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updateLinks="never" codeName="ThisWorkbook" defaultThemeVersion="124226"/>
  <mc:AlternateContent xmlns:mc="http://schemas.openxmlformats.org/markup-compatibility/2006">
    <mc:Choice Requires="x15">
      <x15ac:absPath xmlns:x15ac="http://schemas.microsoft.com/office/spreadsheetml/2010/11/ac" url="Z:\Government Annual Budget 2014\Government Annual Budget 2017\Circular &amp; Forms 2017\Budget Circular 2016\"/>
    </mc:Choice>
  </mc:AlternateContent>
  <bookViews>
    <workbookView xWindow="0" yWindow="0" windowWidth="28800" windowHeight="12435" tabRatio="923" firstSheet="2" activeTab="8"/>
  </bookViews>
  <sheets>
    <sheet name="Mauloomath (1)" sheetId="17" r:id="rId1"/>
    <sheet name="Mauloomath (2)" sheetId="6" r:id="rId2"/>
    <sheet name="Form 10A (Domestic PSIP)" sheetId="4" r:id="rId3"/>
    <sheet name="From 10B (Dom PSIP Recrrent)" sheetId="10" r:id="rId4"/>
    <sheet name="Form 10C (Dom PSIP Summary)" sheetId="11" r:id="rId5"/>
    <sheet name="Form10D (Domestic PSIP Writeup)" sheetId="12" r:id="rId6"/>
    <sheet name="Form 10E (Extra Budt-summary)" sheetId="7" r:id="rId7"/>
    <sheet name="Form 10F (Additional Info)" sheetId="16" r:id="rId8"/>
    <sheet name="Form 10G (Completed Projects)" sheetId="14" r:id="rId9"/>
  </sheets>
  <externalReferences>
    <externalReference r:id="rId10"/>
    <externalReference r:id="rId11"/>
    <externalReference r:id="rId12"/>
    <externalReference r:id="rId13"/>
    <externalReference r:id="rId14"/>
  </externalReferences>
  <definedNames>
    <definedName name="BACODE" localSheetId="2">#REF!</definedName>
    <definedName name="BACODE" localSheetId="8">#REF!</definedName>
    <definedName name="BACODE" localSheetId="5">#REF!</definedName>
    <definedName name="BACODE" localSheetId="3">#REF!</definedName>
    <definedName name="BACODE" localSheetId="1">#REF!</definedName>
    <definedName name="BACODE">#REF!</definedName>
    <definedName name="BAList">'[1]Business areas'!$A$1:$A$1000</definedName>
    <definedName name="bcodelist" localSheetId="2">#REF!</definedName>
    <definedName name="bcodelist" localSheetId="4">#REF!</definedName>
    <definedName name="bcodelist" localSheetId="6">#REF!</definedName>
    <definedName name="bcodelist" localSheetId="8">#REF!</definedName>
    <definedName name="bcodelist" localSheetId="5">#REF!</definedName>
    <definedName name="bcodelist" localSheetId="3">#REF!</definedName>
    <definedName name="bcodelist" localSheetId="1">#REF!</definedName>
    <definedName name="bcodelist">#REF!</definedName>
    <definedName name="capital" localSheetId="2">#REF!</definedName>
    <definedName name="capital" localSheetId="8">#REF!</definedName>
    <definedName name="capital" localSheetId="5">#REF!</definedName>
    <definedName name="capital" localSheetId="3">#REF!</definedName>
    <definedName name="capital" localSheetId="1">#REF!</definedName>
    <definedName name="capital">#REF!</definedName>
    <definedName name="Code" localSheetId="2">#REF!</definedName>
    <definedName name="Code" localSheetId="8">#REF!</definedName>
    <definedName name="Code" localSheetId="5">#REF!</definedName>
    <definedName name="Code" localSheetId="1">#REF!</definedName>
    <definedName name="Code">#REF!</definedName>
    <definedName name="Code2" localSheetId="8">#REF!</definedName>
    <definedName name="Code2" localSheetId="5">#REF!</definedName>
    <definedName name="Code2" localSheetId="1">#REF!</definedName>
    <definedName name="Code2">#REF!</definedName>
    <definedName name="Location" localSheetId="8">'Form 10A (Domestic PSIP)'!#REF!</definedName>
    <definedName name="Location" localSheetId="5">'Form 10A (Domestic PSIP)'!#REF!</definedName>
    <definedName name="Location" localSheetId="0">'[2]Form 10A (Domestic PSIP)'!#REF!</definedName>
    <definedName name="Location">'Form 10A (Domestic PSIP)'!#REF!</definedName>
    <definedName name="m" localSheetId="1">'[3]Expenditure Codes'!$B$86:$B$127</definedName>
    <definedName name="m">'[3]Expenditure Codes'!$B$86:$B$127</definedName>
    <definedName name="namelookup" localSheetId="2">#REF!</definedName>
    <definedName name="namelookup" localSheetId="4">#REF!</definedName>
    <definedName name="namelookup" localSheetId="6">#REF!</definedName>
    <definedName name="namelookup" localSheetId="8">#REF!</definedName>
    <definedName name="namelookup" localSheetId="5">#REF!</definedName>
    <definedName name="namelookup" localSheetId="3">#REF!</definedName>
    <definedName name="namelookup" localSheetId="1">#REF!</definedName>
    <definedName name="namelookup">#REF!</definedName>
    <definedName name="Office" localSheetId="8">'Form 10A (Domestic PSIP)'!#REF!</definedName>
    <definedName name="Office" localSheetId="5">'Form 10A (Domestic PSIP)'!#REF!</definedName>
    <definedName name="Office" localSheetId="0">'[2]Form 10A (Domestic PSIP)'!#REF!</definedName>
    <definedName name="Office">'Form 10A (Domestic PSIP)'!#REF!</definedName>
    <definedName name="PLIST" localSheetId="2">#REF!</definedName>
    <definedName name="PLIST" localSheetId="4">#REF!</definedName>
    <definedName name="PLIST" localSheetId="6">#REF!</definedName>
    <definedName name="PLIST" localSheetId="8">#REF!</definedName>
    <definedName name="PLIST" localSheetId="5">#REF!</definedName>
    <definedName name="PLIST" localSheetId="3">#REF!</definedName>
    <definedName name="PLIST" localSheetId="1">#REF!</definedName>
    <definedName name="PLIST">#REF!</definedName>
    <definedName name="policylist" localSheetId="2">#REF!</definedName>
    <definedName name="policylist" localSheetId="8">#REF!</definedName>
    <definedName name="policylist" localSheetId="5">#REF!</definedName>
    <definedName name="policylist" localSheetId="3">#REF!</definedName>
    <definedName name="policylist" localSheetId="1">#REF!</definedName>
    <definedName name="policylist">#REF!</definedName>
    <definedName name="_xlnm.Print_Area" localSheetId="5">'Form10D (Domestic PSIP Writeup)'!$B$1:$K$19</definedName>
    <definedName name="_xlnm.Print_Area" localSheetId="3">'From 10B (Dom PSIP Recrrent)'!$D$1:$K$124</definedName>
    <definedName name="_xlnm.Print_Area" localSheetId="1">'Mauloomath (2)'!$H$426:$H$444</definedName>
    <definedName name="_xlnm.Print_Titles" localSheetId="1">'Mauloomath (2)'!$2:$2</definedName>
    <definedName name="Priority" localSheetId="8">'Form 10A (Domestic PSIP)'!#REF!</definedName>
    <definedName name="Priority" localSheetId="5">'Form 10A (Domestic PSIP)'!#REF!</definedName>
    <definedName name="Priority" localSheetId="0">'[2]Form 10A (Domestic PSIP)'!#REF!</definedName>
    <definedName name="Priority">'Form 10A (Domestic PSIP)'!#REF!</definedName>
    <definedName name="Prog111" localSheetId="2">#REF!</definedName>
    <definedName name="Prog111" localSheetId="4">#REF!</definedName>
    <definedName name="Prog111" localSheetId="6">#REF!</definedName>
    <definedName name="Prog111" localSheetId="8">#REF!</definedName>
    <definedName name="Prog111" localSheetId="5">#REF!</definedName>
    <definedName name="Prog111" localSheetId="3">#REF!</definedName>
    <definedName name="Prog111" localSheetId="1">#REF!</definedName>
    <definedName name="Prog111">#REF!</definedName>
    <definedName name="Prog112" localSheetId="2">#REF!</definedName>
    <definedName name="Prog112" localSheetId="8">#REF!</definedName>
    <definedName name="Prog112" localSheetId="5">#REF!</definedName>
    <definedName name="Prog112" localSheetId="3">#REF!</definedName>
    <definedName name="Prog112" localSheetId="1">#REF!</definedName>
    <definedName name="Prog112">#REF!</definedName>
    <definedName name="Prog113" localSheetId="2">#REF!</definedName>
    <definedName name="Prog113" localSheetId="8">#REF!</definedName>
    <definedName name="Prog113" localSheetId="5">#REF!</definedName>
    <definedName name="Prog113" localSheetId="3">#REF!</definedName>
    <definedName name="Prog113" localSheetId="1">#REF!</definedName>
    <definedName name="Prog113">#REF!</definedName>
    <definedName name="Prog114" localSheetId="2">#REF!</definedName>
    <definedName name="Prog114" localSheetId="8">#REF!</definedName>
    <definedName name="Prog114" localSheetId="5">#REF!</definedName>
    <definedName name="Prog114" localSheetId="3">#REF!</definedName>
    <definedName name="Prog114" localSheetId="1">#REF!</definedName>
    <definedName name="Prog114">#REF!</definedName>
    <definedName name="Prog115" localSheetId="2">#REF!</definedName>
    <definedName name="Prog115" localSheetId="8">#REF!</definedName>
    <definedName name="Prog115" localSheetId="5">#REF!</definedName>
    <definedName name="Prog115" localSheetId="3">#REF!</definedName>
    <definedName name="Prog115" localSheetId="1">#REF!</definedName>
    <definedName name="Prog115">#REF!</definedName>
    <definedName name="Prog116" localSheetId="2">#REF!</definedName>
    <definedName name="Prog116" localSheetId="8">#REF!</definedName>
    <definedName name="Prog116" localSheetId="5">#REF!</definedName>
    <definedName name="Prog116" localSheetId="3">#REF!</definedName>
    <definedName name="Prog116" localSheetId="1">#REF!</definedName>
    <definedName name="Prog116">#REF!</definedName>
    <definedName name="Prog121" localSheetId="2">#REF!</definedName>
    <definedName name="Prog121" localSheetId="8">#REF!</definedName>
    <definedName name="Prog121" localSheetId="5">#REF!</definedName>
    <definedName name="Prog121" localSheetId="3">#REF!</definedName>
    <definedName name="Prog121" localSheetId="1">#REF!</definedName>
    <definedName name="Prog121">#REF!</definedName>
    <definedName name="Prog122" localSheetId="2">#REF!</definedName>
    <definedName name="Prog122" localSheetId="8">#REF!</definedName>
    <definedName name="Prog122" localSheetId="5">#REF!</definedName>
    <definedName name="Prog122" localSheetId="3">#REF!</definedName>
    <definedName name="Prog122" localSheetId="1">#REF!</definedName>
    <definedName name="Prog122">#REF!</definedName>
    <definedName name="Prog123" localSheetId="2">#REF!</definedName>
    <definedName name="Prog123" localSheetId="8">#REF!</definedName>
    <definedName name="Prog123" localSheetId="5">#REF!</definedName>
    <definedName name="Prog123" localSheetId="3">#REF!</definedName>
    <definedName name="Prog123" localSheetId="1">#REF!</definedName>
    <definedName name="Prog123">#REF!</definedName>
    <definedName name="Prog124" localSheetId="2">#REF!</definedName>
    <definedName name="Prog124" localSheetId="8">#REF!</definedName>
    <definedName name="Prog124" localSheetId="5">#REF!</definedName>
    <definedName name="Prog124" localSheetId="3">#REF!</definedName>
    <definedName name="Prog124" localSheetId="1">#REF!</definedName>
    <definedName name="Prog124">#REF!</definedName>
    <definedName name="Prog125" localSheetId="2">#REF!</definedName>
    <definedName name="Prog125" localSheetId="8">#REF!</definedName>
    <definedName name="Prog125" localSheetId="5">#REF!</definedName>
    <definedName name="Prog125" localSheetId="3">#REF!</definedName>
    <definedName name="Prog125" localSheetId="1">#REF!</definedName>
    <definedName name="Prog125">#REF!</definedName>
    <definedName name="Prog126" localSheetId="2">#REF!</definedName>
    <definedName name="Prog126" localSheetId="8">#REF!</definedName>
    <definedName name="Prog126" localSheetId="5">#REF!</definedName>
    <definedName name="Prog126" localSheetId="3">#REF!</definedName>
    <definedName name="Prog126" localSheetId="1">#REF!</definedName>
    <definedName name="Prog126">#REF!</definedName>
    <definedName name="Prog127" localSheetId="2">#REF!</definedName>
    <definedName name="Prog127" localSheetId="8">#REF!</definedName>
    <definedName name="Prog127" localSheetId="5">#REF!</definedName>
    <definedName name="Prog127" localSheetId="3">#REF!</definedName>
    <definedName name="Prog127" localSheetId="1">#REF!</definedName>
    <definedName name="Prog127">#REF!</definedName>
    <definedName name="Prog131" localSheetId="2">#REF!</definedName>
    <definedName name="Prog131" localSheetId="8">#REF!</definedName>
    <definedName name="Prog131" localSheetId="5">#REF!</definedName>
    <definedName name="Prog131" localSheetId="3">#REF!</definedName>
    <definedName name="Prog131" localSheetId="1">#REF!</definedName>
    <definedName name="Prog131">#REF!</definedName>
    <definedName name="Prog132" localSheetId="2">#REF!</definedName>
    <definedName name="Prog132" localSheetId="8">#REF!</definedName>
    <definedName name="Prog132" localSheetId="5">#REF!</definedName>
    <definedName name="Prog132" localSheetId="3">#REF!</definedName>
    <definedName name="Prog132" localSheetId="1">#REF!</definedName>
    <definedName name="Prog132">#REF!</definedName>
    <definedName name="Prog133" localSheetId="2">#REF!</definedName>
    <definedName name="Prog133" localSheetId="8">#REF!</definedName>
    <definedName name="Prog133" localSheetId="5">#REF!</definedName>
    <definedName name="Prog133" localSheetId="3">#REF!</definedName>
    <definedName name="Prog133" localSheetId="1">#REF!</definedName>
    <definedName name="Prog133">#REF!</definedName>
    <definedName name="Prog134" localSheetId="2">#REF!</definedName>
    <definedName name="Prog134" localSheetId="8">#REF!</definedName>
    <definedName name="Prog134" localSheetId="5">#REF!</definedName>
    <definedName name="Prog134" localSheetId="3">#REF!</definedName>
    <definedName name="Prog134" localSheetId="1">#REF!</definedName>
    <definedName name="Prog134">#REF!</definedName>
    <definedName name="Prog141" localSheetId="2">#REF!</definedName>
    <definedName name="Prog141" localSheetId="8">#REF!</definedName>
    <definedName name="Prog141" localSheetId="5">#REF!</definedName>
    <definedName name="Prog141" localSheetId="3">#REF!</definedName>
    <definedName name="Prog141" localSheetId="1">#REF!</definedName>
    <definedName name="Prog141">#REF!</definedName>
    <definedName name="Prog142" localSheetId="2">#REF!</definedName>
    <definedName name="Prog142" localSheetId="8">#REF!</definedName>
    <definedName name="Prog142" localSheetId="5">#REF!</definedName>
    <definedName name="Prog142" localSheetId="3">#REF!</definedName>
    <definedName name="Prog142" localSheetId="1">#REF!</definedName>
    <definedName name="Prog142">#REF!</definedName>
    <definedName name="Prog143" localSheetId="2">#REF!</definedName>
    <definedName name="Prog143" localSheetId="8">#REF!</definedName>
    <definedName name="Prog143" localSheetId="5">#REF!</definedName>
    <definedName name="Prog143" localSheetId="3">#REF!</definedName>
    <definedName name="Prog143" localSheetId="1">#REF!</definedName>
    <definedName name="Prog143">#REF!</definedName>
    <definedName name="Prog144" localSheetId="2">#REF!</definedName>
    <definedName name="Prog144" localSheetId="8">#REF!</definedName>
    <definedName name="Prog144" localSheetId="5">#REF!</definedName>
    <definedName name="Prog144" localSheetId="3">#REF!</definedName>
    <definedName name="Prog144" localSheetId="1">#REF!</definedName>
    <definedName name="Prog144">#REF!</definedName>
    <definedName name="Prog145" localSheetId="2">#REF!</definedName>
    <definedName name="Prog145" localSheetId="8">#REF!</definedName>
    <definedName name="Prog145" localSheetId="5">#REF!</definedName>
    <definedName name="Prog145" localSheetId="3">#REF!</definedName>
    <definedName name="Prog145" localSheetId="1">#REF!</definedName>
    <definedName name="Prog145">#REF!</definedName>
    <definedName name="Prog151" localSheetId="2">#REF!</definedName>
    <definedName name="Prog151" localSheetId="8">#REF!</definedName>
    <definedName name="Prog151" localSheetId="5">#REF!</definedName>
    <definedName name="Prog151" localSheetId="3">#REF!</definedName>
    <definedName name="Prog151" localSheetId="1">#REF!</definedName>
    <definedName name="Prog151">#REF!</definedName>
    <definedName name="Prog152" localSheetId="2">#REF!</definedName>
    <definedName name="Prog152" localSheetId="8">#REF!</definedName>
    <definedName name="Prog152" localSheetId="5">#REF!</definedName>
    <definedName name="Prog152" localSheetId="3">#REF!</definedName>
    <definedName name="Prog152" localSheetId="1">#REF!</definedName>
    <definedName name="Prog152">#REF!</definedName>
    <definedName name="Prog153" localSheetId="2">#REF!</definedName>
    <definedName name="Prog153" localSheetId="8">#REF!</definedName>
    <definedName name="Prog153" localSheetId="5">#REF!</definedName>
    <definedName name="Prog153" localSheetId="3">#REF!</definedName>
    <definedName name="Prog153" localSheetId="1">#REF!</definedName>
    <definedName name="Prog153">#REF!</definedName>
    <definedName name="Prog154" localSheetId="2">#REF!</definedName>
    <definedName name="Prog154" localSheetId="8">#REF!</definedName>
    <definedName name="Prog154" localSheetId="5">#REF!</definedName>
    <definedName name="Prog154" localSheetId="3">#REF!</definedName>
    <definedName name="Prog154" localSheetId="1">#REF!</definedName>
    <definedName name="Prog154">#REF!</definedName>
    <definedName name="Prog155" localSheetId="2">#REF!</definedName>
    <definedName name="Prog155" localSheetId="8">#REF!</definedName>
    <definedName name="Prog155" localSheetId="5">#REF!</definedName>
    <definedName name="Prog155" localSheetId="3">#REF!</definedName>
    <definedName name="Prog155" localSheetId="1">#REF!</definedName>
    <definedName name="Prog155">#REF!</definedName>
    <definedName name="Prog211" localSheetId="2">#REF!</definedName>
    <definedName name="Prog211" localSheetId="8">#REF!</definedName>
    <definedName name="Prog211" localSheetId="5">#REF!</definedName>
    <definedName name="Prog211" localSheetId="3">#REF!</definedName>
    <definedName name="Prog211" localSheetId="1">#REF!</definedName>
    <definedName name="Prog211">#REF!</definedName>
    <definedName name="Prog2110" localSheetId="2">#REF!</definedName>
    <definedName name="Prog2110" localSheetId="8">#REF!</definedName>
    <definedName name="Prog2110" localSheetId="5">#REF!</definedName>
    <definedName name="Prog2110" localSheetId="3">#REF!</definedName>
    <definedName name="Prog2110" localSheetId="1">#REF!</definedName>
    <definedName name="Prog2110">#REF!</definedName>
    <definedName name="Prog2111" localSheetId="2">#REF!</definedName>
    <definedName name="Prog2111" localSheetId="8">#REF!</definedName>
    <definedName name="Prog2111" localSheetId="5">#REF!</definedName>
    <definedName name="Prog2111" localSheetId="3">#REF!</definedName>
    <definedName name="Prog2111" localSheetId="1">#REF!</definedName>
    <definedName name="Prog2111">#REF!</definedName>
    <definedName name="Prog212" localSheetId="2">#REF!</definedName>
    <definedName name="Prog212" localSheetId="8">#REF!</definedName>
    <definedName name="Prog212" localSheetId="5">#REF!</definedName>
    <definedName name="Prog212" localSheetId="3">#REF!</definedName>
    <definedName name="Prog212" localSheetId="1">#REF!</definedName>
    <definedName name="Prog212">#REF!</definedName>
    <definedName name="Prog213" localSheetId="2">#REF!</definedName>
    <definedName name="Prog213" localSheetId="8">#REF!</definedName>
    <definedName name="Prog213" localSheetId="5">#REF!</definedName>
    <definedName name="Prog213" localSheetId="3">#REF!</definedName>
    <definedName name="Prog213" localSheetId="1">#REF!</definedName>
    <definedName name="Prog213">#REF!</definedName>
    <definedName name="Prog214" localSheetId="2">#REF!</definedName>
    <definedName name="Prog214" localSheetId="8">#REF!</definedName>
    <definedName name="Prog214" localSheetId="5">#REF!</definedName>
    <definedName name="Prog214" localSheetId="3">#REF!</definedName>
    <definedName name="Prog214" localSheetId="1">#REF!</definedName>
    <definedName name="Prog214">#REF!</definedName>
    <definedName name="Prog215" localSheetId="2">#REF!</definedName>
    <definedName name="Prog215" localSheetId="8">#REF!</definedName>
    <definedName name="Prog215" localSheetId="5">#REF!</definedName>
    <definedName name="Prog215" localSheetId="3">#REF!</definedName>
    <definedName name="Prog215" localSheetId="1">#REF!</definedName>
    <definedName name="Prog215">#REF!</definedName>
    <definedName name="Prog216" localSheetId="2">#REF!</definedName>
    <definedName name="Prog216" localSheetId="8">#REF!</definedName>
    <definedName name="Prog216" localSheetId="5">#REF!</definedName>
    <definedName name="Prog216" localSheetId="3">#REF!</definedName>
    <definedName name="Prog216" localSheetId="1">#REF!</definedName>
    <definedName name="Prog216">#REF!</definedName>
    <definedName name="Prog217" localSheetId="2">#REF!</definedName>
    <definedName name="Prog217" localSheetId="8">#REF!</definedName>
    <definedName name="Prog217" localSheetId="5">#REF!</definedName>
    <definedName name="Prog217" localSheetId="3">#REF!</definedName>
    <definedName name="Prog217" localSheetId="1">#REF!</definedName>
    <definedName name="Prog217">#REF!</definedName>
    <definedName name="Prog218" localSheetId="2">#REF!</definedName>
    <definedName name="Prog218" localSheetId="8">#REF!</definedName>
    <definedName name="Prog218" localSheetId="5">#REF!</definedName>
    <definedName name="Prog218" localSheetId="3">#REF!</definedName>
    <definedName name="Prog218" localSheetId="1">#REF!</definedName>
    <definedName name="Prog218">#REF!</definedName>
    <definedName name="Prog219" localSheetId="2">#REF!</definedName>
    <definedName name="Prog219" localSheetId="8">#REF!</definedName>
    <definedName name="Prog219" localSheetId="5">#REF!</definedName>
    <definedName name="Prog219" localSheetId="3">#REF!</definedName>
    <definedName name="Prog219" localSheetId="1">#REF!</definedName>
    <definedName name="Prog219">#REF!</definedName>
    <definedName name="Prog221" localSheetId="2">#REF!</definedName>
    <definedName name="Prog221" localSheetId="8">#REF!</definedName>
    <definedName name="Prog221" localSheetId="5">#REF!</definedName>
    <definedName name="Prog221" localSheetId="3">#REF!</definedName>
    <definedName name="Prog221" localSheetId="1">#REF!</definedName>
    <definedName name="Prog221">#REF!</definedName>
    <definedName name="Prog222" localSheetId="2">#REF!</definedName>
    <definedName name="Prog222" localSheetId="8">#REF!</definedName>
    <definedName name="Prog222" localSheetId="5">#REF!</definedName>
    <definedName name="Prog222" localSheetId="3">#REF!</definedName>
    <definedName name="Prog222" localSheetId="1">#REF!</definedName>
    <definedName name="Prog222">#REF!</definedName>
    <definedName name="Prog223" localSheetId="2">#REF!</definedName>
    <definedName name="Prog223" localSheetId="8">#REF!</definedName>
    <definedName name="Prog223" localSheetId="5">#REF!</definedName>
    <definedName name="Prog223" localSheetId="3">#REF!</definedName>
    <definedName name="Prog223" localSheetId="1">#REF!</definedName>
    <definedName name="Prog223">#REF!</definedName>
    <definedName name="Prog224" localSheetId="2">#REF!</definedName>
    <definedName name="Prog224" localSheetId="8">#REF!</definedName>
    <definedName name="Prog224" localSheetId="5">#REF!</definedName>
    <definedName name="Prog224" localSheetId="3">#REF!</definedName>
    <definedName name="Prog224" localSheetId="1">#REF!</definedName>
    <definedName name="Prog224">#REF!</definedName>
    <definedName name="Prog225" localSheetId="2">#REF!</definedName>
    <definedName name="Prog225" localSheetId="8">#REF!</definedName>
    <definedName name="Prog225" localSheetId="5">#REF!</definedName>
    <definedName name="Prog225" localSheetId="3">#REF!</definedName>
    <definedName name="Prog225" localSheetId="1">#REF!</definedName>
    <definedName name="Prog225">#REF!</definedName>
    <definedName name="Prog226" localSheetId="2">#REF!</definedName>
    <definedName name="Prog226" localSheetId="8">#REF!</definedName>
    <definedName name="Prog226" localSheetId="5">#REF!</definedName>
    <definedName name="Prog226" localSheetId="3">#REF!</definedName>
    <definedName name="Prog226" localSheetId="1">#REF!</definedName>
    <definedName name="Prog226">#REF!</definedName>
    <definedName name="Prog227" localSheetId="2">#REF!</definedName>
    <definedName name="Prog227" localSheetId="8">#REF!</definedName>
    <definedName name="Prog227" localSheetId="5">#REF!</definedName>
    <definedName name="Prog227" localSheetId="3">#REF!</definedName>
    <definedName name="Prog227" localSheetId="1">#REF!</definedName>
    <definedName name="Prog227">#REF!</definedName>
    <definedName name="Prog228" localSheetId="2">#REF!</definedName>
    <definedName name="Prog228" localSheetId="8">#REF!</definedName>
    <definedName name="Prog228" localSheetId="5">#REF!</definedName>
    <definedName name="Prog228" localSheetId="3">#REF!</definedName>
    <definedName name="Prog228" localSheetId="1">#REF!</definedName>
    <definedName name="Prog228">#REF!</definedName>
    <definedName name="Prog229" localSheetId="2">#REF!</definedName>
    <definedName name="Prog229" localSheetId="8">#REF!</definedName>
    <definedName name="Prog229" localSheetId="5">#REF!</definedName>
    <definedName name="Prog229" localSheetId="3">#REF!</definedName>
    <definedName name="Prog229" localSheetId="1">#REF!</definedName>
    <definedName name="Prog229">#REF!</definedName>
    <definedName name="Prog231" localSheetId="2">#REF!</definedName>
    <definedName name="Prog231" localSheetId="8">#REF!</definedName>
    <definedName name="Prog231" localSheetId="5">#REF!</definedName>
    <definedName name="Prog231" localSheetId="3">#REF!</definedName>
    <definedName name="Prog231" localSheetId="1">#REF!</definedName>
    <definedName name="Prog231">#REF!</definedName>
    <definedName name="Prog232" localSheetId="2">#REF!</definedName>
    <definedName name="Prog232" localSheetId="8">#REF!</definedName>
    <definedName name="Prog232" localSheetId="5">#REF!</definedName>
    <definedName name="Prog232" localSheetId="3">#REF!</definedName>
    <definedName name="Prog232" localSheetId="1">#REF!</definedName>
    <definedName name="Prog232">#REF!</definedName>
    <definedName name="Prog233" localSheetId="2">#REF!</definedName>
    <definedName name="Prog233" localSheetId="8">#REF!</definedName>
    <definedName name="Prog233" localSheetId="5">#REF!</definedName>
    <definedName name="Prog233" localSheetId="3">#REF!</definedName>
    <definedName name="Prog233" localSheetId="1">#REF!</definedName>
    <definedName name="Prog233">#REF!</definedName>
    <definedName name="Prog234" localSheetId="2">#REF!</definedName>
    <definedName name="Prog234" localSheetId="8">#REF!</definedName>
    <definedName name="Prog234" localSheetId="5">#REF!</definedName>
    <definedName name="Prog234" localSheetId="3">#REF!</definedName>
    <definedName name="Prog234" localSheetId="1">#REF!</definedName>
    <definedName name="Prog234">#REF!</definedName>
    <definedName name="Prog241" localSheetId="2">#REF!</definedName>
    <definedName name="Prog241" localSheetId="8">#REF!</definedName>
    <definedName name="Prog241" localSheetId="5">#REF!</definedName>
    <definedName name="Prog241" localSheetId="3">#REF!</definedName>
    <definedName name="Prog241" localSheetId="1">#REF!</definedName>
    <definedName name="Prog241">#REF!</definedName>
    <definedName name="Prog242" localSheetId="2">#REF!</definedName>
    <definedName name="Prog242" localSheetId="8">#REF!</definedName>
    <definedName name="Prog242" localSheetId="5">#REF!</definedName>
    <definedName name="Prog242" localSheetId="3">#REF!</definedName>
    <definedName name="Prog242" localSheetId="1">#REF!</definedName>
    <definedName name="Prog242">#REF!</definedName>
    <definedName name="Prog243" localSheetId="2">#REF!</definedName>
    <definedName name="Prog243" localSheetId="8">#REF!</definedName>
    <definedName name="Prog243" localSheetId="5">#REF!</definedName>
    <definedName name="Prog243" localSheetId="3">#REF!</definedName>
    <definedName name="Prog243" localSheetId="1">#REF!</definedName>
    <definedName name="Prog243">#REF!</definedName>
    <definedName name="Prog251" localSheetId="2">#REF!</definedName>
    <definedName name="Prog251" localSheetId="8">#REF!</definedName>
    <definedName name="Prog251" localSheetId="5">#REF!</definedName>
    <definedName name="Prog251" localSheetId="3">#REF!</definedName>
    <definedName name="Prog251" localSheetId="1">#REF!</definedName>
    <definedName name="Prog251">#REF!</definedName>
    <definedName name="Prog252" localSheetId="2">#REF!</definedName>
    <definedName name="Prog252" localSheetId="8">#REF!</definedName>
    <definedName name="Prog252" localSheetId="5">#REF!</definedName>
    <definedName name="Prog252" localSheetId="3">#REF!</definedName>
    <definedName name="Prog252" localSheetId="1">#REF!</definedName>
    <definedName name="Prog252">#REF!</definedName>
    <definedName name="Prog253" localSheetId="2">#REF!</definedName>
    <definedName name="Prog253" localSheetId="8">#REF!</definedName>
    <definedName name="Prog253" localSheetId="5">#REF!</definedName>
    <definedName name="Prog253" localSheetId="3">#REF!</definedName>
    <definedName name="Prog253" localSheetId="1">#REF!</definedName>
    <definedName name="Prog253">#REF!</definedName>
    <definedName name="Prog254" localSheetId="2">#REF!</definedName>
    <definedName name="Prog254" localSheetId="8">#REF!</definedName>
    <definedName name="Prog254" localSheetId="5">#REF!</definedName>
    <definedName name="Prog254" localSheetId="3">#REF!</definedName>
    <definedName name="Prog254" localSheetId="1">#REF!</definedName>
    <definedName name="Prog254">#REF!</definedName>
    <definedName name="Prog255" localSheetId="2">#REF!</definedName>
    <definedName name="Prog255" localSheetId="8">#REF!</definedName>
    <definedName name="Prog255" localSheetId="5">#REF!</definedName>
    <definedName name="Prog255" localSheetId="3">#REF!</definedName>
    <definedName name="Prog255" localSheetId="1">#REF!</definedName>
    <definedName name="Prog255">#REF!</definedName>
    <definedName name="Prog256" localSheetId="2">#REF!</definedName>
    <definedName name="Prog256" localSheetId="8">#REF!</definedName>
    <definedName name="Prog256" localSheetId="5">#REF!</definedName>
    <definedName name="Prog256" localSheetId="3">#REF!</definedName>
    <definedName name="Prog256" localSheetId="1">#REF!</definedName>
    <definedName name="Prog256">#REF!</definedName>
    <definedName name="Prog311" localSheetId="2">#REF!</definedName>
    <definedName name="Prog311" localSheetId="8">#REF!</definedName>
    <definedName name="Prog311" localSheetId="5">#REF!</definedName>
    <definedName name="Prog311" localSheetId="3">#REF!</definedName>
    <definedName name="Prog311" localSheetId="1">#REF!</definedName>
    <definedName name="Prog311">#REF!</definedName>
    <definedName name="Prog312" localSheetId="2">#REF!</definedName>
    <definedName name="Prog312" localSheetId="8">#REF!</definedName>
    <definedName name="Prog312" localSheetId="5">#REF!</definedName>
    <definedName name="Prog312" localSheetId="3">#REF!</definedName>
    <definedName name="Prog312" localSheetId="1">#REF!</definedName>
    <definedName name="Prog312">#REF!</definedName>
    <definedName name="Prog313" localSheetId="2">#REF!</definedName>
    <definedName name="Prog313" localSheetId="8">#REF!</definedName>
    <definedName name="Prog313" localSheetId="5">#REF!</definedName>
    <definedName name="Prog313" localSheetId="3">#REF!</definedName>
    <definedName name="Prog313" localSheetId="1">#REF!</definedName>
    <definedName name="Prog313">#REF!</definedName>
    <definedName name="Prog314" localSheetId="2">#REF!</definedName>
    <definedName name="Prog314" localSheetId="8">#REF!</definedName>
    <definedName name="Prog314" localSheetId="5">#REF!</definedName>
    <definedName name="Prog314" localSheetId="3">#REF!</definedName>
    <definedName name="Prog314" localSheetId="1">#REF!</definedName>
    <definedName name="Prog314">#REF!</definedName>
    <definedName name="Prog315" localSheetId="2">#REF!</definedName>
    <definedName name="Prog315" localSheetId="8">#REF!</definedName>
    <definedName name="Prog315" localSheetId="5">#REF!</definedName>
    <definedName name="Prog315" localSheetId="3">#REF!</definedName>
    <definedName name="Prog315" localSheetId="1">#REF!</definedName>
    <definedName name="Prog315">#REF!</definedName>
    <definedName name="Prog316" localSheetId="2">#REF!</definedName>
    <definedName name="Prog316" localSheetId="8">#REF!</definedName>
    <definedName name="Prog316" localSheetId="5">#REF!</definedName>
    <definedName name="Prog316" localSheetId="3">#REF!</definedName>
    <definedName name="Prog316" localSheetId="1">#REF!</definedName>
    <definedName name="Prog316">#REF!</definedName>
    <definedName name="Prog317" localSheetId="2">#REF!</definedName>
    <definedName name="Prog317" localSheetId="8">#REF!</definedName>
    <definedName name="Prog317" localSheetId="5">#REF!</definedName>
    <definedName name="Prog317" localSheetId="3">#REF!</definedName>
    <definedName name="Prog317" localSheetId="1">#REF!</definedName>
    <definedName name="Prog317">#REF!</definedName>
    <definedName name="Prog321" localSheetId="2">#REF!</definedName>
    <definedName name="Prog321" localSheetId="8">#REF!</definedName>
    <definedName name="Prog321" localSheetId="5">#REF!</definedName>
    <definedName name="Prog321" localSheetId="3">#REF!</definedName>
    <definedName name="Prog321" localSheetId="1">#REF!</definedName>
    <definedName name="Prog321">#REF!</definedName>
    <definedName name="Prog322" localSheetId="2">#REF!</definedName>
    <definedName name="Prog322" localSheetId="8">#REF!</definedName>
    <definedName name="Prog322" localSheetId="5">#REF!</definedName>
    <definedName name="Prog322" localSheetId="3">#REF!</definedName>
    <definedName name="Prog322" localSheetId="1">#REF!</definedName>
    <definedName name="Prog322">#REF!</definedName>
    <definedName name="Prog323" localSheetId="2">#REF!</definedName>
    <definedName name="Prog323" localSheetId="8">#REF!</definedName>
    <definedName name="Prog323" localSheetId="5">#REF!</definedName>
    <definedName name="Prog323" localSheetId="3">#REF!</definedName>
    <definedName name="Prog323" localSheetId="1">#REF!</definedName>
    <definedName name="Prog323">#REF!</definedName>
    <definedName name="Prog324" localSheetId="2">#REF!</definedName>
    <definedName name="Prog324" localSheetId="8">#REF!</definedName>
    <definedName name="Prog324" localSheetId="5">#REF!</definedName>
    <definedName name="Prog324" localSheetId="3">#REF!</definedName>
    <definedName name="Prog324" localSheetId="1">#REF!</definedName>
    <definedName name="Prog324">#REF!</definedName>
    <definedName name="Prog331" localSheetId="2">#REF!</definedName>
    <definedName name="Prog331" localSheetId="8">#REF!</definedName>
    <definedName name="Prog331" localSheetId="5">#REF!</definedName>
    <definedName name="Prog331" localSheetId="3">#REF!</definedName>
    <definedName name="Prog331" localSheetId="1">#REF!</definedName>
    <definedName name="Prog331">#REF!</definedName>
    <definedName name="Prog3310" localSheetId="2">#REF!</definedName>
    <definedName name="Prog3310" localSheetId="8">#REF!</definedName>
    <definedName name="Prog3310" localSheetId="5">#REF!</definedName>
    <definedName name="Prog3310" localSheetId="3">#REF!</definedName>
    <definedName name="Prog3310" localSheetId="1">#REF!</definedName>
    <definedName name="Prog3310">#REF!</definedName>
    <definedName name="Prog3311" localSheetId="2">#REF!</definedName>
    <definedName name="Prog3311" localSheetId="8">#REF!</definedName>
    <definedName name="Prog3311" localSheetId="5">#REF!</definedName>
    <definedName name="Prog3311" localSheetId="3">#REF!</definedName>
    <definedName name="Prog3311" localSheetId="1">#REF!</definedName>
    <definedName name="Prog3311">#REF!</definedName>
    <definedName name="Prog3312" localSheetId="2">#REF!</definedName>
    <definedName name="Prog3312" localSheetId="8">#REF!</definedName>
    <definedName name="Prog3312" localSheetId="5">#REF!</definedName>
    <definedName name="Prog3312" localSheetId="3">#REF!</definedName>
    <definedName name="Prog3312" localSheetId="1">#REF!</definedName>
    <definedName name="Prog3312">#REF!</definedName>
    <definedName name="Prog3313" localSheetId="2">#REF!</definedName>
    <definedName name="Prog3313" localSheetId="8">#REF!</definedName>
    <definedName name="Prog3313" localSheetId="5">#REF!</definedName>
    <definedName name="Prog3313" localSheetId="3">#REF!</definedName>
    <definedName name="Prog3313" localSheetId="1">#REF!</definedName>
    <definedName name="Prog3313">#REF!</definedName>
    <definedName name="Prog3314" localSheetId="2">#REF!</definedName>
    <definedName name="Prog3314" localSheetId="8">#REF!</definedName>
    <definedName name="Prog3314" localSheetId="5">#REF!</definedName>
    <definedName name="Prog3314" localSheetId="3">#REF!</definedName>
    <definedName name="Prog3314" localSheetId="1">#REF!</definedName>
    <definedName name="Prog3314">#REF!</definedName>
    <definedName name="Prog332" localSheetId="2">#REF!</definedName>
    <definedName name="Prog332" localSheetId="8">#REF!</definedName>
    <definedName name="Prog332" localSheetId="5">#REF!</definedName>
    <definedName name="Prog332" localSheetId="3">#REF!</definedName>
    <definedName name="Prog332" localSheetId="1">#REF!</definedName>
    <definedName name="Prog332">#REF!</definedName>
    <definedName name="Prog333" localSheetId="2">#REF!</definedName>
    <definedName name="Prog333" localSheetId="8">#REF!</definedName>
    <definedName name="Prog333" localSheetId="5">#REF!</definedName>
    <definedName name="Prog333" localSheetId="3">#REF!</definedName>
    <definedName name="Prog333" localSheetId="1">#REF!</definedName>
    <definedName name="Prog333">#REF!</definedName>
    <definedName name="Prog334" localSheetId="2">#REF!</definedName>
    <definedName name="Prog334" localSheetId="8">#REF!</definedName>
    <definedName name="Prog334" localSheetId="5">#REF!</definedName>
    <definedName name="Prog334" localSheetId="3">#REF!</definedName>
    <definedName name="Prog334" localSheetId="1">#REF!</definedName>
    <definedName name="Prog334">#REF!</definedName>
    <definedName name="Prog335" localSheetId="2">#REF!</definedName>
    <definedName name="Prog335" localSheetId="8">#REF!</definedName>
    <definedName name="Prog335" localSheetId="5">#REF!</definedName>
    <definedName name="Prog335" localSheetId="3">#REF!</definedName>
    <definedName name="Prog335" localSheetId="1">#REF!</definedName>
    <definedName name="Prog335">#REF!</definedName>
    <definedName name="Prog336" localSheetId="2">#REF!</definedName>
    <definedName name="Prog336" localSheetId="8">#REF!</definedName>
    <definedName name="Prog336" localSheetId="5">#REF!</definedName>
    <definedName name="Prog336" localSheetId="3">#REF!</definedName>
    <definedName name="Prog336" localSheetId="1">#REF!</definedName>
    <definedName name="Prog336">#REF!</definedName>
    <definedName name="Prog337" localSheetId="2">#REF!</definedName>
    <definedName name="Prog337" localSheetId="8">#REF!</definedName>
    <definedName name="Prog337" localSheetId="5">#REF!</definedName>
    <definedName name="Prog337" localSheetId="3">#REF!</definedName>
    <definedName name="Prog337" localSheetId="1">#REF!</definedName>
    <definedName name="Prog337">#REF!</definedName>
    <definedName name="Prog338" localSheetId="2">#REF!</definedName>
    <definedName name="Prog338" localSheetId="8">#REF!</definedName>
    <definedName name="Prog338" localSheetId="5">#REF!</definedName>
    <definedName name="Prog338" localSheetId="3">#REF!</definedName>
    <definedName name="Prog338" localSheetId="1">#REF!</definedName>
    <definedName name="Prog338">#REF!</definedName>
    <definedName name="Prog339" localSheetId="2">#REF!</definedName>
    <definedName name="Prog339" localSheetId="8">#REF!</definedName>
    <definedName name="Prog339" localSheetId="5">#REF!</definedName>
    <definedName name="Prog339" localSheetId="3">#REF!</definedName>
    <definedName name="Prog339" localSheetId="1">#REF!</definedName>
    <definedName name="Prog339">#REF!</definedName>
    <definedName name="Prog341" localSheetId="2">#REF!</definedName>
    <definedName name="Prog341" localSheetId="8">#REF!</definedName>
    <definedName name="Prog341" localSheetId="5">#REF!</definedName>
    <definedName name="Prog341" localSheetId="3">#REF!</definedName>
    <definedName name="Prog341" localSheetId="1">#REF!</definedName>
    <definedName name="Prog341">#REF!</definedName>
    <definedName name="Prog342" localSheetId="2">#REF!</definedName>
    <definedName name="Prog342" localSheetId="8">#REF!</definedName>
    <definedName name="Prog342" localSheetId="5">#REF!</definedName>
    <definedName name="Prog342" localSheetId="3">#REF!</definedName>
    <definedName name="Prog342" localSheetId="1">#REF!</definedName>
    <definedName name="Prog342">#REF!</definedName>
    <definedName name="Prog343" localSheetId="2">#REF!</definedName>
    <definedName name="Prog343" localSheetId="8">#REF!</definedName>
    <definedName name="Prog343" localSheetId="5">#REF!</definedName>
    <definedName name="Prog343" localSheetId="3">#REF!</definedName>
    <definedName name="Prog343" localSheetId="1">#REF!</definedName>
    <definedName name="Prog343">#REF!</definedName>
    <definedName name="Prog344" localSheetId="2">#REF!</definedName>
    <definedName name="Prog344" localSheetId="8">#REF!</definedName>
    <definedName name="Prog344" localSheetId="5">#REF!</definedName>
    <definedName name="Prog344" localSheetId="3">#REF!</definedName>
    <definedName name="Prog344" localSheetId="1">#REF!</definedName>
    <definedName name="Prog344">#REF!</definedName>
    <definedName name="Prog345" localSheetId="2">#REF!</definedName>
    <definedName name="Prog345" localSheetId="8">#REF!</definedName>
    <definedName name="Prog345" localSheetId="5">#REF!</definedName>
    <definedName name="Prog345" localSheetId="3">#REF!</definedName>
    <definedName name="Prog345" localSheetId="1">#REF!</definedName>
    <definedName name="Prog345">#REF!</definedName>
    <definedName name="Prog351" localSheetId="2">#REF!</definedName>
    <definedName name="Prog351" localSheetId="8">#REF!</definedName>
    <definedName name="Prog351" localSheetId="5">#REF!</definedName>
    <definedName name="Prog351" localSheetId="3">#REF!</definedName>
    <definedName name="Prog351" localSheetId="1">#REF!</definedName>
    <definedName name="Prog351">#REF!</definedName>
    <definedName name="Prog352" localSheetId="2">#REF!</definedName>
    <definedName name="Prog352" localSheetId="8">#REF!</definedName>
    <definedName name="Prog352" localSheetId="5">#REF!</definedName>
    <definedName name="Prog352" localSheetId="3">#REF!</definedName>
    <definedName name="Prog352" localSheetId="1">#REF!</definedName>
    <definedName name="Prog352">#REF!</definedName>
    <definedName name="Prog353" localSheetId="2">#REF!</definedName>
    <definedName name="Prog353" localSheetId="8">#REF!</definedName>
    <definedName name="Prog353" localSheetId="5">#REF!</definedName>
    <definedName name="Prog353" localSheetId="3">#REF!</definedName>
    <definedName name="Prog353" localSheetId="1">#REF!</definedName>
    <definedName name="Prog353">#REF!</definedName>
    <definedName name="Prog354" localSheetId="2">#REF!</definedName>
    <definedName name="Prog354" localSheetId="8">#REF!</definedName>
    <definedName name="Prog354" localSheetId="5">#REF!</definedName>
    <definedName name="Prog354" localSheetId="3">#REF!</definedName>
    <definedName name="Prog354" localSheetId="1">#REF!</definedName>
    <definedName name="Prog354">#REF!</definedName>
    <definedName name="Prog355" localSheetId="2">#REF!</definedName>
    <definedName name="Prog355" localSheetId="8">#REF!</definedName>
    <definedName name="Prog355" localSheetId="5">#REF!</definedName>
    <definedName name="Prog355" localSheetId="3">#REF!</definedName>
    <definedName name="Prog355" localSheetId="1">#REF!</definedName>
    <definedName name="Prog355">#REF!</definedName>
    <definedName name="Prog356" localSheetId="2">#REF!</definedName>
    <definedName name="Prog356" localSheetId="8">#REF!</definedName>
    <definedName name="Prog356" localSheetId="5">#REF!</definedName>
    <definedName name="Prog356" localSheetId="3">#REF!</definedName>
    <definedName name="Prog356" localSheetId="1">#REF!</definedName>
    <definedName name="Prog356">#REF!</definedName>
    <definedName name="Prog357" localSheetId="2">#REF!</definedName>
    <definedName name="Prog357" localSheetId="8">#REF!</definedName>
    <definedName name="Prog357" localSheetId="5">#REF!</definedName>
    <definedName name="Prog357" localSheetId="3">#REF!</definedName>
    <definedName name="Prog357" localSheetId="1">#REF!</definedName>
    <definedName name="Prog357">#REF!</definedName>
    <definedName name="Prog361" localSheetId="2">#REF!</definedName>
    <definedName name="Prog361" localSheetId="8">#REF!</definedName>
    <definedName name="Prog361" localSheetId="5">#REF!</definedName>
    <definedName name="Prog361" localSheetId="3">#REF!</definedName>
    <definedName name="Prog361" localSheetId="1">#REF!</definedName>
    <definedName name="Prog361">#REF!</definedName>
    <definedName name="Prog362" localSheetId="2">#REF!</definedName>
    <definedName name="Prog362" localSheetId="8">#REF!</definedName>
    <definedName name="Prog362" localSheetId="5">#REF!</definedName>
    <definedName name="Prog362" localSheetId="3">#REF!</definedName>
    <definedName name="Prog362" localSheetId="1">#REF!</definedName>
    <definedName name="Prog362">#REF!</definedName>
    <definedName name="Prog363" localSheetId="2">#REF!</definedName>
    <definedName name="Prog363" localSheetId="8">#REF!</definedName>
    <definedName name="Prog363" localSheetId="5">#REF!</definedName>
    <definedName name="Prog363" localSheetId="3">#REF!</definedName>
    <definedName name="Prog363" localSheetId="1">#REF!</definedName>
    <definedName name="Prog363">#REF!</definedName>
    <definedName name="Prog364" localSheetId="2">#REF!</definedName>
    <definedName name="Prog364" localSheetId="8">#REF!</definedName>
    <definedName name="Prog364" localSheetId="5">#REF!</definedName>
    <definedName name="Prog364" localSheetId="3">#REF!</definedName>
    <definedName name="Prog364" localSheetId="1">#REF!</definedName>
    <definedName name="Prog364">#REF!</definedName>
    <definedName name="Prog365" localSheetId="2">#REF!</definedName>
    <definedName name="Prog365" localSheetId="8">#REF!</definedName>
    <definedName name="Prog365" localSheetId="5">#REF!</definedName>
    <definedName name="Prog365" localSheetId="3">#REF!</definedName>
    <definedName name="Prog365" localSheetId="1">#REF!</definedName>
    <definedName name="Prog365">#REF!</definedName>
    <definedName name="Prog366" localSheetId="2">#REF!</definedName>
    <definedName name="Prog366" localSheetId="8">#REF!</definedName>
    <definedName name="Prog366" localSheetId="5">#REF!</definedName>
    <definedName name="Prog366" localSheetId="3">#REF!</definedName>
    <definedName name="Prog366" localSheetId="1">#REF!</definedName>
    <definedName name="Prog366">#REF!</definedName>
    <definedName name="Prog371" localSheetId="2">#REF!</definedName>
    <definedName name="Prog371" localSheetId="8">#REF!</definedName>
    <definedName name="Prog371" localSheetId="5">#REF!</definedName>
    <definedName name="Prog371" localSheetId="3">#REF!</definedName>
    <definedName name="Prog371" localSheetId="1">#REF!</definedName>
    <definedName name="Prog371">#REF!</definedName>
    <definedName name="Prog3710" localSheetId="2">#REF!</definedName>
    <definedName name="Prog3710" localSheetId="8">#REF!</definedName>
    <definedName name="Prog3710" localSheetId="5">#REF!</definedName>
    <definedName name="Prog3710" localSheetId="3">#REF!</definedName>
    <definedName name="Prog3710" localSheetId="1">#REF!</definedName>
    <definedName name="Prog3710">#REF!</definedName>
    <definedName name="Prog372" localSheetId="2">#REF!</definedName>
    <definedName name="Prog372" localSheetId="8">#REF!</definedName>
    <definedName name="Prog372" localSheetId="5">#REF!</definedName>
    <definedName name="Prog372" localSheetId="3">#REF!</definedName>
    <definedName name="Prog372" localSheetId="1">#REF!</definedName>
    <definedName name="Prog372">#REF!</definedName>
    <definedName name="Prog373" localSheetId="2">#REF!</definedName>
    <definedName name="Prog373" localSheetId="8">#REF!</definedName>
    <definedName name="Prog373" localSheetId="5">#REF!</definedName>
    <definedName name="Prog373" localSheetId="3">#REF!</definedName>
    <definedName name="Prog373" localSheetId="1">#REF!</definedName>
    <definedName name="Prog373">#REF!</definedName>
    <definedName name="Prog374" localSheetId="2">#REF!</definedName>
    <definedName name="Prog374" localSheetId="8">#REF!</definedName>
    <definedName name="Prog374" localSheetId="5">#REF!</definedName>
    <definedName name="Prog374" localSheetId="3">#REF!</definedName>
    <definedName name="Prog374" localSheetId="1">#REF!</definedName>
    <definedName name="Prog374">#REF!</definedName>
    <definedName name="Prog375" localSheetId="2">#REF!</definedName>
    <definedName name="Prog375" localSheetId="8">#REF!</definedName>
    <definedName name="Prog375" localSheetId="5">#REF!</definedName>
    <definedName name="Prog375" localSheetId="3">#REF!</definedName>
    <definedName name="Prog375" localSheetId="1">#REF!</definedName>
    <definedName name="Prog375">#REF!</definedName>
    <definedName name="Prog376" localSheetId="2">#REF!</definedName>
    <definedName name="Prog376" localSheetId="8">#REF!</definedName>
    <definedName name="Prog376" localSheetId="5">#REF!</definedName>
    <definedName name="Prog376" localSheetId="3">#REF!</definedName>
    <definedName name="Prog376" localSheetId="1">#REF!</definedName>
    <definedName name="Prog376">#REF!</definedName>
    <definedName name="Prog377" localSheetId="2">#REF!</definedName>
    <definedName name="Prog377" localSheetId="8">#REF!</definedName>
    <definedName name="Prog377" localSheetId="5">#REF!</definedName>
    <definedName name="Prog377" localSheetId="3">#REF!</definedName>
    <definedName name="Prog377" localSheetId="1">#REF!</definedName>
    <definedName name="Prog377">#REF!</definedName>
    <definedName name="Prog378" localSheetId="2">#REF!</definedName>
    <definedName name="Prog378" localSheetId="8">#REF!</definedName>
    <definedName name="Prog378" localSheetId="5">#REF!</definedName>
    <definedName name="Prog378" localSheetId="3">#REF!</definedName>
    <definedName name="Prog378" localSheetId="1">#REF!</definedName>
    <definedName name="Prog378">#REF!</definedName>
    <definedName name="Prog379" localSheetId="2">#REF!</definedName>
    <definedName name="Prog379" localSheetId="8">#REF!</definedName>
    <definedName name="Prog379" localSheetId="5">#REF!</definedName>
    <definedName name="Prog379" localSheetId="3">#REF!</definedName>
    <definedName name="Prog379" localSheetId="1">#REF!</definedName>
    <definedName name="Prog379">#REF!</definedName>
    <definedName name="Prog4101" localSheetId="2">#REF!</definedName>
    <definedName name="Prog4101" localSheetId="8">#REF!</definedName>
    <definedName name="Prog4101" localSheetId="5">#REF!</definedName>
    <definedName name="Prog4101" localSheetId="3">#REF!</definedName>
    <definedName name="Prog4101" localSheetId="1">#REF!</definedName>
    <definedName name="Prog4101">#REF!</definedName>
    <definedName name="Prog4102" localSheetId="2">#REF!</definedName>
    <definedName name="Prog4102" localSheetId="8">#REF!</definedName>
    <definedName name="Prog4102" localSheetId="5">#REF!</definedName>
    <definedName name="Prog4102" localSheetId="3">#REF!</definedName>
    <definedName name="Prog4102" localSheetId="1">#REF!</definedName>
    <definedName name="Prog4102">#REF!</definedName>
    <definedName name="Prog4103" localSheetId="2">#REF!</definedName>
    <definedName name="Prog4103" localSheetId="8">#REF!</definedName>
    <definedName name="Prog4103" localSheetId="5">#REF!</definedName>
    <definedName name="Prog4103" localSheetId="3">#REF!</definedName>
    <definedName name="Prog4103" localSheetId="1">#REF!</definedName>
    <definedName name="Prog4103">#REF!</definedName>
    <definedName name="Prog4104" localSheetId="2">#REF!</definedName>
    <definedName name="Prog4104" localSheetId="8">#REF!</definedName>
    <definedName name="Prog4104" localSheetId="5">#REF!</definedName>
    <definedName name="Prog4104" localSheetId="3">#REF!</definedName>
    <definedName name="Prog4104" localSheetId="1">#REF!</definedName>
    <definedName name="Prog4104">#REF!</definedName>
    <definedName name="Prog4105" localSheetId="2">#REF!</definedName>
    <definedName name="Prog4105" localSheetId="8">#REF!</definedName>
    <definedName name="Prog4105" localSheetId="5">#REF!</definedName>
    <definedName name="Prog4105" localSheetId="3">#REF!</definedName>
    <definedName name="Prog4105" localSheetId="1">#REF!</definedName>
    <definedName name="Prog4105">#REF!</definedName>
    <definedName name="Prog4106" localSheetId="2">#REF!</definedName>
    <definedName name="Prog4106" localSheetId="8">#REF!</definedName>
    <definedName name="Prog4106" localSheetId="5">#REF!</definedName>
    <definedName name="Prog4106" localSheetId="3">#REF!</definedName>
    <definedName name="Prog4106" localSheetId="1">#REF!</definedName>
    <definedName name="Prog4106">#REF!</definedName>
    <definedName name="Prog411" localSheetId="2">#REF!</definedName>
    <definedName name="Prog411" localSheetId="8">#REF!</definedName>
    <definedName name="Prog411" localSheetId="5">#REF!</definedName>
    <definedName name="Prog411" localSheetId="3">#REF!</definedName>
    <definedName name="Prog411" localSheetId="1">#REF!</definedName>
    <definedName name="Prog411">#REF!</definedName>
    <definedName name="Prog412" localSheetId="2">#REF!</definedName>
    <definedName name="Prog412" localSheetId="8">#REF!</definedName>
    <definedName name="Prog412" localSheetId="5">#REF!</definedName>
    <definedName name="Prog412" localSheetId="3">#REF!</definedName>
    <definedName name="Prog412" localSheetId="1">#REF!</definedName>
    <definedName name="Prog412">#REF!</definedName>
    <definedName name="Prog413" localSheetId="2">#REF!</definedName>
    <definedName name="Prog413" localSheetId="8">#REF!</definedName>
    <definedName name="Prog413" localSheetId="5">#REF!</definedName>
    <definedName name="Prog413" localSheetId="3">#REF!</definedName>
    <definedName name="Prog413" localSheetId="1">#REF!</definedName>
    <definedName name="Prog413">#REF!</definedName>
    <definedName name="Prog414" localSheetId="2">#REF!</definedName>
    <definedName name="Prog414" localSheetId="8">#REF!</definedName>
    <definedName name="Prog414" localSheetId="5">#REF!</definedName>
    <definedName name="Prog414" localSheetId="3">#REF!</definedName>
    <definedName name="Prog414" localSheetId="1">#REF!</definedName>
    <definedName name="Prog414">#REF!</definedName>
    <definedName name="Prog415" localSheetId="2">#REF!</definedName>
    <definedName name="Prog415" localSheetId="8">#REF!</definedName>
    <definedName name="Prog415" localSheetId="5">#REF!</definedName>
    <definedName name="Prog415" localSheetId="3">#REF!</definedName>
    <definedName name="Prog415" localSheetId="1">#REF!</definedName>
    <definedName name="Prog415">#REF!</definedName>
    <definedName name="Prog416" localSheetId="2">#REF!</definedName>
    <definedName name="Prog416" localSheetId="8">#REF!</definedName>
    <definedName name="Prog416" localSheetId="5">#REF!</definedName>
    <definedName name="Prog416" localSheetId="3">#REF!</definedName>
    <definedName name="Prog416" localSheetId="1">#REF!</definedName>
    <definedName name="Prog416">#REF!</definedName>
    <definedName name="Prog421" localSheetId="2">#REF!</definedName>
    <definedName name="Prog421" localSheetId="8">#REF!</definedName>
    <definedName name="Prog421" localSheetId="5">#REF!</definedName>
    <definedName name="Prog421" localSheetId="3">#REF!</definedName>
    <definedName name="Prog421" localSheetId="1">#REF!</definedName>
    <definedName name="Prog421">#REF!</definedName>
    <definedName name="Prog422" localSheetId="2">#REF!</definedName>
    <definedName name="Prog422" localSheetId="8">#REF!</definedName>
    <definedName name="Prog422" localSheetId="5">#REF!</definedName>
    <definedName name="Prog422" localSheetId="3">#REF!</definedName>
    <definedName name="Prog422" localSheetId="1">#REF!</definedName>
    <definedName name="Prog422">#REF!</definedName>
    <definedName name="Prog423" localSheetId="2">#REF!</definedName>
    <definedName name="Prog423" localSheetId="8">#REF!</definedName>
    <definedName name="Prog423" localSheetId="5">#REF!</definedName>
    <definedName name="Prog423" localSheetId="3">#REF!</definedName>
    <definedName name="Prog423" localSheetId="1">#REF!</definedName>
    <definedName name="Prog423">#REF!</definedName>
    <definedName name="Prog424" localSheetId="2">#REF!</definedName>
    <definedName name="Prog424" localSheetId="8">#REF!</definedName>
    <definedName name="Prog424" localSheetId="5">#REF!</definedName>
    <definedName name="Prog424" localSheetId="3">#REF!</definedName>
    <definedName name="Prog424" localSheetId="1">#REF!</definedName>
    <definedName name="Prog424">#REF!</definedName>
    <definedName name="Prog425" localSheetId="2">#REF!</definedName>
    <definedName name="Prog425" localSheetId="8">#REF!</definedName>
    <definedName name="Prog425" localSheetId="5">#REF!</definedName>
    <definedName name="Prog425" localSheetId="3">#REF!</definedName>
    <definedName name="Prog425" localSheetId="1">#REF!</definedName>
    <definedName name="Prog425">#REF!</definedName>
    <definedName name="Prog426" localSheetId="2">#REF!</definedName>
    <definedName name="Prog426" localSheetId="8">#REF!</definedName>
    <definedName name="Prog426" localSheetId="5">#REF!</definedName>
    <definedName name="Prog426" localSheetId="3">#REF!</definedName>
    <definedName name="Prog426" localSheetId="1">#REF!</definedName>
    <definedName name="Prog426">#REF!</definedName>
    <definedName name="Prog427" localSheetId="2">#REF!</definedName>
    <definedName name="Prog427" localSheetId="8">#REF!</definedName>
    <definedName name="Prog427" localSheetId="5">#REF!</definedName>
    <definedName name="Prog427" localSheetId="3">#REF!</definedName>
    <definedName name="Prog427" localSheetId="1">#REF!</definedName>
    <definedName name="Prog427">#REF!</definedName>
    <definedName name="Prog431" localSheetId="2">#REF!</definedName>
    <definedName name="Prog431" localSheetId="8">#REF!</definedName>
    <definedName name="Prog431" localSheetId="5">#REF!</definedName>
    <definedName name="Prog431" localSheetId="3">#REF!</definedName>
    <definedName name="Prog431" localSheetId="1">#REF!</definedName>
    <definedName name="Prog431">#REF!</definedName>
    <definedName name="Prog432" localSheetId="2">#REF!</definedName>
    <definedName name="Prog432" localSheetId="8">#REF!</definedName>
    <definedName name="Prog432" localSheetId="5">#REF!</definedName>
    <definedName name="Prog432" localSheetId="3">#REF!</definedName>
    <definedName name="Prog432" localSheetId="1">#REF!</definedName>
    <definedName name="Prog432">#REF!</definedName>
    <definedName name="Prog433" localSheetId="2">#REF!</definedName>
    <definedName name="Prog433" localSheetId="8">#REF!</definedName>
    <definedName name="Prog433" localSheetId="5">#REF!</definedName>
    <definedName name="Prog433" localSheetId="3">#REF!</definedName>
    <definedName name="Prog433" localSheetId="1">#REF!</definedName>
    <definedName name="Prog433">#REF!</definedName>
    <definedName name="Prog434" localSheetId="2">#REF!</definedName>
    <definedName name="Prog434" localSheetId="8">#REF!</definedName>
    <definedName name="Prog434" localSheetId="5">#REF!</definedName>
    <definedName name="Prog434" localSheetId="3">#REF!</definedName>
    <definedName name="Prog434" localSheetId="1">#REF!</definedName>
    <definedName name="Prog434">#REF!</definedName>
    <definedName name="Prog435" localSheetId="2">#REF!</definedName>
    <definedName name="Prog435" localSheetId="8">#REF!</definedName>
    <definedName name="Prog435" localSheetId="5">#REF!</definedName>
    <definedName name="Prog435" localSheetId="3">#REF!</definedName>
    <definedName name="Prog435" localSheetId="1">#REF!</definedName>
    <definedName name="Prog435">#REF!</definedName>
    <definedName name="Prog436" localSheetId="2">#REF!</definedName>
    <definedName name="Prog436" localSheetId="8">#REF!</definedName>
    <definedName name="Prog436" localSheetId="5">#REF!</definedName>
    <definedName name="Prog436" localSheetId="3">#REF!</definedName>
    <definedName name="Prog436" localSheetId="1">#REF!</definedName>
    <definedName name="Prog436">#REF!</definedName>
    <definedName name="Prog437" localSheetId="2">#REF!</definedName>
    <definedName name="Prog437" localSheetId="8">#REF!</definedName>
    <definedName name="Prog437" localSheetId="5">#REF!</definedName>
    <definedName name="Prog437" localSheetId="3">#REF!</definedName>
    <definedName name="Prog437" localSheetId="1">#REF!</definedName>
    <definedName name="Prog437">#REF!</definedName>
    <definedName name="Prog441" localSheetId="2">#REF!</definedName>
    <definedName name="Prog441" localSheetId="8">#REF!</definedName>
    <definedName name="Prog441" localSheetId="5">#REF!</definedName>
    <definedName name="Prog441" localSheetId="3">#REF!</definedName>
    <definedName name="Prog441" localSheetId="1">#REF!</definedName>
    <definedName name="Prog441">#REF!</definedName>
    <definedName name="Prog442" localSheetId="2">#REF!</definedName>
    <definedName name="Prog442" localSheetId="8">#REF!</definedName>
    <definedName name="Prog442" localSheetId="5">#REF!</definedName>
    <definedName name="Prog442" localSheetId="3">#REF!</definedName>
    <definedName name="Prog442" localSheetId="1">#REF!</definedName>
    <definedName name="Prog442">#REF!</definedName>
    <definedName name="Prog443" localSheetId="2">#REF!</definedName>
    <definedName name="Prog443" localSheetId="8">#REF!</definedName>
    <definedName name="Prog443" localSheetId="5">#REF!</definedName>
    <definedName name="Prog443" localSheetId="3">#REF!</definedName>
    <definedName name="Prog443" localSheetId="1">#REF!</definedName>
    <definedName name="Prog443">#REF!</definedName>
    <definedName name="Prog444" localSheetId="2">#REF!</definedName>
    <definedName name="Prog444" localSheetId="8">#REF!</definedName>
    <definedName name="Prog444" localSheetId="5">#REF!</definedName>
    <definedName name="Prog444" localSheetId="3">#REF!</definedName>
    <definedName name="Prog444" localSheetId="1">#REF!</definedName>
    <definedName name="Prog444">#REF!</definedName>
    <definedName name="Prog445" localSheetId="2">#REF!</definedName>
    <definedName name="Prog445" localSheetId="8">#REF!</definedName>
    <definedName name="Prog445" localSheetId="5">#REF!</definedName>
    <definedName name="Prog445" localSheetId="3">#REF!</definedName>
    <definedName name="Prog445" localSheetId="1">#REF!</definedName>
    <definedName name="Prog445">#REF!</definedName>
    <definedName name="Prog451" localSheetId="2">#REF!</definedName>
    <definedName name="Prog451" localSheetId="8">#REF!</definedName>
    <definedName name="Prog451" localSheetId="5">#REF!</definedName>
    <definedName name="Prog451" localSheetId="3">#REF!</definedName>
    <definedName name="Prog451" localSheetId="1">#REF!</definedName>
    <definedName name="Prog451">#REF!</definedName>
    <definedName name="Prog452" localSheetId="2">#REF!</definedName>
    <definedName name="Prog452" localSheetId="8">#REF!</definedName>
    <definedName name="Prog452" localSheetId="5">#REF!</definedName>
    <definedName name="Prog452" localSheetId="3">#REF!</definedName>
    <definedName name="Prog452" localSheetId="1">#REF!</definedName>
    <definedName name="Prog452">#REF!</definedName>
    <definedName name="Prog453" localSheetId="2">#REF!</definedName>
    <definedName name="Prog453" localSheetId="8">#REF!</definedName>
    <definedName name="Prog453" localSheetId="5">#REF!</definedName>
    <definedName name="Prog453" localSheetId="3">#REF!</definedName>
    <definedName name="Prog453" localSheetId="1">#REF!</definedName>
    <definedName name="Prog453">#REF!</definedName>
    <definedName name="Prog454" localSheetId="2">#REF!</definedName>
    <definedName name="Prog454" localSheetId="8">#REF!</definedName>
    <definedName name="Prog454" localSheetId="5">#REF!</definedName>
    <definedName name="Prog454" localSheetId="3">#REF!</definedName>
    <definedName name="Prog454" localSheetId="1">#REF!</definedName>
    <definedName name="Prog454">#REF!</definedName>
    <definedName name="Prog455" localSheetId="2">#REF!</definedName>
    <definedName name="Prog455" localSheetId="8">#REF!</definedName>
    <definedName name="Prog455" localSheetId="5">#REF!</definedName>
    <definedName name="Prog455" localSheetId="3">#REF!</definedName>
    <definedName name="Prog455" localSheetId="1">#REF!</definedName>
    <definedName name="Prog455">#REF!</definedName>
    <definedName name="Prog456" localSheetId="2">#REF!</definedName>
    <definedName name="Prog456" localSheetId="8">#REF!</definedName>
    <definedName name="Prog456" localSheetId="5">#REF!</definedName>
    <definedName name="Prog456" localSheetId="3">#REF!</definedName>
    <definedName name="Prog456" localSheetId="1">#REF!</definedName>
    <definedName name="Prog456">#REF!</definedName>
    <definedName name="Prog461" localSheetId="2">#REF!</definedName>
    <definedName name="Prog461" localSheetId="8">#REF!</definedName>
    <definedName name="Prog461" localSheetId="5">#REF!</definedName>
    <definedName name="Prog461" localSheetId="3">#REF!</definedName>
    <definedName name="Prog461" localSheetId="1">#REF!</definedName>
    <definedName name="Prog461">#REF!</definedName>
    <definedName name="Prog4610" localSheetId="2">#REF!</definedName>
    <definedName name="Prog4610" localSheetId="8">#REF!</definedName>
    <definedName name="Prog4610" localSheetId="5">#REF!</definedName>
    <definedName name="Prog4610" localSheetId="3">#REF!</definedName>
    <definedName name="Prog4610" localSheetId="1">#REF!</definedName>
    <definedName name="Prog4610">#REF!</definedName>
    <definedName name="Prog462" localSheetId="2">#REF!</definedName>
    <definedName name="Prog462" localSheetId="8">#REF!</definedName>
    <definedName name="Prog462" localSheetId="5">#REF!</definedName>
    <definedName name="Prog462" localSheetId="3">#REF!</definedName>
    <definedName name="Prog462" localSheetId="1">#REF!</definedName>
    <definedName name="Prog462">#REF!</definedName>
    <definedName name="Prog463" localSheetId="2">#REF!</definedName>
    <definedName name="Prog463" localSheetId="8">#REF!</definedName>
    <definedName name="Prog463" localSheetId="5">#REF!</definedName>
    <definedName name="Prog463" localSheetId="3">#REF!</definedName>
    <definedName name="Prog463" localSheetId="1">#REF!</definedName>
    <definedName name="Prog463">#REF!</definedName>
    <definedName name="Prog464" localSheetId="2">#REF!</definedName>
    <definedName name="Prog464" localSheetId="8">#REF!</definedName>
    <definedName name="Prog464" localSheetId="5">#REF!</definedName>
    <definedName name="Prog464" localSheetId="3">#REF!</definedName>
    <definedName name="Prog464" localSheetId="1">#REF!</definedName>
    <definedName name="Prog464">#REF!</definedName>
    <definedName name="Prog465" localSheetId="2">#REF!</definedName>
    <definedName name="Prog465" localSheetId="8">#REF!</definedName>
    <definedName name="Prog465" localSheetId="5">#REF!</definedName>
    <definedName name="Prog465" localSheetId="3">#REF!</definedName>
    <definedName name="Prog465" localSheetId="1">#REF!</definedName>
    <definedName name="Prog465">#REF!</definedName>
    <definedName name="Prog466" localSheetId="2">#REF!</definedName>
    <definedName name="Prog466" localSheetId="8">#REF!</definedName>
    <definedName name="Prog466" localSheetId="5">#REF!</definedName>
    <definedName name="Prog466" localSheetId="3">#REF!</definedName>
    <definedName name="Prog466" localSheetId="1">#REF!</definedName>
    <definedName name="Prog466">#REF!</definedName>
    <definedName name="Prog467" localSheetId="2">#REF!</definedName>
    <definedName name="Prog467" localSheetId="8">#REF!</definedName>
    <definedName name="Prog467" localSheetId="5">#REF!</definedName>
    <definedName name="Prog467" localSheetId="3">#REF!</definedName>
    <definedName name="Prog467" localSheetId="1">#REF!</definedName>
    <definedName name="Prog467">#REF!</definedName>
    <definedName name="Prog468" localSheetId="2">#REF!</definedName>
    <definedName name="Prog468" localSheetId="8">#REF!</definedName>
    <definedName name="Prog468" localSheetId="5">#REF!</definedName>
    <definedName name="Prog468" localSheetId="3">#REF!</definedName>
    <definedName name="Prog468" localSheetId="1">#REF!</definedName>
    <definedName name="Prog468">#REF!</definedName>
    <definedName name="Prog469" localSheetId="2">#REF!</definedName>
    <definedName name="Prog469" localSheetId="8">#REF!</definedName>
    <definedName name="Prog469" localSheetId="5">#REF!</definedName>
    <definedName name="Prog469" localSheetId="3">#REF!</definedName>
    <definedName name="Prog469" localSheetId="1">#REF!</definedName>
    <definedName name="Prog469">#REF!</definedName>
    <definedName name="Prog471" localSheetId="2">#REF!</definedName>
    <definedName name="Prog471" localSheetId="8">#REF!</definedName>
    <definedName name="Prog471" localSheetId="5">#REF!</definedName>
    <definedName name="Prog471" localSheetId="3">#REF!</definedName>
    <definedName name="Prog471" localSheetId="1">#REF!</definedName>
    <definedName name="Prog471">#REF!</definedName>
    <definedName name="Prog472" localSheetId="2">#REF!</definedName>
    <definedName name="Prog472" localSheetId="8">#REF!</definedName>
    <definedName name="Prog472" localSheetId="5">#REF!</definedName>
    <definedName name="Prog472" localSheetId="3">#REF!</definedName>
    <definedName name="Prog472" localSheetId="1">#REF!</definedName>
    <definedName name="Prog472">#REF!</definedName>
    <definedName name="Prog473" localSheetId="2">#REF!</definedName>
    <definedName name="Prog473" localSheetId="8">#REF!</definedName>
    <definedName name="Prog473" localSheetId="5">#REF!</definedName>
    <definedName name="Prog473" localSheetId="3">#REF!</definedName>
    <definedName name="Prog473" localSheetId="1">#REF!</definedName>
    <definedName name="Prog473">#REF!</definedName>
    <definedName name="Prog474" localSheetId="2">#REF!</definedName>
    <definedName name="Prog474" localSheetId="8">#REF!</definedName>
    <definedName name="Prog474" localSheetId="5">#REF!</definedName>
    <definedName name="Prog474" localSheetId="3">#REF!</definedName>
    <definedName name="Prog474" localSheetId="1">#REF!</definedName>
    <definedName name="Prog474">#REF!</definedName>
    <definedName name="Prog475" localSheetId="2">#REF!</definedName>
    <definedName name="Prog475" localSheetId="8">#REF!</definedName>
    <definedName name="Prog475" localSheetId="5">#REF!</definedName>
    <definedName name="Prog475" localSheetId="3">#REF!</definedName>
    <definedName name="Prog475" localSheetId="1">#REF!</definedName>
    <definedName name="Prog475">#REF!</definedName>
    <definedName name="Prog476" localSheetId="2">#REF!</definedName>
    <definedName name="Prog476" localSheetId="8">#REF!</definedName>
    <definedName name="Prog476" localSheetId="5">#REF!</definedName>
    <definedName name="Prog476" localSheetId="3">#REF!</definedName>
    <definedName name="Prog476" localSheetId="1">#REF!</definedName>
    <definedName name="Prog476">#REF!</definedName>
    <definedName name="Prog477" localSheetId="2">#REF!</definedName>
    <definedName name="Prog477" localSheetId="8">#REF!</definedName>
    <definedName name="Prog477" localSheetId="5">#REF!</definedName>
    <definedName name="Prog477" localSheetId="3">#REF!</definedName>
    <definedName name="Prog477" localSheetId="1">#REF!</definedName>
    <definedName name="Prog477">#REF!</definedName>
    <definedName name="Prog478" localSheetId="2">#REF!</definedName>
    <definedName name="Prog478" localSheetId="8">#REF!</definedName>
    <definedName name="Prog478" localSheetId="5">#REF!</definedName>
    <definedName name="Prog478" localSheetId="3">#REF!</definedName>
    <definedName name="Prog478" localSheetId="1">#REF!</definedName>
    <definedName name="Prog478">#REF!</definedName>
    <definedName name="Prog479" localSheetId="2">#REF!</definedName>
    <definedName name="Prog479" localSheetId="8">#REF!</definedName>
    <definedName name="Prog479" localSheetId="5">#REF!</definedName>
    <definedName name="Prog479" localSheetId="3">#REF!</definedName>
    <definedName name="Prog479" localSheetId="1">#REF!</definedName>
    <definedName name="Prog479">#REF!</definedName>
    <definedName name="Prog481" localSheetId="2">#REF!</definedName>
    <definedName name="Prog481" localSheetId="8">#REF!</definedName>
    <definedName name="Prog481" localSheetId="5">#REF!</definedName>
    <definedName name="Prog481" localSheetId="3">#REF!</definedName>
    <definedName name="Prog481" localSheetId="1">#REF!</definedName>
    <definedName name="Prog481">#REF!</definedName>
    <definedName name="Prog482" localSheetId="2">#REF!</definedName>
    <definedName name="Prog482" localSheetId="8">#REF!</definedName>
    <definedName name="Prog482" localSheetId="5">#REF!</definedName>
    <definedName name="Prog482" localSheetId="3">#REF!</definedName>
    <definedName name="Prog482" localSheetId="1">#REF!</definedName>
    <definedName name="Prog482">#REF!</definedName>
    <definedName name="Prog483" localSheetId="2">#REF!</definedName>
    <definedName name="Prog483" localSheetId="8">#REF!</definedName>
    <definedName name="Prog483" localSheetId="5">#REF!</definedName>
    <definedName name="Prog483" localSheetId="3">#REF!</definedName>
    <definedName name="Prog483" localSheetId="1">#REF!</definedName>
    <definedName name="Prog483">#REF!</definedName>
    <definedName name="Prog484" localSheetId="2">#REF!</definedName>
    <definedName name="Prog484" localSheetId="8">#REF!</definedName>
    <definedName name="Prog484" localSheetId="5">#REF!</definedName>
    <definedName name="Prog484" localSheetId="3">#REF!</definedName>
    <definedName name="Prog484" localSheetId="1">#REF!</definedName>
    <definedName name="Prog484">#REF!</definedName>
    <definedName name="Prog485" localSheetId="2">#REF!</definedName>
    <definedName name="Prog485" localSheetId="8">#REF!</definedName>
    <definedName name="Prog485" localSheetId="5">#REF!</definedName>
    <definedName name="Prog485" localSheetId="3">#REF!</definedName>
    <definedName name="Prog485" localSheetId="1">#REF!</definedName>
    <definedName name="Prog485">#REF!</definedName>
    <definedName name="Prog486" localSheetId="2">#REF!</definedName>
    <definedName name="Prog486" localSheetId="8">#REF!</definedName>
    <definedName name="Prog486" localSheetId="5">#REF!</definedName>
    <definedName name="Prog486" localSheetId="3">#REF!</definedName>
    <definedName name="Prog486" localSheetId="1">#REF!</definedName>
    <definedName name="Prog486">#REF!</definedName>
    <definedName name="Prog491" localSheetId="2">#REF!</definedName>
    <definedName name="Prog491" localSheetId="8">#REF!</definedName>
    <definedName name="Prog491" localSheetId="5">#REF!</definedName>
    <definedName name="Prog491" localSheetId="3">#REF!</definedName>
    <definedName name="Prog491" localSheetId="1">#REF!</definedName>
    <definedName name="Prog491">#REF!</definedName>
    <definedName name="Prog492" localSheetId="2">#REF!</definedName>
    <definedName name="Prog492" localSheetId="8">#REF!</definedName>
    <definedName name="Prog492" localSheetId="5">#REF!</definedName>
    <definedName name="Prog492" localSheetId="3">#REF!</definedName>
    <definedName name="Prog492" localSheetId="1">#REF!</definedName>
    <definedName name="Prog492">#REF!</definedName>
    <definedName name="Prog493" localSheetId="2">#REF!</definedName>
    <definedName name="Prog493" localSheetId="8">#REF!</definedName>
    <definedName name="Prog493" localSheetId="5">#REF!</definedName>
    <definedName name="Prog493" localSheetId="3">#REF!</definedName>
    <definedName name="Prog493" localSheetId="1">#REF!</definedName>
    <definedName name="Prog493">#REF!</definedName>
    <definedName name="Prog494" localSheetId="2">#REF!</definedName>
    <definedName name="Prog494" localSheetId="8">#REF!</definedName>
    <definedName name="Prog494" localSheetId="5">#REF!</definedName>
    <definedName name="Prog494" localSheetId="3">#REF!</definedName>
    <definedName name="Prog494" localSheetId="1">#REF!</definedName>
    <definedName name="Prog494">#REF!</definedName>
    <definedName name="Prog495" localSheetId="2">#REF!</definedName>
    <definedName name="Prog495" localSheetId="8">#REF!</definedName>
    <definedName name="Prog495" localSheetId="5">#REF!</definedName>
    <definedName name="Prog495" localSheetId="3">#REF!</definedName>
    <definedName name="Prog495" localSheetId="1">#REF!</definedName>
    <definedName name="Prog495">#REF!</definedName>
    <definedName name="Prog496" localSheetId="2">#REF!</definedName>
    <definedName name="Prog496" localSheetId="8">#REF!</definedName>
    <definedName name="Prog496" localSheetId="5">#REF!</definedName>
    <definedName name="Prog496" localSheetId="3">#REF!</definedName>
    <definedName name="Prog496" localSheetId="1">#REF!</definedName>
    <definedName name="Prog496">#REF!</definedName>
    <definedName name="Prog497" localSheetId="2">#REF!</definedName>
    <definedName name="Prog497" localSheetId="8">#REF!</definedName>
    <definedName name="Prog497" localSheetId="5">#REF!</definedName>
    <definedName name="Prog497" localSheetId="3">#REF!</definedName>
    <definedName name="Prog497" localSheetId="1">#REF!</definedName>
    <definedName name="Prog497">#REF!</definedName>
    <definedName name="Prog511" localSheetId="2">#REF!</definedName>
    <definedName name="Prog511" localSheetId="8">#REF!</definedName>
    <definedName name="Prog511" localSheetId="5">#REF!</definedName>
    <definedName name="Prog511" localSheetId="3">#REF!</definedName>
    <definedName name="Prog511" localSheetId="1">#REF!</definedName>
    <definedName name="Prog511">#REF!</definedName>
    <definedName name="Prog512" localSheetId="2">#REF!</definedName>
    <definedName name="Prog512" localSheetId="8">#REF!</definedName>
    <definedName name="Prog512" localSheetId="5">#REF!</definedName>
    <definedName name="Prog512" localSheetId="3">#REF!</definedName>
    <definedName name="Prog512" localSheetId="1">#REF!</definedName>
    <definedName name="Prog512">#REF!</definedName>
    <definedName name="Prog513" localSheetId="2">#REF!</definedName>
    <definedName name="Prog513" localSheetId="8">#REF!</definedName>
    <definedName name="Prog513" localSheetId="5">#REF!</definedName>
    <definedName name="Prog513" localSheetId="3">#REF!</definedName>
    <definedName name="Prog513" localSheetId="1">#REF!</definedName>
    <definedName name="Prog513">#REF!</definedName>
    <definedName name="Prog521" localSheetId="2">#REF!</definedName>
    <definedName name="Prog521" localSheetId="8">#REF!</definedName>
    <definedName name="Prog521" localSheetId="5">#REF!</definedName>
    <definedName name="Prog521" localSheetId="3">#REF!</definedName>
    <definedName name="Prog521" localSheetId="1">#REF!</definedName>
    <definedName name="Prog521">#REF!</definedName>
    <definedName name="Prog522" localSheetId="2">#REF!</definedName>
    <definedName name="Prog522" localSheetId="8">#REF!</definedName>
    <definedName name="Prog522" localSheetId="5">#REF!</definedName>
    <definedName name="Prog522" localSheetId="3">#REF!</definedName>
    <definedName name="Prog522" localSheetId="1">#REF!</definedName>
    <definedName name="Prog522">#REF!</definedName>
    <definedName name="Prog523" localSheetId="2">#REF!</definedName>
    <definedName name="Prog523" localSheetId="8">#REF!</definedName>
    <definedName name="Prog523" localSheetId="5">#REF!</definedName>
    <definedName name="Prog523" localSheetId="3">#REF!</definedName>
    <definedName name="Prog523" localSheetId="1">#REF!</definedName>
    <definedName name="Prog523">#REF!</definedName>
    <definedName name="Prog524" localSheetId="2">#REF!</definedName>
    <definedName name="Prog524" localSheetId="8">#REF!</definedName>
    <definedName name="Prog524" localSheetId="5">#REF!</definedName>
    <definedName name="Prog524" localSheetId="3">#REF!</definedName>
    <definedName name="Prog524" localSheetId="1">#REF!</definedName>
    <definedName name="Prog524">#REF!</definedName>
    <definedName name="Prog525" localSheetId="2">#REF!</definedName>
    <definedName name="Prog525" localSheetId="8">#REF!</definedName>
    <definedName name="Prog525" localSheetId="5">#REF!</definedName>
    <definedName name="Prog525" localSheetId="3">#REF!</definedName>
    <definedName name="Prog525" localSheetId="1">#REF!</definedName>
    <definedName name="Prog525">#REF!</definedName>
    <definedName name="Prog526" localSheetId="2">#REF!</definedName>
    <definedName name="Prog526" localSheetId="8">#REF!</definedName>
    <definedName name="Prog526" localSheetId="5">#REF!</definedName>
    <definedName name="Prog526" localSheetId="3">#REF!</definedName>
    <definedName name="Prog526" localSheetId="1">#REF!</definedName>
    <definedName name="Prog526">#REF!</definedName>
    <definedName name="Prog531" localSheetId="2">#REF!</definedName>
    <definedName name="Prog531" localSheetId="8">#REF!</definedName>
    <definedName name="Prog531" localSheetId="5">#REF!</definedName>
    <definedName name="Prog531" localSheetId="3">#REF!</definedName>
    <definedName name="Prog531" localSheetId="1">#REF!</definedName>
    <definedName name="Prog531">#REF!</definedName>
    <definedName name="Prog532" localSheetId="2">#REF!</definedName>
    <definedName name="Prog532" localSheetId="8">#REF!</definedName>
    <definedName name="Prog532" localSheetId="5">#REF!</definedName>
    <definedName name="Prog532" localSheetId="3">#REF!</definedName>
    <definedName name="Prog532" localSheetId="1">#REF!</definedName>
    <definedName name="Prog532">#REF!</definedName>
    <definedName name="Prog533" localSheetId="2">#REF!</definedName>
    <definedName name="Prog533" localSheetId="8">#REF!</definedName>
    <definedName name="Prog533" localSheetId="5">#REF!</definedName>
    <definedName name="Prog533" localSheetId="3">#REF!</definedName>
    <definedName name="Prog533" localSheetId="1">#REF!</definedName>
    <definedName name="Prog533">#REF!</definedName>
    <definedName name="Prog534" localSheetId="2">#REF!</definedName>
    <definedName name="Prog534" localSheetId="8">#REF!</definedName>
    <definedName name="Prog534" localSheetId="5">#REF!</definedName>
    <definedName name="Prog534" localSheetId="3">#REF!</definedName>
    <definedName name="Prog534" localSheetId="1">#REF!</definedName>
    <definedName name="Prog534">#REF!</definedName>
    <definedName name="Prog535" localSheetId="2">#REF!</definedName>
    <definedName name="Prog535" localSheetId="8">#REF!</definedName>
    <definedName name="Prog535" localSheetId="5">#REF!</definedName>
    <definedName name="Prog535" localSheetId="3">#REF!</definedName>
    <definedName name="Prog535" localSheetId="1">#REF!</definedName>
    <definedName name="Prog535">#REF!</definedName>
    <definedName name="Prog541" localSheetId="2">#REF!</definedName>
    <definedName name="Prog541" localSheetId="8">#REF!</definedName>
    <definedName name="Prog541" localSheetId="5">#REF!</definedName>
    <definedName name="Prog541" localSheetId="3">#REF!</definedName>
    <definedName name="Prog541" localSheetId="1">#REF!</definedName>
    <definedName name="Prog541">#REF!</definedName>
    <definedName name="Prog542" localSheetId="2">#REF!</definedName>
    <definedName name="Prog542" localSheetId="8">#REF!</definedName>
    <definedName name="Prog542" localSheetId="5">#REF!</definedName>
    <definedName name="Prog542" localSheetId="3">#REF!</definedName>
    <definedName name="Prog542" localSheetId="1">#REF!</definedName>
    <definedName name="Prog542">#REF!</definedName>
    <definedName name="Prog543" localSheetId="2">#REF!</definedName>
    <definedName name="Prog543" localSheetId="8">#REF!</definedName>
    <definedName name="Prog543" localSheetId="5">#REF!</definedName>
    <definedName name="Prog543" localSheetId="3">#REF!</definedName>
    <definedName name="Prog543" localSheetId="1">#REF!</definedName>
    <definedName name="Prog543">#REF!</definedName>
    <definedName name="Prog544" localSheetId="2">#REF!</definedName>
    <definedName name="Prog544" localSheetId="8">#REF!</definedName>
    <definedName name="Prog544" localSheetId="5">#REF!</definedName>
    <definedName name="Prog544" localSheetId="3">#REF!</definedName>
    <definedName name="Prog544" localSheetId="1">#REF!</definedName>
    <definedName name="Prog544">#REF!</definedName>
    <definedName name="Prog545" localSheetId="2">#REF!</definedName>
    <definedName name="Prog545" localSheetId="8">#REF!</definedName>
    <definedName name="Prog545" localSheetId="5">#REF!</definedName>
    <definedName name="Prog545" localSheetId="3">#REF!</definedName>
    <definedName name="Prog545" localSheetId="1">#REF!</definedName>
    <definedName name="Prog545">#REF!</definedName>
    <definedName name="Prog546" localSheetId="2">#REF!</definedName>
    <definedName name="Prog546" localSheetId="8">#REF!</definedName>
    <definedName name="Prog546" localSheetId="5">#REF!</definedName>
    <definedName name="Prog546" localSheetId="3">#REF!</definedName>
    <definedName name="Prog546" localSheetId="1">#REF!</definedName>
    <definedName name="Prog546">#REF!</definedName>
    <definedName name="Prog547" localSheetId="2">#REF!</definedName>
    <definedName name="Prog547" localSheetId="8">#REF!</definedName>
    <definedName name="Prog547" localSheetId="5">#REF!</definedName>
    <definedName name="Prog547" localSheetId="3">#REF!</definedName>
    <definedName name="Prog547" localSheetId="1">#REF!</definedName>
    <definedName name="Prog547">#REF!</definedName>
    <definedName name="Program1P1" localSheetId="2">#REF!</definedName>
    <definedName name="Program1P1" localSheetId="8">#REF!</definedName>
    <definedName name="Program1P1" localSheetId="5">#REF!</definedName>
    <definedName name="Program1P1" localSheetId="3">#REF!</definedName>
    <definedName name="Program1P1" localSheetId="1">#REF!</definedName>
    <definedName name="Program1P1">#REF!</definedName>
    <definedName name="Program1P1SAPREF" localSheetId="2">#REF!</definedName>
    <definedName name="Program1P1SAPREF" localSheetId="8">#REF!</definedName>
    <definedName name="Program1P1SAPREF" localSheetId="5">#REF!</definedName>
    <definedName name="Program1P1SAPREF" localSheetId="3">#REF!</definedName>
    <definedName name="Program1P1SAPREF" localSheetId="1">#REF!</definedName>
    <definedName name="Program1P1SAPREF">#REF!</definedName>
    <definedName name="Program1P1SL" localSheetId="2">#REF!</definedName>
    <definedName name="Program1P1SL" localSheetId="8">#REF!</definedName>
    <definedName name="Program1P1SL" localSheetId="5">#REF!</definedName>
    <definedName name="Program1P1SL" localSheetId="3">#REF!</definedName>
    <definedName name="Program1P1SL" localSheetId="1">#REF!</definedName>
    <definedName name="Program1P1SL">#REF!</definedName>
    <definedName name="Program1P2" localSheetId="2">#REF!</definedName>
    <definedName name="Program1P2" localSheetId="8">#REF!</definedName>
    <definedName name="Program1P2" localSheetId="5">#REF!</definedName>
    <definedName name="Program1P2" localSheetId="3">#REF!</definedName>
    <definedName name="Program1P2" localSheetId="1">#REF!</definedName>
    <definedName name="Program1P2">#REF!</definedName>
    <definedName name="Program1P2SAPREF" localSheetId="2">#REF!</definedName>
    <definedName name="Program1P2SAPREF" localSheetId="8">#REF!</definedName>
    <definedName name="Program1P2SAPREF" localSheetId="5">#REF!</definedName>
    <definedName name="Program1P2SAPREF" localSheetId="3">#REF!</definedName>
    <definedName name="Program1P2SAPREF" localSheetId="1">#REF!</definedName>
    <definedName name="Program1P2SAPREF">#REF!</definedName>
    <definedName name="Program1P2SL" localSheetId="2">#REF!</definedName>
    <definedName name="Program1P2SL" localSheetId="8">#REF!</definedName>
    <definedName name="Program1P2SL" localSheetId="5">#REF!</definedName>
    <definedName name="Program1P2SL" localSheetId="3">#REF!</definedName>
    <definedName name="Program1P2SL" localSheetId="1">#REF!</definedName>
    <definedName name="Program1P2SL">#REF!</definedName>
    <definedName name="recurrent" localSheetId="2">#REF!</definedName>
    <definedName name="recurrent" localSheetId="8">#REF!</definedName>
    <definedName name="recurrent" localSheetId="5">#REF!</definedName>
    <definedName name="recurrent" localSheetId="3">#REF!</definedName>
    <definedName name="recurrent" localSheetId="1">#REF!</definedName>
    <definedName name="recurrent">#REF!</definedName>
    <definedName name="reruerueu" localSheetId="2">#REF!</definedName>
    <definedName name="reruerueu" localSheetId="8">#REF!</definedName>
    <definedName name="reruerueu" localSheetId="5">#REF!</definedName>
    <definedName name="reruerueu" localSheetId="3">#REF!</definedName>
    <definedName name="reruerueu" localSheetId="1">#REF!</definedName>
    <definedName name="reruerueu">#REF!</definedName>
    <definedName name="Status">'Form 10A (Domestic PSIP)'!$Z$11:$Z$14</definedName>
    <definedName name="strategylist" localSheetId="2">#REF!</definedName>
    <definedName name="strategylist" localSheetId="4">#REF!</definedName>
    <definedName name="strategylist" localSheetId="6">#REF!</definedName>
    <definedName name="strategylist" localSheetId="8">#REF!</definedName>
    <definedName name="strategylist" localSheetId="5">#REF!</definedName>
    <definedName name="strategylist" localSheetId="3">#REF!</definedName>
    <definedName name="strategylist" localSheetId="1">#REF!</definedName>
    <definedName name="strategylist">#REF!</definedName>
    <definedName name="Type" localSheetId="4">'[4]Form 5A (PSIP Capital)'!#REF!</definedName>
    <definedName name="Type" localSheetId="6">'[4]Form 5A (PSIP Capital)'!#REF!</definedName>
    <definedName name="Type" localSheetId="8">'[4]Form 5A (PSIP Capital)'!#REF!</definedName>
    <definedName name="Type" localSheetId="5">'[4]Form 5A (PSIP Capital)'!#REF!</definedName>
    <definedName name="Type" localSheetId="3">'[4]Form 5A (PSIP Capital)'!#REF!</definedName>
    <definedName name="Type" localSheetId="0">'[2]Form 10A (Domestic PSIP)'!#REF!</definedName>
    <definedName name="Type" localSheetId="1">'[5]Form 5A (PSIP Capital)'!#REF!</definedName>
    <definedName name="Type">'Form 10A (Domestic PSIP)'!#REF!</definedName>
  </definedNames>
  <calcPr calcId="152511"/>
</workbook>
</file>

<file path=xl/calcChain.xml><?xml version="1.0" encoding="utf-8"?>
<calcChain xmlns="http://schemas.openxmlformats.org/spreadsheetml/2006/main">
  <c r="U3103" i="4" l="1"/>
  <c r="T3103" i="4"/>
  <c r="S3103" i="4"/>
  <c r="R3103" i="4"/>
  <c r="Q3103" i="4"/>
  <c r="P3103" i="4"/>
  <c r="N3103" i="4"/>
  <c r="M3103" i="4"/>
  <c r="L3103" i="4"/>
  <c r="H3103" i="4"/>
  <c r="F3103" i="4"/>
  <c r="D3103" i="4"/>
  <c r="W3102" i="4"/>
  <c r="O3102" i="4"/>
  <c r="V3102" i="4" s="1"/>
  <c r="K3102" i="4"/>
  <c r="J3102" i="4" s="1"/>
  <c r="W3101" i="4"/>
  <c r="O3101" i="4"/>
  <c r="V3101" i="4" s="1"/>
  <c r="K3101" i="4"/>
  <c r="J3101" i="4" s="1"/>
  <c r="W3100" i="4"/>
  <c r="V3100" i="4"/>
  <c r="O3100" i="4"/>
  <c r="K3100" i="4"/>
  <c r="J3100" i="4"/>
  <c r="I3100" i="4"/>
  <c r="G3100" i="4" s="1"/>
  <c r="W3099" i="4"/>
  <c r="V3099" i="4"/>
  <c r="O3099" i="4"/>
  <c r="K3099" i="4"/>
  <c r="J3099" i="4"/>
  <c r="I3099" i="4" s="1"/>
  <c r="W3098" i="4"/>
  <c r="O3098" i="4"/>
  <c r="V3098" i="4" s="1"/>
  <c r="K3098" i="4"/>
  <c r="J3098" i="4" s="1"/>
  <c r="W3097" i="4"/>
  <c r="O3097" i="4"/>
  <c r="V3097" i="4" s="1"/>
  <c r="K3097" i="4"/>
  <c r="J3097" i="4" s="1"/>
  <c r="O3096" i="4"/>
  <c r="V3096" i="4" s="1"/>
  <c r="K3096" i="4"/>
  <c r="J3096" i="4" s="1"/>
  <c r="O3095" i="4"/>
  <c r="V3095" i="4" s="1"/>
  <c r="K3095" i="4"/>
  <c r="J3095" i="4" s="1"/>
  <c r="O3094" i="4"/>
  <c r="V3094" i="4" s="1"/>
  <c r="K3094" i="4"/>
  <c r="J3094" i="4" s="1"/>
  <c r="O3093" i="4"/>
  <c r="V3093" i="4" s="1"/>
  <c r="K3093" i="4"/>
  <c r="J3093" i="4" s="1"/>
  <c r="O3092" i="4"/>
  <c r="V3092" i="4" s="1"/>
  <c r="K3092" i="4"/>
  <c r="J3092" i="4" s="1"/>
  <c r="O3091" i="4"/>
  <c r="V3091" i="4" s="1"/>
  <c r="K3091" i="4"/>
  <c r="J3091" i="4" s="1"/>
  <c r="O3090" i="4"/>
  <c r="V3090" i="4" s="1"/>
  <c r="K3090" i="4"/>
  <c r="J3090" i="4" s="1"/>
  <c r="O3089" i="4"/>
  <c r="V3089" i="4" s="1"/>
  <c r="K3089" i="4"/>
  <c r="J3089" i="4" s="1"/>
  <c r="O3088" i="4"/>
  <c r="V3088" i="4" s="1"/>
  <c r="K3088" i="4"/>
  <c r="J3088" i="4" s="1"/>
  <c r="O3087" i="4"/>
  <c r="V3087" i="4" s="1"/>
  <c r="K3087" i="4"/>
  <c r="J3087" i="4" s="1"/>
  <c r="O3086" i="4"/>
  <c r="V3086" i="4" s="1"/>
  <c r="K3086" i="4"/>
  <c r="J3086" i="4" s="1"/>
  <c r="O3085" i="4"/>
  <c r="V3085" i="4" s="1"/>
  <c r="K3085" i="4"/>
  <c r="J3085" i="4" s="1"/>
  <c r="O3084" i="4"/>
  <c r="V3084" i="4" s="1"/>
  <c r="K3084" i="4"/>
  <c r="J3084" i="4" s="1"/>
  <c r="O3083" i="4"/>
  <c r="V3083" i="4" s="1"/>
  <c r="K3083" i="4"/>
  <c r="J3083" i="4" s="1"/>
  <c r="O3082" i="4"/>
  <c r="V3082" i="4" s="1"/>
  <c r="K3082" i="4"/>
  <c r="J3082" i="4" s="1"/>
  <c r="O3081" i="4"/>
  <c r="V3081" i="4" s="1"/>
  <c r="K3081" i="4"/>
  <c r="J3081" i="4" s="1"/>
  <c r="O3080" i="4"/>
  <c r="V3080" i="4" s="1"/>
  <c r="K3080" i="4"/>
  <c r="J3080" i="4" s="1"/>
  <c r="O3079" i="4"/>
  <c r="V3079" i="4" s="1"/>
  <c r="K3079" i="4"/>
  <c r="Y3074" i="4"/>
  <c r="U3074" i="4"/>
  <c r="M3074" i="4"/>
  <c r="H3074" i="4"/>
  <c r="G3074" i="4"/>
  <c r="F3074" i="4"/>
  <c r="U3072" i="4"/>
  <c r="T3072" i="4"/>
  <c r="S3072" i="4"/>
  <c r="R3072" i="4"/>
  <c r="Q3072" i="4"/>
  <c r="P3072" i="4"/>
  <c r="N3072" i="4"/>
  <c r="M3072" i="4"/>
  <c r="L3072" i="4"/>
  <c r="H3072" i="4"/>
  <c r="F3072" i="4"/>
  <c r="D3072" i="4"/>
  <c r="W3071" i="4"/>
  <c r="O3071" i="4"/>
  <c r="V3071" i="4" s="1"/>
  <c r="K3071" i="4"/>
  <c r="J3071" i="4" s="1"/>
  <c r="W3070" i="4"/>
  <c r="O3070" i="4"/>
  <c r="V3070" i="4" s="1"/>
  <c r="K3070" i="4"/>
  <c r="J3070" i="4" s="1"/>
  <c r="W3069" i="4"/>
  <c r="V3069" i="4"/>
  <c r="O3069" i="4"/>
  <c r="K3069" i="4"/>
  <c r="J3069" i="4" s="1"/>
  <c r="I3069" i="4" s="1"/>
  <c r="W3068" i="4"/>
  <c r="V3068" i="4"/>
  <c r="O3068" i="4"/>
  <c r="K3068" i="4"/>
  <c r="J3068" i="4"/>
  <c r="I3068" i="4" s="1"/>
  <c r="W3067" i="4"/>
  <c r="V3067" i="4"/>
  <c r="O3067" i="4"/>
  <c r="K3067" i="4"/>
  <c r="J3067" i="4" s="1"/>
  <c r="I3067" i="4" s="1"/>
  <c r="W3066" i="4"/>
  <c r="O3066" i="4"/>
  <c r="O3072" i="4" s="1"/>
  <c r="N3043" i="4" s="1"/>
  <c r="K3066" i="4"/>
  <c r="J3066" i="4"/>
  <c r="V3065" i="4"/>
  <c r="O3065" i="4"/>
  <c r="K3065" i="4"/>
  <c r="J3065" i="4" s="1"/>
  <c r="I3065" i="4" s="1"/>
  <c r="V3064" i="4"/>
  <c r="O3064" i="4"/>
  <c r="K3064" i="4"/>
  <c r="J3064" i="4" s="1"/>
  <c r="I3064" i="4" s="1"/>
  <c r="V3063" i="4"/>
  <c r="O3063" i="4"/>
  <c r="K3063" i="4"/>
  <c r="J3063" i="4" s="1"/>
  <c r="I3063" i="4" s="1"/>
  <c r="V3062" i="4"/>
  <c r="O3062" i="4"/>
  <c r="K3062" i="4"/>
  <c r="J3062" i="4" s="1"/>
  <c r="I3062" i="4" s="1"/>
  <c r="V3061" i="4"/>
  <c r="O3061" i="4"/>
  <c r="K3061" i="4"/>
  <c r="J3061" i="4" s="1"/>
  <c r="I3061" i="4" s="1"/>
  <c r="V3060" i="4"/>
  <c r="O3060" i="4"/>
  <c r="K3060" i="4"/>
  <c r="J3060" i="4" s="1"/>
  <c r="I3060" i="4" s="1"/>
  <c r="V3059" i="4"/>
  <c r="O3059" i="4"/>
  <c r="K3059" i="4"/>
  <c r="J3059" i="4" s="1"/>
  <c r="I3059" i="4" s="1"/>
  <c r="V3058" i="4"/>
  <c r="O3058" i="4"/>
  <c r="K3058" i="4"/>
  <c r="J3058" i="4" s="1"/>
  <c r="I3058" i="4" s="1"/>
  <c r="V3057" i="4"/>
  <c r="O3057" i="4"/>
  <c r="K3057" i="4"/>
  <c r="J3057" i="4" s="1"/>
  <c r="I3057" i="4" s="1"/>
  <c r="V3056" i="4"/>
  <c r="O3056" i="4"/>
  <c r="K3056" i="4"/>
  <c r="J3056" i="4" s="1"/>
  <c r="I3056" i="4" s="1"/>
  <c r="V3055" i="4"/>
  <c r="O3055" i="4"/>
  <c r="K3055" i="4"/>
  <c r="J3055" i="4" s="1"/>
  <c r="I3055" i="4" s="1"/>
  <c r="V3054" i="4"/>
  <c r="O3054" i="4"/>
  <c r="K3054" i="4"/>
  <c r="J3054" i="4" s="1"/>
  <c r="I3054" i="4" s="1"/>
  <c r="V3053" i="4"/>
  <c r="O3053" i="4"/>
  <c r="K3053" i="4"/>
  <c r="J3053" i="4" s="1"/>
  <c r="I3053" i="4" s="1"/>
  <c r="V3052" i="4"/>
  <c r="O3052" i="4"/>
  <c r="K3052" i="4"/>
  <c r="J3052" i="4" s="1"/>
  <c r="I3052" i="4" s="1"/>
  <c r="V3051" i="4"/>
  <c r="O3051" i="4"/>
  <c r="K3051" i="4"/>
  <c r="J3051" i="4" s="1"/>
  <c r="I3051" i="4" s="1"/>
  <c r="V3050" i="4"/>
  <c r="O3050" i="4"/>
  <c r="K3050" i="4"/>
  <c r="J3050" i="4" s="1"/>
  <c r="I3050" i="4" s="1"/>
  <c r="V3049" i="4"/>
  <c r="O3049" i="4"/>
  <c r="K3049" i="4"/>
  <c r="J3049" i="4" s="1"/>
  <c r="I3049" i="4" s="1"/>
  <c r="V3048" i="4"/>
  <c r="O3048" i="4"/>
  <c r="K3048" i="4"/>
  <c r="J3048" i="4" s="1"/>
  <c r="Y3043" i="4"/>
  <c r="U3043" i="4"/>
  <c r="M3043" i="4"/>
  <c r="H3043" i="4"/>
  <c r="G3043" i="4"/>
  <c r="F3043" i="4"/>
  <c r="U3041" i="4"/>
  <c r="T3041" i="4"/>
  <c r="S3041" i="4"/>
  <c r="R3041" i="4"/>
  <c r="Q3041" i="4"/>
  <c r="P3041" i="4"/>
  <c r="N3041" i="4"/>
  <c r="M3041" i="4"/>
  <c r="L3041" i="4"/>
  <c r="H3041" i="4"/>
  <c r="F3041" i="4"/>
  <c r="D3041" i="4"/>
  <c r="W3040" i="4"/>
  <c r="O3040" i="4"/>
  <c r="V3040" i="4" s="1"/>
  <c r="K3040" i="4"/>
  <c r="J3040" i="4" s="1"/>
  <c r="W3039" i="4"/>
  <c r="O3039" i="4"/>
  <c r="V3039" i="4" s="1"/>
  <c r="K3039" i="4"/>
  <c r="J3039" i="4" s="1"/>
  <c r="W3038" i="4"/>
  <c r="V3038" i="4"/>
  <c r="O3038" i="4"/>
  <c r="K3038" i="4"/>
  <c r="J3038" i="4" s="1"/>
  <c r="I3038" i="4" s="1"/>
  <c r="W3037" i="4"/>
  <c r="V3037" i="4"/>
  <c r="O3037" i="4"/>
  <c r="K3037" i="4"/>
  <c r="J3037" i="4"/>
  <c r="I3037" i="4" s="1"/>
  <c r="W3036" i="4"/>
  <c r="V3036" i="4"/>
  <c r="O3036" i="4"/>
  <c r="K3036" i="4"/>
  <c r="J3036" i="4" s="1"/>
  <c r="I3036" i="4" s="1"/>
  <c r="W3035" i="4"/>
  <c r="O3035" i="4"/>
  <c r="O3041" i="4" s="1"/>
  <c r="N3012" i="4" s="1"/>
  <c r="K3035" i="4"/>
  <c r="J3035" i="4" s="1"/>
  <c r="V3034" i="4"/>
  <c r="O3034" i="4"/>
  <c r="K3034" i="4"/>
  <c r="J3034" i="4" s="1"/>
  <c r="I3034" i="4" s="1"/>
  <c r="V3033" i="4"/>
  <c r="O3033" i="4"/>
  <c r="K3033" i="4"/>
  <c r="J3033" i="4" s="1"/>
  <c r="I3033" i="4" s="1"/>
  <c r="V3032" i="4"/>
  <c r="O3032" i="4"/>
  <c r="K3032" i="4"/>
  <c r="J3032" i="4" s="1"/>
  <c r="I3032" i="4" s="1"/>
  <c r="V3031" i="4"/>
  <c r="O3031" i="4"/>
  <c r="K3031" i="4"/>
  <c r="J3031" i="4" s="1"/>
  <c r="I3031" i="4" s="1"/>
  <c r="V3030" i="4"/>
  <c r="O3030" i="4"/>
  <c r="K3030" i="4"/>
  <c r="J3030" i="4" s="1"/>
  <c r="I3030" i="4" s="1"/>
  <c r="V3029" i="4"/>
  <c r="O3029" i="4"/>
  <c r="K3029" i="4"/>
  <c r="J3029" i="4" s="1"/>
  <c r="I3029" i="4" s="1"/>
  <c r="V3028" i="4"/>
  <c r="O3028" i="4"/>
  <c r="K3028" i="4"/>
  <c r="J3028" i="4" s="1"/>
  <c r="I3028" i="4" s="1"/>
  <c r="V3027" i="4"/>
  <c r="O3027" i="4"/>
  <c r="K3027" i="4"/>
  <c r="J3027" i="4" s="1"/>
  <c r="I3027" i="4" s="1"/>
  <c r="V3026" i="4"/>
  <c r="O3026" i="4"/>
  <c r="K3026" i="4"/>
  <c r="J3026" i="4" s="1"/>
  <c r="I3026" i="4" s="1"/>
  <c r="V3025" i="4"/>
  <c r="O3025" i="4"/>
  <c r="K3025" i="4"/>
  <c r="J3025" i="4" s="1"/>
  <c r="I3025" i="4" s="1"/>
  <c r="V3024" i="4"/>
  <c r="O3024" i="4"/>
  <c r="K3024" i="4"/>
  <c r="J3024" i="4" s="1"/>
  <c r="I3024" i="4" s="1"/>
  <c r="V3023" i="4"/>
  <c r="O3023" i="4"/>
  <c r="K3023" i="4"/>
  <c r="J3023" i="4" s="1"/>
  <c r="I3023" i="4" s="1"/>
  <c r="V3022" i="4"/>
  <c r="O3022" i="4"/>
  <c r="K3022" i="4"/>
  <c r="J3022" i="4" s="1"/>
  <c r="I3022" i="4" s="1"/>
  <c r="V3021" i="4"/>
  <c r="O3021" i="4"/>
  <c r="K3021" i="4"/>
  <c r="J3021" i="4" s="1"/>
  <c r="I3021" i="4" s="1"/>
  <c r="V3020" i="4"/>
  <c r="O3020" i="4"/>
  <c r="K3020" i="4"/>
  <c r="J3020" i="4" s="1"/>
  <c r="I3020" i="4" s="1"/>
  <c r="V3019" i="4"/>
  <c r="O3019" i="4"/>
  <c r="K3019" i="4"/>
  <c r="J3019" i="4" s="1"/>
  <c r="I3019" i="4" s="1"/>
  <c r="V3018" i="4"/>
  <c r="O3018" i="4"/>
  <c r="K3018" i="4"/>
  <c r="J3018" i="4" s="1"/>
  <c r="I3018" i="4" s="1"/>
  <c r="V3017" i="4"/>
  <c r="O3017" i="4"/>
  <c r="K3017" i="4"/>
  <c r="J3017" i="4" s="1"/>
  <c r="Y3012" i="4"/>
  <c r="U3012" i="4"/>
  <c r="M3012" i="4"/>
  <c r="H3012" i="4"/>
  <c r="G3012" i="4"/>
  <c r="F3012" i="4"/>
  <c r="U3010" i="4"/>
  <c r="T3010" i="4"/>
  <c r="S3010" i="4"/>
  <c r="R3010" i="4"/>
  <c r="Q3010" i="4"/>
  <c r="P3010" i="4"/>
  <c r="N3010" i="4"/>
  <c r="M3010" i="4"/>
  <c r="L3010" i="4"/>
  <c r="H3010" i="4"/>
  <c r="F3010" i="4"/>
  <c r="D3010" i="4"/>
  <c r="W3009" i="4"/>
  <c r="V3009" i="4"/>
  <c r="O3009" i="4"/>
  <c r="K3009" i="4"/>
  <c r="J3009" i="4" s="1"/>
  <c r="I3009" i="4" s="1"/>
  <c r="W3008" i="4"/>
  <c r="O3008" i="4"/>
  <c r="V3008" i="4" s="1"/>
  <c r="K3008" i="4"/>
  <c r="J3008" i="4" s="1"/>
  <c r="W3007" i="4"/>
  <c r="V3007" i="4"/>
  <c r="O3007" i="4"/>
  <c r="K3007" i="4"/>
  <c r="J3007" i="4" s="1"/>
  <c r="I3007" i="4" s="1"/>
  <c r="W3006" i="4"/>
  <c r="V3006" i="4"/>
  <c r="O3006" i="4"/>
  <c r="K3006" i="4"/>
  <c r="J3006" i="4"/>
  <c r="I3006" i="4" s="1"/>
  <c r="W3005" i="4"/>
  <c r="V3005" i="4"/>
  <c r="O3005" i="4"/>
  <c r="K3005" i="4"/>
  <c r="J3005" i="4" s="1"/>
  <c r="I3005" i="4" s="1"/>
  <c r="W3004" i="4"/>
  <c r="O3004" i="4"/>
  <c r="O3010" i="4" s="1"/>
  <c r="N2981" i="4" s="1"/>
  <c r="K3004" i="4"/>
  <c r="J3004" i="4" s="1"/>
  <c r="V3003" i="4"/>
  <c r="O3003" i="4"/>
  <c r="K3003" i="4"/>
  <c r="J3003" i="4" s="1"/>
  <c r="I3003" i="4" s="1"/>
  <c r="V3002" i="4"/>
  <c r="O3002" i="4"/>
  <c r="K3002" i="4"/>
  <c r="J3002" i="4" s="1"/>
  <c r="I3002" i="4" s="1"/>
  <c r="V3001" i="4"/>
  <c r="O3001" i="4"/>
  <c r="K3001" i="4"/>
  <c r="J3001" i="4" s="1"/>
  <c r="I3001" i="4" s="1"/>
  <c r="V3000" i="4"/>
  <c r="O3000" i="4"/>
  <c r="K3000" i="4"/>
  <c r="J3000" i="4" s="1"/>
  <c r="I3000" i="4" s="1"/>
  <c r="V2999" i="4"/>
  <c r="O2999" i="4"/>
  <c r="K2999" i="4"/>
  <c r="J2999" i="4" s="1"/>
  <c r="I2999" i="4" s="1"/>
  <c r="V2998" i="4"/>
  <c r="O2998" i="4"/>
  <c r="K2998" i="4"/>
  <c r="J2998" i="4" s="1"/>
  <c r="I2998" i="4" s="1"/>
  <c r="V2997" i="4"/>
  <c r="O2997" i="4"/>
  <c r="K2997" i="4"/>
  <c r="J2997" i="4" s="1"/>
  <c r="I2997" i="4" s="1"/>
  <c r="V2996" i="4"/>
  <c r="O2996" i="4"/>
  <c r="K2996" i="4"/>
  <c r="J2996" i="4" s="1"/>
  <c r="I2996" i="4" s="1"/>
  <c r="V2995" i="4"/>
  <c r="O2995" i="4"/>
  <c r="K2995" i="4"/>
  <c r="J2995" i="4" s="1"/>
  <c r="I2995" i="4" s="1"/>
  <c r="V2994" i="4"/>
  <c r="O2994" i="4"/>
  <c r="K2994" i="4"/>
  <c r="J2994" i="4" s="1"/>
  <c r="I2994" i="4" s="1"/>
  <c r="V2993" i="4"/>
  <c r="O2993" i="4"/>
  <c r="K2993" i="4"/>
  <c r="J2993" i="4" s="1"/>
  <c r="I2993" i="4" s="1"/>
  <c r="V2992" i="4"/>
  <c r="O2992" i="4"/>
  <c r="K2992" i="4"/>
  <c r="J2992" i="4" s="1"/>
  <c r="I2992" i="4" s="1"/>
  <c r="V2991" i="4"/>
  <c r="O2991" i="4"/>
  <c r="K2991" i="4"/>
  <c r="J2991" i="4" s="1"/>
  <c r="I2991" i="4" s="1"/>
  <c r="V2990" i="4"/>
  <c r="O2990" i="4"/>
  <c r="K2990" i="4"/>
  <c r="J2990" i="4" s="1"/>
  <c r="I2990" i="4" s="1"/>
  <c r="V2989" i="4"/>
  <c r="O2989" i="4"/>
  <c r="K2989" i="4"/>
  <c r="J2989" i="4" s="1"/>
  <c r="I2989" i="4" s="1"/>
  <c r="V2988" i="4"/>
  <c r="O2988" i="4"/>
  <c r="K2988" i="4"/>
  <c r="J2988" i="4" s="1"/>
  <c r="I2988" i="4" s="1"/>
  <c r="V2987" i="4"/>
  <c r="O2987" i="4"/>
  <c r="K2987" i="4"/>
  <c r="J2987" i="4" s="1"/>
  <c r="I2987" i="4" s="1"/>
  <c r="V2986" i="4"/>
  <c r="O2986" i="4"/>
  <c r="K2986" i="4"/>
  <c r="J2986" i="4" s="1"/>
  <c r="Y2981" i="4"/>
  <c r="U2981" i="4"/>
  <c r="M2981" i="4"/>
  <c r="H2981" i="4"/>
  <c r="G2981" i="4"/>
  <c r="F2981" i="4"/>
  <c r="U2979" i="4"/>
  <c r="T2979" i="4"/>
  <c r="S2979" i="4"/>
  <c r="R2979" i="4"/>
  <c r="Q2979" i="4"/>
  <c r="P2979" i="4"/>
  <c r="N2979" i="4"/>
  <c r="M2979" i="4"/>
  <c r="L2979" i="4"/>
  <c r="H2979" i="4"/>
  <c r="F2979" i="4"/>
  <c r="D2979" i="4"/>
  <c r="W2978" i="4"/>
  <c r="O2978" i="4"/>
  <c r="V2978" i="4" s="1"/>
  <c r="K2978" i="4"/>
  <c r="J2978" i="4" s="1"/>
  <c r="W2977" i="4"/>
  <c r="O2977" i="4"/>
  <c r="V2977" i="4" s="1"/>
  <c r="K2977" i="4"/>
  <c r="J2977" i="4" s="1"/>
  <c r="W2976" i="4"/>
  <c r="V2976" i="4"/>
  <c r="O2976" i="4"/>
  <c r="K2976" i="4"/>
  <c r="J2976" i="4"/>
  <c r="I2976" i="4"/>
  <c r="G2976" i="4" s="1"/>
  <c r="W2975" i="4"/>
  <c r="V2975" i="4"/>
  <c r="O2975" i="4"/>
  <c r="K2975" i="4"/>
  <c r="J2975" i="4"/>
  <c r="I2975" i="4" s="1"/>
  <c r="W2974" i="4"/>
  <c r="O2974" i="4"/>
  <c r="V2974" i="4" s="1"/>
  <c r="K2974" i="4"/>
  <c r="J2974" i="4" s="1"/>
  <c r="W2973" i="4"/>
  <c r="O2973" i="4"/>
  <c r="V2973" i="4" s="1"/>
  <c r="K2973" i="4"/>
  <c r="J2973" i="4" s="1"/>
  <c r="O2972" i="4"/>
  <c r="V2972" i="4" s="1"/>
  <c r="K2972" i="4"/>
  <c r="J2972" i="4" s="1"/>
  <c r="O2971" i="4"/>
  <c r="V2971" i="4" s="1"/>
  <c r="K2971" i="4"/>
  <c r="J2971" i="4" s="1"/>
  <c r="O2970" i="4"/>
  <c r="V2970" i="4" s="1"/>
  <c r="K2970" i="4"/>
  <c r="J2970" i="4" s="1"/>
  <c r="O2969" i="4"/>
  <c r="V2969" i="4" s="1"/>
  <c r="K2969" i="4"/>
  <c r="J2969" i="4" s="1"/>
  <c r="O2968" i="4"/>
  <c r="V2968" i="4" s="1"/>
  <c r="K2968" i="4"/>
  <c r="J2968" i="4" s="1"/>
  <c r="O2967" i="4"/>
  <c r="V2967" i="4" s="1"/>
  <c r="K2967" i="4"/>
  <c r="J2967" i="4" s="1"/>
  <c r="O2966" i="4"/>
  <c r="V2966" i="4" s="1"/>
  <c r="K2966" i="4"/>
  <c r="J2966" i="4" s="1"/>
  <c r="O2965" i="4"/>
  <c r="V2965" i="4" s="1"/>
  <c r="K2965" i="4"/>
  <c r="J2965" i="4" s="1"/>
  <c r="O2964" i="4"/>
  <c r="V2964" i="4" s="1"/>
  <c r="K2964" i="4"/>
  <c r="J2964" i="4" s="1"/>
  <c r="O2963" i="4"/>
  <c r="V2963" i="4" s="1"/>
  <c r="K2963" i="4"/>
  <c r="J2963" i="4" s="1"/>
  <c r="O2962" i="4"/>
  <c r="V2962" i="4" s="1"/>
  <c r="K2962" i="4"/>
  <c r="J2962" i="4" s="1"/>
  <c r="O2961" i="4"/>
  <c r="V2961" i="4" s="1"/>
  <c r="K2961" i="4"/>
  <c r="J2961" i="4" s="1"/>
  <c r="O2960" i="4"/>
  <c r="V2960" i="4" s="1"/>
  <c r="K2960" i="4"/>
  <c r="J2960" i="4" s="1"/>
  <c r="O2959" i="4"/>
  <c r="V2959" i="4" s="1"/>
  <c r="K2959" i="4"/>
  <c r="J2959" i="4" s="1"/>
  <c r="O2958" i="4"/>
  <c r="V2958" i="4" s="1"/>
  <c r="K2958" i="4"/>
  <c r="J2958" i="4" s="1"/>
  <c r="O2957" i="4"/>
  <c r="V2957" i="4" s="1"/>
  <c r="K2957" i="4"/>
  <c r="J2957" i="4" s="1"/>
  <c r="O2956" i="4"/>
  <c r="V2956" i="4" s="1"/>
  <c r="K2956" i="4"/>
  <c r="J2956" i="4" s="1"/>
  <c r="O2955" i="4"/>
  <c r="V2955" i="4" s="1"/>
  <c r="K2955" i="4"/>
  <c r="Y2950" i="4"/>
  <c r="U2950" i="4"/>
  <c r="M2950" i="4"/>
  <c r="H2950" i="4"/>
  <c r="G2950" i="4"/>
  <c r="F2950" i="4"/>
  <c r="U2948" i="4"/>
  <c r="T2948" i="4"/>
  <c r="S2948" i="4"/>
  <c r="R2948" i="4"/>
  <c r="Q2948" i="4"/>
  <c r="P2948" i="4"/>
  <c r="N2948" i="4"/>
  <c r="M2948" i="4"/>
  <c r="L2948" i="4"/>
  <c r="H2948" i="4"/>
  <c r="F2948" i="4"/>
  <c r="D2948" i="4"/>
  <c r="W2947" i="4"/>
  <c r="O2947" i="4"/>
  <c r="V2947" i="4" s="1"/>
  <c r="K2947" i="4"/>
  <c r="J2947" i="4" s="1"/>
  <c r="W2946" i="4"/>
  <c r="O2946" i="4"/>
  <c r="V2946" i="4" s="1"/>
  <c r="K2946" i="4"/>
  <c r="J2946" i="4" s="1"/>
  <c r="W2945" i="4"/>
  <c r="V2945" i="4"/>
  <c r="O2945" i="4"/>
  <c r="K2945" i="4"/>
  <c r="J2945" i="4"/>
  <c r="I2945" i="4"/>
  <c r="G2945" i="4" s="1"/>
  <c r="W2944" i="4"/>
  <c r="V2944" i="4"/>
  <c r="O2944" i="4"/>
  <c r="K2944" i="4"/>
  <c r="J2944" i="4"/>
  <c r="I2944" i="4" s="1"/>
  <c r="W2943" i="4"/>
  <c r="O2943" i="4"/>
  <c r="V2943" i="4" s="1"/>
  <c r="K2943" i="4"/>
  <c r="J2943" i="4" s="1"/>
  <c r="W2942" i="4"/>
  <c r="O2942" i="4"/>
  <c r="V2942" i="4" s="1"/>
  <c r="K2942" i="4"/>
  <c r="J2942" i="4"/>
  <c r="O2941" i="4"/>
  <c r="V2941" i="4" s="1"/>
  <c r="K2941" i="4"/>
  <c r="J2941" i="4" s="1"/>
  <c r="O2940" i="4"/>
  <c r="V2940" i="4" s="1"/>
  <c r="K2940" i="4"/>
  <c r="J2940" i="4" s="1"/>
  <c r="O2939" i="4"/>
  <c r="V2939" i="4" s="1"/>
  <c r="K2939" i="4"/>
  <c r="J2939" i="4" s="1"/>
  <c r="O2938" i="4"/>
  <c r="V2938" i="4" s="1"/>
  <c r="K2938" i="4"/>
  <c r="J2938" i="4" s="1"/>
  <c r="O2937" i="4"/>
  <c r="V2937" i="4" s="1"/>
  <c r="K2937" i="4"/>
  <c r="J2937" i="4" s="1"/>
  <c r="O2936" i="4"/>
  <c r="V2936" i="4" s="1"/>
  <c r="K2936" i="4"/>
  <c r="J2936" i="4" s="1"/>
  <c r="O2935" i="4"/>
  <c r="V2935" i="4" s="1"/>
  <c r="K2935" i="4"/>
  <c r="J2935" i="4" s="1"/>
  <c r="O2934" i="4"/>
  <c r="V2934" i="4" s="1"/>
  <c r="K2934" i="4"/>
  <c r="J2934" i="4" s="1"/>
  <c r="O2933" i="4"/>
  <c r="V2933" i="4" s="1"/>
  <c r="K2933" i="4"/>
  <c r="J2933" i="4" s="1"/>
  <c r="O2932" i="4"/>
  <c r="V2932" i="4" s="1"/>
  <c r="K2932" i="4"/>
  <c r="J2932" i="4" s="1"/>
  <c r="O2931" i="4"/>
  <c r="V2931" i="4" s="1"/>
  <c r="K2931" i="4"/>
  <c r="J2931" i="4" s="1"/>
  <c r="O2930" i="4"/>
  <c r="V2930" i="4" s="1"/>
  <c r="K2930" i="4"/>
  <c r="J2930" i="4" s="1"/>
  <c r="O2929" i="4"/>
  <c r="V2929" i="4" s="1"/>
  <c r="K2929" i="4"/>
  <c r="J2929" i="4" s="1"/>
  <c r="O2928" i="4"/>
  <c r="V2928" i="4" s="1"/>
  <c r="K2928" i="4"/>
  <c r="J2928" i="4" s="1"/>
  <c r="O2927" i="4"/>
  <c r="V2927" i="4" s="1"/>
  <c r="K2927" i="4"/>
  <c r="J2927" i="4" s="1"/>
  <c r="O2926" i="4"/>
  <c r="V2926" i="4" s="1"/>
  <c r="K2926" i="4"/>
  <c r="J2926" i="4" s="1"/>
  <c r="O2925" i="4"/>
  <c r="V2925" i="4" s="1"/>
  <c r="K2925" i="4"/>
  <c r="J2925" i="4" s="1"/>
  <c r="O2924" i="4"/>
  <c r="V2924" i="4" s="1"/>
  <c r="K2924" i="4"/>
  <c r="J2924" i="4" s="1"/>
  <c r="J2948" i="4" s="1"/>
  <c r="Y2919" i="4"/>
  <c r="U2919" i="4"/>
  <c r="M2919" i="4"/>
  <c r="H2919" i="4"/>
  <c r="G2919" i="4"/>
  <c r="F2919" i="4"/>
  <c r="U2917" i="4"/>
  <c r="T2917" i="4"/>
  <c r="S2917" i="4"/>
  <c r="R2917" i="4"/>
  <c r="Q2917" i="4"/>
  <c r="P2917" i="4"/>
  <c r="O2917" i="4"/>
  <c r="N2917" i="4"/>
  <c r="M2917" i="4"/>
  <c r="L2917" i="4"/>
  <c r="H2917" i="4"/>
  <c r="F2917" i="4"/>
  <c r="D2917" i="4"/>
  <c r="W2916" i="4"/>
  <c r="O2916" i="4"/>
  <c r="V2916" i="4" s="1"/>
  <c r="K2916" i="4"/>
  <c r="J2916" i="4" s="1"/>
  <c r="W2915" i="4"/>
  <c r="O2915" i="4"/>
  <c r="V2915" i="4" s="1"/>
  <c r="K2915" i="4"/>
  <c r="J2915" i="4" s="1"/>
  <c r="W2914" i="4"/>
  <c r="V2914" i="4"/>
  <c r="O2914" i="4"/>
  <c r="K2914" i="4"/>
  <c r="J2914" i="4"/>
  <c r="I2914" i="4"/>
  <c r="G2914" i="4" s="1"/>
  <c r="W2913" i="4"/>
  <c r="V2913" i="4"/>
  <c r="O2913" i="4"/>
  <c r="K2913" i="4"/>
  <c r="J2913" i="4"/>
  <c r="I2913" i="4" s="1"/>
  <c r="W2912" i="4"/>
  <c r="O2912" i="4"/>
  <c r="V2912" i="4" s="1"/>
  <c r="K2912" i="4"/>
  <c r="J2912" i="4" s="1"/>
  <c r="W2911" i="4"/>
  <c r="O2911" i="4"/>
  <c r="V2911" i="4" s="1"/>
  <c r="K2911" i="4"/>
  <c r="J2911" i="4" s="1"/>
  <c r="O2910" i="4"/>
  <c r="V2910" i="4" s="1"/>
  <c r="K2910" i="4"/>
  <c r="J2910" i="4" s="1"/>
  <c r="O2909" i="4"/>
  <c r="V2909" i="4" s="1"/>
  <c r="K2909" i="4"/>
  <c r="J2909" i="4" s="1"/>
  <c r="O2908" i="4"/>
  <c r="V2908" i="4" s="1"/>
  <c r="K2908" i="4"/>
  <c r="J2908" i="4" s="1"/>
  <c r="O2907" i="4"/>
  <c r="V2907" i="4" s="1"/>
  <c r="K2907" i="4"/>
  <c r="J2907" i="4" s="1"/>
  <c r="O2906" i="4"/>
  <c r="V2906" i="4" s="1"/>
  <c r="K2906" i="4"/>
  <c r="J2906" i="4" s="1"/>
  <c r="O2905" i="4"/>
  <c r="V2905" i="4" s="1"/>
  <c r="K2905" i="4"/>
  <c r="J2905" i="4" s="1"/>
  <c r="O2904" i="4"/>
  <c r="V2904" i="4" s="1"/>
  <c r="K2904" i="4"/>
  <c r="J2904" i="4" s="1"/>
  <c r="O2903" i="4"/>
  <c r="V2903" i="4" s="1"/>
  <c r="K2903" i="4"/>
  <c r="J2903" i="4" s="1"/>
  <c r="O2902" i="4"/>
  <c r="V2902" i="4" s="1"/>
  <c r="K2902" i="4"/>
  <c r="J2902" i="4" s="1"/>
  <c r="O2901" i="4"/>
  <c r="V2901" i="4" s="1"/>
  <c r="K2901" i="4"/>
  <c r="J2901" i="4" s="1"/>
  <c r="O2900" i="4"/>
  <c r="V2900" i="4" s="1"/>
  <c r="K2900" i="4"/>
  <c r="J2900" i="4" s="1"/>
  <c r="O2899" i="4"/>
  <c r="V2899" i="4" s="1"/>
  <c r="K2899" i="4"/>
  <c r="J2899" i="4" s="1"/>
  <c r="O2898" i="4"/>
  <c r="V2898" i="4" s="1"/>
  <c r="K2898" i="4"/>
  <c r="J2898" i="4" s="1"/>
  <c r="O2897" i="4"/>
  <c r="V2897" i="4" s="1"/>
  <c r="K2897" i="4"/>
  <c r="J2897" i="4" s="1"/>
  <c r="O2896" i="4"/>
  <c r="V2896" i="4" s="1"/>
  <c r="K2896" i="4"/>
  <c r="J2896" i="4" s="1"/>
  <c r="O2895" i="4"/>
  <c r="V2895" i="4" s="1"/>
  <c r="K2895" i="4"/>
  <c r="J2895" i="4" s="1"/>
  <c r="O2894" i="4"/>
  <c r="V2894" i="4" s="1"/>
  <c r="K2894" i="4"/>
  <c r="J2894" i="4" s="1"/>
  <c r="O2893" i="4"/>
  <c r="V2893" i="4" s="1"/>
  <c r="K2893" i="4"/>
  <c r="Y2888" i="4"/>
  <c r="U2888" i="4"/>
  <c r="N2888" i="4"/>
  <c r="M2888" i="4"/>
  <c r="H2888" i="4"/>
  <c r="G2888" i="4"/>
  <c r="F2888" i="4"/>
  <c r="U2886" i="4"/>
  <c r="T2886" i="4"/>
  <c r="S2886" i="4"/>
  <c r="R2886" i="4"/>
  <c r="Q2886" i="4"/>
  <c r="P2886" i="4"/>
  <c r="N2886" i="4"/>
  <c r="M2886" i="4"/>
  <c r="L2886" i="4"/>
  <c r="H2886" i="4"/>
  <c r="F2886" i="4"/>
  <c r="D2886" i="4"/>
  <c r="W2885" i="4"/>
  <c r="O2885" i="4"/>
  <c r="V2885" i="4" s="1"/>
  <c r="K2885" i="4"/>
  <c r="J2885" i="4" s="1"/>
  <c r="W2884" i="4"/>
  <c r="O2884" i="4"/>
  <c r="V2884" i="4" s="1"/>
  <c r="K2884" i="4"/>
  <c r="J2884" i="4"/>
  <c r="W2883" i="4"/>
  <c r="V2883" i="4"/>
  <c r="O2883" i="4"/>
  <c r="K2883" i="4"/>
  <c r="J2883" i="4"/>
  <c r="I2883" i="4"/>
  <c r="G2883" i="4" s="1"/>
  <c r="W2882" i="4"/>
  <c r="O2882" i="4"/>
  <c r="V2882" i="4" s="1"/>
  <c r="K2882" i="4"/>
  <c r="J2882" i="4"/>
  <c r="W2881" i="4"/>
  <c r="O2881" i="4"/>
  <c r="V2881" i="4" s="1"/>
  <c r="K2881" i="4"/>
  <c r="J2881" i="4" s="1"/>
  <c r="W2880" i="4"/>
  <c r="O2880" i="4"/>
  <c r="V2880" i="4" s="1"/>
  <c r="K2880" i="4"/>
  <c r="J2880" i="4"/>
  <c r="O2879" i="4"/>
  <c r="V2879" i="4" s="1"/>
  <c r="K2879" i="4"/>
  <c r="J2879" i="4" s="1"/>
  <c r="O2878" i="4"/>
  <c r="V2878" i="4" s="1"/>
  <c r="K2878" i="4"/>
  <c r="J2878" i="4" s="1"/>
  <c r="O2877" i="4"/>
  <c r="V2877" i="4" s="1"/>
  <c r="K2877" i="4"/>
  <c r="J2877" i="4" s="1"/>
  <c r="O2876" i="4"/>
  <c r="V2876" i="4" s="1"/>
  <c r="K2876" i="4"/>
  <c r="J2876" i="4" s="1"/>
  <c r="O2875" i="4"/>
  <c r="V2875" i="4" s="1"/>
  <c r="K2875" i="4"/>
  <c r="J2875" i="4" s="1"/>
  <c r="O2874" i="4"/>
  <c r="V2874" i="4" s="1"/>
  <c r="K2874" i="4"/>
  <c r="J2874" i="4" s="1"/>
  <c r="O2873" i="4"/>
  <c r="V2873" i="4" s="1"/>
  <c r="K2873" i="4"/>
  <c r="J2873" i="4" s="1"/>
  <c r="O2872" i="4"/>
  <c r="V2872" i="4" s="1"/>
  <c r="K2872" i="4"/>
  <c r="J2872" i="4" s="1"/>
  <c r="O2871" i="4"/>
  <c r="V2871" i="4" s="1"/>
  <c r="K2871" i="4"/>
  <c r="J2871" i="4" s="1"/>
  <c r="O2870" i="4"/>
  <c r="V2870" i="4" s="1"/>
  <c r="K2870" i="4"/>
  <c r="J2870" i="4" s="1"/>
  <c r="O2869" i="4"/>
  <c r="V2869" i="4" s="1"/>
  <c r="K2869" i="4"/>
  <c r="J2869" i="4" s="1"/>
  <c r="O2868" i="4"/>
  <c r="V2868" i="4" s="1"/>
  <c r="K2868" i="4"/>
  <c r="J2868" i="4" s="1"/>
  <c r="O2867" i="4"/>
  <c r="V2867" i="4" s="1"/>
  <c r="K2867" i="4"/>
  <c r="J2867" i="4" s="1"/>
  <c r="O2866" i="4"/>
  <c r="V2866" i="4" s="1"/>
  <c r="K2866" i="4"/>
  <c r="J2866" i="4" s="1"/>
  <c r="O2865" i="4"/>
  <c r="V2865" i="4" s="1"/>
  <c r="K2865" i="4"/>
  <c r="J2865" i="4" s="1"/>
  <c r="O2864" i="4"/>
  <c r="V2864" i="4" s="1"/>
  <c r="K2864" i="4"/>
  <c r="J2864" i="4" s="1"/>
  <c r="O2863" i="4"/>
  <c r="V2863" i="4" s="1"/>
  <c r="K2863" i="4"/>
  <c r="J2863" i="4" s="1"/>
  <c r="O2862" i="4"/>
  <c r="V2862" i="4" s="1"/>
  <c r="V2886" i="4" s="1"/>
  <c r="K2862" i="4"/>
  <c r="J2862" i="4" s="1"/>
  <c r="Y2857" i="4"/>
  <c r="U2857" i="4"/>
  <c r="M2857" i="4"/>
  <c r="H2857" i="4"/>
  <c r="G2857" i="4"/>
  <c r="F2857" i="4"/>
  <c r="U2855" i="4"/>
  <c r="T2855" i="4"/>
  <c r="S2855" i="4"/>
  <c r="R2855" i="4"/>
  <c r="Q2855" i="4"/>
  <c r="P2855" i="4"/>
  <c r="N2855" i="4"/>
  <c r="M2855" i="4"/>
  <c r="L2855" i="4"/>
  <c r="H2855" i="4"/>
  <c r="F2855" i="4"/>
  <c r="D2855" i="4"/>
  <c r="W2854" i="4"/>
  <c r="O2854" i="4"/>
  <c r="V2854" i="4" s="1"/>
  <c r="K2854" i="4"/>
  <c r="J2854" i="4" s="1"/>
  <c r="W2853" i="4"/>
  <c r="O2853" i="4"/>
  <c r="V2853" i="4" s="1"/>
  <c r="K2853" i="4"/>
  <c r="J2853" i="4" s="1"/>
  <c r="W2852" i="4"/>
  <c r="V2852" i="4"/>
  <c r="O2852" i="4"/>
  <c r="K2852" i="4"/>
  <c r="J2852" i="4"/>
  <c r="I2852" i="4"/>
  <c r="G2852" i="4" s="1"/>
  <c r="W2851" i="4"/>
  <c r="V2851" i="4"/>
  <c r="O2851" i="4"/>
  <c r="K2851" i="4"/>
  <c r="J2851" i="4"/>
  <c r="I2851" i="4" s="1"/>
  <c r="W2850" i="4"/>
  <c r="O2850" i="4"/>
  <c r="V2850" i="4" s="1"/>
  <c r="K2850" i="4"/>
  <c r="J2850" i="4" s="1"/>
  <c r="W2849" i="4"/>
  <c r="O2849" i="4"/>
  <c r="V2849" i="4" s="1"/>
  <c r="K2849" i="4"/>
  <c r="J2849" i="4" s="1"/>
  <c r="O2848" i="4"/>
  <c r="V2848" i="4" s="1"/>
  <c r="K2848" i="4"/>
  <c r="J2848" i="4" s="1"/>
  <c r="O2847" i="4"/>
  <c r="V2847" i="4" s="1"/>
  <c r="K2847" i="4"/>
  <c r="J2847" i="4" s="1"/>
  <c r="O2846" i="4"/>
  <c r="V2846" i="4" s="1"/>
  <c r="K2846" i="4"/>
  <c r="J2846" i="4" s="1"/>
  <c r="O2845" i="4"/>
  <c r="V2845" i="4" s="1"/>
  <c r="K2845" i="4"/>
  <c r="J2845" i="4" s="1"/>
  <c r="O2844" i="4"/>
  <c r="V2844" i="4" s="1"/>
  <c r="K2844" i="4"/>
  <c r="J2844" i="4" s="1"/>
  <c r="O2843" i="4"/>
  <c r="V2843" i="4" s="1"/>
  <c r="K2843" i="4"/>
  <c r="J2843" i="4" s="1"/>
  <c r="O2842" i="4"/>
  <c r="V2842" i="4" s="1"/>
  <c r="K2842" i="4"/>
  <c r="J2842" i="4" s="1"/>
  <c r="O2841" i="4"/>
  <c r="V2841" i="4" s="1"/>
  <c r="K2841" i="4"/>
  <c r="J2841" i="4" s="1"/>
  <c r="O2840" i="4"/>
  <c r="V2840" i="4" s="1"/>
  <c r="K2840" i="4"/>
  <c r="J2840" i="4" s="1"/>
  <c r="O2839" i="4"/>
  <c r="V2839" i="4" s="1"/>
  <c r="K2839" i="4"/>
  <c r="J2839" i="4" s="1"/>
  <c r="O2838" i="4"/>
  <c r="V2838" i="4" s="1"/>
  <c r="K2838" i="4"/>
  <c r="J2838" i="4" s="1"/>
  <c r="O2837" i="4"/>
  <c r="V2837" i="4" s="1"/>
  <c r="K2837" i="4"/>
  <c r="J2837" i="4" s="1"/>
  <c r="O2836" i="4"/>
  <c r="V2836" i="4" s="1"/>
  <c r="K2836" i="4"/>
  <c r="J2836" i="4" s="1"/>
  <c r="O2835" i="4"/>
  <c r="V2835" i="4" s="1"/>
  <c r="K2835" i="4"/>
  <c r="J2835" i="4" s="1"/>
  <c r="O2834" i="4"/>
  <c r="V2834" i="4" s="1"/>
  <c r="K2834" i="4"/>
  <c r="J2834" i="4" s="1"/>
  <c r="O2833" i="4"/>
  <c r="V2833" i="4" s="1"/>
  <c r="K2833" i="4"/>
  <c r="J2833" i="4" s="1"/>
  <c r="O2832" i="4"/>
  <c r="V2832" i="4" s="1"/>
  <c r="K2832" i="4"/>
  <c r="J2832" i="4" s="1"/>
  <c r="O2831" i="4"/>
  <c r="V2831" i="4" s="1"/>
  <c r="K2831" i="4"/>
  <c r="Y2826" i="4"/>
  <c r="U2826" i="4"/>
  <c r="M2826" i="4"/>
  <c r="H2826" i="4"/>
  <c r="G2826" i="4"/>
  <c r="F2826" i="4"/>
  <c r="U2824" i="4"/>
  <c r="T2824" i="4"/>
  <c r="S2824" i="4"/>
  <c r="R2824" i="4"/>
  <c r="Q2824" i="4"/>
  <c r="P2824" i="4"/>
  <c r="N2824" i="4"/>
  <c r="M2824" i="4"/>
  <c r="L2824" i="4"/>
  <c r="H2824" i="4"/>
  <c r="F2824" i="4"/>
  <c r="D2824" i="4"/>
  <c r="W2823" i="4"/>
  <c r="O2823" i="4"/>
  <c r="V2823" i="4" s="1"/>
  <c r="K2823" i="4"/>
  <c r="J2823" i="4" s="1"/>
  <c r="W2822" i="4"/>
  <c r="O2822" i="4"/>
  <c r="V2822" i="4" s="1"/>
  <c r="K2822" i="4"/>
  <c r="J2822" i="4" s="1"/>
  <c r="W2821" i="4"/>
  <c r="V2821" i="4"/>
  <c r="O2821" i="4"/>
  <c r="K2821" i="4"/>
  <c r="J2821" i="4"/>
  <c r="I2821" i="4"/>
  <c r="G2821" i="4" s="1"/>
  <c r="W2820" i="4"/>
  <c r="V2820" i="4"/>
  <c r="O2820" i="4"/>
  <c r="K2820" i="4"/>
  <c r="J2820" i="4"/>
  <c r="I2820" i="4" s="1"/>
  <c r="W2819" i="4"/>
  <c r="O2819" i="4"/>
  <c r="V2819" i="4" s="1"/>
  <c r="K2819" i="4"/>
  <c r="J2819" i="4" s="1"/>
  <c r="W2818" i="4"/>
  <c r="O2818" i="4"/>
  <c r="V2818" i="4" s="1"/>
  <c r="K2818" i="4"/>
  <c r="J2818" i="4" s="1"/>
  <c r="O2817" i="4"/>
  <c r="V2817" i="4" s="1"/>
  <c r="K2817" i="4"/>
  <c r="J2817" i="4" s="1"/>
  <c r="O2816" i="4"/>
  <c r="V2816" i="4" s="1"/>
  <c r="K2816" i="4"/>
  <c r="J2816" i="4" s="1"/>
  <c r="O2815" i="4"/>
  <c r="V2815" i="4" s="1"/>
  <c r="K2815" i="4"/>
  <c r="J2815" i="4" s="1"/>
  <c r="O2814" i="4"/>
  <c r="V2814" i="4" s="1"/>
  <c r="K2814" i="4"/>
  <c r="J2814" i="4" s="1"/>
  <c r="O2813" i="4"/>
  <c r="V2813" i="4" s="1"/>
  <c r="K2813" i="4"/>
  <c r="J2813" i="4" s="1"/>
  <c r="O2812" i="4"/>
  <c r="V2812" i="4" s="1"/>
  <c r="K2812" i="4"/>
  <c r="J2812" i="4" s="1"/>
  <c r="O2811" i="4"/>
  <c r="V2811" i="4" s="1"/>
  <c r="K2811" i="4"/>
  <c r="J2811" i="4" s="1"/>
  <c r="O2810" i="4"/>
  <c r="V2810" i="4" s="1"/>
  <c r="K2810" i="4"/>
  <c r="J2810" i="4" s="1"/>
  <c r="O2809" i="4"/>
  <c r="V2809" i="4" s="1"/>
  <c r="K2809" i="4"/>
  <c r="J2809" i="4" s="1"/>
  <c r="O2808" i="4"/>
  <c r="V2808" i="4" s="1"/>
  <c r="K2808" i="4"/>
  <c r="J2808" i="4" s="1"/>
  <c r="O2807" i="4"/>
  <c r="V2807" i="4" s="1"/>
  <c r="K2807" i="4"/>
  <c r="J2807" i="4" s="1"/>
  <c r="O2806" i="4"/>
  <c r="V2806" i="4" s="1"/>
  <c r="K2806" i="4"/>
  <c r="J2806" i="4" s="1"/>
  <c r="O2805" i="4"/>
  <c r="V2805" i="4" s="1"/>
  <c r="K2805" i="4"/>
  <c r="J2805" i="4" s="1"/>
  <c r="O2804" i="4"/>
  <c r="V2804" i="4" s="1"/>
  <c r="K2804" i="4"/>
  <c r="J2804" i="4" s="1"/>
  <c r="O2803" i="4"/>
  <c r="V2803" i="4" s="1"/>
  <c r="K2803" i="4"/>
  <c r="J2803" i="4" s="1"/>
  <c r="O2802" i="4"/>
  <c r="V2802" i="4" s="1"/>
  <c r="K2802" i="4"/>
  <c r="J2802" i="4" s="1"/>
  <c r="O2801" i="4"/>
  <c r="V2801" i="4" s="1"/>
  <c r="K2801" i="4"/>
  <c r="J2801" i="4" s="1"/>
  <c r="O2800" i="4"/>
  <c r="V2800" i="4" s="1"/>
  <c r="K2800" i="4"/>
  <c r="J2800" i="4" s="1"/>
  <c r="Y2795" i="4"/>
  <c r="U2795" i="4"/>
  <c r="M2795" i="4"/>
  <c r="H2795" i="4"/>
  <c r="G2795" i="4"/>
  <c r="F2795" i="4"/>
  <c r="U2793" i="4"/>
  <c r="T2793" i="4"/>
  <c r="S2793" i="4"/>
  <c r="R2793" i="4"/>
  <c r="Q2793" i="4"/>
  <c r="P2793" i="4"/>
  <c r="N2793" i="4"/>
  <c r="M2793" i="4"/>
  <c r="L2793" i="4"/>
  <c r="H2793" i="4"/>
  <c r="F2793" i="4"/>
  <c r="D2793" i="4"/>
  <c r="W2792" i="4"/>
  <c r="O2792" i="4"/>
  <c r="V2792" i="4" s="1"/>
  <c r="K2792" i="4"/>
  <c r="J2792" i="4" s="1"/>
  <c r="W2791" i="4"/>
  <c r="O2791" i="4"/>
  <c r="V2791" i="4" s="1"/>
  <c r="K2791" i="4"/>
  <c r="J2791" i="4" s="1"/>
  <c r="W2790" i="4"/>
  <c r="V2790" i="4"/>
  <c r="O2790" i="4"/>
  <c r="K2790" i="4"/>
  <c r="J2790" i="4"/>
  <c r="I2790" i="4"/>
  <c r="G2790" i="4" s="1"/>
  <c r="W2789" i="4"/>
  <c r="V2789" i="4"/>
  <c r="O2789" i="4"/>
  <c r="K2789" i="4"/>
  <c r="J2789" i="4"/>
  <c r="I2789" i="4" s="1"/>
  <c r="W2788" i="4"/>
  <c r="O2788" i="4"/>
  <c r="V2788" i="4" s="1"/>
  <c r="K2788" i="4"/>
  <c r="J2788" i="4" s="1"/>
  <c r="W2787" i="4"/>
  <c r="O2787" i="4"/>
  <c r="V2787" i="4" s="1"/>
  <c r="K2787" i="4"/>
  <c r="J2787" i="4" s="1"/>
  <c r="O2786" i="4"/>
  <c r="V2786" i="4" s="1"/>
  <c r="K2786" i="4"/>
  <c r="J2786" i="4" s="1"/>
  <c r="O2785" i="4"/>
  <c r="V2785" i="4" s="1"/>
  <c r="K2785" i="4"/>
  <c r="J2785" i="4" s="1"/>
  <c r="O2784" i="4"/>
  <c r="V2784" i="4" s="1"/>
  <c r="K2784" i="4"/>
  <c r="J2784" i="4" s="1"/>
  <c r="O2783" i="4"/>
  <c r="V2783" i="4" s="1"/>
  <c r="K2783" i="4"/>
  <c r="J2783" i="4" s="1"/>
  <c r="O2782" i="4"/>
  <c r="V2782" i="4" s="1"/>
  <c r="K2782" i="4"/>
  <c r="J2782" i="4" s="1"/>
  <c r="O2781" i="4"/>
  <c r="V2781" i="4" s="1"/>
  <c r="K2781" i="4"/>
  <c r="J2781" i="4" s="1"/>
  <c r="O2780" i="4"/>
  <c r="V2780" i="4" s="1"/>
  <c r="K2780" i="4"/>
  <c r="J2780" i="4" s="1"/>
  <c r="O2779" i="4"/>
  <c r="V2779" i="4" s="1"/>
  <c r="K2779" i="4"/>
  <c r="J2779" i="4" s="1"/>
  <c r="O2778" i="4"/>
  <c r="V2778" i="4" s="1"/>
  <c r="K2778" i="4"/>
  <c r="J2778" i="4" s="1"/>
  <c r="O2777" i="4"/>
  <c r="V2777" i="4" s="1"/>
  <c r="K2777" i="4"/>
  <c r="J2777" i="4" s="1"/>
  <c r="O2776" i="4"/>
  <c r="V2776" i="4" s="1"/>
  <c r="K2776" i="4"/>
  <c r="J2776" i="4" s="1"/>
  <c r="O2775" i="4"/>
  <c r="V2775" i="4" s="1"/>
  <c r="K2775" i="4"/>
  <c r="J2775" i="4" s="1"/>
  <c r="O2774" i="4"/>
  <c r="V2774" i="4" s="1"/>
  <c r="K2774" i="4"/>
  <c r="J2774" i="4" s="1"/>
  <c r="O2773" i="4"/>
  <c r="V2773" i="4" s="1"/>
  <c r="K2773" i="4"/>
  <c r="J2773" i="4" s="1"/>
  <c r="O2772" i="4"/>
  <c r="V2772" i="4" s="1"/>
  <c r="K2772" i="4"/>
  <c r="J2772" i="4" s="1"/>
  <c r="O2771" i="4"/>
  <c r="V2771" i="4" s="1"/>
  <c r="K2771" i="4"/>
  <c r="J2771" i="4" s="1"/>
  <c r="O2770" i="4"/>
  <c r="V2770" i="4" s="1"/>
  <c r="K2770" i="4"/>
  <c r="J2770" i="4" s="1"/>
  <c r="O2769" i="4"/>
  <c r="V2769" i="4" s="1"/>
  <c r="V2793" i="4" s="1"/>
  <c r="K2769" i="4"/>
  <c r="Y2764" i="4"/>
  <c r="U2764" i="4"/>
  <c r="M2764" i="4"/>
  <c r="H2764" i="4"/>
  <c r="G2764" i="4"/>
  <c r="F2764" i="4"/>
  <c r="U2762" i="4"/>
  <c r="T2762" i="4"/>
  <c r="S2762" i="4"/>
  <c r="R2762" i="4"/>
  <c r="Q2762" i="4"/>
  <c r="P2762" i="4"/>
  <c r="N2762" i="4"/>
  <c r="M2762" i="4"/>
  <c r="L2762" i="4"/>
  <c r="H2762" i="4"/>
  <c r="F2762" i="4"/>
  <c r="D2762" i="4"/>
  <c r="W2761" i="4"/>
  <c r="O2761" i="4"/>
  <c r="V2761" i="4" s="1"/>
  <c r="K2761" i="4"/>
  <c r="J2761" i="4" s="1"/>
  <c r="W2760" i="4"/>
  <c r="O2760" i="4"/>
  <c r="V2760" i="4" s="1"/>
  <c r="K2760" i="4"/>
  <c r="J2760" i="4" s="1"/>
  <c r="W2759" i="4"/>
  <c r="V2759" i="4"/>
  <c r="O2759" i="4"/>
  <c r="K2759" i="4"/>
  <c r="J2759" i="4" s="1"/>
  <c r="I2759" i="4" s="1"/>
  <c r="W2758" i="4"/>
  <c r="V2758" i="4"/>
  <c r="O2758" i="4"/>
  <c r="K2758" i="4"/>
  <c r="J2758" i="4"/>
  <c r="I2758" i="4" s="1"/>
  <c r="W2757" i="4"/>
  <c r="V2757" i="4"/>
  <c r="O2757" i="4"/>
  <c r="K2757" i="4"/>
  <c r="J2757" i="4" s="1"/>
  <c r="I2757" i="4" s="1"/>
  <c r="W2756" i="4"/>
  <c r="O2756" i="4"/>
  <c r="O2762" i="4" s="1"/>
  <c r="N2733" i="4" s="1"/>
  <c r="K2756" i="4"/>
  <c r="J2756" i="4"/>
  <c r="V2755" i="4"/>
  <c r="O2755" i="4"/>
  <c r="K2755" i="4"/>
  <c r="J2755" i="4" s="1"/>
  <c r="I2755" i="4" s="1"/>
  <c r="V2754" i="4"/>
  <c r="O2754" i="4"/>
  <c r="K2754" i="4"/>
  <c r="J2754" i="4" s="1"/>
  <c r="I2754" i="4" s="1"/>
  <c r="V2753" i="4"/>
  <c r="O2753" i="4"/>
  <c r="K2753" i="4"/>
  <c r="J2753" i="4" s="1"/>
  <c r="I2753" i="4" s="1"/>
  <c r="V2752" i="4"/>
  <c r="O2752" i="4"/>
  <c r="K2752" i="4"/>
  <c r="J2752" i="4" s="1"/>
  <c r="I2752" i="4" s="1"/>
  <c r="V2751" i="4"/>
  <c r="O2751" i="4"/>
  <c r="K2751" i="4"/>
  <c r="J2751" i="4" s="1"/>
  <c r="I2751" i="4" s="1"/>
  <c r="V2750" i="4"/>
  <c r="O2750" i="4"/>
  <c r="K2750" i="4"/>
  <c r="J2750" i="4" s="1"/>
  <c r="I2750" i="4" s="1"/>
  <c r="V2749" i="4"/>
  <c r="O2749" i="4"/>
  <c r="K2749" i="4"/>
  <c r="J2749" i="4" s="1"/>
  <c r="I2749" i="4" s="1"/>
  <c r="V2748" i="4"/>
  <c r="O2748" i="4"/>
  <c r="K2748" i="4"/>
  <c r="J2748" i="4" s="1"/>
  <c r="I2748" i="4" s="1"/>
  <c r="V2747" i="4"/>
  <c r="O2747" i="4"/>
  <c r="K2747" i="4"/>
  <c r="J2747" i="4" s="1"/>
  <c r="I2747" i="4" s="1"/>
  <c r="V2746" i="4"/>
  <c r="O2746" i="4"/>
  <c r="K2746" i="4"/>
  <c r="J2746" i="4" s="1"/>
  <c r="I2746" i="4" s="1"/>
  <c r="V2745" i="4"/>
  <c r="O2745" i="4"/>
  <c r="K2745" i="4"/>
  <c r="J2745" i="4" s="1"/>
  <c r="I2745" i="4" s="1"/>
  <c r="V2744" i="4"/>
  <c r="O2744" i="4"/>
  <c r="K2744" i="4"/>
  <c r="J2744" i="4" s="1"/>
  <c r="I2744" i="4" s="1"/>
  <c r="V2743" i="4"/>
  <c r="O2743" i="4"/>
  <c r="K2743" i="4"/>
  <c r="J2743" i="4" s="1"/>
  <c r="I2743" i="4" s="1"/>
  <c r="V2742" i="4"/>
  <c r="O2742" i="4"/>
  <c r="K2742" i="4"/>
  <c r="J2742" i="4" s="1"/>
  <c r="I2742" i="4" s="1"/>
  <c r="V2741" i="4"/>
  <c r="O2741" i="4"/>
  <c r="K2741" i="4"/>
  <c r="J2741" i="4" s="1"/>
  <c r="I2741" i="4" s="1"/>
  <c r="V2740" i="4"/>
  <c r="O2740" i="4"/>
  <c r="K2740" i="4"/>
  <c r="J2740" i="4" s="1"/>
  <c r="I2740" i="4" s="1"/>
  <c r="V2739" i="4"/>
  <c r="O2739" i="4"/>
  <c r="K2739" i="4"/>
  <c r="J2739" i="4" s="1"/>
  <c r="I2739" i="4" s="1"/>
  <c r="V2738" i="4"/>
  <c r="O2738" i="4"/>
  <c r="K2738" i="4"/>
  <c r="J2738" i="4" s="1"/>
  <c r="Y2733" i="4"/>
  <c r="U2733" i="4"/>
  <c r="M2733" i="4"/>
  <c r="H2733" i="4"/>
  <c r="G2733" i="4"/>
  <c r="F2733" i="4"/>
  <c r="U2731" i="4"/>
  <c r="T2731" i="4"/>
  <c r="S2731" i="4"/>
  <c r="R2731" i="4"/>
  <c r="Q2731" i="4"/>
  <c r="P2731" i="4"/>
  <c r="N2731" i="4"/>
  <c r="M2731" i="4"/>
  <c r="L2731" i="4"/>
  <c r="H2731" i="4"/>
  <c r="F2731" i="4"/>
  <c r="D2731" i="4"/>
  <c r="W2730" i="4"/>
  <c r="V2730" i="4"/>
  <c r="O2730" i="4"/>
  <c r="K2730" i="4"/>
  <c r="J2730" i="4" s="1"/>
  <c r="I2730" i="4" s="1"/>
  <c r="W2729" i="4"/>
  <c r="O2729" i="4"/>
  <c r="V2729" i="4" s="1"/>
  <c r="K2729" i="4"/>
  <c r="J2729" i="4" s="1"/>
  <c r="W2728" i="4"/>
  <c r="V2728" i="4"/>
  <c r="O2728" i="4"/>
  <c r="K2728" i="4"/>
  <c r="J2728" i="4" s="1"/>
  <c r="I2728" i="4" s="1"/>
  <c r="W2727" i="4"/>
  <c r="V2727" i="4"/>
  <c r="O2727" i="4"/>
  <c r="K2727" i="4"/>
  <c r="J2727" i="4"/>
  <c r="I2727" i="4" s="1"/>
  <c r="W2726" i="4"/>
  <c r="V2726" i="4"/>
  <c r="O2726" i="4"/>
  <c r="K2726" i="4"/>
  <c r="J2726" i="4" s="1"/>
  <c r="I2726" i="4" s="1"/>
  <c r="W2725" i="4"/>
  <c r="O2725" i="4"/>
  <c r="O2731" i="4" s="1"/>
  <c r="N2702" i="4" s="1"/>
  <c r="K2725" i="4"/>
  <c r="J2725" i="4"/>
  <c r="V2724" i="4"/>
  <c r="O2724" i="4"/>
  <c r="K2724" i="4"/>
  <c r="J2724" i="4" s="1"/>
  <c r="I2724" i="4" s="1"/>
  <c r="V2723" i="4"/>
  <c r="O2723" i="4"/>
  <c r="K2723" i="4"/>
  <c r="J2723" i="4" s="1"/>
  <c r="I2723" i="4" s="1"/>
  <c r="V2722" i="4"/>
  <c r="O2722" i="4"/>
  <c r="K2722" i="4"/>
  <c r="J2722" i="4" s="1"/>
  <c r="I2722" i="4" s="1"/>
  <c r="V2721" i="4"/>
  <c r="O2721" i="4"/>
  <c r="K2721" i="4"/>
  <c r="J2721" i="4" s="1"/>
  <c r="I2721" i="4" s="1"/>
  <c r="V2720" i="4"/>
  <c r="O2720" i="4"/>
  <c r="K2720" i="4"/>
  <c r="J2720" i="4" s="1"/>
  <c r="I2720" i="4" s="1"/>
  <c r="V2719" i="4"/>
  <c r="O2719" i="4"/>
  <c r="K2719" i="4"/>
  <c r="J2719" i="4" s="1"/>
  <c r="I2719" i="4" s="1"/>
  <c r="V2718" i="4"/>
  <c r="O2718" i="4"/>
  <c r="K2718" i="4"/>
  <c r="J2718" i="4" s="1"/>
  <c r="I2718" i="4" s="1"/>
  <c r="V2717" i="4"/>
  <c r="O2717" i="4"/>
  <c r="K2717" i="4"/>
  <c r="J2717" i="4" s="1"/>
  <c r="I2717" i="4" s="1"/>
  <c r="V2716" i="4"/>
  <c r="O2716" i="4"/>
  <c r="K2716" i="4"/>
  <c r="J2716" i="4" s="1"/>
  <c r="I2716" i="4" s="1"/>
  <c r="V2715" i="4"/>
  <c r="O2715" i="4"/>
  <c r="K2715" i="4"/>
  <c r="J2715" i="4" s="1"/>
  <c r="I2715" i="4" s="1"/>
  <c r="V2714" i="4"/>
  <c r="O2714" i="4"/>
  <c r="K2714" i="4"/>
  <c r="J2714" i="4" s="1"/>
  <c r="I2714" i="4" s="1"/>
  <c r="V2713" i="4"/>
  <c r="O2713" i="4"/>
  <c r="K2713" i="4"/>
  <c r="J2713" i="4" s="1"/>
  <c r="I2713" i="4" s="1"/>
  <c r="V2712" i="4"/>
  <c r="O2712" i="4"/>
  <c r="K2712" i="4"/>
  <c r="J2712" i="4" s="1"/>
  <c r="I2712" i="4" s="1"/>
  <c r="V2711" i="4"/>
  <c r="O2711" i="4"/>
  <c r="K2711" i="4"/>
  <c r="J2711" i="4" s="1"/>
  <c r="I2711" i="4" s="1"/>
  <c r="V2710" i="4"/>
  <c r="O2710" i="4"/>
  <c r="K2710" i="4"/>
  <c r="J2710" i="4" s="1"/>
  <c r="I2710" i="4" s="1"/>
  <c r="V2709" i="4"/>
  <c r="O2709" i="4"/>
  <c r="K2709" i="4"/>
  <c r="J2709" i="4" s="1"/>
  <c r="I2709" i="4" s="1"/>
  <c r="V2708" i="4"/>
  <c r="O2708" i="4"/>
  <c r="K2708" i="4"/>
  <c r="J2708" i="4" s="1"/>
  <c r="I2708" i="4" s="1"/>
  <c r="V2707" i="4"/>
  <c r="O2707" i="4"/>
  <c r="K2707" i="4"/>
  <c r="J2707" i="4" s="1"/>
  <c r="Y2702" i="4"/>
  <c r="U2702" i="4"/>
  <c r="M2702" i="4"/>
  <c r="H2702" i="4"/>
  <c r="G2702" i="4"/>
  <c r="F2702" i="4"/>
  <c r="U2700" i="4"/>
  <c r="T2700" i="4"/>
  <c r="S2700" i="4"/>
  <c r="R2700" i="4"/>
  <c r="Q2700" i="4"/>
  <c r="P2700" i="4"/>
  <c r="N2700" i="4"/>
  <c r="M2700" i="4"/>
  <c r="L2700" i="4"/>
  <c r="H2700" i="4"/>
  <c r="F2700" i="4"/>
  <c r="D2700" i="4"/>
  <c r="W2699" i="4"/>
  <c r="O2699" i="4"/>
  <c r="V2699" i="4" s="1"/>
  <c r="K2699" i="4"/>
  <c r="J2699" i="4" s="1"/>
  <c r="W2698" i="4"/>
  <c r="O2698" i="4"/>
  <c r="V2698" i="4" s="1"/>
  <c r="K2698" i="4"/>
  <c r="J2698" i="4" s="1"/>
  <c r="W2697" i="4"/>
  <c r="V2697" i="4"/>
  <c r="O2697" i="4"/>
  <c r="K2697" i="4"/>
  <c r="J2697" i="4" s="1"/>
  <c r="I2697" i="4" s="1"/>
  <c r="W2696" i="4"/>
  <c r="V2696" i="4"/>
  <c r="O2696" i="4"/>
  <c r="K2696" i="4"/>
  <c r="J2696" i="4"/>
  <c r="I2696" i="4" s="1"/>
  <c r="W2695" i="4"/>
  <c r="V2695" i="4"/>
  <c r="O2695" i="4"/>
  <c r="K2695" i="4"/>
  <c r="J2695" i="4" s="1"/>
  <c r="I2695" i="4" s="1"/>
  <c r="W2694" i="4"/>
  <c r="O2694" i="4"/>
  <c r="O2700" i="4" s="1"/>
  <c r="N2671" i="4" s="1"/>
  <c r="K2694" i="4"/>
  <c r="J2694" i="4" s="1"/>
  <c r="V2693" i="4"/>
  <c r="O2693" i="4"/>
  <c r="K2693" i="4"/>
  <c r="J2693" i="4" s="1"/>
  <c r="I2693" i="4" s="1"/>
  <c r="V2692" i="4"/>
  <c r="O2692" i="4"/>
  <c r="K2692" i="4"/>
  <c r="J2692" i="4" s="1"/>
  <c r="I2692" i="4" s="1"/>
  <c r="V2691" i="4"/>
  <c r="O2691" i="4"/>
  <c r="K2691" i="4"/>
  <c r="J2691" i="4" s="1"/>
  <c r="I2691" i="4" s="1"/>
  <c r="V2690" i="4"/>
  <c r="O2690" i="4"/>
  <c r="K2690" i="4"/>
  <c r="J2690" i="4" s="1"/>
  <c r="I2690" i="4" s="1"/>
  <c r="V2689" i="4"/>
  <c r="O2689" i="4"/>
  <c r="K2689" i="4"/>
  <c r="J2689" i="4" s="1"/>
  <c r="I2689" i="4" s="1"/>
  <c r="V2688" i="4"/>
  <c r="O2688" i="4"/>
  <c r="K2688" i="4"/>
  <c r="J2688" i="4" s="1"/>
  <c r="I2688" i="4" s="1"/>
  <c r="V2687" i="4"/>
  <c r="O2687" i="4"/>
  <c r="K2687" i="4"/>
  <c r="J2687" i="4" s="1"/>
  <c r="I2687" i="4" s="1"/>
  <c r="V2686" i="4"/>
  <c r="O2686" i="4"/>
  <c r="K2686" i="4"/>
  <c r="J2686" i="4" s="1"/>
  <c r="I2686" i="4" s="1"/>
  <c r="V2685" i="4"/>
  <c r="O2685" i="4"/>
  <c r="K2685" i="4"/>
  <c r="J2685" i="4" s="1"/>
  <c r="I2685" i="4" s="1"/>
  <c r="V2684" i="4"/>
  <c r="O2684" i="4"/>
  <c r="K2684" i="4"/>
  <c r="J2684" i="4" s="1"/>
  <c r="I2684" i="4" s="1"/>
  <c r="V2683" i="4"/>
  <c r="O2683" i="4"/>
  <c r="K2683" i="4"/>
  <c r="J2683" i="4" s="1"/>
  <c r="I2683" i="4" s="1"/>
  <c r="V2682" i="4"/>
  <c r="O2682" i="4"/>
  <c r="K2682" i="4"/>
  <c r="J2682" i="4" s="1"/>
  <c r="I2682" i="4" s="1"/>
  <c r="V2681" i="4"/>
  <c r="O2681" i="4"/>
  <c r="K2681" i="4"/>
  <c r="J2681" i="4" s="1"/>
  <c r="I2681" i="4" s="1"/>
  <c r="V2680" i="4"/>
  <c r="O2680" i="4"/>
  <c r="K2680" i="4"/>
  <c r="J2680" i="4" s="1"/>
  <c r="I2680" i="4" s="1"/>
  <c r="V2679" i="4"/>
  <c r="O2679" i="4"/>
  <c r="K2679" i="4"/>
  <c r="J2679" i="4" s="1"/>
  <c r="I2679" i="4" s="1"/>
  <c r="V2678" i="4"/>
  <c r="O2678" i="4"/>
  <c r="K2678" i="4"/>
  <c r="J2678" i="4" s="1"/>
  <c r="I2678" i="4" s="1"/>
  <c r="V2677" i="4"/>
  <c r="O2677" i="4"/>
  <c r="K2677" i="4"/>
  <c r="J2677" i="4" s="1"/>
  <c r="I2677" i="4" s="1"/>
  <c r="V2676" i="4"/>
  <c r="O2676" i="4"/>
  <c r="K2676" i="4"/>
  <c r="J2676" i="4" s="1"/>
  <c r="Y2671" i="4"/>
  <c r="U2671" i="4"/>
  <c r="M2671" i="4"/>
  <c r="H2671" i="4"/>
  <c r="G2671" i="4"/>
  <c r="F2671" i="4"/>
  <c r="U2669" i="4"/>
  <c r="T2669" i="4"/>
  <c r="S2669" i="4"/>
  <c r="R2669" i="4"/>
  <c r="Q2669" i="4"/>
  <c r="P2669" i="4"/>
  <c r="N2669" i="4"/>
  <c r="M2669" i="4"/>
  <c r="L2669" i="4"/>
  <c r="H2669" i="4"/>
  <c r="F2669" i="4"/>
  <c r="D2669" i="4"/>
  <c r="W2668" i="4"/>
  <c r="V2668" i="4"/>
  <c r="O2668" i="4"/>
  <c r="K2668" i="4"/>
  <c r="J2668" i="4" s="1"/>
  <c r="I2668" i="4" s="1"/>
  <c r="W2667" i="4"/>
  <c r="O2667" i="4"/>
  <c r="V2667" i="4" s="1"/>
  <c r="K2667" i="4"/>
  <c r="J2667" i="4" s="1"/>
  <c r="W2666" i="4"/>
  <c r="V2666" i="4"/>
  <c r="O2666" i="4"/>
  <c r="K2666" i="4"/>
  <c r="J2666" i="4" s="1"/>
  <c r="I2666" i="4" s="1"/>
  <c r="W2665" i="4"/>
  <c r="V2665" i="4"/>
  <c r="O2665" i="4"/>
  <c r="K2665" i="4"/>
  <c r="J2665" i="4"/>
  <c r="I2665" i="4" s="1"/>
  <c r="W2664" i="4"/>
  <c r="V2664" i="4"/>
  <c r="O2664" i="4"/>
  <c r="K2664" i="4"/>
  <c r="J2664" i="4" s="1"/>
  <c r="I2664" i="4" s="1"/>
  <c r="W2663" i="4"/>
  <c r="O2663" i="4"/>
  <c r="O2669" i="4" s="1"/>
  <c r="N2640" i="4" s="1"/>
  <c r="K2663" i="4"/>
  <c r="J2663" i="4" s="1"/>
  <c r="V2662" i="4"/>
  <c r="O2662" i="4"/>
  <c r="K2662" i="4"/>
  <c r="J2662" i="4" s="1"/>
  <c r="I2662" i="4" s="1"/>
  <c r="V2661" i="4"/>
  <c r="O2661" i="4"/>
  <c r="K2661" i="4"/>
  <c r="J2661" i="4" s="1"/>
  <c r="I2661" i="4" s="1"/>
  <c r="V2660" i="4"/>
  <c r="O2660" i="4"/>
  <c r="K2660" i="4"/>
  <c r="J2660" i="4" s="1"/>
  <c r="I2660" i="4" s="1"/>
  <c r="V2659" i="4"/>
  <c r="O2659" i="4"/>
  <c r="K2659" i="4"/>
  <c r="J2659" i="4" s="1"/>
  <c r="I2659" i="4" s="1"/>
  <c r="V2658" i="4"/>
  <c r="O2658" i="4"/>
  <c r="K2658" i="4"/>
  <c r="J2658" i="4" s="1"/>
  <c r="I2658" i="4" s="1"/>
  <c r="V2657" i="4"/>
  <c r="O2657" i="4"/>
  <c r="K2657" i="4"/>
  <c r="J2657" i="4" s="1"/>
  <c r="I2657" i="4" s="1"/>
  <c r="V2656" i="4"/>
  <c r="O2656" i="4"/>
  <c r="K2656" i="4"/>
  <c r="J2656" i="4" s="1"/>
  <c r="I2656" i="4" s="1"/>
  <c r="V2655" i="4"/>
  <c r="O2655" i="4"/>
  <c r="K2655" i="4"/>
  <c r="J2655" i="4" s="1"/>
  <c r="I2655" i="4" s="1"/>
  <c r="V2654" i="4"/>
  <c r="O2654" i="4"/>
  <c r="K2654" i="4"/>
  <c r="J2654" i="4" s="1"/>
  <c r="I2654" i="4" s="1"/>
  <c r="V2653" i="4"/>
  <c r="O2653" i="4"/>
  <c r="K2653" i="4"/>
  <c r="J2653" i="4" s="1"/>
  <c r="I2653" i="4" s="1"/>
  <c r="V2652" i="4"/>
  <c r="O2652" i="4"/>
  <c r="K2652" i="4"/>
  <c r="J2652" i="4" s="1"/>
  <c r="I2652" i="4" s="1"/>
  <c r="V2651" i="4"/>
  <c r="O2651" i="4"/>
  <c r="K2651" i="4"/>
  <c r="J2651" i="4" s="1"/>
  <c r="I2651" i="4" s="1"/>
  <c r="V2650" i="4"/>
  <c r="O2650" i="4"/>
  <c r="K2650" i="4"/>
  <c r="J2650" i="4" s="1"/>
  <c r="I2650" i="4" s="1"/>
  <c r="V2649" i="4"/>
  <c r="O2649" i="4"/>
  <c r="K2649" i="4"/>
  <c r="J2649" i="4" s="1"/>
  <c r="I2649" i="4" s="1"/>
  <c r="V2648" i="4"/>
  <c r="O2648" i="4"/>
  <c r="K2648" i="4"/>
  <c r="J2648" i="4" s="1"/>
  <c r="I2648" i="4" s="1"/>
  <c r="V2647" i="4"/>
  <c r="O2647" i="4"/>
  <c r="K2647" i="4"/>
  <c r="J2647" i="4" s="1"/>
  <c r="I2647" i="4" s="1"/>
  <c r="V2646" i="4"/>
  <c r="O2646" i="4"/>
  <c r="K2646" i="4"/>
  <c r="J2646" i="4" s="1"/>
  <c r="I2646" i="4" s="1"/>
  <c r="V2645" i="4"/>
  <c r="O2645" i="4"/>
  <c r="K2645" i="4"/>
  <c r="J2645" i="4" s="1"/>
  <c r="Y2640" i="4"/>
  <c r="U2640" i="4"/>
  <c r="M2640" i="4"/>
  <c r="H2640" i="4"/>
  <c r="G2640" i="4"/>
  <c r="F2640" i="4"/>
  <c r="U2638" i="4"/>
  <c r="T2638" i="4"/>
  <c r="S2638" i="4"/>
  <c r="R2638" i="4"/>
  <c r="Q2638" i="4"/>
  <c r="P2638" i="4"/>
  <c r="N2638" i="4"/>
  <c r="M2638" i="4"/>
  <c r="L2638" i="4"/>
  <c r="H2638" i="4"/>
  <c r="F2638" i="4"/>
  <c r="D2638" i="4"/>
  <c r="W2637" i="4"/>
  <c r="V2637" i="4"/>
  <c r="O2637" i="4"/>
  <c r="K2637" i="4"/>
  <c r="J2637" i="4" s="1"/>
  <c r="I2637" i="4" s="1"/>
  <c r="W2636" i="4"/>
  <c r="O2636" i="4"/>
  <c r="V2636" i="4" s="1"/>
  <c r="K2636" i="4"/>
  <c r="J2636" i="4" s="1"/>
  <c r="W2635" i="4"/>
  <c r="V2635" i="4"/>
  <c r="O2635" i="4"/>
  <c r="K2635" i="4"/>
  <c r="J2635" i="4" s="1"/>
  <c r="I2635" i="4" s="1"/>
  <c r="W2634" i="4"/>
  <c r="V2634" i="4"/>
  <c r="O2634" i="4"/>
  <c r="K2634" i="4"/>
  <c r="J2634" i="4"/>
  <c r="I2634" i="4" s="1"/>
  <c r="W2633" i="4"/>
  <c r="V2633" i="4"/>
  <c r="O2633" i="4"/>
  <c r="K2633" i="4"/>
  <c r="J2633" i="4" s="1"/>
  <c r="I2633" i="4" s="1"/>
  <c r="W2632" i="4"/>
  <c r="O2632" i="4"/>
  <c r="O2638" i="4" s="1"/>
  <c r="N2609" i="4" s="1"/>
  <c r="K2632" i="4"/>
  <c r="J2632" i="4" s="1"/>
  <c r="V2631" i="4"/>
  <c r="O2631" i="4"/>
  <c r="K2631" i="4"/>
  <c r="J2631" i="4" s="1"/>
  <c r="I2631" i="4" s="1"/>
  <c r="V2630" i="4"/>
  <c r="O2630" i="4"/>
  <c r="K2630" i="4"/>
  <c r="J2630" i="4" s="1"/>
  <c r="I2630" i="4" s="1"/>
  <c r="V2629" i="4"/>
  <c r="O2629" i="4"/>
  <c r="K2629" i="4"/>
  <c r="J2629" i="4" s="1"/>
  <c r="I2629" i="4" s="1"/>
  <c r="V2628" i="4"/>
  <c r="O2628" i="4"/>
  <c r="K2628" i="4"/>
  <c r="J2628" i="4" s="1"/>
  <c r="I2628" i="4" s="1"/>
  <c r="V2627" i="4"/>
  <c r="O2627" i="4"/>
  <c r="K2627" i="4"/>
  <c r="J2627" i="4" s="1"/>
  <c r="I2627" i="4" s="1"/>
  <c r="V2626" i="4"/>
  <c r="O2626" i="4"/>
  <c r="K2626" i="4"/>
  <c r="J2626" i="4" s="1"/>
  <c r="I2626" i="4" s="1"/>
  <c r="V2625" i="4"/>
  <c r="O2625" i="4"/>
  <c r="K2625" i="4"/>
  <c r="J2625" i="4" s="1"/>
  <c r="I2625" i="4" s="1"/>
  <c r="V2624" i="4"/>
  <c r="O2624" i="4"/>
  <c r="K2624" i="4"/>
  <c r="J2624" i="4" s="1"/>
  <c r="I2624" i="4" s="1"/>
  <c r="V2623" i="4"/>
  <c r="O2623" i="4"/>
  <c r="K2623" i="4"/>
  <c r="J2623" i="4" s="1"/>
  <c r="I2623" i="4" s="1"/>
  <c r="V2622" i="4"/>
  <c r="O2622" i="4"/>
  <c r="K2622" i="4"/>
  <c r="J2622" i="4" s="1"/>
  <c r="I2622" i="4" s="1"/>
  <c r="V2621" i="4"/>
  <c r="O2621" i="4"/>
  <c r="K2621" i="4"/>
  <c r="J2621" i="4" s="1"/>
  <c r="I2621" i="4" s="1"/>
  <c r="V2620" i="4"/>
  <c r="O2620" i="4"/>
  <c r="K2620" i="4"/>
  <c r="J2620" i="4" s="1"/>
  <c r="I2620" i="4" s="1"/>
  <c r="V2619" i="4"/>
  <c r="O2619" i="4"/>
  <c r="K2619" i="4"/>
  <c r="J2619" i="4" s="1"/>
  <c r="I2619" i="4" s="1"/>
  <c r="V2618" i="4"/>
  <c r="O2618" i="4"/>
  <c r="K2618" i="4"/>
  <c r="J2618" i="4" s="1"/>
  <c r="I2618" i="4" s="1"/>
  <c r="V2617" i="4"/>
  <c r="O2617" i="4"/>
  <c r="K2617" i="4"/>
  <c r="J2617" i="4" s="1"/>
  <c r="I2617" i="4" s="1"/>
  <c r="V2616" i="4"/>
  <c r="O2616" i="4"/>
  <c r="K2616" i="4"/>
  <c r="J2616" i="4" s="1"/>
  <c r="I2616" i="4" s="1"/>
  <c r="V2615" i="4"/>
  <c r="O2615" i="4"/>
  <c r="K2615" i="4"/>
  <c r="J2615" i="4" s="1"/>
  <c r="I2615" i="4" s="1"/>
  <c r="V2614" i="4"/>
  <c r="O2614" i="4"/>
  <c r="K2614" i="4"/>
  <c r="J2614" i="4" s="1"/>
  <c r="Y2609" i="4"/>
  <c r="U2609" i="4"/>
  <c r="M2609" i="4"/>
  <c r="H2609" i="4"/>
  <c r="G2609" i="4"/>
  <c r="F2609" i="4"/>
  <c r="U2607" i="4"/>
  <c r="T2607" i="4"/>
  <c r="S2607" i="4"/>
  <c r="R2607" i="4"/>
  <c r="Q2607" i="4"/>
  <c r="P2607" i="4"/>
  <c r="N2607" i="4"/>
  <c r="M2607" i="4"/>
  <c r="L2607" i="4"/>
  <c r="H2607" i="4"/>
  <c r="F2607" i="4"/>
  <c r="D2607" i="4"/>
  <c r="W2606" i="4"/>
  <c r="V2606" i="4"/>
  <c r="O2606" i="4"/>
  <c r="K2606" i="4"/>
  <c r="J2606" i="4" s="1"/>
  <c r="I2606" i="4" s="1"/>
  <c r="W2605" i="4"/>
  <c r="O2605" i="4"/>
  <c r="V2605" i="4" s="1"/>
  <c r="K2605" i="4"/>
  <c r="J2605" i="4" s="1"/>
  <c r="W2604" i="4"/>
  <c r="V2604" i="4"/>
  <c r="O2604" i="4"/>
  <c r="K2604" i="4"/>
  <c r="J2604" i="4" s="1"/>
  <c r="I2604" i="4" s="1"/>
  <c r="W2603" i="4"/>
  <c r="V2603" i="4"/>
  <c r="O2603" i="4"/>
  <c r="K2603" i="4"/>
  <c r="J2603" i="4"/>
  <c r="I2603" i="4" s="1"/>
  <c r="W2602" i="4"/>
  <c r="V2602" i="4"/>
  <c r="O2602" i="4"/>
  <c r="K2602" i="4"/>
  <c r="J2602" i="4" s="1"/>
  <c r="I2602" i="4" s="1"/>
  <c r="W2601" i="4"/>
  <c r="O2601" i="4"/>
  <c r="O2607" i="4" s="1"/>
  <c r="N2578" i="4" s="1"/>
  <c r="K2601" i="4"/>
  <c r="J2601" i="4" s="1"/>
  <c r="V2600" i="4"/>
  <c r="O2600" i="4"/>
  <c r="K2600" i="4"/>
  <c r="J2600" i="4" s="1"/>
  <c r="I2600" i="4" s="1"/>
  <c r="V2599" i="4"/>
  <c r="O2599" i="4"/>
  <c r="K2599" i="4"/>
  <c r="J2599" i="4" s="1"/>
  <c r="I2599" i="4" s="1"/>
  <c r="V2598" i="4"/>
  <c r="O2598" i="4"/>
  <c r="K2598" i="4"/>
  <c r="J2598" i="4" s="1"/>
  <c r="I2598" i="4" s="1"/>
  <c r="V2597" i="4"/>
  <c r="O2597" i="4"/>
  <c r="K2597" i="4"/>
  <c r="J2597" i="4" s="1"/>
  <c r="I2597" i="4" s="1"/>
  <c r="V2596" i="4"/>
  <c r="O2596" i="4"/>
  <c r="K2596" i="4"/>
  <c r="J2596" i="4" s="1"/>
  <c r="I2596" i="4" s="1"/>
  <c r="V2595" i="4"/>
  <c r="O2595" i="4"/>
  <c r="K2595" i="4"/>
  <c r="J2595" i="4" s="1"/>
  <c r="I2595" i="4" s="1"/>
  <c r="V2594" i="4"/>
  <c r="O2594" i="4"/>
  <c r="K2594" i="4"/>
  <c r="J2594" i="4" s="1"/>
  <c r="I2594" i="4" s="1"/>
  <c r="V2593" i="4"/>
  <c r="O2593" i="4"/>
  <c r="K2593" i="4"/>
  <c r="J2593" i="4" s="1"/>
  <c r="I2593" i="4" s="1"/>
  <c r="V2592" i="4"/>
  <c r="O2592" i="4"/>
  <c r="K2592" i="4"/>
  <c r="J2592" i="4" s="1"/>
  <c r="I2592" i="4" s="1"/>
  <c r="V2591" i="4"/>
  <c r="O2591" i="4"/>
  <c r="K2591" i="4"/>
  <c r="J2591" i="4" s="1"/>
  <c r="I2591" i="4" s="1"/>
  <c r="V2590" i="4"/>
  <c r="O2590" i="4"/>
  <c r="K2590" i="4"/>
  <c r="J2590" i="4" s="1"/>
  <c r="I2590" i="4" s="1"/>
  <c r="V2589" i="4"/>
  <c r="O2589" i="4"/>
  <c r="K2589" i="4"/>
  <c r="J2589" i="4" s="1"/>
  <c r="I2589" i="4" s="1"/>
  <c r="V2588" i="4"/>
  <c r="O2588" i="4"/>
  <c r="K2588" i="4"/>
  <c r="J2588" i="4" s="1"/>
  <c r="I2588" i="4" s="1"/>
  <c r="V2587" i="4"/>
  <c r="O2587" i="4"/>
  <c r="K2587" i="4"/>
  <c r="J2587" i="4" s="1"/>
  <c r="I2587" i="4" s="1"/>
  <c r="V2586" i="4"/>
  <c r="O2586" i="4"/>
  <c r="K2586" i="4"/>
  <c r="J2586" i="4" s="1"/>
  <c r="I2586" i="4" s="1"/>
  <c r="V2585" i="4"/>
  <c r="O2585" i="4"/>
  <c r="K2585" i="4"/>
  <c r="J2585" i="4" s="1"/>
  <c r="I2585" i="4" s="1"/>
  <c r="V2584" i="4"/>
  <c r="O2584" i="4"/>
  <c r="K2584" i="4"/>
  <c r="J2584" i="4" s="1"/>
  <c r="I2584" i="4" s="1"/>
  <c r="V2583" i="4"/>
  <c r="O2583" i="4"/>
  <c r="K2583" i="4"/>
  <c r="J2583" i="4" s="1"/>
  <c r="Y2578" i="4"/>
  <c r="U2578" i="4"/>
  <c r="M2578" i="4"/>
  <c r="H2578" i="4"/>
  <c r="G2578" i="4"/>
  <c r="F2578" i="4"/>
  <c r="U2576" i="4"/>
  <c r="T2576" i="4"/>
  <c r="S2576" i="4"/>
  <c r="R2576" i="4"/>
  <c r="Q2576" i="4"/>
  <c r="P2576" i="4"/>
  <c r="N2576" i="4"/>
  <c r="M2576" i="4"/>
  <c r="L2576" i="4"/>
  <c r="H2576" i="4"/>
  <c r="F2576" i="4"/>
  <c r="D2576" i="4"/>
  <c r="W2575" i="4"/>
  <c r="V2575" i="4"/>
  <c r="O2575" i="4"/>
  <c r="K2575" i="4"/>
  <c r="J2575" i="4" s="1"/>
  <c r="I2575" i="4" s="1"/>
  <c r="W2574" i="4"/>
  <c r="O2574" i="4"/>
  <c r="V2574" i="4" s="1"/>
  <c r="K2574" i="4"/>
  <c r="J2574" i="4" s="1"/>
  <c r="W2573" i="4"/>
  <c r="V2573" i="4"/>
  <c r="O2573" i="4"/>
  <c r="K2573" i="4"/>
  <c r="J2573" i="4"/>
  <c r="I2573" i="4"/>
  <c r="G2573" i="4" s="1"/>
  <c r="W2572" i="4"/>
  <c r="V2572" i="4"/>
  <c r="O2572" i="4"/>
  <c r="K2572" i="4"/>
  <c r="J2572" i="4"/>
  <c r="I2572" i="4" s="1"/>
  <c r="W2571" i="4"/>
  <c r="O2571" i="4"/>
  <c r="V2571" i="4" s="1"/>
  <c r="K2571" i="4"/>
  <c r="J2571" i="4" s="1"/>
  <c r="W2570" i="4"/>
  <c r="O2570" i="4"/>
  <c r="O2576" i="4" s="1"/>
  <c r="N2547" i="4" s="1"/>
  <c r="K2570" i="4"/>
  <c r="J2570" i="4" s="1"/>
  <c r="V2569" i="4"/>
  <c r="O2569" i="4"/>
  <c r="K2569" i="4"/>
  <c r="J2569" i="4" s="1"/>
  <c r="I2569" i="4" s="1"/>
  <c r="V2568" i="4"/>
  <c r="O2568" i="4"/>
  <c r="K2568" i="4"/>
  <c r="J2568" i="4" s="1"/>
  <c r="I2568" i="4" s="1"/>
  <c r="V2567" i="4"/>
  <c r="O2567" i="4"/>
  <c r="K2567" i="4"/>
  <c r="J2567" i="4" s="1"/>
  <c r="I2567" i="4" s="1"/>
  <c r="V2566" i="4"/>
  <c r="O2566" i="4"/>
  <c r="K2566" i="4"/>
  <c r="J2566" i="4" s="1"/>
  <c r="I2566" i="4" s="1"/>
  <c r="V2565" i="4"/>
  <c r="O2565" i="4"/>
  <c r="K2565" i="4"/>
  <c r="J2565" i="4" s="1"/>
  <c r="I2565" i="4" s="1"/>
  <c r="V2564" i="4"/>
  <c r="O2564" i="4"/>
  <c r="K2564" i="4"/>
  <c r="J2564" i="4" s="1"/>
  <c r="I2564" i="4" s="1"/>
  <c r="V2563" i="4"/>
  <c r="O2563" i="4"/>
  <c r="K2563" i="4"/>
  <c r="J2563" i="4" s="1"/>
  <c r="I2563" i="4" s="1"/>
  <c r="V2562" i="4"/>
  <c r="O2562" i="4"/>
  <c r="K2562" i="4"/>
  <c r="J2562" i="4" s="1"/>
  <c r="I2562" i="4" s="1"/>
  <c r="V2561" i="4"/>
  <c r="O2561" i="4"/>
  <c r="K2561" i="4"/>
  <c r="J2561" i="4" s="1"/>
  <c r="I2561" i="4" s="1"/>
  <c r="V2560" i="4"/>
  <c r="O2560" i="4"/>
  <c r="K2560" i="4"/>
  <c r="J2560" i="4" s="1"/>
  <c r="I2560" i="4" s="1"/>
  <c r="V2559" i="4"/>
  <c r="O2559" i="4"/>
  <c r="K2559" i="4"/>
  <c r="J2559" i="4" s="1"/>
  <c r="I2559" i="4" s="1"/>
  <c r="V2558" i="4"/>
  <c r="O2558" i="4"/>
  <c r="K2558" i="4"/>
  <c r="J2558" i="4" s="1"/>
  <c r="I2558" i="4" s="1"/>
  <c r="V2557" i="4"/>
  <c r="O2557" i="4"/>
  <c r="K2557" i="4"/>
  <c r="J2557" i="4" s="1"/>
  <c r="I2557" i="4" s="1"/>
  <c r="V2556" i="4"/>
  <c r="O2556" i="4"/>
  <c r="K2556" i="4"/>
  <c r="J2556" i="4" s="1"/>
  <c r="I2556" i="4" s="1"/>
  <c r="V2555" i="4"/>
  <c r="O2555" i="4"/>
  <c r="K2555" i="4"/>
  <c r="J2555" i="4" s="1"/>
  <c r="I2555" i="4" s="1"/>
  <c r="V2554" i="4"/>
  <c r="O2554" i="4"/>
  <c r="K2554" i="4"/>
  <c r="J2554" i="4" s="1"/>
  <c r="I2554" i="4" s="1"/>
  <c r="V2553" i="4"/>
  <c r="O2553" i="4"/>
  <c r="K2553" i="4"/>
  <c r="J2553" i="4" s="1"/>
  <c r="I2553" i="4" s="1"/>
  <c r="V2552" i="4"/>
  <c r="O2552" i="4"/>
  <c r="K2552" i="4"/>
  <c r="J2552" i="4" s="1"/>
  <c r="Y2547" i="4"/>
  <c r="U2547" i="4"/>
  <c r="M2547" i="4"/>
  <c r="H2547" i="4"/>
  <c r="G2547" i="4"/>
  <c r="F2547" i="4"/>
  <c r="U2545" i="4"/>
  <c r="T2545" i="4"/>
  <c r="S2545" i="4"/>
  <c r="R2545" i="4"/>
  <c r="Q2545" i="4"/>
  <c r="P2545" i="4"/>
  <c r="N2545" i="4"/>
  <c r="M2545" i="4"/>
  <c r="L2545" i="4"/>
  <c r="H2545" i="4"/>
  <c r="F2545" i="4"/>
  <c r="D2545" i="4"/>
  <c r="W2544" i="4"/>
  <c r="V2544" i="4"/>
  <c r="O2544" i="4"/>
  <c r="K2544" i="4"/>
  <c r="J2544" i="4" s="1"/>
  <c r="I2544" i="4" s="1"/>
  <c r="W2543" i="4"/>
  <c r="O2543" i="4"/>
  <c r="V2543" i="4" s="1"/>
  <c r="K2543" i="4"/>
  <c r="J2543" i="4" s="1"/>
  <c r="W2542" i="4"/>
  <c r="V2542" i="4"/>
  <c r="O2542" i="4"/>
  <c r="K2542" i="4"/>
  <c r="J2542" i="4" s="1"/>
  <c r="I2542" i="4" s="1"/>
  <c r="W2541" i="4"/>
  <c r="V2541" i="4"/>
  <c r="O2541" i="4"/>
  <c r="K2541" i="4"/>
  <c r="J2541" i="4"/>
  <c r="I2541" i="4" s="1"/>
  <c r="W2540" i="4"/>
  <c r="V2540" i="4"/>
  <c r="O2540" i="4"/>
  <c r="K2540" i="4"/>
  <c r="J2540" i="4" s="1"/>
  <c r="I2540" i="4" s="1"/>
  <c r="W2539" i="4"/>
  <c r="O2539" i="4"/>
  <c r="O2545" i="4" s="1"/>
  <c r="N2516" i="4" s="1"/>
  <c r="K2539" i="4"/>
  <c r="J2539" i="4"/>
  <c r="V2538" i="4"/>
  <c r="O2538" i="4"/>
  <c r="K2538" i="4"/>
  <c r="J2538" i="4" s="1"/>
  <c r="I2538" i="4" s="1"/>
  <c r="V2537" i="4"/>
  <c r="O2537" i="4"/>
  <c r="K2537" i="4"/>
  <c r="J2537" i="4" s="1"/>
  <c r="I2537" i="4" s="1"/>
  <c r="V2536" i="4"/>
  <c r="O2536" i="4"/>
  <c r="K2536" i="4"/>
  <c r="J2536" i="4" s="1"/>
  <c r="I2536" i="4" s="1"/>
  <c r="V2535" i="4"/>
  <c r="O2535" i="4"/>
  <c r="K2535" i="4"/>
  <c r="J2535" i="4" s="1"/>
  <c r="I2535" i="4" s="1"/>
  <c r="V2534" i="4"/>
  <c r="O2534" i="4"/>
  <c r="K2534" i="4"/>
  <c r="J2534" i="4" s="1"/>
  <c r="I2534" i="4" s="1"/>
  <c r="V2533" i="4"/>
  <c r="O2533" i="4"/>
  <c r="K2533" i="4"/>
  <c r="J2533" i="4" s="1"/>
  <c r="I2533" i="4" s="1"/>
  <c r="V2532" i="4"/>
  <c r="O2532" i="4"/>
  <c r="K2532" i="4"/>
  <c r="J2532" i="4" s="1"/>
  <c r="I2532" i="4" s="1"/>
  <c r="V2531" i="4"/>
  <c r="O2531" i="4"/>
  <c r="K2531" i="4"/>
  <c r="J2531" i="4" s="1"/>
  <c r="I2531" i="4" s="1"/>
  <c r="V2530" i="4"/>
  <c r="O2530" i="4"/>
  <c r="K2530" i="4"/>
  <c r="J2530" i="4" s="1"/>
  <c r="I2530" i="4" s="1"/>
  <c r="V2529" i="4"/>
  <c r="O2529" i="4"/>
  <c r="K2529" i="4"/>
  <c r="J2529" i="4" s="1"/>
  <c r="I2529" i="4" s="1"/>
  <c r="V2528" i="4"/>
  <c r="O2528" i="4"/>
  <c r="K2528" i="4"/>
  <c r="J2528" i="4" s="1"/>
  <c r="I2528" i="4" s="1"/>
  <c r="V2527" i="4"/>
  <c r="O2527" i="4"/>
  <c r="K2527" i="4"/>
  <c r="J2527" i="4" s="1"/>
  <c r="I2527" i="4" s="1"/>
  <c r="V2526" i="4"/>
  <c r="O2526" i="4"/>
  <c r="K2526" i="4"/>
  <c r="J2526" i="4" s="1"/>
  <c r="I2526" i="4" s="1"/>
  <c r="V2525" i="4"/>
  <c r="O2525" i="4"/>
  <c r="K2525" i="4"/>
  <c r="J2525" i="4" s="1"/>
  <c r="I2525" i="4" s="1"/>
  <c r="V2524" i="4"/>
  <c r="O2524" i="4"/>
  <c r="K2524" i="4"/>
  <c r="J2524" i="4" s="1"/>
  <c r="I2524" i="4" s="1"/>
  <c r="V2523" i="4"/>
  <c r="O2523" i="4"/>
  <c r="K2523" i="4"/>
  <c r="J2523" i="4" s="1"/>
  <c r="I2523" i="4" s="1"/>
  <c r="V2522" i="4"/>
  <c r="O2522" i="4"/>
  <c r="K2522" i="4"/>
  <c r="J2522" i="4" s="1"/>
  <c r="I2522" i="4" s="1"/>
  <c r="V2521" i="4"/>
  <c r="O2521" i="4"/>
  <c r="K2521" i="4"/>
  <c r="J2521" i="4" s="1"/>
  <c r="Y2516" i="4"/>
  <c r="U2516" i="4"/>
  <c r="M2516" i="4"/>
  <c r="H2516" i="4"/>
  <c r="G2516" i="4"/>
  <c r="F2516" i="4"/>
  <c r="U2514" i="4"/>
  <c r="T2514" i="4"/>
  <c r="S2514" i="4"/>
  <c r="R2514" i="4"/>
  <c r="Q2514" i="4"/>
  <c r="P2514" i="4"/>
  <c r="N2514" i="4"/>
  <c r="M2514" i="4"/>
  <c r="L2514" i="4"/>
  <c r="H2514" i="4"/>
  <c r="F2514" i="4"/>
  <c r="D2514" i="4"/>
  <c r="W2513" i="4"/>
  <c r="V2513" i="4"/>
  <c r="O2513" i="4"/>
  <c r="K2513" i="4"/>
  <c r="J2513" i="4" s="1"/>
  <c r="I2513" i="4" s="1"/>
  <c r="W2512" i="4"/>
  <c r="O2512" i="4"/>
  <c r="V2512" i="4" s="1"/>
  <c r="K2512" i="4"/>
  <c r="J2512" i="4" s="1"/>
  <c r="W2511" i="4"/>
  <c r="V2511" i="4"/>
  <c r="O2511" i="4"/>
  <c r="K2511" i="4"/>
  <c r="J2511" i="4" s="1"/>
  <c r="I2511" i="4" s="1"/>
  <c r="W2510" i="4"/>
  <c r="V2510" i="4"/>
  <c r="O2510" i="4"/>
  <c r="K2510" i="4"/>
  <c r="J2510" i="4"/>
  <c r="I2510" i="4" s="1"/>
  <c r="W2509" i="4"/>
  <c r="V2509" i="4"/>
  <c r="O2509" i="4"/>
  <c r="K2509" i="4"/>
  <c r="J2509" i="4" s="1"/>
  <c r="I2509" i="4" s="1"/>
  <c r="W2508" i="4"/>
  <c r="O2508" i="4"/>
  <c r="O2514" i="4" s="1"/>
  <c r="N2485" i="4" s="1"/>
  <c r="K2508" i="4"/>
  <c r="J2508" i="4" s="1"/>
  <c r="V2507" i="4"/>
  <c r="O2507" i="4"/>
  <c r="K2507" i="4"/>
  <c r="J2507" i="4" s="1"/>
  <c r="I2507" i="4" s="1"/>
  <c r="V2506" i="4"/>
  <c r="O2506" i="4"/>
  <c r="K2506" i="4"/>
  <c r="J2506" i="4" s="1"/>
  <c r="I2506" i="4" s="1"/>
  <c r="V2505" i="4"/>
  <c r="O2505" i="4"/>
  <c r="K2505" i="4"/>
  <c r="J2505" i="4" s="1"/>
  <c r="I2505" i="4" s="1"/>
  <c r="V2504" i="4"/>
  <c r="O2504" i="4"/>
  <c r="K2504" i="4"/>
  <c r="J2504" i="4" s="1"/>
  <c r="I2504" i="4" s="1"/>
  <c r="V2503" i="4"/>
  <c r="O2503" i="4"/>
  <c r="K2503" i="4"/>
  <c r="J2503" i="4" s="1"/>
  <c r="I2503" i="4" s="1"/>
  <c r="V2502" i="4"/>
  <c r="O2502" i="4"/>
  <c r="K2502" i="4"/>
  <c r="J2502" i="4" s="1"/>
  <c r="I2502" i="4" s="1"/>
  <c r="V2501" i="4"/>
  <c r="O2501" i="4"/>
  <c r="K2501" i="4"/>
  <c r="J2501" i="4" s="1"/>
  <c r="I2501" i="4" s="1"/>
  <c r="V2500" i="4"/>
  <c r="O2500" i="4"/>
  <c r="K2500" i="4"/>
  <c r="J2500" i="4" s="1"/>
  <c r="I2500" i="4" s="1"/>
  <c r="V2499" i="4"/>
  <c r="O2499" i="4"/>
  <c r="K2499" i="4"/>
  <c r="J2499" i="4" s="1"/>
  <c r="I2499" i="4" s="1"/>
  <c r="V2498" i="4"/>
  <c r="O2498" i="4"/>
  <c r="K2498" i="4"/>
  <c r="J2498" i="4" s="1"/>
  <c r="I2498" i="4" s="1"/>
  <c r="V2497" i="4"/>
  <c r="O2497" i="4"/>
  <c r="K2497" i="4"/>
  <c r="J2497" i="4" s="1"/>
  <c r="I2497" i="4" s="1"/>
  <c r="V2496" i="4"/>
  <c r="O2496" i="4"/>
  <c r="K2496" i="4"/>
  <c r="J2496" i="4" s="1"/>
  <c r="I2496" i="4" s="1"/>
  <c r="V2495" i="4"/>
  <c r="O2495" i="4"/>
  <c r="K2495" i="4"/>
  <c r="J2495" i="4" s="1"/>
  <c r="I2495" i="4" s="1"/>
  <c r="V2494" i="4"/>
  <c r="O2494" i="4"/>
  <c r="K2494" i="4"/>
  <c r="J2494" i="4" s="1"/>
  <c r="I2494" i="4" s="1"/>
  <c r="V2493" i="4"/>
  <c r="O2493" i="4"/>
  <c r="K2493" i="4"/>
  <c r="J2493" i="4" s="1"/>
  <c r="I2493" i="4" s="1"/>
  <c r="V2492" i="4"/>
  <c r="O2492" i="4"/>
  <c r="K2492" i="4"/>
  <c r="J2492" i="4" s="1"/>
  <c r="I2492" i="4" s="1"/>
  <c r="V2491" i="4"/>
  <c r="O2491" i="4"/>
  <c r="K2491" i="4"/>
  <c r="J2491" i="4" s="1"/>
  <c r="I2491" i="4" s="1"/>
  <c r="V2490" i="4"/>
  <c r="O2490" i="4"/>
  <c r="K2490" i="4"/>
  <c r="J2490" i="4" s="1"/>
  <c r="Y2485" i="4"/>
  <c r="U2485" i="4"/>
  <c r="M2485" i="4"/>
  <c r="H2485" i="4"/>
  <c r="G2485" i="4"/>
  <c r="F2485" i="4"/>
  <c r="U2483" i="4"/>
  <c r="T2483" i="4"/>
  <c r="S2483" i="4"/>
  <c r="R2483" i="4"/>
  <c r="Q2483" i="4"/>
  <c r="P2483" i="4"/>
  <c r="O2483" i="4"/>
  <c r="N2454" i="4" s="1"/>
  <c r="N2483" i="4"/>
  <c r="M2483" i="4"/>
  <c r="L2483" i="4"/>
  <c r="H2483" i="4"/>
  <c r="F2483" i="4"/>
  <c r="D2483" i="4"/>
  <c r="W2482" i="4"/>
  <c r="O2482" i="4"/>
  <c r="V2482" i="4" s="1"/>
  <c r="K2482" i="4"/>
  <c r="J2482" i="4" s="1"/>
  <c r="W2481" i="4"/>
  <c r="O2481" i="4"/>
  <c r="V2481" i="4" s="1"/>
  <c r="K2481" i="4"/>
  <c r="J2481" i="4" s="1"/>
  <c r="W2480" i="4"/>
  <c r="V2480" i="4"/>
  <c r="O2480" i="4"/>
  <c r="K2480" i="4"/>
  <c r="J2480" i="4"/>
  <c r="I2480" i="4"/>
  <c r="G2480" i="4" s="1"/>
  <c r="W2479" i="4"/>
  <c r="V2479" i="4"/>
  <c r="O2479" i="4"/>
  <c r="K2479" i="4"/>
  <c r="J2479" i="4"/>
  <c r="I2479" i="4" s="1"/>
  <c r="W2478" i="4"/>
  <c r="O2478" i="4"/>
  <c r="V2478" i="4" s="1"/>
  <c r="K2478" i="4"/>
  <c r="J2478" i="4" s="1"/>
  <c r="W2477" i="4"/>
  <c r="O2477" i="4"/>
  <c r="V2477" i="4" s="1"/>
  <c r="K2477" i="4"/>
  <c r="J2477" i="4" s="1"/>
  <c r="O2476" i="4"/>
  <c r="V2476" i="4" s="1"/>
  <c r="K2476" i="4"/>
  <c r="J2476" i="4" s="1"/>
  <c r="O2475" i="4"/>
  <c r="V2475" i="4" s="1"/>
  <c r="K2475" i="4"/>
  <c r="J2475" i="4" s="1"/>
  <c r="O2474" i="4"/>
  <c r="V2474" i="4" s="1"/>
  <c r="K2474" i="4"/>
  <c r="J2474" i="4" s="1"/>
  <c r="O2473" i="4"/>
  <c r="V2473" i="4" s="1"/>
  <c r="K2473" i="4"/>
  <c r="J2473" i="4" s="1"/>
  <c r="O2472" i="4"/>
  <c r="V2472" i="4" s="1"/>
  <c r="K2472" i="4"/>
  <c r="J2472" i="4" s="1"/>
  <c r="O2471" i="4"/>
  <c r="V2471" i="4" s="1"/>
  <c r="K2471" i="4"/>
  <c r="J2471" i="4" s="1"/>
  <c r="O2470" i="4"/>
  <c r="V2470" i="4" s="1"/>
  <c r="K2470" i="4"/>
  <c r="J2470" i="4" s="1"/>
  <c r="O2469" i="4"/>
  <c r="V2469" i="4" s="1"/>
  <c r="K2469" i="4"/>
  <c r="J2469" i="4" s="1"/>
  <c r="O2468" i="4"/>
  <c r="V2468" i="4" s="1"/>
  <c r="K2468" i="4"/>
  <c r="J2468" i="4" s="1"/>
  <c r="O2467" i="4"/>
  <c r="V2467" i="4" s="1"/>
  <c r="K2467" i="4"/>
  <c r="J2467" i="4" s="1"/>
  <c r="O2466" i="4"/>
  <c r="V2466" i="4" s="1"/>
  <c r="K2466" i="4"/>
  <c r="J2466" i="4" s="1"/>
  <c r="O2465" i="4"/>
  <c r="V2465" i="4" s="1"/>
  <c r="K2465" i="4"/>
  <c r="J2465" i="4" s="1"/>
  <c r="O2464" i="4"/>
  <c r="V2464" i="4" s="1"/>
  <c r="K2464" i="4"/>
  <c r="J2464" i="4" s="1"/>
  <c r="O2463" i="4"/>
  <c r="V2463" i="4" s="1"/>
  <c r="K2463" i="4"/>
  <c r="J2463" i="4" s="1"/>
  <c r="O2462" i="4"/>
  <c r="V2462" i="4" s="1"/>
  <c r="K2462" i="4"/>
  <c r="J2462" i="4" s="1"/>
  <c r="O2461" i="4"/>
  <c r="V2461" i="4" s="1"/>
  <c r="K2461" i="4"/>
  <c r="J2461" i="4" s="1"/>
  <c r="O2460" i="4"/>
  <c r="V2460" i="4" s="1"/>
  <c r="K2460" i="4"/>
  <c r="J2460" i="4" s="1"/>
  <c r="O2459" i="4"/>
  <c r="V2459" i="4" s="1"/>
  <c r="K2459" i="4"/>
  <c r="J2459" i="4" s="1"/>
  <c r="J2483" i="4" s="1"/>
  <c r="Y2454" i="4"/>
  <c r="U2454" i="4"/>
  <c r="M2454" i="4"/>
  <c r="H2454" i="4"/>
  <c r="G2454" i="4"/>
  <c r="F2454" i="4"/>
  <c r="U2452" i="4"/>
  <c r="T2452" i="4"/>
  <c r="S2452" i="4"/>
  <c r="R2452" i="4"/>
  <c r="Q2452" i="4"/>
  <c r="P2452" i="4"/>
  <c r="N2452" i="4"/>
  <c r="M2452" i="4"/>
  <c r="L2452" i="4"/>
  <c r="H2452" i="4"/>
  <c r="F2452" i="4"/>
  <c r="D2452" i="4"/>
  <c r="W2451" i="4"/>
  <c r="V2451" i="4"/>
  <c r="O2451" i="4"/>
  <c r="K2451" i="4"/>
  <c r="J2451" i="4" s="1"/>
  <c r="I2451" i="4" s="1"/>
  <c r="W2450" i="4"/>
  <c r="O2450" i="4"/>
  <c r="V2450" i="4" s="1"/>
  <c r="K2450" i="4"/>
  <c r="J2450" i="4" s="1"/>
  <c r="W2449" i="4"/>
  <c r="V2449" i="4"/>
  <c r="O2449" i="4"/>
  <c r="K2449" i="4"/>
  <c r="J2449" i="4" s="1"/>
  <c r="I2449" i="4" s="1"/>
  <c r="W2448" i="4"/>
  <c r="V2448" i="4"/>
  <c r="O2448" i="4"/>
  <c r="K2448" i="4"/>
  <c r="J2448" i="4"/>
  <c r="I2448" i="4" s="1"/>
  <c r="W2447" i="4"/>
  <c r="V2447" i="4"/>
  <c r="O2447" i="4"/>
  <c r="K2447" i="4"/>
  <c r="J2447" i="4" s="1"/>
  <c r="I2447" i="4" s="1"/>
  <c r="W2446" i="4"/>
  <c r="O2446" i="4"/>
  <c r="O2452" i="4" s="1"/>
  <c r="N2423" i="4" s="1"/>
  <c r="K2446" i="4"/>
  <c r="J2446" i="4" s="1"/>
  <c r="V2445" i="4"/>
  <c r="O2445" i="4"/>
  <c r="K2445" i="4"/>
  <c r="J2445" i="4" s="1"/>
  <c r="I2445" i="4" s="1"/>
  <c r="V2444" i="4"/>
  <c r="O2444" i="4"/>
  <c r="K2444" i="4"/>
  <c r="J2444" i="4" s="1"/>
  <c r="I2444" i="4" s="1"/>
  <c r="V2443" i="4"/>
  <c r="O2443" i="4"/>
  <c r="K2443" i="4"/>
  <c r="J2443" i="4" s="1"/>
  <c r="I2443" i="4" s="1"/>
  <c r="V2442" i="4"/>
  <c r="O2442" i="4"/>
  <c r="K2442" i="4"/>
  <c r="J2442" i="4" s="1"/>
  <c r="I2442" i="4" s="1"/>
  <c r="V2441" i="4"/>
  <c r="O2441" i="4"/>
  <c r="K2441" i="4"/>
  <c r="J2441" i="4" s="1"/>
  <c r="I2441" i="4" s="1"/>
  <c r="V2440" i="4"/>
  <c r="O2440" i="4"/>
  <c r="K2440" i="4"/>
  <c r="J2440" i="4" s="1"/>
  <c r="I2440" i="4" s="1"/>
  <c r="V2439" i="4"/>
  <c r="O2439" i="4"/>
  <c r="K2439" i="4"/>
  <c r="J2439" i="4" s="1"/>
  <c r="I2439" i="4" s="1"/>
  <c r="V2438" i="4"/>
  <c r="O2438" i="4"/>
  <c r="K2438" i="4"/>
  <c r="J2438" i="4" s="1"/>
  <c r="I2438" i="4" s="1"/>
  <c r="V2437" i="4"/>
  <c r="O2437" i="4"/>
  <c r="K2437" i="4"/>
  <c r="J2437" i="4" s="1"/>
  <c r="I2437" i="4" s="1"/>
  <c r="V2436" i="4"/>
  <c r="O2436" i="4"/>
  <c r="K2436" i="4"/>
  <c r="J2436" i="4" s="1"/>
  <c r="I2436" i="4" s="1"/>
  <c r="V2435" i="4"/>
  <c r="O2435" i="4"/>
  <c r="K2435" i="4"/>
  <c r="J2435" i="4" s="1"/>
  <c r="I2435" i="4" s="1"/>
  <c r="V2434" i="4"/>
  <c r="O2434" i="4"/>
  <c r="K2434" i="4"/>
  <c r="J2434" i="4" s="1"/>
  <c r="I2434" i="4" s="1"/>
  <c r="V2433" i="4"/>
  <c r="O2433" i="4"/>
  <c r="K2433" i="4"/>
  <c r="J2433" i="4" s="1"/>
  <c r="I2433" i="4" s="1"/>
  <c r="V2432" i="4"/>
  <c r="O2432" i="4"/>
  <c r="K2432" i="4"/>
  <c r="J2432" i="4" s="1"/>
  <c r="I2432" i="4" s="1"/>
  <c r="V2431" i="4"/>
  <c r="O2431" i="4"/>
  <c r="K2431" i="4"/>
  <c r="J2431" i="4" s="1"/>
  <c r="I2431" i="4" s="1"/>
  <c r="V2430" i="4"/>
  <c r="O2430" i="4"/>
  <c r="K2430" i="4"/>
  <c r="J2430" i="4" s="1"/>
  <c r="I2430" i="4" s="1"/>
  <c r="V2429" i="4"/>
  <c r="O2429" i="4"/>
  <c r="K2429" i="4"/>
  <c r="J2429" i="4" s="1"/>
  <c r="I2429" i="4" s="1"/>
  <c r="V2428" i="4"/>
  <c r="O2428" i="4"/>
  <c r="K2428" i="4"/>
  <c r="J2428" i="4" s="1"/>
  <c r="Y2423" i="4"/>
  <c r="U2423" i="4"/>
  <c r="M2423" i="4"/>
  <c r="H2423" i="4"/>
  <c r="G2423" i="4"/>
  <c r="F2423" i="4"/>
  <c r="U2421" i="4"/>
  <c r="T2421" i="4"/>
  <c r="S2421" i="4"/>
  <c r="R2421" i="4"/>
  <c r="Q2421" i="4"/>
  <c r="P2421" i="4"/>
  <c r="N2421" i="4"/>
  <c r="M2421" i="4"/>
  <c r="L2421" i="4"/>
  <c r="H2421" i="4"/>
  <c r="F2421" i="4"/>
  <c r="D2421" i="4"/>
  <c r="W2420" i="4"/>
  <c r="O2420" i="4"/>
  <c r="V2420" i="4" s="1"/>
  <c r="K2420" i="4"/>
  <c r="J2420" i="4" s="1"/>
  <c r="W2419" i="4"/>
  <c r="O2419" i="4"/>
  <c r="V2419" i="4" s="1"/>
  <c r="K2419" i="4"/>
  <c r="J2419" i="4" s="1"/>
  <c r="W2418" i="4"/>
  <c r="V2418" i="4"/>
  <c r="O2418" i="4"/>
  <c r="K2418" i="4"/>
  <c r="J2418" i="4"/>
  <c r="I2418" i="4"/>
  <c r="G2418" i="4" s="1"/>
  <c r="W2417" i="4"/>
  <c r="V2417" i="4"/>
  <c r="O2417" i="4"/>
  <c r="K2417" i="4"/>
  <c r="J2417" i="4"/>
  <c r="I2417" i="4" s="1"/>
  <c r="W2416" i="4"/>
  <c r="O2416" i="4"/>
  <c r="V2416" i="4" s="1"/>
  <c r="K2416" i="4"/>
  <c r="J2416" i="4" s="1"/>
  <c r="W2415" i="4"/>
  <c r="O2415" i="4"/>
  <c r="V2415" i="4" s="1"/>
  <c r="K2415" i="4"/>
  <c r="J2415" i="4" s="1"/>
  <c r="O2414" i="4"/>
  <c r="V2414" i="4" s="1"/>
  <c r="K2414" i="4"/>
  <c r="J2414" i="4" s="1"/>
  <c r="O2413" i="4"/>
  <c r="V2413" i="4" s="1"/>
  <c r="K2413" i="4"/>
  <c r="J2413" i="4" s="1"/>
  <c r="O2412" i="4"/>
  <c r="V2412" i="4" s="1"/>
  <c r="K2412" i="4"/>
  <c r="J2412" i="4" s="1"/>
  <c r="O2411" i="4"/>
  <c r="V2411" i="4" s="1"/>
  <c r="K2411" i="4"/>
  <c r="J2411" i="4" s="1"/>
  <c r="O2410" i="4"/>
  <c r="V2410" i="4" s="1"/>
  <c r="K2410" i="4"/>
  <c r="J2410" i="4" s="1"/>
  <c r="O2409" i="4"/>
  <c r="V2409" i="4" s="1"/>
  <c r="K2409" i="4"/>
  <c r="J2409" i="4" s="1"/>
  <c r="O2408" i="4"/>
  <c r="V2408" i="4" s="1"/>
  <c r="K2408" i="4"/>
  <c r="J2408" i="4" s="1"/>
  <c r="O2407" i="4"/>
  <c r="V2407" i="4" s="1"/>
  <c r="K2407" i="4"/>
  <c r="J2407" i="4" s="1"/>
  <c r="O2406" i="4"/>
  <c r="V2406" i="4" s="1"/>
  <c r="K2406" i="4"/>
  <c r="J2406" i="4" s="1"/>
  <c r="O2405" i="4"/>
  <c r="V2405" i="4" s="1"/>
  <c r="K2405" i="4"/>
  <c r="J2405" i="4" s="1"/>
  <c r="O2404" i="4"/>
  <c r="V2404" i="4" s="1"/>
  <c r="K2404" i="4"/>
  <c r="J2404" i="4" s="1"/>
  <c r="O2403" i="4"/>
  <c r="V2403" i="4" s="1"/>
  <c r="K2403" i="4"/>
  <c r="J2403" i="4" s="1"/>
  <c r="O2402" i="4"/>
  <c r="V2402" i="4" s="1"/>
  <c r="K2402" i="4"/>
  <c r="J2402" i="4" s="1"/>
  <c r="O2401" i="4"/>
  <c r="V2401" i="4" s="1"/>
  <c r="K2401" i="4"/>
  <c r="J2401" i="4" s="1"/>
  <c r="O2400" i="4"/>
  <c r="V2400" i="4" s="1"/>
  <c r="K2400" i="4"/>
  <c r="J2400" i="4" s="1"/>
  <c r="O2399" i="4"/>
  <c r="V2399" i="4" s="1"/>
  <c r="K2399" i="4"/>
  <c r="J2399" i="4" s="1"/>
  <c r="O2398" i="4"/>
  <c r="V2398" i="4" s="1"/>
  <c r="K2398" i="4"/>
  <c r="J2398" i="4" s="1"/>
  <c r="O2397" i="4"/>
  <c r="V2397" i="4" s="1"/>
  <c r="V2421" i="4" s="1"/>
  <c r="K2397" i="4"/>
  <c r="Y2392" i="4"/>
  <c r="U2392" i="4"/>
  <c r="M2392" i="4"/>
  <c r="H2392" i="4"/>
  <c r="G2392" i="4"/>
  <c r="F2392" i="4"/>
  <c r="U2390" i="4"/>
  <c r="T2390" i="4"/>
  <c r="S2390" i="4"/>
  <c r="R2390" i="4"/>
  <c r="Q2390" i="4"/>
  <c r="P2390" i="4"/>
  <c r="N2390" i="4"/>
  <c r="M2390" i="4"/>
  <c r="L2390" i="4"/>
  <c r="H2390" i="4"/>
  <c r="F2390" i="4"/>
  <c r="D2390" i="4"/>
  <c r="W2389" i="4"/>
  <c r="O2389" i="4"/>
  <c r="V2389" i="4" s="1"/>
  <c r="K2389" i="4"/>
  <c r="J2389" i="4" s="1"/>
  <c r="W2388" i="4"/>
  <c r="O2388" i="4"/>
  <c r="V2388" i="4" s="1"/>
  <c r="K2388" i="4"/>
  <c r="J2388" i="4"/>
  <c r="W2387" i="4"/>
  <c r="V2387" i="4"/>
  <c r="O2387" i="4"/>
  <c r="K2387" i="4"/>
  <c r="J2387" i="4"/>
  <c r="I2387" i="4"/>
  <c r="G2387" i="4" s="1"/>
  <c r="W2386" i="4"/>
  <c r="O2386" i="4"/>
  <c r="V2386" i="4" s="1"/>
  <c r="K2386" i="4"/>
  <c r="J2386" i="4"/>
  <c r="W2385" i="4"/>
  <c r="O2385" i="4"/>
  <c r="V2385" i="4" s="1"/>
  <c r="K2385" i="4"/>
  <c r="J2385" i="4" s="1"/>
  <c r="W2384" i="4"/>
  <c r="O2384" i="4"/>
  <c r="V2384" i="4" s="1"/>
  <c r="K2384" i="4"/>
  <c r="J2384" i="4"/>
  <c r="O2383" i="4"/>
  <c r="V2383" i="4" s="1"/>
  <c r="K2383" i="4"/>
  <c r="J2383" i="4" s="1"/>
  <c r="O2382" i="4"/>
  <c r="V2382" i="4" s="1"/>
  <c r="K2382" i="4"/>
  <c r="J2382" i="4" s="1"/>
  <c r="O2381" i="4"/>
  <c r="V2381" i="4" s="1"/>
  <c r="K2381" i="4"/>
  <c r="J2381" i="4" s="1"/>
  <c r="O2380" i="4"/>
  <c r="V2380" i="4" s="1"/>
  <c r="K2380" i="4"/>
  <c r="J2380" i="4" s="1"/>
  <c r="O2379" i="4"/>
  <c r="V2379" i="4" s="1"/>
  <c r="K2379" i="4"/>
  <c r="J2379" i="4" s="1"/>
  <c r="O2378" i="4"/>
  <c r="V2378" i="4" s="1"/>
  <c r="K2378" i="4"/>
  <c r="J2378" i="4" s="1"/>
  <c r="O2377" i="4"/>
  <c r="V2377" i="4" s="1"/>
  <c r="K2377" i="4"/>
  <c r="J2377" i="4" s="1"/>
  <c r="O2376" i="4"/>
  <c r="V2376" i="4" s="1"/>
  <c r="K2376" i="4"/>
  <c r="J2376" i="4" s="1"/>
  <c r="O2375" i="4"/>
  <c r="V2375" i="4" s="1"/>
  <c r="K2375" i="4"/>
  <c r="J2375" i="4" s="1"/>
  <c r="O2374" i="4"/>
  <c r="V2374" i="4" s="1"/>
  <c r="K2374" i="4"/>
  <c r="J2374" i="4" s="1"/>
  <c r="O2373" i="4"/>
  <c r="V2373" i="4" s="1"/>
  <c r="K2373" i="4"/>
  <c r="J2373" i="4" s="1"/>
  <c r="O2372" i="4"/>
  <c r="V2372" i="4" s="1"/>
  <c r="K2372" i="4"/>
  <c r="J2372" i="4" s="1"/>
  <c r="O2371" i="4"/>
  <c r="V2371" i="4" s="1"/>
  <c r="K2371" i="4"/>
  <c r="J2371" i="4" s="1"/>
  <c r="O2370" i="4"/>
  <c r="V2370" i="4" s="1"/>
  <c r="K2370" i="4"/>
  <c r="J2370" i="4" s="1"/>
  <c r="O2369" i="4"/>
  <c r="V2369" i="4" s="1"/>
  <c r="K2369" i="4"/>
  <c r="J2369" i="4" s="1"/>
  <c r="O2368" i="4"/>
  <c r="V2368" i="4" s="1"/>
  <c r="K2368" i="4"/>
  <c r="J2368" i="4" s="1"/>
  <c r="O2367" i="4"/>
  <c r="V2367" i="4" s="1"/>
  <c r="K2367" i="4"/>
  <c r="J2367" i="4" s="1"/>
  <c r="O2366" i="4"/>
  <c r="V2366" i="4" s="1"/>
  <c r="K2366" i="4"/>
  <c r="Y2361" i="4"/>
  <c r="U2361" i="4"/>
  <c r="M2361" i="4"/>
  <c r="H2361" i="4"/>
  <c r="G2361" i="4"/>
  <c r="F2361" i="4"/>
  <c r="U2359" i="4"/>
  <c r="T2359" i="4"/>
  <c r="S2359" i="4"/>
  <c r="R2359" i="4"/>
  <c r="Q2359" i="4"/>
  <c r="P2359" i="4"/>
  <c r="N2359" i="4"/>
  <c r="M2359" i="4"/>
  <c r="L2359" i="4"/>
  <c r="H2359" i="4"/>
  <c r="F2359" i="4"/>
  <c r="D2359" i="4"/>
  <c r="W2358" i="4"/>
  <c r="V2358" i="4"/>
  <c r="O2358" i="4"/>
  <c r="K2358" i="4"/>
  <c r="J2358" i="4" s="1"/>
  <c r="I2358" i="4" s="1"/>
  <c r="W2357" i="4"/>
  <c r="O2357" i="4"/>
  <c r="V2357" i="4" s="1"/>
  <c r="K2357" i="4"/>
  <c r="J2357" i="4" s="1"/>
  <c r="W2356" i="4"/>
  <c r="V2356" i="4"/>
  <c r="O2356" i="4"/>
  <c r="K2356" i="4"/>
  <c r="J2356" i="4" s="1"/>
  <c r="I2356" i="4" s="1"/>
  <c r="W2355" i="4"/>
  <c r="V2355" i="4"/>
  <c r="O2355" i="4"/>
  <c r="K2355" i="4"/>
  <c r="J2355" i="4"/>
  <c r="I2355" i="4" s="1"/>
  <c r="W2354" i="4"/>
  <c r="V2354" i="4"/>
  <c r="O2354" i="4"/>
  <c r="K2354" i="4"/>
  <c r="J2354" i="4" s="1"/>
  <c r="I2354" i="4" s="1"/>
  <c r="W2353" i="4"/>
  <c r="O2353" i="4"/>
  <c r="O2359" i="4" s="1"/>
  <c r="N2330" i="4" s="1"/>
  <c r="K2353" i="4"/>
  <c r="J2353" i="4" s="1"/>
  <c r="V2352" i="4"/>
  <c r="O2352" i="4"/>
  <c r="K2352" i="4"/>
  <c r="J2352" i="4" s="1"/>
  <c r="I2352" i="4" s="1"/>
  <c r="V2351" i="4"/>
  <c r="O2351" i="4"/>
  <c r="K2351" i="4"/>
  <c r="J2351" i="4" s="1"/>
  <c r="I2351" i="4" s="1"/>
  <c r="V2350" i="4"/>
  <c r="O2350" i="4"/>
  <c r="K2350" i="4"/>
  <c r="J2350" i="4" s="1"/>
  <c r="I2350" i="4" s="1"/>
  <c r="V2349" i="4"/>
  <c r="O2349" i="4"/>
  <c r="K2349" i="4"/>
  <c r="J2349" i="4" s="1"/>
  <c r="I2349" i="4" s="1"/>
  <c r="V2348" i="4"/>
  <c r="O2348" i="4"/>
  <c r="K2348" i="4"/>
  <c r="J2348" i="4" s="1"/>
  <c r="I2348" i="4" s="1"/>
  <c r="V2347" i="4"/>
  <c r="O2347" i="4"/>
  <c r="K2347" i="4"/>
  <c r="J2347" i="4" s="1"/>
  <c r="I2347" i="4" s="1"/>
  <c r="V2346" i="4"/>
  <c r="O2346" i="4"/>
  <c r="K2346" i="4"/>
  <c r="J2346" i="4" s="1"/>
  <c r="I2346" i="4" s="1"/>
  <c r="V2345" i="4"/>
  <c r="O2345" i="4"/>
  <c r="K2345" i="4"/>
  <c r="J2345" i="4" s="1"/>
  <c r="I2345" i="4" s="1"/>
  <c r="V2344" i="4"/>
  <c r="O2344" i="4"/>
  <c r="K2344" i="4"/>
  <c r="J2344" i="4" s="1"/>
  <c r="I2344" i="4" s="1"/>
  <c r="V2343" i="4"/>
  <c r="O2343" i="4"/>
  <c r="K2343" i="4"/>
  <c r="J2343" i="4" s="1"/>
  <c r="I2343" i="4" s="1"/>
  <c r="V2342" i="4"/>
  <c r="O2342" i="4"/>
  <c r="K2342" i="4"/>
  <c r="J2342" i="4" s="1"/>
  <c r="I2342" i="4" s="1"/>
  <c r="V2341" i="4"/>
  <c r="O2341" i="4"/>
  <c r="K2341" i="4"/>
  <c r="J2341" i="4" s="1"/>
  <c r="I2341" i="4" s="1"/>
  <c r="V2340" i="4"/>
  <c r="O2340" i="4"/>
  <c r="K2340" i="4"/>
  <c r="J2340" i="4" s="1"/>
  <c r="I2340" i="4" s="1"/>
  <c r="V2339" i="4"/>
  <c r="O2339" i="4"/>
  <c r="K2339" i="4"/>
  <c r="J2339" i="4" s="1"/>
  <c r="I2339" i="4" s="1"/>
  <c r="V2338" i="4"/>
  <c r="O2338" i="4"/>
  <c r="K2338" i="4"/>
  <c r="J2338" i="4" s="1"/>
  <c r="I2338" i="4" s="1"/>
  <c r="V2337" i="4"/>
  <c r="O2337" i="4"/>
  <c r="K2337" i="4"/>
  <c r="J2337" i="4" s="1"/>
  <c r="I2337" i="4" s="1"/>
  <c r="V2336" i="4"/>
  <c r="O2336" i="4"/>
  <c r="K2336" i="4"/>
  <c r="J2336" i="4" s="1"/>
  <c r="I2336" i="4" s="1"/>
  <c r="V2335" i="4"/>
  <c r="O2335" i="4"/>
  <c r="K2335" i="4"/>
  <c r="J2335" i="4" s="1"/>
  <c r="Y2330" i="4"/>
  <c r="U2330" i="4"/>
  <c r="M2330" i="4"/>
  <c r="H2330" i="4"/>
  <c r="G2330" i="4"/>
  <c r="F2330" i="4"/>
  <c r="U2328" i="4"/>
  <c r="T2328" i="4"/>
  <c r="S2328" i="4"/>
  <c r="R2328" i="4"/>
  <c r="Q2328" i="4"/>
  <c r="P2328" i="4"/>
  <c r="O2328" i="4"/>
  <c r="N2299" i="4" s="1"/>
  <c r="N2328" i="4"/>
  <c r="M2328" i="4"/>
  <c r="L2328" i="4"/>
  <c r="H2328" i="4"/>
  <c r="F2328" i="4"/>
  <c r="D2328" i="4"/>
  <c r="W2327" i="4"/>
  <c r="O2327" i="4"/>
  <c r="V2327" i="4" s="1"/>
  <c r="K2327" i="4"/>
  <c r="J2327" i="4" s="1"/>
  <c r="W2326" i="4"/>
  <c r="O2326" i="4"/>
  <c r="V2326" i="4" s="1"/>
  <c r="K2326" i="4"/>
  <c r="J2326" i="4" s="1"/>
  <c r="W2325" i="4"/>
  <c r="V2325" i="4"/>
  <c r="O2325" i="4"/>
  <c r="K2325" i="4"/>
  <c r="J2325" i="4"/>
  <c r="I2325" i="4"/>
  <c r="G2325" i="4" s="1"/>
  <c r="W2324" i="4"/>
  <c r="V2324" i="4"/>
  <c r="O2324" i="4"/>
  <c r="K2324" i="4"/>
  <c r="J2324" i="4"/>
  <c r="I2324" i="4" s="1"/>
  <c r="W2323" i="4"/>
  <c r="O2323" i="4"/>
  <c r="V2323" i="4" s="1"/>
  <c r="K2323" i="4"/>
  <c r="J2323" i="4" s="1"/>
  <c r="W2322" i="4"/>
  <c r="O2322" i="4"/>
  <c r="K2322" i="4"/>
  <c r="J2322" i="4" s="1"/>
  <c r="O2321" i="4"/>
  <c r="V2321" i="4" s="1"/>
  <c r="K2321" i="4"/>
  <c r="J2321" i="4" s="1"/>
  <c r="O2320" i="4"/>
  <c r="V2320" i="4" s="1"/>
  <c r="K2320" i="4"/>
  <c r="J2320" i="4" s="1"/>
  <c r="O2319" i="4"/>
  <c r="V2319" i="4" s="1"/>
  <c r="K2319" i="4"/>
  <c r="J2319" i="4" s="1"/>
  <c r="O2318" i="4"/>
  <c r="V2318" i="4" s="1"/>
  <c r="K2318" i="4"/>
  <c r="J2318" i="4" s="1"/>
  <c r="O2317" i="4"/>
  <c r="V2317" i="4" s="1"/>
  <c r="K2317" i="4"/>
  <c r="J2317" i="4" s="1"/>
  <c r="O2316" i="4"/>
  <c r="V2316" i="4" s="1"/>
  <c r="K2316" i="4"/>
  <c r="J2316" i="4" s="1"/>
  <c r="O2315" i="4"/>
  <c r="V2315" i="4" s="1"/>
  <c r="K2315" i="4"/>
  <c r="J2315" i="4" s="1"/>
  <c r="O2314" i="4"/>
  <c r="V2314" i="4" s="1"/>
  <c r="K2314" i="4"/>
  <c r="J2314" i="4" s="1"/>
  <c r="O2313" i="4"/>
  <c r="V2313" i="4" s="1"/>
  <c r="K2313" i="4"/>
  <c r="J2313" i="4" s="1"/>
  <c r="O2312" i="4"/>
  <c r="V2312" i="4" s="1"/>
  <c r="K2312" i="4"/>
  <c r="J2312" i="4" s="1"/>
  <c r="O2311" i="4"/>
  <c r="V2311" i="4" s="1"/>
  <c r="K2311" i="4"/>
  <c r="J2311" i="4" s="1"/>
  <c r="O2310" i="4"/>
  <c r="V2310" i="4" s="1"/>
  <c r="K2310" i="4"/>
  <c r="J2310" i="4" s="1"/>
  <c r="O2309" i="4"/>
  <c r="V2309" i="4" s="1"/>
  <c r="K2309" i="4"/>
  <c r="J2309" i="4" s="1"/>
  <c r="O2308" i="4"/>
  <c r="V2308" i="4" s="1"/>
  <c r="K2308" i="4"/>
  <c r="J2308" i="4" s="1"/>
  <c r="O2307" i="4"/>
  <c r="V2307" i="4" s="1"/>
  <c r="K2307" i="4"/>
  <c r="J2307" i="4" s="1"/>
  <c r="O2306" i="4"/>
  <c r="V2306" i="4" s="1"/>
  <c r="K2306" i="4"/>
  <c r="J2306" i="4" s="1"/>
  <c r="O2305" i="4"/>
  <c r="V2305" i="4" s="1"/>
  <c r="K2305" i="4"/>
  <c r="J2305" i="4" s="1"/>
  <c r="O2304" i="4"/>
  <c r="V2304" i="4" s="1"/>
  <c r="K2304" i="4"/>
  <c r="Y2299" i="4"/>
  <c r="U2299" i="4"/>
  <c r="M2299" i="4"/>
  <c r="H2299" i="4"/>
  <c r="G2299" i="4"/>
  <c r="F2299" i="4"/>
  <c r="U2297" i="4"/>
  <c r="T2297" i="4"/>
  <c r="S2297" i="4"/>
  <c r="R2297" i="4"/>
  <c r="Q2297" i="4"/>
  <c r="P2297" i="4"/>
  <c r="O2297" i="4"/>
  <c r="N2268" i="4" s="1"/>
  <c r="N2297" i="4"/>
  <c r="M2297" i="4"/>
  <c r="L2297" i="4"/>
  <c r="H2297" i="4"/>
  <c r="F2297" i="4"/>
  <c r="D2297" i="4"/>
  <c r="W2296" i="4"/>
  <c r="O2296" i="4"/>
  <c r="V2296" i="4" s="1"/>
  <c r="K2296" i="4"/>
  <c r="J2296" i="4" s="1"/>
  <c r="W2295" i="4"/>
  <c r="O2295" i="4"/>
  <c r="V2295" i="4" s="1"/>
  <c r="K2295" i="4"/>
  <c r="J2295" i="4" s="1"/>
  <c r="W2294" i="4"/>
  <c r="V2294" i="4"/>
  <c r="O2294" i="4"/>
  <c r="K2294" i="4"/>
  <c r="J2294" i="4"/>
  <c r="I2294" i="4"/>
  <c r="G2294" i="4" s="1"/>
  <c r="W2293" i="4"/>
  <c r="V2293" i="4"/>
  <c r="O2293" i="4"/>
  <c r="K2293" i="4"/>
  <c r="J2293" i="4"/>
  <c r="I2293" i="4" s="1"/>
  <c r="W2292" i="4"/>
  <c r="O2292" i="4"/>
  <c r="V2292" i="4" s="1"/>
  <c r="K2292" i="4"/>
  <c r="J2292" i="4" s="1"/>
  <c r="W2291" i="4"/>
  <c r="O2291" i="4"/>
  <c r="V2291" i="4" s="1"/>
  <c r="K2291" i="4"/>
  <c r="J2291" i="4" s="1"/>
  <c r="O2290" i="4"/>
  <c r="V2290" i="4" s="1"/>
  <c r="K2290" i="4"/>
  <c r="J2290" i="4" s="1"/>
  <c r="O2289" i="4"/>
  <c r="V2289" i="4" s="1"/>
  <c r="K2289" i="4"/>
  <c r="J2289" i="4" s="1"/>
  <c r="O2288" i="4"/>
  <c r="V2288" i="4" s="1"/>
  <c r="K2288" i="4"/>
  <c r="J2288" i="4" s="1"/>
  <c r="O2287" i="4"/>
  <c r="V2287" i="4" s="1"/>
  <c r="K2287" i="4"/>
  <c r="J2287" i="4" s="1"/>
  <c r="O2286" i="4"/>
  <c r="V2286" i="4" s="1"/>
  <c r="K2286" i="4"/>
  <c r="J2286" i="4" s="1"/>
  <c r="O2285" i="4"/>
  <c r="V2285" i="4" s="1"/>
  <c r="K2285" i="4"/>
  <c r="J2285" i="4" s="1"/>
  <c r="O2284" i="4"/>
  <c r="V2284" i="4" s="1"/>
  <c r="K2284" i="4"/>
  <c r="J2284" i="4" s="1"/>
  <c r="O2283" i="4"/>
  <c r="V2283" i="4" s="1"/>
  <c r="K2283" i="4"/>
  <c r="J2283" i="4" s="1"/>
  <c r="O2282" i="4"/>
  <c r="V2282" i="4" s="1"/>
  <c r="K2282" i="4"/>
  <c r="J2282" i="4" s="1"/>
  <c r="O2281" i="4"/>
  <c r="V2281" i="4" s="1"/>
  <c r="K2281" i="4"/>
  <c r="J2281" i="4" s="1"/>
  <c r="O2280" i="4"/>
  <c r="V2280" i="4" s="1"/>
  <c r="K2280" i="4"/>
  <c r="J2280" i="4" s="1"/>
  <c r="O2279" i="4"/>
  <c r="V2279" i="4" s="1"/>
  <c r="K2279" i="4"/>
  <c r="J2279" i="4" s="1"/>
  <c r="O2278" i="4"/>
  <c r="V2278" i="4" s="1"/>
  <c r="K2278" i="4"/>
  <c r="J2278" i="4" s="1"/>
  <c r="O2277" i="4"/>
  <c r="V2277" i="4" s="1"/>
  <c r="K2277" i="4"/>
  <c r="J2277" i="4" s="1"/>
  <c r="O2276" i="4"/>
  <c r="V2276" i="4" s="1"/>
  <c r="K2276" i="4"/>
  <c r="J2276" i="4" s="1"/>
  <c r="O2275" i="4"/>
  <c r="V2275" i="4" s="1"/>
  <c r="K2275" i="4"/>
  <c r="J2275" i="4" s="1"/>
  <c r="O2274" i="4"/>
  <c r="V2274" i="4" s="1"/>
  <c r="K2274" i="4"/>
  <c r="J2274" i="4" s="1"/>
  <c r="O2273" i="4"/>
  <c r="V2273" i="4" s="1"/>
  <c r="K2273" i="4"/>
  <c r="J2273" i="4" s="1"/>
  <c r="Y2268" i="4"/>
  <c r="U2268" i="4"/>
  <c r="M2268" i="4"/>
  <c r="H2268" i="4"/>
  <c r="G2268" i="4"/>
  <c r="F2268" i="4"/>
  <c r="U2266" i="4"/>
  <c r="T2266" i="4"/>
  <c r="S2266" i="4"/>
  <c r="R2266" i="4"/>
  <c r="Q2266" i="4"/>
  <c r="P2266" i="4"/>
  <c r="N2266" i="4"/>
  <c r="M2266" i="4"/>
  <c r="L2266" i="4"/>
  <c r="H2266" i="4"/>
  <c r="F2266" i="4"/>
  <c r="D2266" i="4"/>
  <c r="W2265" i="4"/>
  <c r="O2265" i="4"/>
  <c r="V2265" i="4" s="1"/>
  <c r="K2265" i="4"/>
  <c r="J2265" i="4" s="1"/>
  <c r="W2264" i="4"/>
  <c r="O2264" i="4"/>
  <c r="I2264" i="4" s="1"/>
  <c r="K2264" i="4"/>
  <c r="J2264" i="4"/>
  <c r="W2263" i="4"/>
  <c r="V2263" i="4"/>
  <c r="O2263" i="4"/>
  <c r="K2263" i="4"/>
  <c r="J2263" i="4"/>
  <c r="I2263" i="4"/>
  <c r="G2263" i="4" s="1"/>
  <c r="W2262" i="4"/>
  <c r="O2262" i="4"/>
  <c r="V2262" i="4" s="1"/>
  <c r="K2262" i="4"/>
  <c r="J2262" i="4"/>
  <c r="W2261" i="4"/>
  <c r="O2261" i="4"/>
  <c r="V2261" i="4" s="1"/>
  <c r="K2261" i="4"/>
  <c r="J2261" i="4" s="1"/>
  <c r="W2260" i="4"/>
  <c r="O2260" i="4"/>
  <c r="V2260" i="4" s="1"/>
  <c r="K2260" i="4"/>
  <c r="J2260" i="4"/>
  <c r="O2259" i="4"/>
  <c r="V2259" i="4" s="1"/>
  <c r="K2259" i="4"/>
  <c r="J2259" i="4" s="1"/>
  <c r="O2258" i="4"/>
  <c r="V2258" i="4" s="1"/>
  <c r="K2258" i="4"/>
  <c r="J2258" i="4" s="1"/>
  <c r="O2257" i="4"/>
  <c r="V2257" i="4" s="1"/>
  <c r="K2257" i="4"/>
  <c r="J2257" i="4" s="1"/>
  <c r="O2256" i="4"/>
  <c r="V2256" i="4" s="1"/>
  <c r="K2256" i="4"/>
  <c r="J2256" i="4" s="1"/>
  <c r="O2255" i="4"/>
  <c r="V2255" i="4" s="1"/>
  <c r="K2255" i="4"/>
  <c r="J2255" i="4" s="1"/>
  <c r="O2254" i="4"/>
  <c r="V2254" i="4" s="1"/>
  <c r="K2254" i="4"/>
  <c r="J2254" i="4" s="1"/>
  <c r="O2253" i="4"/>
  <c r="V2253" i="4" s="1"/>
  <c r="K2253" i="4"/>
  <c r="J2253" i="4" s="1"/>
  <c r="O2252" i="4"/>
  <c r="V2252" i="4" s="1"/>
  <c r="K2252" i="4"/>
  <c r="J2252" i="4" s="1"/>
  <c r="O2251" i="4"/>
  <c r="V2251" i="4" s="1"/>
  <c r="K2251" i="4"/>
  <c r="J2251" i="4" s="1"/>
  <c r="O2250" i="4"/>
  <c r="V2250" i="4" s="1"/>
  <c r="K2250" i="4"/>
  <c r="J2250" i="4" s="1"/>
  <c r="O2249" i="4"/>
  <c r="V2249" i="4" s="1"/>
  <c r="K2249" i="4"/>
  <c r="J2249" i="4" s="1"/>
  <c r="O2248" i="4"/>
  <c r="V2248" i="4" s="1"/>
  <c r="K2248" i="4"/>
  <c r="J2248" i="4" s="1"/>
  <c r="O2247" i="4"/>
  <c r="V2247" i="4" s="1"/>
  <c r="K2247" i="4"/>
  <c r="J2247" i="4" s="1"/>
  <c r="O2246" i="4"/>
  <c r="V2246" i="4" s="1"/>
  <c r="K2246" i="4"/>
  <c r="J2246" i="4" s="1"/>
  <c r="O2245" i="4"/>
  <c r="V2245" i="4" s="1"/>
  <c r="K2245" i="4"/>
  <c r="J2245" i="4" s="1"/>
  <c r="O2244" i="4"/>
  <c r="V2244" i="4" s="1"/>
  <c r="K2244" i="4"/>
  <c r="J2244" i="4" s="1"/>
  <c r="O2243" i="4"/>
  <c r="V2243" i="4" s="1"/>
  <c r="K2243" i="4"/>
  <c r="J2243" i="4" s="1"/>
  <c r="O2242" i="4"/>
  <c r="V2242" i="4" s="1"/>
  <c r="K2242" i="4"/>
  <c r="J2242" i="4" s="1"/>
  <c r="J2266" i="4" s="1"/>
  <c r="Y2237" i="4"/>
  <c r="U2237" i="4"/>
  <c r="M2237" i="4"/>
  <c r="H2237" i="4"/>
  <c r="G2237" i="4"/>
  <c r="F2237" i="4"/>
  <c r="U2235" i="4"/>
  <c r="T2235" i="4"/>
  <c r="S2235" i="4"/>
  <c r="R2235" i="4"/>
  <c r="Q2235" i="4"/>
  <c r="P2235" i="4"/>
  <c r="N2235" i="4"/>
  <c r="M2235" i="4"/>
  <c r="L2235" i="4"/>
  <c r="H2235" i="4"/>
  <c r="F2235" i="4"/>
  <c r="D2235" i="4"/>
  <c r="W2234" i="4"/>
  <c r="O2234" i="4"/>
  <c r="V2234" i="4" s="1"/>
  <c r="K2234" i="4"/>
  <c r="J2234" i="4" s="1"/>
  <c r="I2234" i="4" s="1"/>
  <c r="W2233" i="4"/>
  <c r="O2233" i="4"/>
  <c r="V2233" i="4" s="1"/>
  <c r="K2233" i="4"/>
  <c r="J2233" i="4" s="1"/>
  <c r="W2232" i="4"/>
  <c r="V2232" i="4"/>
  <c r="O2232" i="4"/>
  <c r="K2232" i="4"/>
  <c r="J2232" i="4" s="1"/>
  <c r="I2232" i="4" s="1"/>
  <c r="W2231" i="4"/>
  <c r="V2231" i="4"/>
  <c r="O2231" i="4"/>
  <c r="K2231" i="4"/>
  <c r="J2231" i="4"/>
  <c r="I2231" i="4" s="1"/>
  <c r="W2230" i="4"/>
  <c r="V2230" i="4"/>
  <c r="O2230" i="4"/>
  <c r="K2230" i="4"/>
  <c r="J2230" i="4" s="1"/>
  <c r="I2230" i="4" s="1"/>
  <c r="W2229" i="4"/>
  <c r="O2229" i="4"/>
  <c r="V2229" i="4" s="1"/>
  <c r="K2229" i="4"/>
  <c r="J2229" i="4"/>
  <c r="V2228" i="4"/>
  <c r="O2228" i="4"/>
  <c r="K2228" i="4"/>
  <c r="J2228" i="4" s="1"/>
  <c r="I2228" i="4" s="1"/>
  <c r="V2227" i="4"/>
  <c r="O2227" i="4"/>
  <c r="K2227" i="4"/>
  <c r="J2227" i="4" s="1"/>
  <c r="I2227" i="4" s="1"/>
  <c r="V2226" i="4"/>
  <c r="O2226" i="4"/>
  <c r="K2226" i="4"/>
  <c r="J2226" i="4" s="1"/>
  <c r="I2226" i="4" s="1"/>
  <c r="V2225" i="4"/>
  <c r="O2225" i="4"/>
  <c r="K2225" i="4"/>
  <c r="J2225" i="4" s="1"/>
  <c r="I2225" i="4" s="1"/>
  <c r="V2224" i="4"/>
  <c r="O2224" i="4"/>
  <c r="K2224" i="4"/>
  <c r="J2224" i="4" s="1"/>
  <c r="I2224" i="4" s="1"/>
  <c r="V2223" i="4"/>
  <c r="O2223" i="4"/>
  <c r="K2223" i="4"/>
  <c r="J2223" i="4" s="1"/>
  <c r="I2223" i="4" s="1"/>
  <c r="V2222" i="4"/>
  <c r="O2222" i="4"/>
  <c r="K2222" i="4"/>
  <c r="J2222" i="4" s="1"/>
  <c r="I2222" i="4" s="1"/>
  <c r="V2221" i="4"/>
  <c r="O2221" i="4"/>
  <c r="K2221" i="4"/>
  <c r="J2221" i="4" s="1"/>
  <c r="I2221" i="4" s="1"/>
  <c r="V2220" i="4"/>
  <c r="O2220" i="4"/>
  <c r="K2220" i="4"/>
  <c r="J2220" i="4" s="1"/>
  <c r="I2220" i="4" s="1"/>
  <c r="V2219" i="4"/>
  <c r="O2219" i="4"/>
  <c r="K2219" i="4"/>
  <c r="J2219" i="4" s="1"/>
  <c r="I2219" i="4" s="1"/>
  <c r="V2218" i="4"/>
  <c r="O2218" i="4"/>
  <c r="K2218" i="4"/>
  <c r="J2218" i="4" s="1"/>
  <c r="I2218" i="4" s="1"/>
  <c r="V2217" i="4"/>
  <c r="O2217" i="4"/>
  <c r="K2217" i="4"/>
  <c r="J2217" i="4" s="1"/>
  <c r="I2217" i="4" s="1"/>
  <c r="V2216" i="4"/>
  <c r="O2216" i="4"/>
  <c r="K2216" i="4"/>
  <c r="J2216" i="4" s="1"/>
  <c r="I2216" i="4" s="1"/>
  <c r="V2215" i="4"/>
  <c r="O2215" i="4"/>
  <c r="K2215" i="4"/>
  <c r="J2215" i="4" s="1"/>
  <c r="I2215" i="4" s="1"/>
  <c r="V2214" i="4"/>
  <c r="O2214" i="4"/>
  <c r="K2214" i="4"/>
  <c r="J2214" i="4" s="1"/>
  <c r="I2214" i="4" s="1"/>
  <c r="V2213" i="4"/>
  <c r="O2213" i="4"/>
  <c r="K2213" i="4"/>
  <c r="J2213" i="4" s="1"/>
  <c r="I2213" i="4" s="1"/>
  <c r="V2212" i="4"/>
  <c r="O2212" i="4"/>
  <c r="K2212" i="4"/>
  <c r="J2212" i="4" s="1"/>
  <c r="I2212" i="4" s="1"/>
  <c r="V2211" i="4"/>
  <c r="V2235" i="4" s="1"/>
  <c r="O2211" i="4"/>
  <c r="K2211" i="4"/>
  <c r="J2211" i="4" s="1"/>
  <c r="Y2206" i="4"/>
  <c r="U2206" i="4"/>
  <c r="M2206" i="4"/>
  <c r="H2206" i="4"/>
  <c r="G2206" i="4"/>
  <c r="F2206" i="4"/>
  <c r="U2204" i="4"/>
  <c r="T2204" i="4"/>
  <c r="S2204" i="4"/>
  <c r="R2204" i="4"/>
  <c r="Q2204" i="4"/>
  <c r="P2204" i="4"/>
  <c r="O2204" i="4"/>
  <c r="N2175" i="4" s="1"/>
  <c r="N2204" i="4"/>
  <c r="M2204" i="4"/>
  <c r="L2204" i="4"/>
  <c r="H2204" i="4"/>
  <c r="F2204" i="4"/>
  <c r="D2204" i="4"/>
  <c r="W2203" i="4"/>
  <c r="O2203" i="4"/>
  <c r="V2203" i="4" s="1"/>
  <c r="K2203" i="4"/>
  <c r="J2203" i="4" s="1"/>
  <c r="W2202" i="4"/>
  <c r="O2202" i="4"/>
  <c r="K2202" i="4"/>
  <c r="J2202" i="4" s="1"/>
  <c r="W2201" i="4"/>
  <c r="V2201" i="4"/>
  <c r="O2201" i="4"/>
  <c r="K2201" i="4"/>
  <c r="J2201" i="4"/>
  <c r="I2201" i="4"/>
  <c r="G2201" i="4" s="1"/>
  <c r="W2200" i="4"/>
  <c r="V2200" i="4"/>
  <c r="O2200" i="4"/>
  <c r="K2200" i="4"/>
  <c r="J2200" i="4"/>
  <c r="I2200" i="4" s="1"/>
  <c r="W2199" i="4"/>
  <c r="O2199" i="4"/>
  <c r="V2199" i="4" s="1"/>
  <c r="K2199" i="4"/>
  <c r="J2199" i="4" s="1"/>
  <c r="W2198" i="4"/>
  <c r="O2198" i="4"/>
  <c r="V2198" i="4" s="1"/>
  <c r="K2198" i="4"/>
  <c r="J2198" i="4" s="1"/>
  <c r="O2197" i="4"/>
  <c r="V2197" i="4" s="1"/>
  <c r="K2197" i="4"/>
  <c r="J2197" i="4" s="1"/>
  <c r="O2196" i="4"/>
  <c r="V2196" i="4" s="1"/>
  <c r="K2196" i="4"/>
  <c r="J2196" i="4" s="1"/>
  <c r="O2195" i="4"/>
  <c r="V2195" i="4" s="1"/>
  <c r="K2195" i="4"/>
  <c r="J2195" i="4" s="1"/>
  <c r="O2194" i="4"/>
  <c r="V2194" i="4" s="1"/>
  <c r="K2194" i="4"/>
  <c r="J2194" i="4" s="1"/>
  <c r="O2193" i="4"/>
  <c r="V2193" i="4" s="1"/>
  <c r="K2193" i="4"/>
  <c r="J2193" i="4" s="1"/>
  <c r="O2192" i="4"/>
  <c r="V2192" i="4" s="1"/>
  <c r="K2192" i="4"/>
  <c r="J2192" i="4" s="1"/>
  <c r="O2191" i="4"/>
  <c r="V2191" i="4" s="1"/>
  <c r="K2191" i="4"/>
  <c r="J2191" i="4" s="1"/>
  <c r="O2190" i="4"/>
  <c r="V2190" i="4" s="1"/>
  <c r="K2190" i="4"/>
  <c r="J2190" i="4" s="1"/>
  <c r="O2189" i="4"/>
  <c r="V2189" i="4" s="1"/>
  <c r="K2189" i="4"/>
  <c r="J2189" i="4" s="1"/>
  <c r="O2188" i="4"/>
  <c r="V2188" i="4" s="1"/>
  <c r="K2188" i="4"/>
  <c r="J2188" i="4" s="1"/>
  <c r="O2187" i="4"/>
  <c r="V2187" i="4" s="1"/>
  <c r="K2187" i="4"/>
  <c r="J2187" i="4" s="1"/>
  <c r="O2186" i="4"/>
  <c r="V2186" i="4" s="1"/>
  <c r="K2186" i="4"/>
  <c r="J2186" i="4" s="1"/>
  <c r="O2185" i="4"/>
  <c r="V2185" i="4" s="1"/>
  <c r="K2185" i="4"/>
  <c r="J2185" i="4" s="1"/>
  <c r="O2184" i="4"/>
  <c r="V2184" i="4" s="1"/>
  <c r="K2184" i="4"/>
  <c r="J2184" i="4" s="1"/>
  <c r="O2183" i="4"/>
  <c r="V2183" i="4" s="1"/>
  <c r="K2183" i="4"/>
  <c r="J2183" i="4" s="1"/>
  <c r="O2182" i="4"/>
  <c r="V2182" i="4" s="1"/>
  <c r="K2182" i="4"/>
  <c r="J2182" i="4" s="1"/>
  <c r="O2181" i="4"/>
  <c r="V2181" i="4" s="1"/>
  <c r="K2181" i="4"/>
  <c r="J2181" i="4" s="1"/>
  <c r="O2180" i="4"/>
  <c r="V2180" i="4" s="1"/>
  <c r="K2180" i="4"/>
  <c r="J2180" i="4" s="1"/>
  <c r="Y2175" i="4"/>
  <c r="U2175" i="4"/>
  <c r="M2175" i="4"/>
  <c r="H2175" i="4"/>
  <c r="G2175" i="4"/>
  <c r="F2175" i="4"/>
  <c r="U2173" i="4"/>
  <c r="T2173" i="4"/>
  <c r="S2173" i="4"/>
  <c r="R2173" i="4"/>
  <c r="Q2173" i="4"/>
  <c r="P2173" i="4"/>
  <c r="N2173" i="4"/>
  <c r="M2173" i="4"/>
  <c r="L2173" i="4"/>
  <c r="H2173" i="4"/>
  <c r="F2173" i="4"/>
  <c r="D2173" i="4"/>
  <c r="W2172" i="4"/>
  <c r="V2172" i="4"/>
  <c r="O2172" i="4"/>
  <c r="K2172" i="4"/>
  <c r="J2172" i="4" s="1"/>
  <c r="I2172" i="4" s="1"/>
  <c r="W2171" i="4"/>
  <c r="O2171" i="4"/>
  <c r="V2171" i="4" s="1"/>
  <c r="K2171" i="4"/>
  <c r="J2171" i="4" s="1"/>
  <c r="W2170" i="4"/>
  <c r="V2170" i="4"/>
  <c r="O2170" i="4"/>
  <c r="K2170" i="4"/>
  <c r="J2170" i="4" s="1"/>
  <c r="I2170" i="4" s="1"/>
  <c r="W2169" i="4"/>
  <c r="V2169" i="4"/>
  <c r="O2169" i="4"/>
  <c r="K2169" i="4"/>
  <c r="J2169" i="4"/>
  <c r="I2169" i="4" s="1"/>
  <c r="W2168" i="4"/>
  <c r="V2168" i="4"/>
  <c r="O2168" i="4"/>
  <c r="K2168" i="4"/>
  <c r="J2168" i="4" s="1"/>
  <c r="I2168" i="4" s="1"/>
  <c r="W2167" i="4"/>
  <c r="O2167" i="4"/>
  <c r="O2173" i="4" s="1"/>
  <c r="N2144" i="4" s="1"/>
  <c r="K2167" i="4"/>
  <c r="J2167" i="4" s="1"/>
  <c r="V2166" i="4"/>
  <c r="O2166" i="4"/>
  <c r="K2166" i="4"/>
  <c r="J2166" i="4" s="1"/>
  <c r="I2166" i="4" s="1"/>
  <c r="V2165" i="4"/>
  <c r="O2165" i="4"/>
  <c r="K2165" i="4"/>
  <c r="J2165" i="4" s="1"/>
  <c r="I2165" i="4" s="1"/>
  <c r="V2164" i="4"/>
  <c r="O2164" i="4"/>
  <c r="K2164" i="4"/>
  <c r="J2164" i="4" s="1"/>
  <c r="I2164" i="4" s="1"/>
  <c r="V2163" i="4"/>
  <c r="O2163" i="4"/>
  <c r="K2163" i="4"/>
  <c r="J2163" i="4" s="1"/>
  <c r="I2163" i="4" s="1"/>
  <c r="V2162" i="4"/>
  <c r="O2162" i="4"/>
  <c r="K2162" i="4"/>
  <c r="J2162" i="4" s="1"/>
  <c r="I2162" i="4" s="1"/>
  <c r="V2161" i="4"/>
  <c r="O2161" i="4"/>
  <c r="K2161" i="4"/>
  <c r="J2161" i="4" s="1"/>
  <c r="I2161" i="4" s="1"/>
  <c r="V2160" i="4"/>
  <c r="O2160" i="4"/>
  <c r="K2160" i="4"/>
  <c r="J2160" i="4" s="1"/>
  <c r="I2160" i="4" s="1"/>
  <c r="V2159" i="4"/>
  <c r="O2159" i="4"/>
  <c r="K2159" i="4"/>
  <c r="J2159" i="4" s="1"/>
  <c r="I2159" i="4" s="1"/>
  <c r="V2158" i="4"/>
  <c r="O2158" i="4"/>
  <c r="K2158" i="4"/>
  <c r="J2158" i="4" s="1"/>
  <c r="I2158" i="4" s="1"/>
  <c r="V2157" i="4"/>
  <c r="O2157" i="4"/>
  <c r="K2157" i="4"/>
  <c r="J2157" i="4" s="1"/>
  <c r="I2157" i="4" s="1"/>
  <c r="V2156" i="4"/>
  <c r="O2156" i="4"/>
  <c r="K2156" i="4"/>
  <c r="J2156" i="4" s="1"/>
  <c r="I2156" i="4" s="1"/>
  <c r="V2155" i="4"/>
  <c r="O2155" i="4"/>
  <c r="K2155" i="4"/>
  <c r="J2155" i="4" s="1"/>
  <c r="I2155" i="4" s="1"/>
  <c r="V2154" i="4"/>
  <c r="O2154" i="4"/>
  <c r="K2154" i="4"/>
  <c r="J2154" i="4" s="1"/>
  <c r="I2154" i="4" s="1"/>
  <c r="V2153" i="4"/>
  <c r="O2153" i="4"/>
  <c r="K2153" i="4"/>
  <c r="J2153" i="4" s="1"/>
  <c r="I2153" i="4" s="1"/>
  <c r="V2152" i="4"/>
  <c r="O2152" i="4"/>
  <c r="K2152" i="4"/>
  <c r="J2152" i="4" s="1"/>
  <c r="I2152" i="4" s="1"/>
  <c r="V2151" i="4"/>
  <c r="O2151" i="4"/>
  <c r="K2151" i="4"/>
  <c r="J2151" i="4" s="1"/>
  <c r="I2151" i="4" s="1"/>
  <c r="V2150" i="4"/>
  <c r="O2150" i="4"/>
  <c r="K2150" i="4"/>
  <c r="J2150" i="4" s="1"/>
  <c r="I2150" i="4" s="1"/>
  <c r="V2149" i="4"/>
  <c r="O2149" i="4"/>
  <c r="K2149" i="4"/>
  <c r="J2149" i="4" s="1"/>
  <c r="Y2144" i="4"/>
  <c r="U2144" i="4"/>
  <c r="M2144" i="4"/>
  <c r="H2144" i="4"/>
  <c r="G2144" i="4"/>
  <c r="F2144" i="4"/>
  <c r="U2142" i="4"/>
  <c r="T2142" i="4"/>
  <c r="S2142" i="4"/>
  <c r="R2142" i="4"/>
  <c r="Q2142" i="4"/>
  <c r="P2142" i="4"/>
  <c r="N2142" i="4"/>
  <c r="M2142" i="4"/>
  <c r="L2142" i="4"/>
  <c r="H2142" i="4"/>
  <c r="F2142" i="4"/>
  <c r="D2142" i="4"/>
  <c r="W2141" i="4"/>
  <c r="O2141" i="4"/>
  <c r="V2141" i="4" s="1"/>
  <c r="K2141" i="4"/>
  <c r="J2141" i="4" s="1"/>
  <c r="W2140" i="4"/>
  <c r="O2140" i="4"/>
  <c r="V2140" i="4" s="1"/>
  <c r="K2140" i="4"/>
  <c r="J2140" i="4" s="1"/>
  <c r="W2139" i="4"/>
  <c r="V2139" i="4"/>
  <c r="O2139" i="4"/>
  <c r="K2139" i="4"/>
  <c r="J2139" i="4"/>
  <c r="I2139" i="4"/>
  <c r="G2139" i="4" s="1"/>
  <c r="W2138" i="4"/>
  <c r="V2138" i="4"/>
  <c r="O2138" i="4"/>
  <c r="K2138" i="4"/>
  <c r="J2138" i="4"/>
  <c r="I2138" i="4" s="1"/>
  <c r="W2137" i="4"/>
  <c r="O2137" i="4"/>
  <c r="V2137" i="4" s="1"/>
  <c r="K2137" i="4"/>
  <c r="J2137" i="4" s="1"/>
  <c r="W2136" i="4"/>
  <c r="O2136" i="4"/>
  <c r="V2136" i="4" s="1"/>
  <c r="K2136" i="4"/>
  <c r="J2136" i="4" s="1"/>
  <c r="O2135" i="4"/>
  <c r="V2135" i="4" s="1"/>
  <c r="K2135" i="4"/>
  <c r="J2135" i="4" s="1"/>
  <c r="O2134" i="4"/>
  <c r="V2134" i="4" s="1"/>
  <c r="K2134" i="4"/>
  <c r="J2134" i="4" s="1"/>
  <c r="O2133" i="4"/>
  <c r="V2133" i="4" s="1"/>
  <c r="K2133" i="4"/>
  <c r="J2133" i="4" s="1"/>
  <c r="O2132" i="4"/>
  <c r="V2132" i="4" s="1"/>
  <c r="K2132" i="4"/>
  <c r="J2132" i="4" s="1"/>
  <c r="O2131" i="4"/>
  <c r="V2131" i="4" s="1"/>
  <c r="K2131" i="4"/>
  <c r="J2131" i="4" s="1"/>
  <c r="O2130" i="4"/>
  <c r="V2130" i="4" s="1"/>
  <c r="K2130" i="4"/>
  <c r="J2130" i="4" s="1"/>
  <c r="O2129" i="4"/>
  <c r="V2129" i="4" s="1"/>
  <c r="K2129" i="4"/>
  <c r="J2129" i="4" s="1"/>
  <c r="O2128" i="4"/>
  <c r="V2128" i="4" s="1"/>
  <c r="K2128" i="4"/>
  <c r="J2128" i="4" s="1"/>
  <c r="O2127" i="4"/>
  <c r="V2127" i="4" s="1"/>
  <c r="K2127" i="4"/>
  <c r="J2127" i="4" s="1"/>
  <c r="O2126" i="4"/>
  <c r="V2126" i="4" s="1"/>
  <c r="K2126" i="4"/>
  <c r="J2126" i="4" s="1"/>
  <c r="O2125" i="4"/>
  <c r="V2125" i="4" s="1"/>
  <c r="K2125" i="4"/>
  <c r="J2125" i="4" s="1"/>
  <c r="O2124" i="4"/>
  <c r="V2124" i="4" s="1"/>
  <c r="K2124" i="4"/>
  <c r="J2124" i="4" s="1"/>
  <c r="O2123" i="4"/>
  <c r="V2123" i="4" s="1"/>
  <c r="K2123" i="4"/>
  <c r="J2123" i="4" s="1"/>
  <c r="O2122" i="4"/>
  <c r="V2122" i="4" s="1"/>
  <c r="K2122" i="4"/>
  <c r="J2122" i="4" s="1"/>
  <c r="O2121" i="4"/>
  <c r="V2121" i="4" s="1"/>
  <c r="K2121" i="4"/>
  <c r="J2121" i="4" s="1"/>
  <c r="O2120" i="4"/>
  <c r="V2120" i="4" s="1"/>
  <c r="K2120" i="4"/>
  <c r="J2120" i="4" s="1"/>
  <c r="O2119" i="4"/>
  <c r="V2119" i="4" s="1"/>
  <c r="K2119" i="4"/>
  <c r="J2119" i="4" s="1"/>
  <c r="O2118" i="4"/>
  <c r="V2118" i="4" s="1"/>
  <c r="K2118" i="4"/>
  <c r="Y2113" i="4"/>
  <c r="U2113" i="4"/>
  <c r="M2113" i="4"/>
  <c r="H2113" i="4"/>
  <c r="G2113" i="4"/>
  <c r="F2113" i="4"/>
  <c r="U2111" i="4"/>
  <c r="T2111" i="4"/>
  <c r="S2111" i="4"/>
  <c r="R2111" i="4"/>
  <c r="Q2111" i="4"/>
  <c r="P2111" i="4"/>
  <c r="N2111" i="4"/>
  <c r="M2111" i="4"/>
  <c r="L2111" i="4"/>
  <c r="H2111" i="4"/>
  <c r="F2111" i="4"/>
  <c r="D2111" i="4"/>
  <c r="W2110" i="4"/>
  <c r="V2110" i="4"/>
  <c r="O2110" i="4"/>
  <c r="K2110" i="4"/>
  <c r="J2110" i="4" s="1"/>
  <c r="I2110" i="4" s="1"/>
  <c r="W2109" i="4"/>
  <c r="O2109" i="4"/>
  <c r="V2109" i="4" s="1"/>
  <c r="K2109" i="4"/>
  <c r="J2109" i="4" s="1"/>
  <c r="W2108" i="4"/>
  <c r="V2108" i="4"/>
  <c r="O2108" i="4"/>
  <c r="K2108" i="4"/>
  <c r="J2108" i="4" s="1"/>
  <c r="I2108" i="4" s="1"/>
  <c r="W2107" i="4"/>
  <c r="V2107" i="4"/>
  <c r="O2107" i="4"/>
  <c r="K2107" i="4"/>
  <c r="J2107" i="4"/>
  <c r="I2107" i="4" s="1"/>
  <c r="W2106" i="4"/>
  <c r="V2106" i="4"/>
  <c r="O2106" i="4"/>
  <c r="K2106" i="4"/>
  <c r="J2106" i="4" s="1"/>
  <c r="I2106" i="4" s="1"/>
  <c r="W2105" i="4"/>
  <c r="O2105" i="4"/>
  <c r="O2111" i="4" s="1"/>
  <c r="N2082" i="4" s="1"/>
  <c r="K2105" i="4"/>
  <c r="J2105" i="4" s="1"/>
  <c r="V2104" i="4"/>
  <c r="O2104" i="4"/>
  <c r="K2104" i="4"/>
  <c r="J2104" i="4" s="1"/>
  <c r="I2104" i="4" s="1"/>
  <c r="V2103" i="4"/>
  <c r="O2103" i="4"/>
  <c r="K2103" i="4"/>
  <c r="J2103" i="4" s="1"/>
  <c r="I2103" i="4" s="1"/>
  <c r="V2102" i="4"/>
  <c r="O2102" i="4"/>
  <c r="K2102" i="4"/>
  <c r="J2102" i="4" s="1"/>
  <c r="I2102" i="4" s="1"/>
  <c r="V2101" i="4"/>
  <c r="O2101" i="4"/>
  <c r="K2101" i="4"/>
  <c r="J2101" i="4" s="1"/>
  <c r="I2101" i="4" s="1"/>
  <c r="V2100" i="4"/>
  <c r="O2100" i="4"/>
  <c r="K2100" i="4"/>
  <c r="J2100" i="4" s="1"/>
  <c r="I2100" i="4" s="1"/>
  <c r="V2099" i="4"/>
  <c r="O2099" i="4"/>
  <c r="K2099" i="4"/>
  <c r="J2099" i="4" s="1"/>
  <c r="I2099" i="4" s="1"/>
  <c r="V2098" i="4"/>
  <c r="O2098" i="4"/>
  <c r="K2098" i="4"/>
  <c r="J2098" i="4" s="1"/>
  <c r="I2098" i="4" s="1"/>
  <c r="V2097" i="4"/>
  <c r="O2097" i="4"/>
  <c r="K2097" i="4"/>
  <c r="J2097" i="4" s="1"/>
  <c r="I2097" i="4" s="1"/>
  <c r="V2096" i="4"/>
  <c r="O2096" i="4"/>
  <c r="K2096" i="4"/>
  <c r="J2096" i="4" s="1"/>
  <c r="I2096" i="4" s="1"/>
  <c r="V2095" i="4"/>
  <c r="O2095" i="4"/>
  <c r="K2095" i="4"/>
  <c r="J2095" i="4" s="1"/>
  <c r="I2095" i="4" s="1"/>
  <c r="V2094" i="4"/>
  <c r="O2094" i="4"/>
  <c r="K2094" i="4"/>
  <c r="J2094" i="4" s="1"/>
  <c r="I2094" i="4" s="1"/>
  <c r="V2093" i="4"/>
  <c r="O2093" i="4"/>
  <c r="K2093" i="4"/>
  <c r="J2093" i="4" s="1"/>
  <c r="I2093" i="4" s="1"/>
  <c r="V2092" i="4"/>
  <c r="O2092" i="4"/>
  <c r="K2092" i="4"/>
  <c r="J2092" i="4" s="1"/>
  <c r="I2092" i="4" s="1"/>
  <c r="V2091" i="4"/>
  <c r="O2091" i="4"/>
  <c r="K2091" i="4"/>
  <c r="J2091" i="4" s="1"/>
  <c r="I2091" i="4" s="1"/>
  <c r="V2090" i="4"/>
  <c r="O2090" i="4"/>
  <c r="K2090" i="4"/>
  <c r="J2090" i="4" s="1"/>
  <c r="I2090" i="4" s="1"/>
  <c r="V2089" i="4"/>
  <c r="O2089" i="4"/>
  <c r="K2089" i="4"/>
  <c r="J2089" i="4" s="1"/>
  <c r="I2089" i="4" s="1"/>
  <c r="V2088" i="4"/>
  <c r="O2088" i="4"/>
  <c r="K2088" i="4"/>
  <c r="J2088" i="4" s="1"/>
  <c r="I2088" i="4" s="1"/>
  <c r="V2087" i="4"/>
  <c r="O2087" i="4"/>
  <c r="K2087" i="4"/>
  <c r="J2087" i="4" s="1"/>
  <c r="Y2082" i="4"/>
  <c r="U2082" i="4"/>
  <c r="M2082" i="4"/>
  <c r="H2082" i="4"/>
  <c r="G2082" i="4"/>
  <c r="F2082" i="4"/>
  <c r="U2080" i="4"/>
  <c r="T2080" i="4"/>
  <c r="S2080" i="4"/>
  <c r="R2080" i="4"/>
  <c r="Q2080" i="4"/>
  <c r="P2080" i="4"/>
  <c r="N2080" i="4"/>
  <c r="M2080" i="4"/>
  <c r="L2080" i="4"/>
  <c r="H2080" i="4"/>
  <c r="F2080" i="4"/>
  <c r="D2080" i="4"/>
  <c r="W2079" i="4"/>
  <c r="O2079" i="4"/>
  <c r="V2079" i="4" s="1"/>
  <c r="K2079" i="4"/>
  <c r="J2079" i="4" s="1"/>
  <c r="I2079" i="4" s="1"/>
  <c r="W2078" i="4"/>
  <c r="O2078" i="4"/>
  <c r="V2078" i="4" s="1"/>
  <c r="K2078" i="4"/>
  <c r="J2078" i="4" s="1"/>
  <c r="W2077" i="4"/>
  <c r="V2077" i="4"/>
  <c r="O2077" i="4"/>
  <c r="K2077" i="4"/>
  <c r="J2077" i="4" s="1"/>
  <c r="I2077" i="4" s="1"/>
  <c r="W2076" i="4"/>
  <c r="V2076" i="4"/>
  <c r="O2076" i="4"/>
  <c r="K2076" i="4"/>
  <c r="J2076" i="4"/>
  <c r="I2076" i="4" s="1"/>
  <c r="W2075" i="4"/>
  <c r="O2075" i="4"/>
  <c r="V2075" i="4" s="1"/>
  <c r="K2075" i="4"/>
  <c r="J2075" i="4" s="1"/>
  <c r="W2074" i="4"/>
  <c r="O2074" i="4"/>
  <c r="O2080" i="4" s="1"/>
  <c r="N2051" i="4" s="1"/>
  <c r="K2074" i="4"/>
  <c r="J2074" i="4" s="1"/>
  <c r="V2073" i="4"/>
  <c r="O2073" i="4"/>
  <c r="K2073" i="4"/>
  <c r="J2073" i="4" s="1"/>
  <c r="I2073" i="4" s="1"/>
  <c r="V2072" i="4"/>
  <c r="O2072" i="4"/>
  <c r="K2072" i="4"/>
  <c r="J2072" i="4" s="1"/>
  <c r="I2072" i="4" s="1"/>
  <c r="V2071" i="4"/>
  <c r="O2071" i="4"/>
  <c r="K2071" i="4"/>
  <c r="J2071" i="4" s="1"/>
  <c r="I2071" i="4" s="1"/>
  <c r="V2070" i="4"/>
  <c r="O2070" i="4"/>
  <c r="K2070" i="4"/>
  <c r="J2070" i="4" s="1"/>
  <c r="I2070" i="4" s="1"/>
  <c r="V2069" i="4"/>
  <c r="O2069" i="4"/>
  <c r="K2069" i="4"/>
  <c r="J2069" i="4" s="1"/>
  <c r="I2069" i="4" s="1"/>
  <c r="V2068" i="4"/>
  <c r="O2068" i="4"/>
  <c r="K2068" i="4"/>
  <c r="J2068" i="4" s="1"/>
  <c r="I2068" i="4" s="1"/>
  <c r="V2067" i="4"/>
  <c r="O2067" i="4"/>
  <c r="K2067" i="4"/>
  <c r="J2067" i="4" s="1"/>
  <c r="I2067" i="4" s="1"/>
  <c r="V2066" i="4"/>
  <c r="O2066" i="4"/>
  <c r="K2066" i="4"/>
  <c r="J2066" i="4" s="1"/>
  <c r="I2066" i="4" s="1"/>
  <c r="V2065" i="4"/>
  <c r="O2065" i="4"/>
  <c r="K2065" i="4"/>
  <c r="J2065" i="4" s="1"/>
  <c r="I2065" i="4" s="1"/>
  <c r="V2064" i="4"/>
  <c r="O2064" i="4"/>
  <c r="K2064" i="4"/>
  <c r="J2064" i="4" s="1"/>
  <c r="I2064" i="4" s="1"/>
  <c r="V2063" i="4"/>
  <c r="O2063" i="4"/>
  <c r="K2063" i="4"/>
  <c r="J2063" i="4" s="1"/>
  <c r="I2063" i="4" s="1"/>
  <c r="V2062" i="4"/>
  <c r="O2062" i="4"/>
  <c r="K2062" i="4"/>
  <c r="J2062" i="4" s="1"/>
  <c r="I2062" i="4" s="1"/>
  <c r="V2061" i="4"/>
  <c r="O2061" i="4"/>
  <c r="K2061" i="4"/>
  <c r="J2061" i="4" s="1"/>
  <c r="I2061" i="4" s="1"/>
  <c r="V2060" i="4"/>
  <c r="O2060" i="4"/>
  <c r="K2060" i="4"/>
  <c r="J2060" i="4" s="1"/>
  <c r="I2060" i="4" s="1"/>
  <c r="V2059" i="4"/>
  <c r="O2059" i="4"/>
  <c r="K2059" i="4"/>
  <c r="J2059" i="4" s="1"/>
  <c r="I2059" i="4" s="1"/>
  <c r="V2058" i="4"/>
  <c r="O2058" i="4"/>
  <c r="K2058" i="4"/>
  <c r="J2058" i="4" s="1"/>
  <c r="I2058" i="4" s="1"/>
  <c r="V2057" i="4"/>
  <c r="O2057" i="4"/>
  <c r="K2057" i="4"/>
  <c r="J2057" i="4" s="1"/>
  <c r="I2057" i="4" s="1"/>
  <c r="V2056" i="4"/>
  <c r="O2056" i="4"/>
  <c r="K2056" i="4"/>
  <c r="J2056" i="4" s="1"/>
  <c r="Y2051" i="4"/>
  <c r="U2051" i="4"/>
  <c r="M2051" i="4"/>
  <c r="H2051" i="4"/>
  <c r="G2051" i="4"/>
  <c r="F2051" i="4"/>
  <c r="U2049" i="4"/>
  <c r="T2049" i="4"/>
  <c r="S2049" i="4"/>
  <c r="R2049" i="4"/>
  <c r="Q2049" i="4"/>
  <c r="P2049" i="4"/>
  <c r="N2049" i="4"/>
  <c r="M2049" i="4"/>
  <c r="L2049" i="4"/>
  <c r="H2049" i="4"/>
  <c r="F2049" i="4"/>
  <c r="D2049" i="4"/>
  <c r="W2048" i="4"/>
  <c r="V2048" i="4"/>
  <c r="O2048" i="4"/>
  <c r="K2048" i="4"/>
  <c r="J2048" i="4" s="1"/>
  <c r="I2048" i="4" s="1"/>
  <c r="W2047" i="4"/>
  <c r="O2047" i="4"/>
  <c r="V2047" i="4" s="1"/>
  <c r="K2047" i="4"/>
  <c r="J2047" i="4" s="1"/>
  <c r="W2046" i="4"/>
  <c r="V2046" i="4"/>
  <c r="O2046" i="4"/>
  <c r="K2046" i="4"/>
  <c r="J2046" i="4" s="1"/>
  <c r="I2046" i="4" s="1"/>
  <c r="W2045" i="4"/>
  <c r="V2045" i="4"/>
  <c r="O2045" i="4"/>
  <c r="K2045" i="4"/>
  <c r="J2045" i="4"/>
  <c r="I2045" i="4" s="1"/>
  <c r="W2044" i="4"/>
  <c r="V2044" i="4"/>
  <c r="O2044" i="4"/>
  <c r="K2044" i="4"/>
  <c r="J2044" i="4" s="1"/>
  <c r="I2044" i="4" s="1"/>
  <c r="W2043" i="4"/>
  <c r="O2043" i="4"/>
  <c r="O2049" i="4" s="1"/>
  <c r="N2020" i="4" s="1"/>
  <c r="K2043" i="4"/>
  <c r="J2043" i="4" s="1"/>
  <c r="V2042" i="4"/>
  <c r="O2042" i="4"/>
  <c r="K2042" i="4"/>
  <c r="J2042" i="4" s="1"/>
  <c r="I2042" i="4" s="1"/>
  <c r="V2041" i="4"/>
  <c r="O2041" i="4"/>
  <c r="K2041" i="4"/>
  <c r="J2041" i="4" s="1"/>
  <c r="I2041" i="4" s="1"/>
  <c r="V2040" i="4"/>
  <c r="O2040" i="4"/>
  <c r="K2040" i="4"/>
  <c r="J2040" i="4" s="1"/>
  <c r="I2040" i="4" s="1"/>
  <c r="V2039" i="4"/>
  <c r="O2039" i="4"/>
  <c r="K2039" i="4"/>
  <c r="J2039" i="4" s="1"/>
  <c r="I2039" i="4" s="1"/>
  <c r="V2038" i="4"/>
  <c r="O2038" i="4"/>
  <c r="K2038" i="4"/>
  <c r="J2038" i="4" s="1"/>
  <c r="I2038" i="4" s="1"/>
  <c r="V2037" i="4"/>
  <c r="O2037" i="4"/>
  <c r="K2037" i="4"/>
  <c r="J2037" i="4" s="1"/>
  <c r="I2037" i="4" s="1"/>
  <c r="V2036" i="4"/>
  <c r="O2036" i="4"/>
  <c r="K2036" i="4"/>
  <c r="J2036" i="4" s="1"/>
  <c r="I2036" i="4" s="1"/>
  <c r="V2035" i="4"/>
  <c r="O2035" i="4"/>
  <c r="K2035" i="4"/>
  <c r="J2035" i="4" s="1"/>
  <c r="I2035" i="4" s="1"/>
  <c r="V2034" i="4"/>
  <c r="O2034" i="4"/>
  <c r="K2034" i="4"/>
  <c r="J2034" i="4" s="1"/>
  <c r="I2034" i="4" s="1"/>
  <c r="V2033" i="4"/>
  <c r="O2033" i="4"/>
  <c r="K2033" i="4"/>
  <c r="J2033" i="4" s="1"/>
  <c r="I2033" i="4" s="1"/>
  <c r="V2032" i="4"/>
  <c r="O2032" i="4"/>
  <c r="K2032" i="4"/>
  <c r="J2032" i="4" s="1"/>
  <c r="I2032" i="4" s="1"/>
  <c r="V2031" i="4"/>
  <c r="O2031" i="4"/>
  <c r="K2031" i="4"/>
  <c r="J2031" i="4" s="1"/>
  <c r="I2031" i="4" s="1"/>
  <c r="V2030" i="4"/>
  <c r="O2030" i="4"/>
  <c r="K2030" i="4"/>
  <c r="J2030" i="4" s="1"/>
  <c r="I2030" i="4" s="1"/>
  <c r="V2029" i="4"/>
  <c r="O2029" i="4"/>
  <c r="K2029" i="4"/>
  <c r="J2029" i="4" s="1"/>
  <c r="I2029" i="4" s="1"/>
  <c r="V2028" i="4"/>
  <c r="O2028" i="4"/>
  <c r="K2028" i="4"/>
  <c r="J2028" i="4" s="1"/>
  <c r="I2028" i="4" s="1"/>
  <c r="V2027" i="4"/>
  <c r="O2027" i="4"/>
  <c r="K2027" i="4"/>
  <c r="J2027" i="4" s="1"/>
  <c r="I2027" i="4" s="1"/>
  <c r="V2026" i="4"/>
  <c r="O2026" i="4"/>
  <c r="K2026" i="4"/>
  <c r="J2026" i="4" s="1"/>
  <c r="I2026" i="4" s="1"/>
  <c r="V2025" i="4"/>
  <c r="O2025" i="4"/>
  <c r="K2025" i="4"/>
  <c r="J2025" i="4" s="1"/>
  <c r="Y2020" i="4"/>
  <c r="U2020" i="4"/>
  <c r="M2020" i="4"/>
  <c r="H2020" i="4"/>
  <c r="G2020" i="4"/>
  <c r="F2020" i="4"/>
  <c r="U2018" i="4"/>
  <c r="T2018" i="4"/>
  <c r="S2018" i="4"/>
  <c r="R2018" i="4"/>
  <c r="Q2018" i="4"/>
  <c r="P2018" i="4"/>
  <c r="N2018" i="4"/>
  <c r="M2018" i="4"/>
  <c r="L2018" i="4"/>
  <c r="H2018" i="4"/>
  <c r="F2018" i="4"/>
  <c r="D2018" i="4"/>
  <c r="W2017" i="4"/>
  <c r="O2017" i="4"/>
  <c r="V2017" i="4" s="1"/>
  <c r="K2017" i="4"/>
  <c r="J2017" i="4" s="1"/>
  <c r="W2016" i="4"/>
  <c r="O2016" i="4"/>
  <c r="V2016" i="4" s="1"/>
  <c r="K2016" i="4"/>
  <c r="J2016" i="4" s="1"/>
  <c r="W2015" i="4"/>
  <c r="V2015" i="4"/>
  <c r="O2015" i="4"/>
  <c r="K2015" i="4"/>
  <c r="J2015" i="4"/>
  <c r="I2015" i="4"/>
  <c r="G2015" i="4" s="1"/>
  <c r="W2014" i="4"/>
  <c r="V2014" i="4"/>
  <c r="O2014" i="4"/>
  <c r="K2014" i="4"/>
  <c r="J2014" i="4"/>
  <c r="I2014" i="4" s="1"/>
  <c r="W2013" i="4"/>
  <c r="O2013" i="4"/>
  <c r="V2013" i="4" s="1"/>
  <c r="K2013" i="4"/>
  <c r="J2013" i="4" s="1"/>
  <c r="W2012" i="4"/>
  <c r="O2012" i="4"/>
  <c r="V2012" i="4" s="1"/>
  <c r="K2012" i="4"/>
  <c r="J2012" i="4" s="1"/>
  <c r="O2011" i="4"/>
  <c r="V2011" i="4" s="1"/>
  <c r="K2011" i="4"/>
  <c r="J2011" i="4" s="1"/>
  <c r="O2010" i="4"/>
  <c r="V2010" i="4" s="1"/>
  <c r="K2010" i="4"/>
  <c r="J2010" i="4" s="1"/>
  <c r="O2009" i="4"/>
  <c r="V2009" i="4" s="1"/>
  <c r="K2009" i="4"/>
  <c r="J2009" i="4" s="1"/>
  <c r="O2008" i="4"/>
  <c r="V2008" i="4" s="1"/>
  <c r="K2008" i="4"/>
  <c r="J2008" i="4" s="1"/>
  <c r="O2007" i="4"/>
  <c r="V2007" i="4" s="1"/>
  <c r="K2007" i="4"/>
  <c r="J2007" i="4" s="1"/>
  <c r="O2006" i="4"/>
  <c r="V2006" i="4" s="1"/>
  <c r="K2006" i="4"/>
  <c r="J2006" i="4" s="1"/>
  <c r="O2005" i="4"/>
  <c r="V2005" i="4" s="1"/>
  <c r="K2005" i="4"/>
  <c r="J2005" i="4" s="1"/>
  <c r="O2004" i="4"/>
  <c r="V2004" i="4" s="1"/>
  <c r="K2004" i="4"/>
  <c r="J2004" i="4" s="1"/>
  <c r="O2003" i="4"/>
  <c r="V2003" i="4" s="1"/>
  <c r="K2003" i="4"/>
  <c r="J2003" i="4" s="1"/>
  <c r="O2002" i="4"/>
  <c r="V2002" i="4" s="1"/>
  <c r="K2002" i="4"/>
  <c r="J2002" i="4" s="1"/>
  <c r="O2001" i="4"/>
  <c r="V2001" i="4" s="1"/>
  <c r="K2001" i="4"/>
  <c r="J2001" i="4" s="1"/>
  <c r="O2000" i="4"/>
  <c r="V2000" i="4" s="1"/>
  <c r="K2000" i="4"/>
  <c r="J2000" i="4" s="1"/>
  <c r="O1999" i="4"/>
  <c r="V1999" i="4" s="1"/>
  <c r="K1999" i="4"/>
  <c r="J1999" i="4" s="1"/>
  <c r="O1998" i="4"/>
  <c r="V1998" i="4" s="1"/>
  <c r="K1998" i="4"/>
  <c r="J1998" i="4" s="1"/>
  <c r="O1997" i="4"/>
  <c r="V1997" i="4" s="1"/>
  <c r="K1997" i="4"/>
  <c r="J1997" i="4" s="1"/>
  <c r="O1996" i="4"/>
  <c r="V1996" i="4" s="1"/>
  <c r="K1996" i="4"/>
  <c r="J1996" i="4" s="1"/>
  <c r="O1995" i="4"/>
  <c r="V1995" i="4" s="1"/>
  <c r="K1995" i="4"/>
  <c r="J1995" i="4" s="1"/>
  <c r="O1994" i="4"/>
  <c r="V1994" i="4" s="1"/>
  <c r="K1994" i="4"/>
  <c r="Y1989" i="4"/>
  <c r="U1989" i="4"/>
  <c r="M1989" i="4"/>
  <c r="H1989" i="4"/>
  <c r="G1989" i="4"/>
  <c r="F1989" i="4"/>
  <c r="U1987" i="4"/>
  <c r="T1987" i="4"/>
  <c r="S1987" i="4"/>
  <c r="R1987" i="4"/>
  <c r="Q1987" i="4"/>
  <c r="P1987" i="4"/>
  <c r="O1987" i="4"/>
  <c r="N1987" i="4"/>
  <c r="M1987" i="4"/>
  <c r="L1987" i="4"/>
  <c r="H1987" i="4"/>
  <c r="F1987" i="4"/>
  <c r="D1987" i="4"/>
  <c r="W1986" i="4"/>
  <c r="O1986" i="4"/>
  <c r="V1986" i="4" s="1"/>
  <c r="K1986" i="4"/>
  <c r="J1986" i="4" s="1"/>
  <c r="W1985" i="4"/>
  <c r="O1985" i="4"/>
  <c r="K1985" i="4"/>
  <c r="J1985" i="4" s="1"/>
  <c r="W1984" i="4"/>
  <c r="V1984" i="4"/>
  <c r="O1984" i="4"/>
  <c r="K1984" i="4"/>
  <c r="J1984" i="4"/>
  <c r="I1984" i="4"/>
  <c r="G1984" i="4" s="1"/>
  <c r="W1983" i="4"/>
  <c r="V1983" i="4"/>
  <c r="O1983" i="4"/>
  <c r="K1983" i="4"/>
  <c r="J1983" i="4"/>
  <c r="I1983" i="4" s="1"/>
  <c r="W1982" i="4"/>
  <c r="O1982" i="4"/>
  <c r="V1982" i="4" s="1"/>
  <c r="K1982" i="4"/>
  <c r="J1982" i="4" s="1"/>
  <c r="W1981" i="4"/>
  <c r="O1981" i="4"/>
  <c r="V1981" i="4" s="1"/>
  <c r="K1981" i="4"/>
  <c r="J1981" i="4" s="1"/>
  <c r="O1980" i="4"/>
  <c r="V1980" i="4" s="1"/>
  <c r="K1980" i="4"/>
  <c r="J1980" i="4" s="1"/>
  <c r="O1979" i="4"/>
  <c r="V1979" i="4" s="1"/>
  <c r="K1979" i="4"/>
  <c r="J1979" i="4" s="1"/>
  <c r="O1978" i="4"/>
  <c r="V1978" i="4" s="1"/>
  <c r="K1978" i="4"/>
  <c r="J1978" i="4" s="1"/>
  <c r="O1977" i="4"/>
  <c r="V1977" i="4" s="1"/>
  <c r="K1977" i="4"/>
  <c r="J1977" i="4" s="1"/>
  <c r="O1976" i="4"/>
  <c r="V1976" i="4" s="1"/>
  <c r="K1976" i="4"/>
  <c r="J1976" i="4" s="1"/>
  <c r="O1975" i="4"/>
  <c r="V1975" i="4" s="1"/>
  <c r="K1975" i="4"/>
  <c r="J1975" i="4" s="1"/>
  <c r="O1974" i="4"/>
  <c r="V1974" i="4" s="1"/>
  <c r="K1974" i="4"/>
  <c r="J1974" i="4" s="1"/>
  <c r="O1973" i="4"/>
  <c r="V1973" i="4" s="1"/>
  <c r="K1973" i="4"/>
  <c r="J1973" i="4" s="1"/>
  <c r="O1972" i="4"/>
  <c r="V1972" i="4" s="1"/>
  <c r="K1972" i="4"/>
  <c r="J1972" i="4" s="1"/>
  <c r="O1971" i="4"/>
  <c r="V1971" i="4" s="1"/>
  <c r="K1971" i="4"/>
  <c r="J1971" i="4" s="1"/>
  <c r="O1970" i="4"/>
  <c r="V1970" i="4" s="1"/>
  <c r="K1970" i="4"/>
  <c r="J1970" i="4" s="1"/>
  <c r="O1969" i="4"/>
  <c r="V1969" i="4" s="1"/>
  <c r="K1969" i="4"/>
  <c r="J1969" i="4" s="1"/>
  <c r="O1968" i="4"/>
  <c r="V1968" i="4" s="1"/>
  <c r="K1968" i="4"/>
  <c r="J1968" i="4" s="1"/>
  <c r="O1967" i="4"/>
  <c r="V1967" i="4" s="1"/>
  <c r="K1967" i="4"/>
  <c r="J1967" i="4" s="1"/>
  <c r="O1966" i="4"/>
  <c r="V1966" i="4" s="1"/>
  <c r="K1966" i="4"/>
  <c r="J1966" i="4" s="1"/>
  <c r="O1965" i="4"/>
  <c r="V1965" i="4" s="1"/>
  <c r="K1965" i="4"/>
  <c r="J1965" i="4" s="1"/>
  <c r="O1964" i="4"/>
  <c r="V1964" i="4" s="1"/>
  <c r="K1964" i="4"/>
  <c r="J1964" i="4" s="1"/>
  <c r="O1963" i="4"/>
  <c r="V1963" i="4" s="1"/>
  <c r="K1963" i="4"/>
  <c r="Y1958" i="4"/>
  <c r="U1958" i="4"/>
  <c r="N1958" i="4"/>
  <c r="M1958" i="4"/>
  <c r="H1958" i="4"/>
  <c r="G1958" i="4"/>
  <c r="F1958" i="4"/>
  <c r="U1956" i="4"/>
  <c r="T1956" i="4"/>
  <c r="S1956" i="4"/>
  <c r="R1956" i="4"/>
  <c r="Q1956" i="4"/>
  <c r="P1956" i="4"/>
  <c r="O1956" i="4"/>
  <c r="N1927" i="4" s="1"/>
  <c r="N1956" i="4"/>
  <c r="M1956" i="4"/>
  <c r="L1956" i="4"/>
  <c r="H1956" i="4"/>
  <c r="F1956" i="4"/>
  <c r="D1956" i="4"/>
  <c r="W1955" i="4"/>
  <c r="O1955" i="4"/>
  <c r="V1955" i="4" s="1"/>
  <c r="K1955" i="4"/>
  <c r="J1955" i="4" s="1"/>
  <c r="W1954" i="4"/>
  <c r="O1954" i="4"/>
  <c r="K1954" i="4"/>
  <c r="J1954" i="4" s="1"/>
  <c r="W1953" i="4"/>
  <c r="V1953" i="4"/>
  <c r="O1953" i="4"/>
  <c r="K1953" i="4"/>
  <c r="J1953" i="4"/>
  <c r="I1953" i="4"/>
  <c r="G1953" i="4" s="1"/>
  <c r="W1952" i="4"/>
  <c r="V1952" i="4"/>
  <c r="O1952" i="4"/>
  <c r="K1952" i="4"/>
  <c r="J1952" i="4"/>
  <c r="I1952" i="4" s="1"/>
  <c r="W1951" i="4"/>
  <c r="O1951" i="4"/>
  <c r="V1951" i="4" s="1"/>
  <c r="K1951" i="4"/>
  <c r="J1951" i="4" s="1"/>
  <c r="W1950" i="4"/>
  <c r="O1950" i="4"/>
  <c r="V1950" i="4" s="1"/>
  <c r="K1950" i="4"/>
  <c r="J1950" i="4" s="1"/>
  <c r="O1949" i="4"/>
  <c r="V1949" i="4" s="1"/>
  <c r="K1949" i="4"/>
  <c r="J1949" i="4" s="1"/>
  <c r="O1948" i="4"/>
  <c r="V1948" i="4" s="1"/>
  <c r="K1948" i="4"/>
  <c r="J1948" i="4" s="1"/>
  <c r="O1947" i="4"/>
  <c r="V1947" i="4" s="1"/>
  <c r="K1947" i="4"/>
  <c r="J1947" i="4" s="1"/>
  <c r="O1946" i="4"/>
  <c r="V1946" i="4" s="1"/>
  <c r="K1946" i="4"/>
  <c r="J1946" i="4" s="1"/>
  <c r="O1945" i="4"/>
  <c r="V1945" i="4" s="1"/>
  <c r="K1945" i="4"/>
  <c r="J1945" i="4" s="1"/>
  <c r="O1944" i="4"/>
  <c r="V1944" i="4" s="1"/>
  <c r="K1944" i="4"/>
  <c r="J1944" i="4" s="1"/>
  <c r="O1943" i="4"/>
  <c r="V1943" i="4" s="1"/>
  <c r="K1943" i="4"/>
  <c r="J1943" i="4" s="1"/>
  <c r="O1942" i="4"/>
  <c r="V1942" i="4" s="1"/>
  <c r="K1942" i="4"/>
  <c r="J1942" i="4" s="1"/>
  <c r="O1941" i="4"/>
  <c r="V1941" i="4" s="1"/>
  <c r="K1941" i="4"/>
  <c r="J1941" i="4" s="1"/>
  <c r="O1940" i="4"/>
  <c r="V1940" i="4" s="1"/>
  <c r="K1940" i="4"/>
  <c r="J1940" i="4" s="1"/>
  <c r="O1939" i="4"/>
  <c r="V1939" i="4" s="1"/>
  <c r="K1939" i="4"/>
  <c r="J1939" i="4" s="1"/>
  <c r="O1938" i="4"/>
  <c r="V1938" i="4" s="1"/>
  <c r="K1938" i="4"/>
  <c r="J1938" i="4" s="1"/>
  <c r="O1937" i="4"/>
  <c r="V1937" i="4" s="1"/>
  <c r="K1937" i="4"/>
  <c r="J1937" i="4" s="1"/>
  <c r="O1936" i="4"/>
  <c r="V1936" i="4" s="1"/>
  <c r="K1936" i="4"/>
  <c r="J1936" i="4" s="1"/>
  <c r="O1935" i="4"/>
  <c r="V1935" i="4" s="1"/>
  <c r="K1935" i="4"/>
  <c r="J1935" i="4" s="1"/>
  <c r="O1934" i="4"/>
  <c r="V1934" i="4" s="1"/>
  <c r="K1934" i="4"/>
  <c r="J1934" i="4" s="1"/>
  <c r="O1933" i="4"/>
  <c r="V1933" i="4" s="1"/>
  <c r="K1933" i="4"/>
  <c r="J1933" i="4" s="1"/>
  <c r="O1932" i="4"/>
  <c r="V1932" i="4" s="1"/>
  <c r="K1932" i="4"/>
  <c r="Y1927" i="4"/>
  <c r="U1927" i="4"/>
  <c r="M1927" i="4"/>
  <c r="H1927" i="4"/>
  <c r="G1927" i="4"/>
  <c r="F1927" i="4"/>
  <c r="U1925" i="4"/>
  <c r="T1925" i="4"/>
  <c r="S1925" i="4"/>
  <c r="R1925" i="4"/>
  <c r="Q1925" i="4"/>
  <c r="P1925" i="4"/>
  <c r="N1925" i="4"/>
  <c r="M1925" i="4"/>
  <c r="L1925" i="4"/>
  <c r="H1925" i="4"/>
  <c r="F1925" i="4"/>
  <c r="D1925" i="4"/>
  <c r="W1924" i="4"/>
  <c r="O1924" i="4"/>
  <c r="V1924" i="4" s="1"/>
  <c r="K1924" i="4"/>
  <c r="J1924" i="4" s="1"/>
  <c r="W1923" i="4"/>
  <c r="O1923" i="4"/>
  <c r="V1923" i="4" s="1"/>
  <c r="K1923" i="4"/>
  <c r="J1923" i="4" s="1"/>
  <c r="W1922" i="4"/>
  <c r="V1922" i="4"/>
  <c r="O1922" i="4"/>
  <c r="K1922" i="4"/>
  <c r="J1922" i="4"/>
  <c r="I1922" i="4"/>
  <c r="G1922" i="4" s="1"/>
  <c r="W1921" i="4"/>
  <c r="V1921" i="4"/>
  <c r="O1921" i="4"/>
  <c r="K1921" i="4"/>
  <c r="J1921" i="4"/>
  <c r="I1921" i="4" s="1"/>
  <c r="W1920" i="4"/>
  <c r="O1920" i="4"/>
  <c r="V1920" i="4" s="1"/>
  <c r="K1920" i="4"/>
  <c r="J1920" i="4" s="1"/>
  <c r="W1919" i="4"/>
  <c r="O1919" i="4"/>
  <c r="O1925" i="4" s="1"/>
  <c r="N1896" i="4" s="1"/>
  <c r="K1919" i="4"/>
  <c r="J1919" i="4"/>
  <c r="O1918" i="4"/>
  <c r="V1918" i="4" s="1"/>
  <c r="K1918" i="4"/>
  <c r="J1918" i="4" s="1"/>
  <c r="O1917" i="4"/>
  <c r="V1917" i="4" s="1"/>
  <c r="K1917" i="4"/>
  <c r="J1917" i="4" s="1"/>
  <c r="O1916" i="4"/>
  <c r="V1916" i="4" s="1"/>
  <c r="K1916" i="4"/>
  <c r="J1916" i="4" s="1"/>
  <c r="O1915" i="4"/>
  <c r="V1915" i="4" s="1"/>
  <c r="K1915" i="4"/>
  <c r="J1915" i="4" s="1"/>
  <c r="O1914" i="4"/>
  <c r="V1914" i="4" s="1"/>
  <c r="K1914" i="4"/>
  <c r="J1914" i="4" s="1"/>
  <c r="O1913" i="4"/>
  <c r="V1913" i="4" s="1"/>
  <c r="K1913" i="4"/>
  <c r="J1913" i="4" s="1"/>
  <c r="O1912" i="4"/>
  <c r="V1912" i="4" s="1"/>
  <c r="K1912" i="4"/>
  <c r="J1912" i="4" s="1"/>
  <c r="O1911" i="4"/>
  <c r="V1911" i="4" s="1"/>
  <c r="K1911" i="4"/>
  <c r="J1911" i="4" s="1"/>
  <c r="O1910" i="4"/>
  <c r="V1910" i="4" s="1"/>
  <c r="K1910" i="4"/>
  <c r="J1910" i="4" s="1"/>
  <c r="O1909" i="4"/>
  <c r="V1909" i="4" s="1"/>
  <c r="K1909" i="4"/>
  <c r="J1909" i="4" s="1"/>
  <c r="O1908" i="4"/>
  <c r="V1908" i="4" s="1"/>
  <c r="K1908" i="4"/>
  <c r="J1908" i="4" s="1"/>
  <c r="O1907" i="4"/>
  <c r="V1907" i="4" s="1"/>
  <c r="K1907" i="4"/>
  <c r="J1907" i="4" s="1"/>
  <c r="O1906" i="4"/>
  <c r="V1906" i="4" s="1"/>
  <c r="K1906" i="4"/>
  <c r="J1906" i="4" s="1"/>
  <c r="O1905" i="4"/>
  <c r="V1905" i="4" s="1"/>
  <c r="K1905" i="4"/>
  <c r="J1905" i="4" s="1"/>
  <c r="O1904" i="4"/>
  <c r="V1904" i="4" s="1"/>
  <c r="K1904" i="4"/>
  <c r="J1904" i="4" s="1"/>
  <c r="O1903" i="4"/>
  <c r="V1903" i="4" s="1"/>
  <c r="K1903" i="4"/>
  <c r="J1903" i="4" s="1"/>
  <c r="O1902" i="4"/>
  <c r="V1902" i="4" s="1"/>
  <c r="K1902" i="4"/>
  <c r="J1902" i="4" s="1"/>
  <c r="O1901" i="4"/>
  <c r="V1901" i="4" s="1"/>
  <c r="K1901" i="4"/>
  <c r="J1901" i="4" s="1"/>
  <c r="J1925" i="4" s="1"/>
  <c r="Y1896" i="4"/>
  <c r="U1896" i="4"/>
  <c r="M1896" i="4"/>
  <c r="H1896" i="4"/>
  <c r="G1896" i="4"/>
  <c r="F1896" i="4"/>
  <c r="U1894" i="4"/>
  <c r="T1894" i="4"/>
  <c r="S1894" i="4"/>
  <c r="R1894" i="4"/>
  <c r="Q1894" i="4"/>
  <c r="P1894" i="4"/>
  <c r="N1894" i="4"/>
  <c r="M1894" i="4"/>
  <c r="L1894" i="4"/>
  <c r="H1894" i="4"/>
  <c r="F1894" i="4"/>
  <c r="D1894" i="4"/>
  <c r="W1893" i="4"/>
  <c r="V1893" i="4"/>
  <c r="O1893" i="4"/>
  <c r="K1893" i="4"/>
  <c r="J1893" i="4" s="1"/>
  <c r="I1893" i="4" s="1"/>
  <c r="W1892" i="4"/>
  <c r="O1892" i="4"/>
  <c r="V1892" i="4" s="1"/>
  <c r="K1892" i="4"/>
  <c r="J1892" i="4" s="1"/>
  <c r="W1891" i="4"/>
  <c r="V1891" i="4"/>
  <c r="O1891" i="4"/>
  <c r="K1891" i="4"/>
  <c r="J1891" i="4" s="1"/>
  <c r="I1891" i="4" s="1"/>
  <c r="W1890" i="4"/>
  <c r="V1890" i="4"/>
  <c r="O1890" i="4"/>
  <c r="K1890" i="4"/>
  <c r="J1890" i="4"/>
  <c r="I1890" i="4" s="1"/>
  <c r="W1889" i="4"/>
  <c r="V1889" i="4"/>
  <c r="O1889" i="4"/>
  <c r="K1889" i="4"/>
  <c r="J1889" i="4" s="1"/>
  <c r="I1889" i="4" s="1"/>
  <c r="W1888" i="4"/>
  <c r="O1888" i="4"/>
  <c r="O1894" i="4" s="1"/>
  <c r="N1865" i="4" s="1"/>
  <c r="K1888" i="4"/>
  <c r="J1888" i="4" s="1"/>
  <c r="V1887" i="4"/>
  <c r="O1887" i="4"/>
  <c r="K1887" i="4"/>
  <c r="J1887" i="4" s="1"/>
  <c r="I1887" i="4" s="1"/>
  <c r="V1886" i="4"/>
  <c r="O1886" i="4"/>
  <c r="K1886" i="4"/>
  <c r="J1886" i="4" s="1"/>
  <c r="I1886" i="4" s="1"/>
  <c r="V1885" i="4"/>
  <c r="O1885" i="4"/>
  <c r="K1885" i="4"/>
  <c r="J1885" i="4" s="1"/>
  <c r="I1885" i="4" s="1"/>
  <c r="V1884" i="4"/>
  <c r="O1884" i="4"/>
  <c r="K1884" i="4"/>
  <c r="J1884" i="4" s="1"/>
  <c r="I1884" i="4" s="1"/>
  <c r="V1883" i="4"/>
  <c r="O1883" i="4"/>
  <c r="K1883" i="4"/>
  <c r="J1883" i="4" s="1"/>
  <c r="I1883" i="4" s="1"/>
  <c r="V1882" i="4"/>
  <c r="O1882" i="4"/>
  <c r="K1882" i="4"/>
  <c r="J1882" i="4" s="1"/>
  <c r="I1882" i="4" s="1"/>
  <c r="V1881" i="4"/>
  <c r="O1881" i="4"/>
  <c r="K1881" i="4"/>
  <c r="J1881" i="4" s="1"/>
  <c r="I1881" i="4" s="1"/>
  <c r="V1880" i="4"/>
  <c r="O1880" i="4"/>
  <c r="K1880" i="4"/>
  <c r="J1880" i="4" s="1"/>
  <c r="I1880" i="4" s="1"/>
  <c r="V1879" i="4"/>
  <c r="O1879" i="4"/>
  <c r="K1879" i="4"/>
  <c r="J1879" i="4" s="1"/>
  <c r="I1879" i="4" s="1"/>
  <c r="V1878" i="4"/>
  <c r="O1878" i="4"/>
  <c r="K1878" i="4"/>
  <c r="J1878" i="4" s="1"/>
  <c r="I1878" i="4" s="1"/>
  <c r="V1877" i="4"/>
  <c r="O1877" i="4"/>
  <c r="K1877" i="4"/>
  <c r="J1877" i="4" s="1"/>
  <c r="I1877" i="4" s="1"/>
  <c r="V1876" i="4"/>
  <c r="O1876" i="4"/>
  <c r="K1876" i="4"/>
  <c r="J1876" i="4" s="1"/>
  <c r="I1876" i="4" s="1"/>
  <c r="V1875" i="4"/>
  <c r="O1875" i="4"/>
  <c r="K1875" i="4"/>
  <c r="J1875" i="4" s="1"/>
  <c r="I1875" i="4" s="1"/>
  <c r="V1874" i="4"/>
  <c r="O1874" i="4"/>
  <c r="K1874" i="4"/>
  <c r="J1874" i="4" s="1"/>
  <c r="I1874" i="4" s="1"/>
  <c r="V1873" i="4"/>
  <c r="O1873" i="4"/>
  <c r="K1873" i="4"/>
  <c r="J1873" i="4" s="1"/>
  <c r="I1873" i="4" s="1"/>
  <c r="V1872" i="4"/>
  <c r="O1872" i="4"/>
  <c r="K1872" i="4"/>
  <c r="J1872" i="4" s="1"/>
  <c r="I1872" i="4" s="1"/>
  <c r="V1871" i="4"/>
  <c r="O1871" i="4"/>
  <c r="K1871" i="4"/>
  <c r="J1871" i="4" s="1"/>
  <c r="I1871" i="4" s="1"/>
  <c r="V1870" i="4"/>
  <c r="O1870" i="4"/>
  <c r="K1870" i="4"/>
  <c r="J1870" i="4" s="1"/>
  <c r="Y1865" i="4"/>
  <c r="U1865" i="4"/>
  <c r="M1865" i="4"/>
  <c r="H1865" i="4"/>
  <c r="G1865" i="4"/>
  <c r="F1865" i="4"/>
  <c r="U1863" i="4"/>
  <c r="T1863" i="4"/>
  <c r="S1863" i="4"/>
  <c r="R1863" i="4"/>
  <c r="Q1863" i="4"/>
  <c r="P1863" i="4"/>
  <c r="N1863" i="4"/>
  <c r="M1863" i="4"/>
  <c r="L1863" i="4"/>
  <c r="H1863" i="4"/>
  <c r="F1863" i="4"/>
  <c r="D1863" i="4"/>
  <c r="W1862" i="4"/>
  <c r="V1862" i="4"/>
  <c r="O1862" i="4"/>
  <c r="K1862" i="4"/>
  <c r="J1862" i="4" s="1"/>
  <c r="I1862" i="4" s="1"/>
  <c r="W1861" i="4"/>
  <c r="O1861" i="4"/>
  <c r="V1861" i="4" s="1"/>
  <c r="K1861" i="4"/>
  <c r="J1861" i="4" s="1"/>
  <c r="W1860" i="4"/>
  <c r="V1860" i="4"/>
  <c r="O1860" i="4"/>
  <c r="K1860" i="4"/>
  <c r="J1860" i="4" s="1"/>
  <c r="I1860" i="4" s="1"/>
  <c r="W1859" i="4"/>
  <c r="V1859" i="4"/>
  <c r="O1859" i="4"/>
  <c r="K1859" i="4"/>
  <c r="J1859" i="4"/>
  <c r="I1859" i="4" s="1"/>
  <c r="W1858" i="4"/>
  <c r="V1858" i="4"/>
  <c r="O1858" i="4"/>
  <c r="K1858" i="4"/>
  <c r="J1858" i="4" s="1"/>
  <c r="I1858" i="4" s="1"/>
  <c r="W1857" i="4"/>
  <c r="O1857" i="4"/>
  <c r="O1863" i="4" s="1"/>
  <c r="N1834" i="4" s="1"/>
  <c r="K1857" i="4"/>
  <c r="J1857" i="4" s="1"/>
  <c r="V1856" i="4"/>
  <c r="O1856" i="4"/>
  <c r="K1856" i="4"/>
  <c r="J1856" i="4" s="1"/>
  <c r="I1856" i="4" s="1"/>
  <c r="V1855" i="4"/>
  <c r="O1855" i="4"/>
  <c r="K1855" i="4"/>
  <c r="J1855" i="4" s="1"/>
  <c r="I1855" i="4" s="1"/>
  <c r="V1854" i="4"/>
  <c r="O1854" i="4"/>
  <c r="K1854" i="4"/>
  <c r="J1854" i="4" s="1"/>
  <c r="I1854" i="4" s="1"/>
  <c r="V1853" i="4"/>
  <c r="O1853" i="4"/>
  <c r="K1853" i="4"/>
  <c r="J1853" i="4" s="1"/>
  <c r="I1853" i="4" s="1"/>
  <c r="V1852" i="4"/>
  <c r="O1852" i="4"/>
  <c r="K1852" i="4"/>
  <c r="J1852" i="4" s="1"/>
  <c r="I1852" i="4" s="1"/>
  <c r="V1851" i="4"/>
  <c r="O1851" i="4"/>
  <c r="K1851" i="4"/>
  <c r="J1851" i="4" s="1"/>
  <c r="I1851" i="4" s="1"/>
  <c r="V1850" i="4"/>
  <c r="O1850" i="4"/>
  <c r="K1850" i="4"/>
  <c r="J1850" i="4" s="1"/>
  <c r="I1850" i="4" s="1"/>
  <c r="V1849" i="4"/>
  <c r="O1849" i="4"/>
  <c r="K1849" i="4"/>
  <c r="J1849" i="4" s="1"/>
  <c r="I1849" i="4" s="1"/>
  <c r="V1848" i="4"/>
  <c r="O1848" i="4"/>
  <c r="K1848" i="4"/>
  <c r="J1848" i="4" s="1"/>
  <c r="I1848" i="4" s="1"/>
  <c r="V1847" i="4"/>
  <c r="O1847" i="4"/>
  <c r="K1847" i="4"/>
  <c r="J1847" i="4" s="1"/>
  <c r="I1847" i="4" s="1"/>
  <c r="V1846" i="4"/>
  <c r="O1846" i="4"/>
  <c r="K1846" i="4"/>
  <c r="J1846" i="4" s="1"/>
  <c r="I1846" i="4" s="1"/>
  <c r="V1845" i="4"/>
  <c r="O1845" i="4"/>
  <c r="K1845" i="4"/>
  <c r="J1845" i="4" s="1"/>
  <c r="I1845" i="4" s="1"/>
  <c r="V1844" i="4"/>
  <c r="O1844" i="4"/>
  <c r="K1844" i="4"/>
  <c r="J1844" i="4" s="1"/>
  <c r="I1844" i="4" s="1"/>
  <c r="V1843" i="4"/>
  <c r="O1843" i="4"/>
  <c r="K1843" i="4"/>
  <c r="J1843" i="4" s="1"/>
  <c r="I1843" i="4" s="1"/>
  <c r="V1842" i="4"/>
  <c r="O1842" i="4"/>
  <c r="K1842" i="4"/>
  <c r="J1842" i="4" s="1"/>
  <c r="I1842" i="4" s="1"/>
  <c r="V1841" i="4"/>
  <c r="O1841" i="4"/>
  <c r="K1841" i="4"/>
  <c r="J1841" i="4" s="1"/>
  <c r="I1841" i="4" s="1"/>
  <c r="V1840" i="4"/>
  <c r="O1840" i="4"/>
  <c r="K1840" i="4"/>
  <c r="J1840" i="4" s="1"/>
  <c r="I1840" i="4" s="1"/>
  <c r="V1839" i="4"/>
  <c r="O1839" i="4"/>
  <c r="K1839" i="4"/>
  <c r="J1839" i="4" s="1"/>
  <c r="Y1834" i="4"/>
  <c r="U1834" i="4"/>
  <c r="M1834" i="4"/>
  <c r="H1834" i="4"/>
  <c r="G1834" i="4"/>
  <c r="F1834" i="4"/>
  <c r="U1832" i="4"/>
  <c r="T1832" i="4"/>
  <c r="S1832" i="4"/>
  <c r="R1832" i="4"/>
  <c r="Q1832" i="4"/>
  <c r="P1832" i="4"/>
  <c r="N1832" i="4"/>
  <c r="M1832" i="4"/>
  <c r="L1832" i="4"/>
  <c r="H1832" i="4"/>
  <c r="F1832" i="4"/>
  <c r="D1832" i="4"/>
  <c r="W1831" i="4"/>
  <c r="V1831" i="4"/>
  <c r="O1831" i="4"/>
  <c r="K1831" i="4"/>
  <c r="J1831" i="4" s="1"/>
  <c r="I1831" i="4" s="1"/>
  <c r="W1830" i="4"/>
  <c r="O1830" i="4"/>
  <c r="V1830" i="4" s="1"/>
  <c r="K1830" i="4"/>
  <c r="J1830" i="4" s="1"/>
  <c r="W1829" i="4"/>
  <c r="V1829" i="4"/>
  <c r="O1829" i="4"/>
  <c r="K1829" i="4"/>
  <c r="J1829" i="4" s="1"/>
  <c r="I1829" i="4" s="1"/>
  <c r="W1828" i="4"/>
  <c r="V1828" i="4"/>
  <c r="O1828" i="4"/>
  <c r="K1828" i="4"/>
  <c r="J1828" i="4"/>
  <c r="I1828" i="4" s="1"/>
  <c r="W1827" i="4"/>
  <c r="V1827" i="4"/>
  <c r="O1827" i="4"/>
  <c r="K1827" i="4"/>
  <c r="J1827" i="4" s="1"/>
  <c r="I1827" i="4" s="1"/>
  <c r="W1826" i="4"/>
  <c r="O1826" i="4"/>
  <c r="O1832" i="4" s="1"/>
  <c r="N1803" i="4" s="1"/>
  <c r="K1826" i="4"/>
  <c r="J1826" i="4" s="1"/>
  <c r="V1825" i="4"/>
  <c r="O1825" i="4"/>
  <c r="K1825" i="4"/>
  <c r="J1825" i="4" s="1"/>
  <c r="I1825" i="4" s="1"/>
  <c r="V1824" i="4"/>
  <c r="O1824" i="4"/>
  <c r="K1824" i="4"/>
  <c r="J1824" i="4" s="1"/>
  <c r="I1824" i="4" s="1"/>
  <c r="V1823" i="4"/>
  <c r="O1823" i="4"/>
  <c r="K1823" i="4"/>
  <c r="J1823" i="4" s="1"/>
  <c r="I1823" i="4" s="1"/>
  <c r="V1822" i="4"/>
  <c r="O1822" i="4"/>
  <c r="K1822" i="4"/>
  <c r="J1822" i="4" s="1"/>
  <c r="I1822" i="4" s="1"/>
  <c r="V1821" i="4"/>
  <c r="O1821" i="4"/>
  <c r="K1821" i="4"/>
  <c r="J1821" i="4" s="1"/>
  <c r="I1821" i="4" s="1"/>
  <c r="V1820" i="4"/>
  <c r="O1820" i="4"/>
  <c r="K1820" i="4"/>
  <c r="J1820" i="4" s="1"/>
  <c r="I1820" i="4" s="1"/>
  <c r="V1819" i="4"/>
  <c r="O1819" i="4"/>
  <c r="K1819" i="4"/>
  <c r="J1819" i="4" s="1"/>
  <c r="I1819" i="4" s="1"/>
  <c r="V1818" i="4"/>
  <c r="O1818" i="4"/>
  <c r="K1818" i="4"/>
  <c r="J1818" i="4" s="1"/>
  <c r="I1818" i="4" s="1"/>
  <c r="V1817" i="4"/>
  <c r="O1817" i="4"/>
  <c r="K1817" i="4"/>
  <c r="J1817" i="4" s="1"/>
  <c r="I1817" i="4" s="1"/>
  <c r="V1816" i="4"/>
  <c r="O1816" i="4"/>
  <c r="K1816" i="4"/>
  <c r="J1816" i="4" s="1"/>
  <c r="I1816" i="4" s="1"/>
  <c r="V1815" i="4"/>
  <c r="O1815" i="4"/>
  <c r="K1815" i="4"/>
  <c r="J1815" i="4" s="1"/>
  <c r="I1815" i="4" s="1"/>
  <c r="V1814" i="4"/>
  <c r="O1814" i="4"/>
  <c r="K1814" i="4"/>
  <c r="J1814" i="4" s="1"/>
  <c r="I1814" i="4" s="1"/>
  <c r="V1813" i="4"/>
  <c r="O1813" i="4"/>
  <c r="K1813" i="4"/>
  <c r="J1813" i="4" s="1"/>
  <c r="I1813" i="4" s="1"/>
  <c r="V1812" i="4"/>
  <c r="O1812" i="4"/>
  <c r="K1812" i="4"/>
  <c r="J1812" i="4" s="1"/>
  <c r="I1812" i="4" s="1"/>
  <c r="V1811" i="4"/>
  <c r="O1811" i="4"/>
  <c r="K1811" i="4"/>
  <c r="J1811" i="4" s="1"/>
  <c r="I1811" i="4" s="1"/>
  <c r="V1810" i="4"/>
  <c r="O1810" i="4"/>
  <c r="K1810" i="4"/>
  <c r="J1810" i="4" s="1"/>
  <c r="I1810" i="4" s="1"/>
  <c r="V1809" i="4"/>
  <c r="O1809" i="4"/>
  <c r="K1809" i="4"/>
  <c r="J1809" i="4" s="1"/>
  <c r="I1809" i="4" s="1"/>
  <c r="V1808" i="4"/>
  <c r="O1808" i="4"/>
  <c r="K1808" i="4"/>
  <c r="J1808" i="4" s="1"/>
  <c r="Y1803" i="4"/>
  <c r="U1803" i="4"/>
  <c r="M1803" i="4"/>
  <c r="H1803" i="4"/>
  <c r="G1803" i="4"/>
  <c r="F1803" i="4"/>
  <c r="U1801" i="4"/>
  <c r="T1801" i="4"/>
  <c r="S1801" i="4"/>
  <c r="R1801" i="4"/>
  <c r="Q1801" i="4"/>
  <c r="P1801" i="4"/>
  <c r="N1801" i="4"/>
  <c r="M1801" i="4"/>
  <c r="L1801" i="4"/>
  <c r="H1801" i="4"/>
  <c r="F1801" i="4"/>
  <c r="D1801" i="4"/>
  <c r="W1800" i="4"/>
  <c r="O1800" i="4"/>
  <c r="V1800" i="4" s="1"/>
  <c r="K1800" i="4"/>
  <c r="J1800" i="4" s="1"/>
  <c r="W1799" i="4"/>
  <c r="O1799" i="4"/>
  <c r="V1799" i="4" s="1"/>
  <c r="K1799" i="4"/>
  <c r="J1799" i="4" s="1"/>
  <c r="W1798" i="4"/>
  <c r="V1798" i="4"/>
  <c r="O1798" i="4"/>
  <c r="K1798" i="4"/>
  <c r="J1798" i="4"/>
  <c r="I1798" i="4"/>
  <c r="G1798" i="4" s="1"/>
  <c r="W1797" i="4"/>
  <c r="V1797" i="4"/>
  <c r="O1797" i="4"/>
  <c r="K1797" i="4"/>
  <c r="J1797" i="4"/>
  <c r="I1797" i="4" s="1"/>
  <c r="W1796" i="4"/>
  <c r="O1796" i="4"/>
  <c r="V1796" i="4" s="1"/>
  <c r="K1796" i="4"/>
  <c r="J1796" i="4" s="1"/>
  <c r="W1795" i="4"/>
  <c r="O1795" i="4"/>
  <c r="I1795" i="4" s="1"/>
  <c r="K1795" i="4"/>
  <c r="J1795" i="4"/>
  <c r="O1794" i="4"/>
  <c r="V1794" i="4" s="1"/>
  <c r="K1794" i="4"/>
  <c r="J1794" i="4" s="1"/>
  <c r="O1793" i="4"/>
  <c r="V1793" i="4" s="1"/>
  <c r="K1793" i="4"/>
  <c r="J1793" i="4" s="1"/>
  <c r="O1792" i="4"/>
  <c r="V1792" i="4" s="1"/>
  <c r="K1792" i="4"/>
  <c r="J1792" i="4" s="1"/>
  <c r="O1791" i="4"/>
  <c r="V1791" i="4" s="1"/>
  <c r="K1791" i="4"/>
  <c r="J1791" i="4" s="1"/>
  <c r="O1790" i="4"/>
  <c r="V1790" i="4" s="1"/>
  <c r="K1790" i="4"/>
  <c r="J1790" i="4" s="1"/>
  <c r="O1789" i="4"/>
  <c r="V1789" i="4" s="1"/>
  <c r="K1789" i="4"/>
  <c r="J1789" i="4" s="1"/>
  <c r="O1788" i="4"/>
  <c r="V1788" i="4" s="1"/>
  <c r="K1788" i="4"/>
  <c r="J1788" i="4" s="1"/>
  <c r="O1787" i="4"/>
  <c r="V1787" i="4" s="1"/>
  <c r="K1787" i="4"/>
  <c r="J1787" i="4" s="1"/>
  <c r="O1786" i="4"/>
  <c r="V1786" i="4" s="1"/>
  <c r="K1786" i="4"/>
  <c r="J1786" i="4" s="1"/>
  <c r="O1785" i="4"/>
  <c r="V1785" i="4" s="1"/>
  <c r="K1785" i="4"/>
  <c r="J1785" i="4" s="1"/>
  <c r="O1784" i="4"/>
  <c r="V1784" i="4" s="1"/>
  <c r="K1784" i="4"/>
  <c r="J1784" i="4" s="1"/>
  <c r="O1783" i="4"/>
  <c r="V1783" i="4" s="1"/>
  <c r="K1783" i="4"/>
  <c r="J1783" i="4" s="1"/>
  <c r="O1782" i="4"/>
  <c r="V1782" i="4" s="1"/>
  <c r="K1782" i="4"/>
  <c r="J1782" i="4" s="1"/>
  <c r="O1781" i="4"/>
  <c r="V1781" i="4" s="1"/>
  <c r="K1781" i="4"/>
  <c r="J1781" i="4" s="1"/>
  <c r="O1780" i="4"/>
  <c r="V1780" i="4" s="1"/>
  <c r="K1780" i="4"/>
  <c r="J1780" i="4" s="1"/>
  <c r="O1779" i="4"/>
  <c r="V1779" i="4" s="1"/>
  <c r="K1779" i="4"/>
  <c r="J1779" i="4" s="1"/>
  <c r="O1778" i="4"/>
  <c r="V1778" i="4" s="1"/>
  <c r="K1778" i="4"/>
  <c r="J1778" i="4" s="1"/>
  <c r="O1777" i="4"/>
  <c r="V1777" i="4" s="1"/>
  <c r="K1777" i="4"/>
  <c r="J1777" i="4" s="1"/>
  <c r="J1801" i="4" s="1"/>
  <c r="Y1772" i="4"/>
  <c r="U1772" i="4"/>
  <c r="M1772" i="4"/>
  <c r="H1772" i="4"/>
  <c r="G1772" i="4"/>
  <c r="F1772" i="4"/>
  <c r="U1770" i="4"/>
  <c r="T1770" i="4"/>
  <c r="S1770" i="4"/>
  <c r="R1770" i="4"/>
  <c r="Q1770" i="4"/>
  <c r="P1770" i="4"/>
  <c r="O1770" i="4"/>
  <c r="N1741" i="4" s="1"/>
  <c r="N1770" i="4"/>
  <c r="M1770" i="4"/>
  <c r="G1741" i="4" s="1"/>
  <c r="L1770" i="4"/>
  <c r="H1770" i="4"/>
  <c r="F1770" i="4"/>
  <c r="D1770" i="4"/>
  <c r="W1769" i="4"/>
  <c r="V1769" i="4"/>
  <c r="O1769" i="4"/>
  <c r="K1769" i="4"/>
  <c r="J1769" i="4" s="1"/>
  <c r="I1769" i="4" s="1"/>
  <c r="W1768" i="4"/>
  <c r="O1768" i="4"/>
  <c r="V1768" i="4" s="1"/>
  <c r="K1768" i="4"/>
  <c r="J1768" i="4"/>
  <c r="W1767" i="4"/>
  <c r="V1767" i="4"/>
  <c r="O1767" i="4"/>
  <c r="K1767" i="4"/>
  <c r="J1767" i="4" s="1"/>
  <c r="I1767" i="4" s="1"/>
  <c r="W1766" i="4"/>
  <c r="O1766" i="4"/>
  <c r="V1766" i="4" s="1"/>
  <c r="K1766" i="4"/>
  <c r="J1766" i="4"/>
  <c r="W1765" i="4"/>
  <c r="V1765" i="4"/>
  <c r="O1765" i="4"/>
  <c r="K1765" i="4"/>
  <c r="J1765" i="4" s="1"/>
  <c r="I1765" i="4" s="1"/>
  <c r="W1764" i="4"/>
  <c r="O1764" i="4"/>
  <c r="V1764" i="4" s="1"/>
  <c r="K1764" i="4"/>
  <c r="J1764" i="4"/>
  <c r="V1763" i="4"/>
  <c r="O1763" i="4"/>
  <c r="K1763" i="4"/>
  <c r="J1763" i="4" s="1"/>
  <c r="I1763" i="4" s="1"/>
  <c r="V1762" i="4"/>
  <c r="O1762" i="4"/>
  <c r="K1762" i="4"/>
  <c r="J1762" i="4" s="1"/>
  <c r="I1762" i="4" s="1"/>
  <c r="V1761" i="4"/>
  <c r="O1761" i="4"/>
  <c r="K1761" i="4"/>
  <c r="J1761" i="4" s="1"/>
  <c r="I1761" i="4" s="1"/>
  <c r="V1760" i="4"/>
  <c r="O1760" i="4"/>
  <c r="K1760" i="4"/>
  <c r="J1760" i="4" s="1"/>
  <c r="I1760" i="4" s="1"/>
  <c r="V1759" i="4"/>
  <c r="O1759" i="4"/>
  <c r="K1759" i="4"/>
  <c r="J1759" i="4" s="1"/>
  <c r="I1759" i="4" s="1"/>
  <c r="V1758" i="4"/>
  <c r="O1758" i="4"/>
  <c r="K1758" i="4"/>
  <c r="J1758" i="4" s="1"/>
  <c r="I1758" i="4" s="1"/>
  <c r="V1757" i="4"/>
  <c r="O1757" i="4"/>
  <c r="K1757" i="4"/>
  <c r="J1757" i="4" s="1"/>
  <c r="I1757" i="4" s="1"/>
  <c r="V1756" i="4"/>
  <c r="O1756" i="4"/>
  <c r="K1756" i="4"/>
  <c r="J1756" i="4" s="1"/>
  <c r="I1756" i="4" s="1"/>
  <c r="V1755" i="4"/>
  <c r="O1755" i="4"/>
  <c r="K1755" i="4"/>
  <c r="J1755" i="4" s="1"/>
  <c r="I1755" i="4" s="1"/>
  <c r="V1754" i="4"/>
  <c r="O1754" i="4"/>
  <c r="K1754" i="4"/>
  <c r="J1754" i="4" s="1"/>
  <c r="I1754" i="4" s="1"/>
  <c r="V1753" i="4"/>
  <c r="O1753" i="4"/>
  <c r="K1753" i="4"/>
  <c r="J1753" i="4" s="1"/>
  <c r="I1753" i="4" s="1"/>
  <c r="V1752" i="4"/>
  <c r="O1752" i="4"/>
  <c r="K1752" i="4"/>
  <c r="J1752" i="4" s="1"/>
  <c r="I1752" i="4" s="1"/>
  <c r="V1751" i="4"/>
  <c r="O1751" i="4"/>
  <c r="K1751" i="4"/>
  <c r="J1751" i="4" s="1"/>
  <c r="I1751" i="4" s="1"/>
  <c r="V1750" i="4"/>
  <c r="O1750" i="4"/>
  <c r="K1750" i="4"/>
  <c r="J1750" i="4" s="1"/>
  <c r="I1750" i="4" s="1"/>
  <c r="V1749" i="4"/>
  <c r="O1749" i="4"/>
  <c r="K1749" i="4"/>
  <c r="J1749" i="4" s="1"/>
  <c r="I1749" i="4" s="1"/>
  <c r="V1748" i="4"/>
  <c r="O1748" i="4"/>
  <c r="K1748" i="4"/>
  <c r="J1748" i="4" s="1"/>
  <c r="I1748" i="4" s="1"/>
  <c r="V1747" i="4"/>
  <c r="O1747" i="4"/>
  <c r="K1747" i="4"/>
  <c r="J1747" i="4" s="1"/>
  <c r="I1747" i="4" s="1"/>
  <c r="V1746" i="4"/>
  <c r="V1770" i="4" s="1"/>
  <c r="O1746" i="4"/>
  <c r="K1746" i="4"/>
  <c r="J1746" i="4" s="1"/>
  <c r="Y1741" i="4"/>
  <c r="U1741" i="4"/>
  <c r="M1741" i="4"/>
  <c r="H1741" i="4"/>
  <c r="F1741" i="4"/>
  <c r="U1739" i="4"/>
  <c r="T1739" i="4"/>
  <c r="S1739" i="4"/>
  <c r="R1739" i="4"/>
  <c r="Q1739" i="4"/>
  <c r="P1739" i="4"/>
  <c r="N1739" i="4"/>
  <c r="M1739" i="4"/>
  <c r="L1739" i="4"/>
  <c r="H1739" i="4"/>
  <c r="F1739" i="4"/>
  <c r="D1739" i="4"/>
  <c r="W1738" i="4"/>
  <c r="O1738" i="4"/>
  <c r="V1738" i="4" s="1"/>
  <c r="K1738" i="4"/>
  <c r="J1738" i="4" s="1"/>
  <c r="W1737" i="4"/>
  <c r="O1737" i="4"/>
  <c r="V1737" i="4" s="1"/>
  <c r="K1737" i="4"/>
  <c r="J1737" i="4" s="1"/>
  <c r="W1736" i="4"/>
  <c r="V1736" i="4"/>
  <c r="O1736" i="4"/>
  <c r="K1736" i="4"/>
  <c r="J1736" i="4"/>
  <c r="I1736" i="4"/>
  <c r="G1736" i="4" s="1"/>
  <c r="W1735" i="4"/>
  <c r="V1735" i="4"/>
  <c r="O1735" i="4"/>
  <c r="K1735" i="4"/>
  <c r="J1735" i="4"/>
  <c r="I1735" i="4" s="1"/>
  <c r="W1734" i="4"/>
  <c r="O1734" i="4"/>
  <c r="V1734" i="4" s="1"/>
  <c r="K1734" i="4"/>
  <c r="J1734" i="4" s="1"/>
  <c r="W1733" i="4"/>
  <c r="O1733" i="4"/>
  <c r="V1733" i="4" s="1"/>
  <c r="K1733" i="4"/>
  <c r="J1733" i="4"/>
  <c r="O1732" i="4"/>
  <c r="V1732" i="4" s="1"/>
  <c r="K1732" i="4"/>
  <c r="J1732" i="4" s="1"/>
  <c r="O1731" i="4"/>
  <c r="V1731" i="4" s="1"/>
  <c r="K1731" i="4"/>
  <c r="J1731" i="4" s="1"/>
  <c r="O1730" i="4"/>
  <c r="V1730" i="4" s="1"/>
  <c r="K1730" i="4"/>
  <c r="J1730" i="4" s="1"/>
  <c r="O1729" i="4"/>
  <c r="V1729" i="4" s="1"/>
  <c r="K1729" i="4"/>
  <c r="J1729" i="4" s="1"/>
  <c r="O1728" i="4"/>
  <c r="V1728" i="4" s="1"/>
  <c r="K1728" i="4"/>
  <c r="J1728" i="4" s="1"/>
  <c r="O1727" i="4"/>
  <c r="V1727" i="4" s="1"/>
  <c r="K1727" i="4"/>
  <c r="J1727" i="4" s="1"/>
  <c r="O1726" i="4"/>
  <c r="V1726" i="4" s="1"/>
  <c r="K1726" i="4"/>
  <c r="J1726" i="4" s="1"/>
  <c r="O1725" i="4"/>
  <c r="V1725" i="4" s="1"/>
  <c r="K1725" i="4"/>
  <c r="J1725" i="4" s="1"/>
  <c r="O1724" i="4"/>
  <c r="V1724" i="4" s="1"/>
  <c r="K1724" i="4"/>
  <c r="J1724" i="4" s="1"/>
  <c r="O1723" i="4"/>
  <c r="V1723" i="4" s="1"/>
  <c r="K1723" i="4"/>
  <c r="J1723" i="4" s="1"/>
  <c r="O1722" i="4"/>
  <c r="V1722" i="4" s="1"/>
  <c r="K1722" i="4"/>
  <c r="J1722" i="4" s="1"/>
  <c r="O1721" i="4"/>
  <c r="V1721" i="4" s="1"/>
  <c r="K1721" i="4"/>
  <c r="J1721" i="4" s="1"/>
  <c r="O1720" i="4"/>
  <c r="V1720" i="4" s="1"/>
  <c r="K1720" i="4"/>
  <c r="J1720" i="4" s="1"/>
  <c r="O1719" i="4"/>
  <c r="V1719" i="4" s="1"/>
  <c r="K1719" i="4"/>
  <c r="J1719" i="4" s="1"/>
  <c r="O1718" i="4"/>
  <c r="V1718" i="4" s="1"/>
  <c r="K1718" i="4"/>
  <c r="J1718" i="4" s="1"/>
  <c r="O1717" i="4"/>
  <c r="V1717" i="4" s="1"/>
  <c r="K1717" i="4"/>
  <c r="J1717" i="4" s="1"/>
  <c r="O1716" i="4"/>
  <c r="V1716" i="4" s="1"/>
  <c r="K1716" i="4"/>
  <c r="J1716" i="4" s="1"/>
  <c r="O1715" i="4"/>
  <c r="V1715" i="4" s="1"/>
  <c r="K1715" i="4"/>
  <c r="Y1710" i="4"/>
  <c r="U1710" i="4"/>
  <c r="M1710" i="4"/>
  <c r="H1710" i="4"/>
  <c r="G1710" i="4"/>
  <c r="F1710" i="4"/>
  <c r="U1708" i="4"/>
  <c r="T1708" i="4"/>
  <c r="S1708" i="4"/>
  <c r="R1708" i="4"/>
  <c r="Q1708" i="4"/>
  <c r="P1708" i="4"/>
  <c r="N1708" i="4"/>
  <c r="M1708" i="4"/>
  <c r="L1708" i="4"/>
  <c r="H1708" i="4"/>
  <c r="F1708" i="4"/>
  <c r="D1708" i="4"/>
  <c r="W1707" i="4"/>
  <c r="O1707" i="4"/>
  <c r="V1707" i="4" s="1"/>
  <c r="K1707" i="4"/>
  <c r="J1707" i="4" s="1"/>
  <c r="W1706" i="4"/>
  <c r="O1706" i="4"/>
  <c r="I1706" i="4" s="1"/>
  <c r="K1706" i="4"/>
  <c r="J1706" i="4" s="1"/>
  <c r="W1705" i="4"/>
  <c r="V1705" i="4"/>
  <c r="O1705" i="4"/>
  <c r="K1705" i="4"/>
  <c r="J1705" i="4"/>
  <c r="I1705" i="4"/>
  <c r="G1705" i="4" s="1"/>
  <c r="W1704" i="4"/>
  <c r="V1704" i="4"/>
  <c r="O1704" i="4"/>
  <c r="K1704" i="4"/>
  <c r="J1704" i="4"/>
  <c r="I1704" i="4" s="1"/>
  <c r="W1703" i="4"/>
  <c r="O1703" i="4"/>
  <c r="V1703" i="4" s="1"/>
  <c r="K1703" i="4"/>
  <c r="J1703" i="4" s="1"/>
  <c r="W1702" i="4"/>
  <c r="O1702" i="4"/>
  <c r="V1702" i="4" s="1"/>
  <c r="K1702" i="4"/>
  <c r="J1702" i="4"/>
  <c r="O1701" i="4"/>
  <c r="V1701" i="4" s="1"/>
  <c r="K1701" i="4"/>
  <c r="J1701" i="4" s="1"/>
  <c r="O1700" i="4"/>
  <c r="V1700" i="4" s="1"/>
  <c r="K1700" i="4"/>
  <c r="J1700" i="4" s="1"/>
  <c r="O1699" i="4"/>
  <c r="V1699" i="4" s="1"/>
  <c r="K1699" i="4"/>
  <c r="J1699" i="4" s="1"/>
  <c r="O1698" i="4"/>
  <c r="V1698" i="4" s="1"/>
  <c r="K1698" i="4"/>
  <c r="J1698" i="4" s="1"/>
  <c r="O1697" i="4"/>
  <c r="V1697" i="4" s="1"/>
  <c r="K1697" i="4"/>
  <c r="J1697" i="4" s="1"/>
  <c r="O1696" i="4"/>
  <c r="V1696" i="4" s="1"/>
  <c r="K1696" i="4"/>
  <c r="J1696" i="4" s="1"/>
  <c r="O1695" i="4"/>
  <c r="V1695" i="4" s="1"/>
  <c r="K1695" i="4"/>
  <c r="J1695" i="4" s="1"/>
  <c r="O1694" i="4"/>
  <c r="V1694" i="4" s="1"/>
  <c r="K1694" i="4"/>
  <c r="J1694" i="4" s="1"/>
  <c r="O1693" i="4"/>
  <c r="V1693" i="4" s="1"/>
  <c r="K1693" i="4"/>
  <c r="J1693" i="4" s="1"/>
  <c r="O1692" i="4"/>
  <c r="V1692" i="4" s="1"/>
  <c r="K1692" i="4"/>
  <c r="J1692" i="4" s="1"/>
  <c r="O1691" i="4"/>
  <c r="V1691" i="4" s="1"/>
  <c r="K1691" i="4"/>
  <c r="J1691" i="4" s="1"/>
  <c r="O1690" i="4"/>
  <c r="V1690" i="4" s="1"/>
  <c r="K1690" i="4"/>
  <c r="J1690" i="4" s="1"/>
  <c r="O1689" i="4"/>
  <c r="V1689" i="4" s="1"/>
  <c r="K1689" i="4"/>
  <c r="J1689" i="4" s="1"/>
  <c r="O1688" i="4"/>
  <c r="V1688" i="4" s="1"/>
  <c r="K1688" i="4"/>
  <c r="J1688" i="4" s="1"/>
  <c r="O1687" i="4"/>
  <c r="V1687" i="4" s="1"/>
  <c r="K1687" i="4"/>
  <c r="J1687" i="4" s="1"/>
  <c r="O1686" i="4"/>
  <c r="V1686" i="4" s="1"/>
  <c r="K1686" i="4"/>
  <c r="J1686" i="4" s="1"/>
  <c r="O1685" i="4"/>
  <c r="V1685" i="4" s="1"/>
  <c r="K1685" i="4"/>
  <c r="J1685" i="4" s="1"/>
  <c r="O1684" i="4"/>
  <c r="V1684" i="4" s="1"/>
  <c r="K1684" i="4"/>
  <c r="Y1679" i="4"/>
  <c r="U1679" i="4"/>
  <c r="M1679" i="4"/>
  <c r="H1679" i="4"/>
  <c r="G1679" i="4"/>
  <c r="F1679" i="4"/>
  <c r="U1677" i="4"/>
  <c r="T1677" i="4"/>
  <c r="S1677" i="4"/>
  <c r="R1677" i="4"/>
  <c r="Q1677" i="4"/>
  <c r="P1677" i="4"/>
  <c r="N1677" i="4"/>
  <c r="M1677" i="4"/>
  <c r="L1677" i="4"/>
  <c r="H1677" i="4"/>
  <c r="F1677" i="4"/>
  <c r="D1677" i="4"/>
  <c r="W1676" i="4"/>
  <c r="O1676" i="4"/>
  <c r="V1676" i="4" s="1"/>
  <c r="K1676" i="4"/>
  <c r="J1676" i="4" s="1"/>
  <c r="W1675" i="4"/>
  <c r="O1675" i="4"/>
  <c r="V1675" i="4" s="1"/>
  <c r="K1675" i="4"/>
  <c r="J1675" i="4" s="1"/>
  <c r="W1674" i="4"/>
  <c r="V1674" i="4"/>
  <c r="O1674" i="4"/>
  <c r="K1674" i="4"/>
  <c r="J1674" i="4" s="1"/>
  <c r="I1674" i="4" s="1"/>
  <c r="W1673" i="4"/>
  <c r="V1673" i="4"/>
  <c r="O1673" i="4"/>
  <c r="K1673" i="4"/>
  <c r="J1673" i="4"/>
  <c r="I1673" i="4" s="1"/>
  <c r="W1672" i="4"/>
  <c r="V1672" i="4"/>
  <c r="O1672" i="4"/>
  <c r="K1672" i="4"/>
  <c r="J1672" i="4" s="1"/>
  <c r="I1672" i="4" s="1"/>
  <c r="W1671" i="4"/>
  <c r="O1671" i="4"/>
  <c r="O1677" i="4" s="1"/>
  <c r="N1648" i="4" s="1"/>
  <c r="K1671" i="4"/>
  <c r="J1671" i="4" s="1"/>
  <c r="V1670" i="4"/>
  <c r="O1670" i="4"/>
  <c r="K1670" i="4"/>
  <c r="J1670" i="4" s="1"/>
  <c r="I1670" i="4" s="1"/>
  <c r="V1669" i="4"/>
  <c r="O1669" i="4"/>
  <c r="K1669" i="4"/>
  <c r="J1669" i="4" s="1"/>
  <c r="I1669" i="4" s="1"/>
  <c r="V1668" i="4"/>
  <c r="O1668" i="4"/>
  <c r="K1668" i="4"/>
  <c r="J1668" i="4" s="1"/>
  <c r="I1668" i="4" s="1"/>
  <c r="V1667" i="4"/>
  <c r="O1667" i="4"/>
  <c r="K1667" i="4"/>
  <c r="J1667" i="4" s="1"/>
  <c r="I1667" i="4" s="1"/>
  <c r="V1666" i="4"/>
  <c r="O1666" i="4"/>
  <c r="K1666" i="4"/>
  <c r="J1666" i="4" s="1"/>
  <c r="I1666" i="4" s="1"/>
  <c r="V1665" i="4"/>
  <c r="O1665" i="4"/>
  <c r="K1665" i="4"/>
  <c r="J1665" i="4" s="1"/>
  <c r="I1665" i="4" s="1"/>
  <c r="V1664" i="4"/>
  <c r="O1664" i="4"/>
  <c r="K1664" i="4"/>
  <c r="J1664" i="4" s="1"/>
  <c r="I1664" i="4" s="1"/>
  <c r="V1663" i="4"/>
  <c r="O1663" i="4"/>
  <c r="K1663" i="4"/>
  <c r="J1663" i="4" s="1"/>
  <c r="I1663" i="4" s="1"/>
  <c r="V1662" i="4"/>
  <c r="O1662" i="4"/>
  <c r="K1662" i="4"/>
  <c r="J1662" i="4" s="1"/>
  <c r="I1662" i="4" s="1"/>
  <c r="V1661" i="4"/>
  <c r="O1661" i="4"/>
  <c r="K1661" i="4"/>
  <c r="J1661" i="4" s="1"/>
  <c r="I1661" i="4" s="1"/>
  <c r="V1660" i="4"/>
  <c r="O1660" i="4"/>
  <c r="K1660" i="4"/>
  <c r="J1660" i="4" s="1"/>
  <c r="I1660" i="4" s="1"/>
  <c r="V1659" i="4"/>
  <c r="O1659" i="4"/>
  <c r="K1659" i="4"/>
  <c r="J1659" i="4" s="1"/>
  <c r="I1659" i="4" s="1"/>
  <c r="V1658" i="4"/>
  <c r="O1658" i="4"/>
  <c r="K1658" i="4"/>
  <c r="J1658" i="4" s="1"/>
  <c r="I1658" i="4" s="1"/>
  <c r="V1657" i="4"/>
  <c r="O1657" i="4"/>
  <c r="K1657" i="4"/>
  <c r="J1657" i="4" s="1"/>
  <c r="I1657" i="4" s="1"/>
  <c r="V1656" i="4"/>
  <c r="O1656" i="4"/>
  <c r="K1656" i="4"/>
  <c r="J1656" i="4" s="1"/>
  <c r="I1656" i="4" s="1"/>
  <c r="V1655" i="4"/>
  <c r="O1655" i="4"/>
  <c r="K1655" i="4"/>
  <c r="J1655" i="4" s="1"/>
  <c r="I1655" i="4" s="1"/>
  <c r="V1654" i="4"/>
  <c r="O1654" i="4"/>
  <c r="K1654" i="4"/>
  <c r="J1654" i="4" s="1"/>
  <c r="I1654" i="4" s="1"/>
  <c r="V1653" i="4"/>
  <c r="O1653" i="4"/>
  <c r="K1653" i="4"/>
  <c r="J1653" i="4" s="1"/>
  <c r="Y1648" i="4"/>
  <c r="U1648" i="4"/>
  <c r="M1648" i="4"/>
  <c r="H1648" i="4"/>
  <c r="G1648" i="4"/>
  <c r="F1648" i="4"/>
  <c r="U1646" i="4"/>
  <c r="T1646" i="4"/>
  <c r="S1646" i="4"/>
  <c r="R1646" i="4"/>
  <c r="Q1646" i="4"/>
  <c r="P1646" i="4"/>
  <c r="N1646" i="4"/>
  <c r="M1646" i="4"/>
  <c r="L1646" i="4"/>
  <c r="H1646" i="4"/>
  <c r="F1646" i="4"/>
  <c r="D1646" i="4"/>
  <c r="W1645" i="4"/>
  <c r="O1645" i="4"/>
  <c r="V1645" i="4" s="1"/>
  <c r="K1645" i="4"/>
  <c r="J1645" i="4" s="1"/>
  <c r="W1644" i="4"/>
  <c r="O1644" i="4"/>
  <c r="V1644" i="4" s="1"/>
  <c r="K1644" i="4"/>
  <c r="J1644" i="4" s="1"/>
  <c r="W1643" i="4"/>
  <c r="V1643" i="4"/>
  <c r="O1643" i="4"/>
  <c r="K1643" i="4"/>
  <c r="J1643" i="4" s="1"/>
  <c r="I1643" i="4" s="1"/>
  <c r="W1642" i="4"/>
  <c r="V1642" i="4"/>
  <c r="O1642" i="4"/>
  <c r="K1642" i="4"/>
  <c r="J1642" i="4"/>
  <c r="I1642" i="4" s="1"/>
  <c r="W1641" i="4"/>
  <c r="V1641" i="4"/>
  <c r="O1641" i="4"/>
  <c r="K1641" i="4"/>
  <c r="J1641" i="4" s="1"/>
  <c r="I1641" i="4" s="1"/>
  <c r="W1640" i="4"/>
  <c r="O1640" i="4"/>
  <c r="V1640" i="4" s="1"/>
  <c r="K1640" i="4"/>
  <c r="J1640" i="4" s="1"/>
  <c r="V1639" i="4"/>
  <c r="O1639" i="4"/>
  <c r="K1639" i="4"/>
  <c r="J1639" i="4" s="1"/>
  <c r="I1639" i="4" s="1"/>
  <c r="V1638" i="4"/>
  <c r="O1638" i="4"/>
  <c r="K1638" i="4"/>
  <c r="J1638" i="4" s="1"/>
  <c r="I1638" i="4" s="1"/>
  <c r="V1637" i="4"/>
  <c r="O1637" i="4"/>
  <c r="K1637" i="4"/>
  <c r="J1637" i="4" s="1"/>
  <c r="I1637" i="4" s="1"/>
  <c r="V1636" i="4"/>
  <c r="O1636" i="4"/>
  <c r="K1636" i="4"/>
  <c r="J1636" i="4" s="1"/>
  <c r="I1636" i="4" s="1"/>
  <c r="V1635" i="4"/>
  <c r="O1635" i="4"/>
  <c r="K1635" i="4"/>
  <c r="J1635" i="4" s="1"/>
  <c r="I1635" i="4" s="1"/>
  <c r="V1634" i="4"/>
  <c r="O1634" i="4"/>
  <c r="K1634" i="4"/>
  <c r="J1634" i="4" s="1"/>
  <c r="I1634" i="4" s="1"/>
  <c r="V1633" i="4"/>
  <c r="O1633" i="4"/>
  <c r="K1633" i="4"/>
  <c r="J1633" i="4" s="1"/>
  <c r="I1633" i="4" s="1"/>
  <c r="V1632" i="4"/>
  <c r="O1632" i="4"/>
  <c r="K1632" i="4"/>
  <c r="J1632" i="4" s="1"/>
  <c r="I1632" i="4" s="1"/>
  <c r="V1631" i="4"/>
  <c r="O1631" i="4"/>
  <c r="K1631" i="4"/>
  <c r="J1631" i="4" s="1"/>
  <c r="I1631" i="4" s="1"/>
  <c r="V1630" i="4"/>
  <c r="O1630" i="4"/>
  <c r="K1630" i="4"/>
  <c r="J1630" i="4" s="1"/>
  <c r="I1630" i="4" s="1"/>
  <c r="V1629" i="4"/>
  <c r="O1629" i="4"/>
  <c r="K1629" i="4"/>
  <c r="J1629" i="4" s="1"/>
  <c r="I1629" i="4" s="1"/>
  <c r="V1628" i="4"/>
  <c r="O1628" i="4"/>
  <c r="K1628" i="4"/>
  <c r="J1628" i="4" s="1"/>
  <c r="I1628" i="4" s="1"/>
  <c r="V1627" i="4"/>
  <c r="O1627" i="4"/>
  <c r="K1627" i="4"/>
  <c r="J1627" i="4" s="1"/>
  <c r="I1627" i="4" s="1"/>
  <c r="V1626" i="4"/>
  <c r="O1626" i="4"/>
  <c r="K1626" i="4"/>
  <c r="J1626" i="4" s="1"/>
  <c r="I1626" i="4" s="1"/>
  <c r="V1625" i="4"/>
  <c r="O1625" i="4"/>
  <c r="K1625" i="4"/>
  <c r="J1625" i="4" s="1"/>
  <c r="I1625" i="4" s="1"/>
  <c r="V1624" i="4"/>
  <c r="O1624" i="4"/>
  <c r="K1624" i="4"/>
  <c r="J1624" i="4" s="1"/>
  <c r="I1624" i="4" s="1"/>
  <c r="V1623" i="4"/>
  <c r="O1623" i="4"/>
  <c r="K1623" i="4"/>
  <c r="J1623" i="4" s="1"/>
  <c r="I1623" i="4" s="1"/>
  <c r="V1622" i="4"/>
  <c r="V1646" i="4" s="1"/>
  <c r="O1622" i="4"/>
  <c r="K1622" i="4"/>
  <c r="J1622" i="4" s="1"/>
  <c r="Y1617" i="4"/>
  <c r="U1617" i="4"/>
  <c r="M1617" i="4"/>
  <c r="H1617" i="4"/>
  <c r="G1617" i="4"/>
  <c r="F1617" i="4"/>
  <c r="U1615" i="4"/>
  <c r="T1615" i="4"/>
  <c r="S1615" i="4"/>
  <c r="R1615" i="4"/>
  <c r="Q1615" i="4"/>
  <c r="P1615" i="4"/>
  <c r="N1615" i="4"/>
  <c r="M1615" i="4"/>
  <c r="L1615" i="4"/>
  <c r="H1615" i="4"/>
  <c r="F1615" i="4"/>
  <c r="D1615" i="4"/>
  <c r="W1614" i="4"/>
  <c r="V1614" i="4"/>
  <c r="O1614" i="4"/>
  <c r="K1614" i="4"/>
  <c r="J1614" i="4" s="1"/>
  <c r="I1614" i="4" s="1"/>
  <c r="W1613" i="4"/>
  <c r="O1613" i="4"/>
  <c r="V1613" i="4" s="1"/>
  <c r="K1613" i="4"/>
  <c r="J1613" i="4" s="1"/>
  <c r="W1612" i="4"/>
  <c r="V1612" i="4"/>
  <c r="O1612" i="4"/>
  <c r="K1612" i="4"/>
  <c r="J1612" i="4" s="1"/>
  <c r="I1612" i="4" s="1"/>
  <c r="W1611" i="4"/>
  <c r="V1611" i="4"/>
  <c r="O1611" i="4"/>
  <c r="K1611" i="4"/>
  <c r="J1611" i="4"/>
  <c r="I1611" i="4" s="1"/>
  <c r="W1610" i="4"/>
  <c r="V1610" i="4"/>
  <c r="O1610" i="4"/>
  <c r="K1610" i="4"/>
  <c r="J1610" i="4" s="1"/>
  <c r="I1610" i="4" s="1"/>
  <c r="W1609" i="4"/>
  <c r="O1609" i="4"/>
  <c r="O1615" i="4" s="1"/>
  <c r="N1586" i="4" s="1"/>
  <c r="K1609" i="4"/>
  <c r="J1609" i="4" s="1"/>
  <c r="V1608" i="4"/>
  <c r="O1608" i="4"/>
  <c r="K1608" i="4"/>
  <c r="J1608" i="4" s="1"/>
  <c r="I1608" i="4" s="1"/>
  <c r="V1607" i="4"/>
  <c r="O1607" i="4"/>
  <c r="K1607" i="4"/>
  <c r="J1607" i="4" s="1"/>
  <c r="I1607" i="4" s="1"/>
  <c r="V1606" i="4"/>
  <c r="O1606" i="4"/>
  <c r="K1606" i="4"/>
  <c r="J1606" i="4" s="1"/>
  <c r="I1606" i="4" s="1"/>
  <c r="V1605" i="4"/>
  <c r="O1605" i="4"/>
  <c r="K1605" i="4"/>
  <c r="J1605" i="4" s="1"/>
  <c r="I1605" i="4" s="1"/>
  <c r="V1604" i="4"/>
  <c r="O1604" i="4"/>
  <c r="K1604" i="4"/>
  <c r="J1604" i="4" s="1"/>
  <c r="I1604" i="4" s="1"/>
  <c r="V1603" i="4"/>
  <c r="O1603" i="4"/>
  <c r="K1603" i="4"/>
  <c r="J1603" i="4" s="1"/>
  <c r="I1603" i="4" s="1"/>
  <c r="V1602" i="4"/>
  <c r="O1602" i="4"/>
  <c r="K1602" i="4"/>
  <c r="J1602" i="4" s="1"/>
  <c r="I1602" i="4" s="1"/>
  <c r="V1601" i="4"/>
  <c r="O1601" i="4"/>
  <c r="K1601" i="4"/>
  <c r="J1601" i="4" s="1"/>
  <c r="I1601" i="4" s="1"/>
  <c r="V1600" i="4"/>
  <c r="O1600" i="4"/>
  <c r="K1600" i="4"/>
  <c r="J1600" i="4" s="1"/>
  <c r="I1600" i="4" s="1"/>
  <c r="V1599" i="4"/>
  <c r="O1599" i="4"/>
  <c r="K1599" i="4"/>
  <c r="J1599" i="4" s="1"/>
  <c r="I1599" i="4" s="1"/>
  <c r="V1598" i="4"/>
  <c r="O1598" i="4"/>
  <c r="K1598" i="4"/>
  <c r="J1598" i="4" s="1"/>
  <c r="I1598" i="4" s="1"/>
  <c r="V1597" i="4"/>
  <c r="O1597" i="4"/>
  <c r="K1597" i="4"/>
  <c r="J1597" i="4" s="1"/>
  <c r="I1597" i="4" s="1"/>
  <c r="V1596" i="4"/>
  <c r="O1596" i="4"/>
  <c r="K1596" i="4"/>
  <c r="J1596" i="4" s="1"/>
  <c r="I1596" i="4" s="1"/>
  <c r="V1595" i="4"/>
  <c r="O1595" i="4"/>
  <c r="K1595" i="4"/>
  <c r="J1595" i="4" s="1"/>
  <c r="I1595" i="4" s="1"/>
  <c r="V1594" i="4"/>
  <c r="O1594" i="4"/>
  <c r="K1594" i="4"/>
  <c r="J1594" i="4" s="1"/>
  <c r="I1594" i="4" s="1"/>
  <c r="V1593" i="4"/>
  <c r="O1593" i="4"/>
  <c r="K1593" i="4"/>
  <c r="J1593" i="4" s="1"/>
  <c r="I1593" i="4" s="1"/>
  <c r="V1592" i="4"/>
  <c r="O1592" i="4"/>
  <c r="K1592" i="4"/>
  <c r="J1592" i="4" s="1"/>
  <c r="I1592" i="4" s="1"/>
  <c r="V1591" i="4"/>
  <c r="O1591" i="4"/>
  <c r="K1591" i="4"/>
  <c r="J1591" i="4" s="1"/>
  <c r="Y1586" i="4"/>
  <c r="U1586" i="4"/>
  <c r="M1586" i="4"/>
  <c r="H1586" i="4"/>
  <c r="G1586" i="4"/>
  <c r="F1586" i="4"/>
  <c r="U1584" i="4"/>
  <c r="T1584" i="4"/>
  <c r="S1584" i="4"/>
  <c r="R1584" i="4"/>
  <c r="Q1584" i="4"/>
  <c r="P1584" i="4"/>
  <c r="N1584" i="4"/>
  <c r="M1584" i="4"/>
  <c r="L1584" i="4"/>
  <c r="K1584" i="4"/>
  <c r="H1584" i="4"/>
  <c r="F1584" i="4"/>
  <c r="D1584" i="4"/>
  <c r="W1583" i="4"/>
  <c r="O1583" i="4"/>
  <c r="V1583" i="4" s="1"/>
  <c r="K1583" i="4"/>
  <c r="J1583" i="4" s="1"/>
  <c r="W1582" i="4"/>
  <c r="O1582" i="4"/>
  <c r="V1582" i="4" s="1"/>
  <c r="K1582" i="4"/>
  <c r="J1582" i="4" s="1"/>
  <c r="W1581" i="4"/>
  <c r="V1581" i="4"/>
  <c r="O1581" i="4"/>
  <c r="K1581" i="4"/>
  <c r="J1581" i="4" s="1"/>
  <c r="I1581" i="4" s="1"/>
  <c r="W1580" i="4"/>
  <c r="V1580" i="4"/>
  <c r="O1580" i="4"/>
  <c r="K1580" i="4"/>
  <c r="J1580" i="4"/>
  <c r="I1580" i="4" s="1"/>
  <c r="W1579" i="4"/>
  <c r="O1579" i="4"/>
  <c r="V1579" i="4" s="1"/>
  <c r="K1579" i="4"/>
  <c r="J1579" i="4" s="1"/>
  <c r="I1579" i="4" s="1"/>
  <c r="W1578" i="4"/>
  <c r="O1578" i="4"/>
  <c r="O1584" i="4" s="1"/>
  <c r="N1555" i="4" s="1"/>
  <c r="K1578" i="4"/>
  <c r="J1578" i="4" s="1"/>
  <c r="V1577" i="4"/>
  <c r="O1577" i="4"/>
  <c r="K1577" i="4"/>
  <c r="J1577" i="4" s="1"/>
  <c r="I1577" i="4" s="1"/>
  <c r="V1576" i="4"/>
  <c r="O1576" i="4"/>
  <c r="K1576" i="4"/>
  <c r="J1576" i="4" s="1"/>
  <c r="I1576" i="4" s="1"/>
  <c r="V1575" i="4"/>
  <c r="O1575" i="4"/>
  <c r="K1575" i="4"/>
  <c r="J1575" i="4" s="1"/>
  <c r="I1575" i="4" s="1"/>
  <c r="V1574" i="4"/>
  <c r="O1574" i="4"/>
  <c r="K1574" i="4"/>
  <c r="J1574" i="4" s="1"/>
  <c r="I1574" i="4" s="1"/>
  <c r="V1573" i="4"/>
  <c r="O1573" i="4"/>
  <c r="K1573" i="4"/>
  <c r="J1573" i="4" s="1"/>
  <c r="I1573" i="4" s="1"/>
  <c r="V1572" i="4"/>
  <c r="O1572" i="4"/>
  <c r="K1572" i="4"/>
  <c r="J1572" i="4" s="1"/>
  <c r="I1572" i="4" s="1"/>
  <c r="V1571" i="4"/>
  <c r="O1571" i="4"/>
  <c r="K1571" i="4"/>
  <c r="J1571" i="4" s="1"/>
  <c r="I1571" i="4" s="1"/>
  <c r="V1570" i="4"/>
  <c r="O1570" i="4"/>
  <c r="K1570" i="4"/>
  <c r="J1570" i="4" s="1"/>
  <c r="I1570" i="4" s="1"/>
  <c r="V1569" i="4"/>
  <c r="O1569" i="4"/>
  <c r="K1569" i="4"/>
  <c r="J1569" i="4" s="1"/>
  <c r="I1569" i="4" s="1"/>
  <c r="V1568" i="4"/>
  <c r="O1568" i="4"/>
  <c r="K1568" i="4"/>
  <c r="J1568" i="4" s="1"/>
  <c r="I1568" i="4" s="1"/>
  <c r="V1567" i="4"/>
  <c r="O1567" i="4"/>
  <c r="K1567" i="4"/>
  <c r="J1567" i="4" s="1"/>
  <c r="I1567" i="4" s="1"/>
  <c r="V1566" i="4"/>
  <c r="O1566" i="4"/>
  <c r="K1566" i="4"/>
  <c r="J1566" i="4" s="1"/>
  <c r="I1566" i="4" s="1"/>
  <c r="V1565" i="4"/>
  <c r="O1565" i="4"/>
  <c r="K1565" i="4"/>
  <c r="J1565" i="4" s="1"/>
  <c r="I1565" i="4" s="1"/>
  <c r="V1564" i="4"/>
  <c r="O1564" i="4"/>
  <c r="K1564" i="4"/>
  <c r="J1564" i="4" s="1"/>
  <c r="I1564" i="4" s="1"/>
  <c r="V1563" i="4"/>
  <c r="O1563" i="4"/>
  <c r="K1563" i="4"/>
  <c r="J1563" i="4" s="1"/>
  <c r="I1563" i="4" s="1"/>
  <c r="V1562" i="4"/>
  <c r="O1562" i="4"/>
  <c r="K1562" i="4"/>
  <c r="J1562" i="4" s="1"/>
  <c r="I1562" i="4" s="1"/>
  <c r="V1561" i="4"/>
  <c r="O1561" i="4"/>
  <c r="K1561" i="4"/>
  <c r="J1561" i="4" s="1"/>
  <c r="I1561" i="4" s="1"/>
  <c r="V1560" i="4"/>
  <c r="O1560" i="4"/>
  <c r="K1560" i="4"/>
  <c r="J1560" i="4" s="1"/>
  <c r="Y1555" i="4"/>
  <c r="U1555" i="4"/>
  <c r="M1555" i="4"/>
  <c r="H1555" i="4"/>
  <c r="G1555" i="4"/>
  <c r="F1555" i="4"/>
  <c r="U1553" i="4"/>
  <c r="T1553" i="4"/>
  <c r="S1553" i="4"/>
  <c r="R1553" i="4"/>
  <c r="Q1553" i="4"/>
  <c r="P1553" i="4"/>
  <c r="N1553" i="4"/>
  <c r="M1553" i="4"/>
  <c r="L1553" i="4"/>
  <c r="H1553" i="4"/>
  <c r="F1553" i="4"/>
  <c r="D1553" i="4"/>
  <c r="W1552" i="4"/>
  <c r="V1552" i="4"/>
  <c r="O1552" i="4"/>
  <c r="K1552" i="4"/>
  <c r="J1552" i="4" s="1"/>
  <c r="I1552" i="4" s="1"/>
  <c r="W1551" i="4"/>
  <c r="O1551" i="4"/>
  <c r="V1551" i="4" s="1"/>
  <c r="K1551" i="4"/>
  <c r="J1551" i="4" s="1"/>
  <c r="W1550" i="4"/>
  <c r="V1550" i="4"/>
  <c r="O1550" i="4"/>
  <c r="K1550" i="4"/>
  <c r="J1550" i="4" s="1"/>
  <c r="I1550" i="4" s="1"/>
  <c r="W1549" i="4"/>
  <c r="V1549" i="4"/>
  <c r="O1549" i="4"/>
  <c r="K1549" i="4"/>
  <c r="J1549" i="4"/>
  <c r="I1549" i="4" s="1"/>
  <c r="W1548" i="4"/>
  <c r="V1548" i="4"/>
  <c r="O1548" i="4"/>
  <c r="K1548" i="4"/>
  <c r="J1548" i="4" s="1"/>
  <c r="I1548" i="4" s="1"/>
  <c r="W1547" i="4"/>
  <c r="O1547" i="4"/>
  <c r="O1553" i="4" s="1"/>
  <c r="N1524" i="4" s="1"/>
  <c r="K1547" i="4"/>
  <c r="J1547" i="4" s="1"/>
  <c r="V1546" i="4"/>
  <c r="O1546" i="4"/>
  <c r="K1546" i="4"/>
  <c r="J1546" i="4" s="1"/>
  <c r="I1546" i="4" s="1"/>
  <c r="V1545" i="4"/>
  <c r="O1545" i="4"/>
  <c r="K1545" i="4"/>
  <c r="J1545" i="4" s="1"/>
  <c r="I1545" i="4" s="1"/>
  <c r="V1544" i="4"/>
  <c r="O1544" i="4"/>
  <c r="K1544" i="4"/>
  <c r="J1544" i="4" s="1"/>
  <c r="I1544" i="4" s="1"/>
  <c r="V1543" i="4"/>
  <c r="O1543" i="4"/>
  <c r="K1543" i="4"/>
  <c r="J1543" i="4" s="1"/>
  <c r="I1543" i="4" s="1"/>
  <c r="V1542" i="4"/>
  <c r="O1542" i="4"/>
  <c r="K1542" i="4"/>
  <c r="J1542" i="4" s="1"/>
  <c r="I1542" i="4" s="1"/>
  <c r="V1541" i="4"/>
  <c r="O1541" i="4"/>
  <c r="K1541" i="4"/>
  <c r="J1541" i="4" s="1"/>
  <c r="I1541" i="4" s="1"/>
  <c r="V1540" i="4"/>
  <c r="O1540" i="4"/>
  <c r="K1540" i="4"/>
  <c r="J1540" i="4" s="1"/>
  <c r="I1540" i="4" s="1"/>
  <c r="V1539" i="4"/>
  <c r="O1539" i="4"/>
  <c r="K1539" i="4"/>
  <c r="J1539" i="4" s="1"/>
  <c r="I1539" i="4" s="1"/>
  <c r="V1538" i="4"/>
  <c r="O1538" i="4"/>
  <c r="K1538" i="4"/>
  <c r="J1538" i="4" s="1"/>
  <c r="I1538" i="4" s="1"/>
  <c r="V1537" i="4"/>
  <c r="O1537" i="4"/>
  <c r="K1537" i="4"/>
  <c r="J1537" i="4" s="1"/>
  <c r="I1537" i="4" s="1"/>
  <c r="V1536" i="4"/>
  <c r="O1536" i="4"/>
  <c r="K1536" i="4"/>
  <c r="J1536" i="4" s="1"/>
  <c r="I1536" i="4" s="1"/>
  <c r="V1535" i="4"/>
  <c r="O1535" i="4"/>
  <c r="K1535" i="4"/>
  <c r="J1535" i="4" s="1"/>
  <c r="I1535" i="4" s="1"/>
  <c r="V1534" i="4"/>
  <c r="O1534" i="4"/>
  <c r="K1534" i="4"/>
  <c r="J1534" i="4" s="1"/>
  <c r="I1534" i="4" s="1"/>
  <c r="V1533" i="4"/>
  <c r="O1533" i="4"/>
  <c r="K1533" i="4"/>
  <c r="J1533" i="4" s="1"/>
  <c r="I1533" i="4" s="1"/>
  <c r="V1532" i="4"/>
  <c r="O1532" i="4"/>
  <c r="K1532" i="4"/>
  <c r="J1532" i="4" s="1"/>
  <c r="I1532" i="4" s="1"/>
  <c r="V1531" i="4"/>
  <c r="O1531" i="4"/>
  <c r="K1531" i="4"/>
  <c r="J1531" i="4" s="1"/>
  <c r="I1531" i="4" s="1"/>
  <c r="V1530" i="4"/>
  <c r="O1530" i="4"/>
  <c r="K1530" i="4"/>
  <c r="J1530" i="4" s="1"/>
  <c r="I1530" i="4" s="1"/>
  <c r="V1529" i="4"/>
  <c r="O1529" i="4"/>
  <c r="K1529" i="4"/>
  <c r="J1529" i="4" s="1"/>
  <c r="Y1524" i="4"/>
  <c r="U1524" i="4"/>
  <c r="M1524" i="4"/>
  <c r="H1524" i="4"/>
  <c r="G1524" i="4"/>
  <c r="F1524" i="4"/>
  <c r="U1522" i="4"/>
  <c r="T1522" i="4"/>
  <c r="S1522" i="4"/>
  <c r="R1522" i="4"/>
  <c r="Q1522" i="4"/>
  <c r="P1522" i="4"/>
  <c r="N1522" i="4"/>
  <c r="M1522" i="4"/>
  <c r="L1522" i="4"/>
  <c r="H1522" i="4"/>
  <c r="F1522" i="4"/>
  <c r="D1522" i="4"/>
  <c r="W1521" i="4"/>
  <c r="V1521" i="4"/>
  <c r="O1521" i="4"/>
  <c r="K1521" i="4"/>
  <c r="J1521" i="4" s="1"/>
  <c r="I1521" i="4" s="1"/>
  <c r="W1520" i="4"/>
  <c r="O1520" i="4"/>
  <c r="V1520" i="4" s="1"/>
  <c r="K1520" i="4"/>
  <c r="J1520" i="4" s="1"/>
  <c r="W1519" i="4"/>
  <c r="V1519" i="4"/>
  <c r="O1519" i="4"/>
  <c r="K1519" i="4"/>
  <c r="J1519" i="4" s="1"/>
  <c r="I1519" i="4" s="1"/>
  <c r="W1518" i="4"/>
  <c r="V1518" i="4"/>
  <c r="O1518" i="4"/>
  <c r="K1518" i="4"/>
  <c r="J1518" i="4"/>
  <c r="I1518" i="4" s="1"/>
  <c r="W1517" i="4"/>
  <c r="V1517" i="4"/>
  <c r="O1517" i="4"/>
  <c r="K1517" i="4"/>
  <c r="J1517" i="4" s="1"/>
  <c r="I1517" i="4" s="1"/>
  <c r="W1516" i="4"/>
  <c r="O1516" i="4"/>
  <c r="O1522" i="4" s="1"/>
  <c r="N1493" i="4" s="1"/>
  <c r="K1516" i="4"/>
  <c r="J1516" i="4" s="1"/>
  <c r="V1515" i="4"/>
  <c r="O1515" i="4"/>
  <c r="K1515" i="4"/>
  <c r="J1515" i="4" s="1"/>
  <c r="I1515" i="4" s="1"/>
  <c r="V1514" i="4"/>
  <c r="O1514" i="4"/>
  <c r="K1514" i="4"/>
  <c r="J1514" i="4" s="1"/>
  <c r="I1514" i="4" s="1"/>
  <c r="V1513" i="4"/>
  <c r="O1513" i="4"/>
  <c r="K1513" i="4"/>
  <c r="J1513" i="4" s="1"/>
  <c r="I1513" i="4" s="1"/>
  <c r="V1512" i="4"/>
  <c r="O1512" i="4"/>
  <c r="K1512" i="4"/>
  <c r="J1512" i="4" s="1"/>
  <c r="I1512" i="4" s="1"/>
  <c r="V1511" i="4"/>
  <c r="O1511" i="4"/>
  <c r="K1511" i="4"/>
  <c r="J1511" i="4" s="1"/>
  <c r="I1511" i="4" s="1"/>
  <c r="V1510" i="4"/>
  <c r="O1510" i="4"/>
  <c r="K1510" i="4"/>
  <c r="J1510" i="4" s="1"/>
  <c r="I1510" i="4" s="1"/>
  <c r="V1509" i="4"/>
  <c r="O1509" i="4"/>
  <c r="K1509" i="4"/>
  <c r="J1509" i="4" s="1"/>
  <c r="I1509" i="4" s="1"/>
  <c r="V1508" i="4"/>
  <c r="O1508" i="4"/>
  <c r="K1508" i="4"/>
  <c r="J1508" i="4" s="1"/>
  <c r="I1508" i="4" s="1"/>
  <c r="V1507" i="4"/>
  <c r="O1507" i="4"/>
  <c r="K1507" i="4"/>
  <c r="J1507" i="4" s="1"/>
  <c r="I1507" i="4" s="1"/>
  <c r="V1506" i="4"/>
  <c r="O1506" i="4"/>
  <c r="K1506" i="4"/>
  <c r="J1506" i="4" s="1"/>
  <c r="I1506" i="4" s="1"/>
  <c r="V1505" i="4"/>
  <c r="O1505" i="4"/>
  <c r="K1505" i="4"/>
  <c r="J1505" i="4" s="1"/>
  <c r="I1505" i="4" s="1"/>
  <c r="V1504" i="4"/>
  <c r="O1504" i="4"/>
  <c r="K1504" i="4"/>
  <c r="J1504" i="4" s="1"/>
  <c r="I1504" i="4" s="1"/>
  <c r="V1503" i="4"/>
  <c r="O1503" i="4"/>
  <c r="K1503" i="4"/>
  <c r="J1503" i="4" s="1"/>
  <c r="I1503" i="4" s="1"/>
  <c r="V1502" i="4"/>
  <c r="O1502" i="4"/>
  <c r="K1502" i="4"/>
  <c r="J1502" i="4" s="1"/>
  <c r="I1502" i="4" s="1"/>
  <c r="V1501" i="4"/>
  <c r="O1501" i="4"/>
  <c r="K1501" i="4"/>
  <c r="J1501" i="4" s="1"/>
  <c r="I1501" i="4" s="1"/>
  <c r="V1500" i="4"/>
  <c r="O1500" i="4"/>
  <c r="K1500" i="4"/>
  <c r="J1500" i="4" s="1"/>
  <c r="I1500" i="4" s="1"/>
  <c r="V1499" i="4"/>
  <c r="O1499" i="4"/>
  <c r="K1499" i="4"/>
  <c r="J1499" i="4" s="1"/>
  <c r="I1499" i="4" s="1"/>
  <c r="V1498" i="4"/>
  <c r="O1498" i="4"/>
  <c r="K1498" i="4"/>
  <c r="J1498" i="4" s="1"/>
  <c r="Y1493" i="4"/>
  <c r="U1493" i="4"/>
  <c r="M1493" i="4"/>
  <c r="H1493" i="4"/>
  <c r="G1493" i="4"/>
  <c r="F1493" i="4"/>
  <c r="U1491" i="4"/>
  <c r="T1491" i="4"/>
  <c r="S1491" i="4"/>
  <c r="R1491" i="4"/>
  <c r="Q1491" i="4"/>
  <c r="P1491" i="4"/>
  <c r="N1491" i="4"/>
  <c r="M1491" i="4"/>
  <c r="L1491" i="4"/>
  <c r="H1491" i="4"/>
  <c r="F1491" i="4"/>
  <c r="D1491" i="4"/>
  <c r="W1490" i="4"/>
  <c r="V1490" i="4"/>
  <c r="O1490" i="4"/>
  <c r="K1490" i="4"/>
  <c r="J1490" i="4" s="1"/>
  <c r="I1490" i="4" s="1"/>
  <c r="W1489" i="4"/>
  <c r="O1489" i="4"/>
  <c r="V1489" i="4" s="1"/>
  <c r="K1489" i="4"/>
  <c r="J1489" i="4" s="1"/>
  <c r="W1488" i="4"/>
  <c r="V1488" i="4"/>
  <c r="O1488" i="4"/>
  <c r="K1488" i="4"/>
  <c r="J1488" i="4" s="1"/>
  <c r="I1488" i="4" s="1"/>
  <c r="W1487" i="4"/>
  <c r="V1487" i="4"/>
  <c r="O1487" i="4"/>
  <c r="K1487" i="4"/>
  <c r="J1487" i="4"/>
  <c r="I1487" i="4" s="1"/>
  <c r="W1486" i="4"/>
  <c r="V1486" i="4"/>
  <c r="O1486" i="4"/>
  <c r="K1486" i="4"/>
  <c r="J1486" i="4" s="1"/>
  <c r="I1486" i="4" s="1"/>
  <c r="W1485" i="4"/>
  <c r="O1485" i="4"/>
  <c r="O1491" i="4" s="1"/>
  <c r="N1462" i="4" s="1"/>
  <c r="K1485" i="4"/>
  <c r="J1485" i="4" s="1"/>
  <c r="V1484" i="4"/>
  <c r="O1484" i="4"/>
  <c r="K1484" i="4"/>
  <c r="J1484" i="4" s="1"/>
  <c r="I1484" i="4" s="1"/>
  <c r="V1483" i="4"/>
  <c r="O1483" i="4"/>
  <c r="K1483" i="4"/>
  <c r="J1483" i="4" s="1"/>
  <c r="I1483" i="4" s="1"/>
  <c r="V1482" i="4"/>
  <c r="O1482" i="4"/>
  <c r="K1482" i="4"/>
  <c r="J1482" i="4" s="1"/>
  <c r="I1482" i="4" s="1"/>
  <c r="V1481" i="4"/>
  <c r="O1481" i="4"/>
  <c r="K1481" i="4"/>
  <c r="J1481" i="4" s="1"/>
  <c r="I1481" i="4" s="1"/>
  <c r="V1480" i="4"/>
  <c r="O1480" i="4"/>
  <c r="K1480" i="4"/>
  <c r="J1480" i="4" s="1"/>
  <c r="I1480" i="4" s="1"/>
  <c r="V1479" i="4"/>
  <c r="O1479" i="4"/>
  <c r="K1479" i="4"/>
  <c r="J1479" i="4" s="1"/>
  <c r="I1479" i="4" s="1"/>
  <c r="V1478" i="4"/>
  <c r="O1478" i="4"/>
  <c r="K1478" i="4"/>
  <c r="J1478" i="4" s="1"/>
  <c r="I1478" i="4" s="1"/>
  <c r="V1477" i="4"/>
  <c r="O1477" i="4"/>
  <c r="K1477" i="4"/>
  <c r="J1477" i="4" s="1"/>
  <c r="I1477" i="4" s="1"/>
  <c r="V1476" i="4"/>
  <c r="O1476" i="4"/>
  <c r="K1476" i="4"/>
  <c r="J1476" i="4" s="1"/>
  <c r="I1476" i="4" s="1"/>
  <c r="V1475" i="4"/>
  <c r="O1475" i="4"/>
  <c r="K1475" i="4"/>
  <c r="J1475" i="4" s="1"/>
  <c r="I1475" i="4" s="1"/>
  <c r="V1474" i="4"/>
  <c r="O1474" i="4"/>
  <c r="K1474" i="4"/>
  <c r="J1474" i="4" s="1"/>
  <c r="I1474" i="4" s="1"/>
  <c r="V1473" i="4"/>
  <c r="O1473" i="4"/>
  <c r="K1473" i="4"/>
  <c r="J1473" i="4" s="1"/>
  <c r="I1473" i="4" s="1"/>
  <c r="V1472" i="4"/>
  <c r="O1472" i="4"/>
  <c r="K1472" i="4"/>
  <c r="J1472" i="4" s="1"/>
  <c r="I1472" i="4" s="1"/>
  <c r="V1471" i="4"/>
  <c r="O1471" i="4"/>
  <c r="K1471" i="4"/>
  <c r="J1471" i="4" s="1"/>
  <c r="I1471" i="4" s="1"/>
  <c r="V1470" i="4"/>
  <c r="O1470" i="4"/>
  <c r="K1470" i="4"/>
  <c r="J1470" i="4" s="1"/>
  <c r="I1470" i="4" s="1"/>
  <c r="V1469" i="4"/>
  <c r="O1469" i="4"/>
  <c r="K1469" i="4"/>
  <c r="J1469" i="4" s="1"/>
  <c r="I1469" i="4" s="1"/>
  <c r="V1468" i="4"/>
  <c r="O1468" i="4"/>
  <c r="K1468" i="4"/>
  <c r="J1468" i="4" s="1"/>
  <c r="I1468" i="4" s="1"/>
  <c r="V1467" i="4"/>
  <c r="O1467" i="4"/>
  <c r="K1467" i="4"/>
  <c r="J1467" i="4" s="1"/>
  <c r="Y1462" i="4"/>
  <c r="U1462" i="4"/>
  <c r="M1462" i="4"/>
  <c r="H1462" i="4"/>
  <c r="G1462" i="4"/>
  <c r="F1462" i="4"/>
  <c r="U1460" i="4"/>
  <c r="T1460" i="4"/>
  <c r="S1460" i="4"/>
  <c r="R1460" i="4"/>
  <c r="Q1460" i="4"/>
  <c r="P1460" i="4"/>
  <c r="O1460" i="4"/>
  <c r="N1431" i="4" s="1"/>
  <c r="N1460" i="4"/>
  <c r="M1460" i="4"/>
  <c r="L1460" i="4"/>
  <c r="H1460" i="4"/>
  <c r="F1460" i="4"/>
  <c r="D1460" i="4"/>
  <c r="W1459" i="4"/>
  <c r="O1459" i="4"/>
  <c r="V1459" i="4" s="1"/>
  <c r="K1459" i="4"/>
  <c r="J1459" i="4" s="1"/>
  <c r="W1458" i="4"/>
  <c r="O1458" i="4"/>
  <c r="V1458" i="4" s="1"/>
  <c r="K1458" i="4"/>
  <c r="J1458" i="4" s="1"/>
  <c r="W1457" i="4"/>
  <c r="V1457" i="4"/>
  <c r="O1457" i="4"/>
  <c r="K1457" i="4"/>
  <c r="J1457" i="4"/>
  <c r="I1457" i="4"/>
  <c r="G1457" i="4" s="1"/>
  <c r="W1456" i="4"/>
  <c r="V1456" i="4"/>
  <c r="O1456" i="4"/>
  <c r="K1456" i="4"/>
  <c r="J1456" i="4"/>
  <c r="I1456" i="4" s="1"/>
  <c r="W1455" i="4"/>
  <c r="O1455" i="4"/>
  <c r="V1455" i="4" s="1"/>
  <c r="K1455" i="4"/>
  <c r="J1455" i="4" s="1"/>
  <c r="W1454" i="4"/>
  <c r="O1454" i="4"/>
  <c r="V1454" i="4" s="1"/>
  <c r="K1454" i="4"/>
  <c r="J1454" i="4" s="1"/>
  <c r="O1453" i="4"/>
  <c r="V1453" i="4" s="1"/>
  <c r="K1453" i="4"/>
  <c r="J1453" i="4" s="1"/>
  <c r="O1452" i="4"/>
  <c r="V1452" i="4" s="1"/>
  <c r="K1452" i="4"/>
  <c r="J1452" i="4" s="1"/>
  <c r="O1451" i="4"/>
  <c r="V1451" i="4" s="1"/>
  <c r="K1451" i="4"/>
  <c r="J1451" i="4" s="1"/>
  <c r="O1450" i="4"/>
  <c r="V1450" i="4" s="1"/>
  <c r="K1450" i="4"/>
  <c r="J1450" i="4" s="1"/>
  <c r="O1449" i="4"/>
  <c r="V1449" i="4" s="1"/>
  <c r="K1449" i="4"/>
  <c r="J1449" i="4" s="1"/>
  <c r="O1448" i="4"/>
  <c r="V1448" i="4" s="1"/>
  <c r="K1448" i="4"/>
  <c r="J1448" i="4" s="1"/>
  <c r="O1447" i="4"/>
  <c r="V1447" i="4" s="1"/>
  <c r="K1447" i="4"/>
  <c r="J1447" i="4" s="1"/>
  <c r="O1446" i="4"/>
  <c r="V1446" i="4" s="1"/>
  <c r="K1446" i="4"/>
  <c r="J1446" i="4" s="1"/>
  <c r="O1445" i="4"/>
  <c r="V1445" i="4" s="1"/>
  <c r="K1445" i="4"/>
  <c r="J1445" i="4" s="1"/>
  <c r="O1444" i="4"/>
  <c r="V1444" i="4" s="1"/>
  <c r="K1444" i="4"/>
  <c r="J1444" i="4" s="1"/>
  <c r="O1443" i="4"/>
  <c r="V1443" i="4" s="1"/>
  <c r="K1443" i="4"/>
  <c r="J1443" i="4" s="1"/>
  <c r="O1442" i="4"/>
  <c r="V1442" i="4" s="1"/>
  <c r="K1442" i="4"/>
  <c r="J1442" i="4" s="1"/>
  <c r="O1441" i="4"/>
  <c r="V1441" i="4" s="1"/>
  <c r="K1441" i="4"/>
  <c r="J1441" i="4" s="1"/>
  <c r="O1440" i="4"/>
  <c r="V1440" i="4" s="1"/>
  <c r="K1440" i="4"/>
  <c r="J1440" i="4" s="1"/>
  <c r="O1439" i="4"/>
  <c r="V1439" i="4" s="1"/>
  <c r="K1439" i="4"/>
  <c r="J1439" i="4" s="1"/>
  <c r="O1438" i="4"/>
  <c r="V1438" i="4" s="1"/>
  <c r="K1438" i="4"/>
  <c r="J1438" i="4" s="1"/>
  <c r="O1437" i="4"/>
  <c r="V1437" i="4" s="1"/>
  <c r="K1437" i="4"/>
  <c r="J1437" i="4" s="1"/>
  <c r="O1436" i="4"/>
  <c r="V1436" i="4" s="1"/>
  <c r="K1436" i="4"/>
  <c r="Y1431" i="4"/>
  <c r="U1431" i="4"/>
  <c r="M1431" i="4"/>
  <c r="H1431" i="4"/>
  <c r="G1431" i="4"/>
  <c r="F1431" i="4"/>
  <c r="U1429" i="4"/>
  <c r="T1429" i="4"/>
  <c r="S1429" i="4"/>
  <c r="R1429" i="4"/>
  <c r="Q1429" i="4"/>
  <c r="P1429" i="4"/>
  <c r="N1429" i="4"/>
  <c r="M1429" i="4"/>
  <c r="L1429" i="4"/>
  <c r="H1429" i="4"/>
  <c r="F1429" i="4"/>
  <c r="D1429" i="4"/>
  <c r="W1428" i="4"/>
  <c r="O1428" i="4"/>
  <c r="V1428" i="4" s="1"/>
  <c r="K1428" i="4"/>
  <c r="J1428" i="4" s="1"/>
  <c r="W1427" i="4"/>
  <c r="O1427" i="4"/>
  <c r="V1427" i="4" s="1"/>
  <c r="K1427" i="4"/>
  <c r="J1427" i="4" s="1"/>
  <c r="W1426" i="4"/>
  <c r="V1426" i="4"/>
  <c r="O1426" i="4"/>
  <c r="K1426" i="4"/>
  <c r="J1426" i="4"/>
  <c r="I1426" i="4"/>
  <c r="G1426" i="4" s="1"/>
  <c r="W1425" i="4"/>
  <c r="V1425" i="4"/>
  <c r="O1425" i="4"/>
  <c r="K1425" i="4"/>
  <c r="J1425" i="4"/>
  <c r="I1425" i="4" s="1"/>
  <c r="W1424" i="4"/>
  <c r="O1424" i="4"/>
  <c r="V1424" i="4" s="1"/>
  <c r="K1424" i="4"/>
  <c r="J1424" i="4" s="1"/>
  <c r="W1423" i="4"/>
  <c r="O1423" i="4"/>
  <c r="O1429" i="4" s="1"/>
  <c r="N1400" i="4" s="1"/>
  <c r="K1423" i="4"/>
  <c r="J1423" i="4" s="1"/>
  <c r="O1422" i="4"/>
  <c r="V1422" i="4" s="1"/>
  <c r="K1422" i="4"/>
  <c r="J1422" i="4" s="1"/>
  <c r="O1421" i="4"/>
  <c r="V1421" i="4" s="1"/>
  <c r="K1421" i="4"/>
  <c r="J1421" i="4" s="1"/>
  <c r="O1420" i="4"/>
  <c r="V1420" i="4" s="1"/>
  <c r="K1420" i="4"/>
  <c r="J1420" i="4" s="1"/>
  <c r="O1419" i="4"/>
  <c r="V1419" i="4" s="1"/>
  <c r="K1419" i="4"/>
  <c r="J1419" i="4" s="1"/>
  <c r="O1418" i="4"/>
  <c r="V1418" i="4" s="1"/>
  <c r="K1418" i="4"/>
  <c r="J1418" i="4" s="1"/>
  <c r="O1417" i="4"/>
  <c r="V1417" i="4" s="1"/>
  <c r="K1417" i="4"/>
  <c r="J1417" i="4" s="1"/>
  <c r="O1416" i="4"/>
  <c r="V1416" i="4" s="1"/>
  <c r="K1416" i="4"/>
  <c r="J1416" i="4" s="1"/>
  <c r="O1415" i="4"/>
  <c r="V1415" i="4" s="1"/>
  <c r="K1415" i="4"/>
  <c r="J1415" i="4" s="1"/>
  <c r="O1414" i="4"/>
  <c r="V1414" i="4" s="1"/>
  <c r="K1414" i="4"/>
  <c r="J1414" i="4" s="1"/>
  <c r="O1413" i="4"/>
  <c r="V1413" i="4" s="1"/>
  <c r="K1413" i="4"/>
  <c r="J1413" i="4" s="1"/>
  <c r="O1412" i="4"/>
  <c r="V1412" i="4" s="1"/>
  <c r="K1412" i="4"/>
  <c r="J1412" i="4" s="1"/>
  <c r="O1411" i="4"/>
  <c r="V1411" i="4" s="1"/>
  <c r="K1411" i="4"/>
  <c r="J1411" i="4" s="1"/>
  <c r="O1410" i="4"/>
  <c r="V1410" i="4" s="1"/>
  <c r="K1410" i="4"/>
  <c r="J1410" i="4" s="1"/>
  <c r="O1409" i="4"/>
  <c r="V1409" i="4" s="1"/>
  <c r="K1409" i="4"/>
  <c r="J1409" i="4" s="1"/>
  <c r="O1408" i="4"/>
  <c r="V1408" i="4" s="1"/>
  <c r="K1408" i="4"/>
  <c r="J1408" i="4" s="1"/>
  <c r="O1407" i="4"/>
  <c r="V1407" i="4" s="1"/>
  <c r="K1407" i="4"/>
  <c r="J1407" i="4" s="1"/>
  <c r="O1406" i="4"/>
  <c r="V1406" i="4" s="1"/>
  <c r="K1406" i="4"/>
  <c r="J1406" i="4" s="1"/>
  <c r="O1405" i="4"/>
  <c r="V1405" i="4" s="1"/>
  <c r="K1405" i="4"/>
  <c r="J1405" i="4" s="1"/>
  <c r="Y1400" i="4"/>
  <c r="U1400" i="4"/>
  <c r="M1400" i="4"/>
  <c r="H1400" i="4"/>
  <c r="G1400" i="4"/>
  <c r="F1400" i="4"/>
  <c r="U1398" i="4"/>
  <c r="T1398" i="4"/>
  <c r="S1398" i="4"/>
  <c r="R1398" i="4"/>
  <c r="Q1398" i="4"/>
  <c r="P1398" i="4"/>
  <c r="N1398" i="4"/>
  <c r="M1398" i="4"/>
  <c r="L1398" i="4"/>
  <c r="H1398" i="4"/>
  <c r="F1398" i="4"/>
  <c r="D1398" i="4"/>
  <c r="W1397" i="4"/>
  <c r="V1397" i="4"/>
  <c r="O1397" i="4"/>
  <c r="K1397" i="4"/>
  <c r="J1397" i="4"/>
  <c r="I1397" i="4" s="1"/>
  <c r="W1396" i="4"/>
  <c r="V1396" i="4"/>
  <c r="O1396" i="4"/>
  <c r="K1396" i="4"/>
  <c r="J1396" i="4" s="1"/>
  <c r="I1396" i="4" s="1"/>
  <c r="W1395" i="4"/>
  <c r="O1395" i="4"/>
  <c r="V1395" i="4" s="1"/>
  <c r="K1395" i="4"/>
  <c r="J1395" i="4" s="1"/>
  <c r="W1394" i="4"/>
  <c r="V1394" i="4"/>
  <c r="O1394" i="4"/>
  <c r="K1394" i="4"/>
  <c r="J1394" i="4" s="1"/>
  <c r="I1394" i="4" s="1"/>
  <c r="W1393" i="4"/>
  <c r="V1393" i="4"/>
  <c r="O1393" i="4"/>
  <c r="K1393" i="4"/>
  <c r="J1393" i="4"/>
  <c r="I1393" i="4" s="1"/>
  <c r="W1392" i="4"/>
  <c r="V1392" i="4"/>
  <c r="O1392" i="4"/>
  <c r="K1392" i="4"/>
  <c r="J1392" i="4" s="1"/>
  <c r="I1392" i="4" s="1"/>
  <c r="V1391" i="4"/>
  <c r="O1391" i="4"/>
  <c r="K1391" i="4"/>
  <c r="J1391" i="4"/>
  <c r="I1391" i="4" s="1"/>
  <c r="V1390" i="4"/>
  <c r="O1390" i="4"/>
  <c r="K1390" i="4"/>
  <c r="J1390" i="4"/>
  <c r="I1390" i="4" s="1"/>
  <c r="V1389" i="4"/>
  <c r="O1389" i="4"/>
  <c r="K1389" i="4"/>
  <c r="J1389" i="4"/>
  <c r="I1389" i="4" s="1"/>
  <c r="V1388" i="4"/>
  <c r="O1388" i="4"/>
  <c r="K1388" i="4"/>
  <c r="J1388" i="4"/>
  <c r="I1388" i="4"/>
  <c r="C1388" i="4" s="1"/>
  <c r="V1387" i="4"/>
  <c r="O1387" i="4"/>
  <c r="K1387" i="4"/>
  <c r="J1387" i="4"/>
  <c r="I1387" i="4"/>
  <c r="C1387" i="4" s="1"/>
  <c r="V1386" i="4"/>
  <c r="O1386" i="4"/>
  <c r="K1386" i="4"/>
  <c r="J1386" i="4"/>
  <c r="I1386" i="4"/>
  <c r="C1386" i="4" s="1"/>
  <c r="V1385" i="4"/>
  <c r="O1385" i="4"/>
  <c r="K1385" i="4"/>
  <c r="J1385" i="4"/>
  <c r="I1385" i="4"/>
  <c r="C1385" i="4" s="1"/>
  <c r="V1384" i="4"/>
  <c r="O1384" i="4"/>
  <c r="K1384" i="4"/>
  <c r="J1384" i="4"/>
  <c r="I1384" i="4"/>
  <c r="C1384" i="4" s="1"/>
  <c r="V1383" i="4"/>
  <c r="O1383" i="4"/>
  <c r="K1383" i="4"/>
  <c r="J1383" i="4"/>
  <c r="I1383" i="4"/>
  <c r="C1383" i="4" s="1"/>
  <c r="V1382" i="4"/>
  <c r="O1382" i="4"/>
  <c r="K1382" i="4"/>
  <c r="J1382" i="4"/>
  <c r="I1382" i="4"/>
  <c r="C1382" i="4" s="1"/>
  <c r="V1381" i="4"/>
  <c r="O1381" i="4"/>
  <c r="K1381" i="4"/>
  <c r="J1381" i="4"/>
  <c r="I1381" i="4"/>
  <c r="C1381" i="4" s="1"/>
  <c r="V1380" i="4"/>
  <c r="O1380" i="4"/>
  <c r="K1380" i="4"/>
  <c r="J1380" i="4"/>
  <c r="I1380" i="4"/>
  <c r="C1380" i="4" s="1"/>
  <c r="V1379" i="4"/>
  <c r="O1379" i="4"/>
  <c r="K1379" i="4"/>
  <c r="J1379" i="4"/>
  <c r="I1379" i="4"/>
  <c r="C1379" i="4" s="1"/>
  <c r="V1378" i="4"/>
  <c r="O1378" i="4"/>
  <c r="K1378" i="4"/>
  <c r="J1378" i="4"/>
  <c r="I1378" i="4"/>
  <c r="C1378" i="4" s="1"/>
  <c r="V1377" i="4"/>
  <c r="O1377" i="4"/>
  <c r="K1377" i="4"/>
  <c r="J1377" i="4"/>
  <c r="I1377" i="4"/>
  <c r="C1377" i="4" s="1"/>
  <c r="V1376" i="4"/>
  <c r="O1376" i="4"/>
  <c r="K1376" i="4"/>
  <c r="J1376" i="4"/>
  <c r="I1376" i="4"/>
  <c r="C1376" i="4" s="1"/>
  <c r="V1375" i="4"/>
  <c r="O1375" i="4"/>
  <c r="K1375" i="4"/>
  <c r="J1375" i="4"/>
  <c r="I1375" i="4"/>
  <c r="C1375" i="4" s="1"/>
  <c r="V1374" i="4"/>
  <c r="V1398" i="4" s="1"/>
  <c r="O1374" i="4"/>
  <c r="O1398" i="4" s="1"/>
  <c r="N1369" i="4" s="1"/>
  <c r="K1374" i="4"/>
  <c r="K1398" i="4" s="1"/>
  <c r="J1374" i="4"/>
  <c r="I1374" i="4"/>
  <c r="C1374" i="4" s="1"/>
  <c r="Y1369" i="4"/>
  <c r="U1369" i="4"/>
  <c r="M1369" i="4"/>
  <c r="H1369" i="4"/>
  <c r="G1369" i="4"/>
  <c r="F1369" i="4"/>
  <c r="U1367" i="4"/>
  <c r="T1367" i="4"/>
  <c r="S1367" i="4"/>
  <c r="R1367" i="4"/>
  <c r="Q1367" i="4"/>
  <c r="P1367" i="4"/>
  <c r="N1367" i="4"/>
  <c r="M1367" i="4"/>
  <c r="L1367" i="4"/>
  <c r="H1367" i="4"/>
  <c r="F1367" i="4"/>
  <c r="D1367" i="4"/>
  <c r="W1366" i="4"/>
  <c r="O1366" i="4"/>
  <c r="V1366" i="4" s="1"/>
  <c r="K1366" i="4"/>
  <c r="J1366" i="4" s="1"/>
  <c r="W1365" i="4"/>
  <c r="O1365" i="4"/>
  <c r="V1365" i="4" s="1"/>
  <c r="K1365" i="4"/>
  <c r="J1365" i="4" s="1"/>
  <c r="W1364" i="4"/>
  <c r="V1364" i="4"/>
  <c r="O1364" i="4"/>
  <c r="K1364" i="4"/>
  <c r="J1364" i="4"/>
  <c r="I1364" i="4"/>
  <c r="G1364" i="4" s="1"/>
  <c r="W1363" i="4"/>
  <c r="V1363" i="4"/>
  <c r="O1363" i="4"/>
  <c r="K1363" i="4"/>
  <c r="J1363" i="4"/>
  <c r="I1363" i="4" s="1"/>
  <c r="W1362" i="4"/>
  <c r="O1362" i="4"/>
  <c r="V1362" i="4" s="1"/>
  <c r="K1362" i="4"/>
  <c r="J1362" i="4" s="1"/>
  <c r="W1361" i="4"/>
  <c r="O1361" i="4"/>
  <c r="V1361" i="4" s="1"/>
  <c r="K1361" i="4"/>
  <c r="J1361" i="4" s="1"/>
  <c r="O1360" i="4"/>
  <c r="V1360" i="4" s="1"/>
  <c r="K1360" i="4"/>
  <c r="J1360" i="4" s="1"/>
  <c r="O1359" i="4"/>
  <c r="V1359" i="4" s="1"/>
  <c r="K1359" i="4"/>
  <c r="J1359" i="4" s="1"/>
  <c r="O1358" i="4"/>
  <c r="V1358" i="4" s="1"/>
  <c r="K1358" i="4"/>
  <c r="J1358" i="4" s="1"/>
  <c r="O1357" i="4"/>
  <c r="V1357" i="4" s="1"/>
  <c r="K1357" i="4"/>
  <c r="J1357" i="4" s="1"/>
  <c r="O1356" i="4"/>
  <c r="V1356" i="4" s="1"/>
  <c r="K1356" i="4"/>
  <c r="J1356" i="4" s="1"/>
  <c r="O1355" i="4"/>
  <c r="V1355" i="4" s="1"/>
  <c r="K1355" i="4"/>
  <c r="J1355" i="4" s="1"/>
  <c r="O1354" i="4"/>
  <c r="V1354" i="4" s="1"/>
  <c r="K1354" i="4"/>
  <c r="J1354" i="4" s="1"/>
  <c r="O1353" i="4"/>
  <c r="V1353" i="4" s="1"/>
  <c r="K1353" i="4"/>
  <c r="J1353" i="4" s="1"/>
  <c r="O1352" i="4"/>
  <c r="V1352" i="4" s="1"/>
  <c r="K1352" i="4"/>
  <c r="J1352" i="4" s="1"/>
  <c r="O1351" i="4"/>
  <c r="V1351" i="4" s="1"/>
  <c r="K1351" i="4"/>
  <c r="J1351" i="4" s="1"/>
  <c r="O1350" i="4"/>
  <c r="V1350" i="4" s="1"/>
  <c r="K1350" i="4"/>
  <c r="J1350" i="4" s="1"/>
  <c r="O1349" i="4"/>
  <c r="V1349" i="4" s="1"/>
  <c r="K1349" i="4"/>
  <c r="J1349" i="4" s="1"/>
  <c r="O1348" i="4"/>
  <c r="V1348" i="4" s="1"/>
  <c r="K1348" i="4"/>
  <c r="J1348" i="4" s="1"/>
  <c r="O1347" i="4"/>
  <c r="V1347" i="4" s="1"/>
  <c r="K1347" i="4"/>
  <c r="J1347" i="4" s="1"/>
  <c r="O1346" i="4"/>
  <c r="V1346" i="4" s="1"/>
  <c r="K1346" i="4"/>
  <c r="J1346" i="4" s="1"/>
  <c r="O1345" i="4"/>
  <c r="V1345" i="4" s="1"/>
  <c r="K1345" i="4"/>
  <c r="J1345" i="4" s="1"/>
  <c r="O1344" i="4"/>
  <c r="V1344" i="4" s="1"/>
  <c r="K1344" i="4"/>
  <c r="J1344" i="4" s="1"/>
  <c r="O1343" i="4"/>
  <c r="V1343" i="4" s="1"/>
  <c r="K1343" i="4"/>
  <c r="J1343" i="4" s="1"/>
  <c r="Y1338" i="4"/>
  <c r="U1338" i="4"/>
  <c r="M1338" i="4"/>
  <c r="H1338" i="4"/>
  <c r="G1338" i="4"/>
  <c r="F1338" i="4"/>
  <c r="U1336" i="4"/>
  <c r="T1336" i="4"/>
  <c r="S1336" i="4"/>
  <c r="R1336" i="4"/>
  <c r="Q1336" i="4"/>
  <c r="P1336" i="4"/>
  <c r="N1336" i="4"/>
  <c r="M1336" i="4"/>
  <c r="L1336" i="4"/>
  <c r="H1336" i="4"/>
  <c r="F1336" i="4"/>
  <c r="D1336" i="4"/>
  <c r="W1335" i="4"/>
  <c r="O1335" i="4"/>
  <c r="V1335" i="4" s="1"/>
  <c r="K1335" i="4"/>
  <c r="J1335" i="4" s="1"/>
  <c r="W1334" i="4"/>
  <c r="O1334" i="4"/>
  <c r="V1334" i="4" s="1"/>
  <c r="K1334" i="4"/>
  <c r="J1334" i="4" s="1"/>
  <c r="W1333" i="4"/>
  <c r="V1333" i="4"/>
  <c r="O1333" i="4"/>
  <c r="K1333" i="4"/>
  <c r="J1333" i="4"/>
  <c r="I1333" i="4"/>
  <c r="G1333" i="4" s="1"/>
  <c r="W1332" i="4"/>
  <c r="V1332" i="4"/>
  <c r="O1332" i="4"/>
  <c r="K1332" i="4"/>
  <c r="J1332" i="4"/>
  <c r="I1332" i="4" s="1"/>
  <c r="W1331" i="4"/>
  <c r="O1331" i="4"/>
  <c r="V1331" i="4" s="1"/>
  <c r="K1331" i="4"/>
  <c r="J1331" i="4" s="1"/>
  <c r="W1330" i="4"/>
  <c r="O1330" i="4"/>
  <c r="V1330" i="4" s="1"/>
  <c r="K1330" i="4"/>
  <c r="J1330" i="4"/>
  <c r="O1329" i="4"/>
  <c r="V1329" i="4" s="1"/>
  <c r="K1329" i="4"/>
  <c r="J1329" i="4" s="1"/>
  <c r="O1328" i="4"/>
  <c r="V1328" i="4" s="1"/>
  <c r="K1328" i="4"/>
  <c r="J1328" i="4" s="1"/>
  <c r="O1327" i="4"/>
  <c r="V1327" i="4" s="1"/>
  <c r="K1327" i="4"/>
  <c r="J1327" i="4" s="1"/>
  <c r="O1326" i="4"/>
  <c r="V1326" i="4" s="1"/>
  <c r="K1326" i="4"/>
  <c r="J1326" i="4" s="1"/>
  <c r="O1325" i="4"/>
  <c r="V1325" i="4" s="1"/>
  <c r="K1325" i="4"/>
  <c r="J1325" i="4" s="1"/>
  <c r="O1324" i="4"/>
  <c r="V1324" i="4" s="1"/>
  <c r="K1324" i="4"/>
  <c r="J1324" i="4" s="1"/>
  <c r="O1323" i="4"/>
  <c r="V1323" i="4" s="1"/>
  <c r="K1323" i="4"/>
  <c r="J1323" i="4" s="1"/>
  <c r="O1322" i="4"/>
  <c r="V1322" i="4" s="1"/>
  <c r="K1322" i="4"/>
  <c r="J1322" i="4" s="1"/>
  <c r="O1321" i="4"/>
  <c r="V1321" i="4" s="1"/>
  <c r="K1321" i="4"/>
  <c r="J1321" i="4" s="1"/>
  <c r="O1320" i="4"/>
  <c r="V1320" i="4" s="1"/>
  <c r="K1320" i="4"/>
  <c r="J1320" i="4" s="1"/>
  <c r="O1319" i="4"/>
  <c r="V1319" i="4" s="1"/>
  <c r="K1319" i="4"/>
  <c r="J1319" i="4" s="1"/>
  <c r="O1318" i="4"/>
  <c r="V1318" i="4" s="1"/>
  <c r="K1318" i="4"/>
  <c r="J1318" i="4" s="1"/>
  <c r="O1317" i="4"/>
  <c r="V1317" i="4" s="1"/>
  <c r="K1317" i="4"/>
  <c r="J1317" i="4" s="1"/>
  <c r="O1316" i="4"/>
  <c r="V1316" i="4" s="1"/>
  <c r="K1316" i="4"/>
  <c r="J1316" i="4" s="1"/>
  <c r="O1315" i="4"/>
  <c r="V1315" i="4" s="1"/>
  <c r="K1315" i="4"/>
  <c r="J1315" i="4" s="1"/>
  <c r="O1314" i="4"/>
  <c r="V1314" i="4" s="1"/>
  <c r="K1314" i="4"/>
  <c r="J1314" i="4" s="1"/>
  <c r="O1313" i="4"/>
  <c r="V1313" i="4" s="1"/>
  <c r="K1313" i="4"/>
  <c r="J1313" i="4" s="1"/>
  <c r="O1312" i="4"/>
  <c r="V1312" i="4" s="1"/>
  <c r="K1312" i="4"/>
  <c r="Y1307" i="4"/>
  <c r="U1307" i="4"/>
  <c r="M1307" i="4"/>
  <c r="H1307" i="4"/>
  <c r="G1307" i="4"/>
  <c r="F1307" i="4"/>
  <c r="U1305" i="4"/>
  <c r="T1305" i="4"/>
  <c r="S1305" i="4"/>
  <c r="R1305" i="4"/>
  <c r="Q1305" i="4"/>
  <c r="P1305" i="4"/>
  <c r="N1305" i="4"/>
  <c r="M1305" i="4"/>
  <c r="L1305" i="4"/>
  <c r="H1305" i="4"/>
  <c r="F1305" i="4"/>
  <c r="D1305" i="4"/>
  <c r="W1304" i="4"/>
  <c r="O1304" i="4"/>
  <c r="V1304" i="4" s="1"/>
  <c r="K1304" i="4"/>
  <c r="J1304" i="4" s="1"/>
  <c r="W1303" i="4"/>
  <c r="O1303" i="4"/>
  <c r="I1303" i="4" s="1"/>
  <c r="K1303" i="4"/>
  <c r="J1303" i="4"/>
  <c r="W1302" i="4"/>
  <c r="V1302" i="4"/>
  <c r="O1302" i="4"/>
  <c r="K1302" i="4"/>
  <c r="J1302" i="4"/>
  <c r="I1302" i="4"/>
  <c r="G1302" i="4" s="1"/>
  <c r="W1301" i="4"/>
  <c r="O1301" i="4"/>
  <c r="V1301" i="4" s="1"/>
  <c r="K1301" i="4"/>
  <c r="J1301" i="4"/>
  <c r="W1300" i="4"/>
  <c r="O1300" i="4"/>
  <c r="V1300" i="4" s="1"/>
  <c r="K1300" i="4"/>
  <c r="J1300" i="4" s="1"/>
  <c r="W1299" i="4"/>
  <c r="O1299" i="4"/>
  <c r="V1299" i="4" s="1"/>
  <c r="K1299" i="4"/>
  <c r="J1299" i="4"/>
  <c r="O1298" i="4"/>
  <c r="V1298" i="4" s="1"/>
  <c r="K1298" i="4"/>
  <c r="J1298" i="4" s="1"/>
  <c r="O1297" i="4"/>
  <c r="V1297" i="4" s="1"/>
  <c r="K1297" i="4"/>
  <c r="J1297" i="4" s="1"/>
  <c r="O1296" i="4"/>
  <c r="V1296" i="4" s="1"/>
  <c r="K1296" i="4"/>
  <c r="J1296" i="4" s="1"/>
  <c r="O1295" i="4"/>
  <c r="V1295" i="4" s="1"/>
  <c r="K1295" i="4"/>
  <c r="J1295" i="4" s="1"/>
  <c r="O1294" i="4"/>
  <c r="V1294" i="4" s="1"/>
  <c r="K1294" i="4"/>
  <c r="J1294" i="4" s="1"/>
  <c r="O1293" i="4"/>
  <c r="V1293" i="4" s="1"/>
  <c r="K1293" i="4"/>
  <c r="J1293" i="4" s="1"/>
  <c r="O1292" i="4"/>
  <c r="V1292" i="4" s="1"/>
  <c r="K1292" i="4"/>
  <c r="J1292" i="4" s="1"/>
  <c r="O1291" i="4"/>
  <c r="V1291" i="4" s="1"/>
  <c r="K1291" i="4"/>
  <c r="J1291" i="4" s="1"/>
  <c r="O1290" i="4"/>
  <c r="V1290" i="4" s="1"/>
  <c r="K1290" i="4"/>
  <c r="J1290" i="4" s="1"/>
  <c r="O1289" i="4"/>
  <c r="V1289" i="4" s="1"/>
  <c r="K1289" i="4"/>
  <c r="J1289" i="4" s="1"/>
  <c r="O1288" i="4"/>
  <c r="V1288" i="4" s="1"/>
  <c r="K1288" i="4"/>
  <c r="J1288" i="4" s="1"/>
  <c r="O1287" i="4"/>
  <c r="V1287" i="4" s="1"/>
  <c r="K1287" i="4"/>
  <c r="J1287" i="4" s="1"/>
  <c r="O1286" i="4"/>
  <c r="V1286" i="4" s="1"/>
  <c r="K1286" i="4"/>
  <c r="J1286" i="4" s="1"/>
  <c r="O1285" i="4"/>
  <c r="V1285" i="4" s="1"/>
  <c r="K1285" i="4"/>
  <c r="J1285" i="4" s="1"/>
  <c r="O1284" i="4"/>
  <c r="V1284" i="4" s="1"/>
  <c r="K1284" i="4"/>
  <c r="J1284" i="4" s="1"/>
  <c r="O1283" i="4"/>
  <c r="V1283" i="4" s="1"/>
  <c r="K1283" i="4"/>
  <c r="J1283" i="4" s="1"/>
  <c r="O1282" i="4"/>
  <c r="V1282" i="4" s="1"/>
  <c r="K1282" i="4"/>
  <c r="J1282" i="4" s="1"/>
  <c r="O1281" i="4"/>
  <c r="V1281" i="4" s="1"/>
  <c r="K1281" i="4"/>
  <c r="J1281" i="4" s="1"/>
  <c r="J1305" i="4" s="1"/>
  <c r="Y1276" i="4"/>
  <c r="U1276" i="4"/>
  <c r="M1276" i="4"/>
  <c r="H1276" i="4"/>
  <c r="G1276" i="4"/>
  <c r="F1276" i="4"/>
  <c r="U1274" i="4"/>
  <c r="T1274" i="4"/>
  <c r="S1274" i="4"/>
  <c r="R1274" i="4"/>
  <c r="Q1274" i="4"/>
  <c r="P1274" i="4"/>
  <c r="N1274" i="4"/>
  <c r="M1274" i="4"/>
  <c r="L1274" i="4"/>
  <c r="H1274" i="4"/>
  <c r="F1274" i="4"/>
  <c r="D1274" i="4"/>
  <c r="W1273" i="4"/>
  <c r="V1273" i="4"/>
  <c r="O1273" i="4"/>
  <c r="K1273" i="4"/>
  <c r="J1273" i="4" s="1"/>
  <c r="I1273" i="4" s="1"/>
  <c r="W1272" i="4"/>
  <c r="O1272" i="4"/>
  <c r="V1272" i="4" s="1"/>
  <c r="K1272" i="4"/>
  <c r="J1272" i="4" s="1"/>
  <c r="W1271" i="4"/>
  <c r="V1271" i="4"/>
  <c r="O1271" i="4"/>
  <c r="K1271" i="4"/>
  <c r="J1271" i="4" s="1"/>
  <c r="I1271" i="4" s="1"/>
  <c r="W1270" i="4"/>
  <c r="V1270" i="4"/>
  <c r="O1270" i="4"/>
  <c r="K1270" i="4"/>
  <c r="J1270" i="4"/>
  <c r="I1270" i="4" s="1"/>
  <c r="W1269" i="4"/>
  <c r="V1269" i="4"/>
  <c r="O1269" i="4"/>
  <c r="K1269" i="4"/>
  <c r="J1269" i="4" s="1"/>
  <c r="I1269" i="4" s="1"/>
  <c r="W1268" i="4"/>
  <c r="O1268" i="4"/>
  <c r="O1274" i="4" s="1"/>
  <c r="N1245" i="4" s="1"/>
  <c r="K1268" i="4"/>
  <c r="J1268" i="4" s="1"/>
  <c r="V1267" i="4"/>
  <c r="O1267" i="4"/>
  <c r="K1267" i="4"/>
  <c r="J1267" i="4" s="1"/>
  <c r="I1267" i="4" s="1"/>
  <c r="V1266" i="4"/>
  <c r="O1266" i="4"/>
  <c r="K1266" i="4"/>
  <c r="J1266" i="4" s="1"/>
  <c r="I1266" i="4" s="1"/>
  <c r="V1265" i="4"/>
  <c r="O1265" i="4"/>
  <c r="K1265" i="4"/>
  <c r="J1265" i="4" s="1"/>
  <c r="I1265" i="4" s="1"/>
  <c r="V1264" i="4"/>
  <c r="O1264" i="4"/>
  <c r="K1264" i="4"/>
  <c r="J1264" i="4" s="1"/>
  <c r="I1264" i="4" s="1"/>
  <c r="V1263" i="4"/>
  <c r="O1263" i="4"/>
  <c r="K1263" i="4"/>
  <c r="J1263" i="4" s="1"/>
  <c r="I1263" i="4" s="1"/>
  <c r="V1262" i="4"/>
  <c r="O1262" i="4"/>
  <c r="K1262" i="4"/>
  <c r="J1262" i="4" s="1"/>
  <c r="I1262" i="4" s="1"/>
  <c r="V1261" i="4"/>
  <c r="O1261" i="4"/>
  <c r="K1261" i="4"/>
  <c r="J1261" i="4" s="1"/>
  <c r="I1261" i="4" s="1"/>
  <c r="V1260" i="4"/>
  <c r="O1260" i="4"/>
  <c r="K1260" i="4"/>
  <c r="J1260" i="4" s="1"/>
  <c r="I1260" i="4" s="1"/>
  <c r="V1259" i="4"/>
  <c r="O1259" i="4"/>
  <c r="K1259" i="4"/>
  <c r="J1259" i="4" s="1"/>
  <c r="I1259" i="4" s="1"/>
  <c r="V1258" i="4"/>
  <c r="O1258" i="4"/>
  <c r="K1258" i="4"/>
  <c r="J1258" i="4" s="1"/>
  <c r="I1258" i="4" s="1"/>
  <c r="V1257" i="4"/>
  <c r="O1257" i="4"/>
  <c r="K1257" i="4"/>
  <c r="J1257" i="4" s="1"/>
  <c r="I1257" i="4" s="1"/>
  <c r="V1256" i="4"/>
  <c r="O1256" i="4"/>
  <c r="K1256" i="4"/>
  <c r="J1256" i="4" s="1"/>
  <c r="I1256" i="4" s="1"/>
  <c r="V1255" i="4"/>
  <c r="O1255" i="4"/>
  <c r="K1255" i="4"/>
  <c r="J1255" i="4" s="1"/>
  <c r="I1255" i="4" s="1"/>
  <c r="V1254" i="4"/>
  <c r="O1254" i="4"/>
  <c r="K1254" i="4"/>
  <c r="J1254" i="4" s="1"/>
  <c r="I1254" i="4" s="1"/>
  <c r="V1253" i="4"/>
  <c r="O1253" i="4"/>
  <c r="K1253" i="4"/>
  <c r="J1253" i="4" s="1"/>
  <c r="I1253" i="4" s="1"/>
  <c r="V1252" i="4"/>
  <c r="O1252" i="4"/>
  <c r="K1252" i="4"/>
  <c r="J1252" i="4" s="1"/>
  <c r="I1252" i="4" s="1"/>
  <c r="V1251" i="4"/>
  <c r="O1251" i="4"/>
  <c r="K1251" i="4"/>
  <c r="J1251" i="4" s="1"/>
  <c r="I1251" i="4" s="1"/>
  <c r="V1250" i="4"/>
  <c r="O1250" i="4"/>
  <c r="K1250" i="4"/>
  <c r="J1250" i="4" s="1"/>
  <c r="Y1245" i="4"/>
  <c r="U1245" i="4"/>
  <c r="M1245" i="4"/>
  <c r="H1245" i="4"/>
  <c r="G1245" i="4"/>
  <c r="F1245" i="4"/>
  <c r="U1243" i="4"/>
  <c r="T1243" i="4"/>
  <c r="S1243" i="4"/>
  <c r="R1243" i="4"/>
  <c r="Q1243" i="4"/>
  <c r="P1243" i="4"/>
  <c r="N1243" i="4"/>
  <c r="M1243" i="4"/>
  <c r="L1243" i="4"/>
  <c r="H1243" i="4"/>
  <c r="F1243" i="4"/>
  <c r="D1243" i="4"/>
  <c r="W1242" i="4"/>
  <c r="V1242" i="4"/>
  <c r="O1242" i="4"/>
  <c r="K1242" i="4"/>
  <c r="J1242" i="4" s="1"/>
  <c r="I1242" i="4" s="1"/>
  <c r="W1241" i="4"/>
  <c r="O1241" i="4"/>
  <c r="V1241" i="4" s="1"/>
  <c r="K1241" i="4"/>
  <c r="J1241" i="4" s="1"/>
  <c r="W1240" i="4"/>
  <c r="V1240" i="4"/>
  <c r="O1240" i="4"/>
  <c r="K1240" i="4"/>
  <c r="J1240" i="4" s="1"/>
  <c r="I1240" i="4" s="1"/>
  <c r="W1239" i="4"/>
  <c r="V1239" i="4"/>
  <c r="O1239" i="4"/>
  <c r="K1239" i="4"/>
  <c r="J1239" i="4"/>
  <c r="I1239" i="4" s="1"/>
  <c r="W1238" i="4"/>
  <c r="V1238" i="4"/>
  <c r="O1238" i="4"/>
  <c r="K1238" i="4"/>
  <c r="J1238" i="4" s="1"/>
  <c r="I1238" i="4" s="1"/>
  <c r="W1237" i="4"/>
  <c r="O1237" i="4"/>
  <c r="O1243" i="4" s="1"/>
  <c r="N1214" i="4" s="1"/>
  <c r="K1237" i="4"/>
  <c r="J1237" i="4" s="1"/>
  <c r="V1236" i="4"/>
  <c r="O1236" i="4"/>
  <c r="K1236" i="4"/>
  <c r="J1236" i="4" s="1"/>
  <c r="I1236" i="4" s="1"/>
  <c r="V1235" i="4"/>
  <c r="O1235" i="4"/>
  <c r="K1235" i="4"/>
  <c r="J1235" i="4" s="1"/>
  <c r="I1235" i="4" s="1"/>
  <c r="V1234" i="4"/>
  <c r="O1234" i="4"/>
  <c r="K1234" i="4"/>
  <c r="J1234" i="4" s="1"/>
  <c r="I1234" i="4" s="1"/>
  <c r="V1233" i="4"/>
  <c r="O1233" i="4"/>
  <c r="K1233" i="4"/>
  <c r="J1233" i="4" s="1"/>
  <c r="I1233" i="4" s="1"/>
  <c r="V1232" i="4"/>
  <c r="O1232" i="4"/>
  <c r="K1232" i="4"/>
  <c r="J1232" i="4" s="1"/>
  <c r="I1232" i="4" s="1"/>
  <c r="V1231" i="4"/>
  <c r="O1231" i="4"/>
  <c r="K1231" i="4"/>
  <c r="J1231" i="4" s="1"/>
  <c r="I1231" i="4" s="1"/>
  <c r="V1230" i="4"/>
  <c r="O1230" i="4"/>
  <c r="K1230" i="4"/>
  <c r="J1230" i="4" s="1"/>
  <c r="I1230" i="4" s="1"/>
  <c r="V1229" i="4"/>
  <c r="O1229" i="4"/>
  <c r="K1229" i="4"/>
  <c r="J1229" i="4" s="1"/>
  <c r="I1229" i="4" s="1"/>
  <c r="V1228" i="4"/>
  <c r="O1228" i="4"/>
  <c r="K1228" i="4"/>
  <c r="J1228" i="4" s="1"/>
  <c r="I1228" i="4" s="1"/>
  <c r="V1227" i="4"/>
  <c r="O1227" i="4"/>
  <c r="K1227" i="4"/>
  <c r="J1227" i="4" s="1"/>
  <c r="I1227" i="4" s="1"/>
  <c r="V1226" i="4"/>
  <c r="O1226" i="4"/>
  <c r="K1226" i="4"/>
  <c r="J1226" i="4" s="1"/>
  <c r="I1226" i="4" s="1"/>
  <c r="V1225" i="4"/>
  <c r="O1225" i="4"/>
  <c r="K1225" i="4"/>
  <c r="J1225" i="4" s="1"/>
  <c r="I1225" i="4" s="1"/>
  <c r="V1224" i="4"/>
  <c r="O1224" i="4"/>
  <c r="K1224" i="4"/>
  <c r="J1224" i="4" s="1"/>
  <c r="I1224" i="4" s="1"/>
  <c r="V1223" i="4"/>
  <c r="O1223" i="4"/>
  <c r="K1223" i="4"/>
  <c r="J1223" i="4" s="1"/>
  <c r="I1223" i="4" s="1"/>
  <c r="V1222" i="4"/>
  <c r="O1222" i="4"/>
  <c r="K1222" i="4"/>
  <c r="J1222" i="4" s="1"/>
  <c r="I1222" i="4" s="1"/>
  <c r="V1221" i="4"/>
  <c r="O1221" i="4"/>
  <c r="K1221" i="4"/>
  <c r="J1221" i="4" s="1"/>
  <c r="I1221" i="4" s="1"/>
  <c r="V1220" i="4"/>
  <c r="O1220" i="4"/>
  <c r="K1220" i="4"/>
  <c r="J1220" i="4" s="1"/>
  <c r="I1220" i="4" s="1"/>
  <c r="V1219" i="4"/>
  <c r="O1219" i="4"/>
  <c r="K1219" i="4"/>
  <c r="J1219" i="4" s="1"/>
  <c r="Y1214" i="4"/>
  <c r="U1214" i="4"/>
  <c r="M1214" i="4"/>
  <c r="H1214" i="4"/>
  <c r="G1214" i="4"/>
  <c r="F1214" i="4"/>
  <c r="U1212" i="4"/>
  <c r="T1212" i="4"/>
  <c r="S1212" i="4"/>
  <c r="R1212" i="4"/>
  <c r="Q1212" i="4"/>
  <c r="P1212" i="4"/>
  <c r="N1212" i="4"/>
  <c r="M1212" i="4"/>
  <c r="L1212" i="4"/>
  <c r="H1212" i="4"/>
  <c r="F1212" i="4"/>
  <c r="D1212" i="4"/>
  <c r="W1211" i="4"/>
  <c r="O1211" i="4"/>
  <c r="V1211" i="4" s="1"/>
  <c r="K1211" i="4"/>
  <c r="J1211" i="4" s="1"/>
  <c r="W1210" i="4"/>
  <c r="O1210" i="4"/>
  <c r="V1210" i="4" s="1"/>
  <c r="K1210" i="4"/>
  <c r="J1210" i="4" s="1"/>
  <c r="W1209" i="4"/>
  <c r="V1209" i="4"/>
  <c r="O1209" i="4"/>
  <c r="K1209" i="4"/>
  <c r="J1209" i="4"/>
  <c r="I1209" i="4"/>
  <c r="G1209" i="4" s="1"/>
  <c r="W1208" i="4"/>
  <c r="V1208" i="4"/>
  <c r="O1208" i="4"/>
  <c r="K1208" i="4"/>
  <c r="J1208" i="4"/>
  <c r="I1208" i="4" s="1"/>
  <c r="W1207" i="4"/>
  <c r="O1207" i="4"/>
  <c r="V1207" i="4" s="1"/>
  <c r="K1207" i="4"/>
  <c r="J1207" i="4" s="1"/>
  <c r="W1206" i="4"/>
  <c r="O1206" i="4"/>
  <c r="V1206" i="4" s="1"/>
  <c r="K1206" i="4"/>
  <c r="J1206" i="4"/>
  <c r="O1205" i="4"/>
  <c r="V1205" i="4" s="1"/>
  <c r="K1205" i="4"/>
  <c r="J1205" i="4" s="1"/>
  <c r="O1204" i="4"/>
  <c r="V1204" i="4" s="1"/>
  <c r="K1204" i="4"/>
  <c r="J1204" i="4" s="1"/>
  <c r="O1203" i="4"/>
  <c r="V1203" i="4" s="1"/>
  <c r="K1203" i="4"/>
  <c r="J1203" i="4" s="1"/>
  <c r="O1202" i="4"/>
  <c r="V1202" i="4" s="1"/>
  <c r="K1202" i="4"/>
  <c r="J1202" i="4" s="1"/>
  <c r="O1201" i="4"/>
  <c r="V1201" i="4" s="1"/>
  <c r="K1201" i="4"/>
  <c r="J1201" i="4" s="1"/>
  <c r="O1200" i="4"/>
  <c r="V1200" i="4" s="1"/>
  <c r="K1200" i="4"/>
  <c r="J1200" i="4" s="1"/>
  <c r="O1199" i="4"/>
  <c r="V1199" i="4" s="1"/>
  <c r="K1199" i="4"/>
  <c r="J1199" i="4" s="1"/>
  <c r="O1198" i="4"/>
  <c r="V1198" i="4" s="1"/>
  <c r="K1198" i="4"/>
  <c r="J1198" i="4" s="1"/>
  <c r="O1197" i="4"/>
  <c r="V1197" i="4" s="1"/>
  <c r="K1197" i="4"/>
  <c r="J1197" i="4" s="1"/>
  <c r="O1196" i="4"/>
  <c r="V1196" i="4" s="1"/>
  <c r="K1196" i="4"/>
  <c r="J1196" i="4" s="1"/>
  <c r="O1195" i="4"/>
  <c r="V1195" i="4" s="1"/>
  <c r="K1195" i="4"/>
  <c r="J1195" i="4" s="1"/>
  <c r="O1194" i="4"/>
  <c r="V1194" i="4" s="1"/>
  <c r="K1194" i="4"/>
  <c r="J1194" i="4" s="1"/>
  <c r="O1193" i="4"/>
  <c r="V1193" i="4" s="1"/>
  <c r="K1193" i="4"/>
  <c r="J1193" i="4" s="1"/>
  <c r="O1192" i="4"/>
  <c r="V1192" i="4" s="1"/>
  <c r="K1192" i="4"/>
  <c r="J1192" i="4" s="1"/>
  <c r="O1191" i="4"/>
  <c r="V1191" i="4" s="1"/>
  <c r="K1191" i="4"/>
  <c r="J1191" i="4" s="1"/>
  <c r="O1190" i="4"/>
  <c r="V1190" i="4" s="1"/>
  <c r="K1190" i="4"/>
  <c r="J1190" i="4" s="1"/>
  <c r="O1189" i="4"/>
  <c r="V1189" i="4" s="1"/>
  <c r="K1189" i="4"/>
  <c r="J1189" i="4" s="1"/>
  <c r="O1188" i="4"/>
  <c r="V1188" i="4" s="1"/>
  <c r="K1188" i="4"/>
  <c r="Y1183" i="4"/>
  <c r="U1183" i="4"/>
  <c r="M1183" i="4"/>
  <c r="H1183" i="4"/>
  <c r="G1183" i="4"/>
  <c r="F1183" i="4"/>
  <c r="U1181" i="4"/>
  <c r="T1181" i="4"/>
  <c r="S1181" i="4"/>
  <c r="R1181" i="4"/>
  <c r="Q1181" i="4"/>
  <c r="P1181" i="4"/>
  <c r="N1181" i="4"/>
  <c r="M1181" i="4"/>
  <c r="L1181" i="4"/>
  <c r="H1181" i="4"/>
  <c r="F1181" i="4"/>
  <c r="D1181" i="4"/>
  <c r="W1180" i="4"/>
  <c r="O1180" i="4"/>
  <c r="V1180" i="4" s="1"/>
  <c r="K1180" i="4"/>
  <c r="J1180" i="4" s="1"/>
  <c r="W1179" i="4"/>
  <c r="O1179" i="4"/>
  <c r="V1179" i="4" s="1"/>
  <c r="K1179" i="4"/>
  <c r="J1179" i="4" s="1"/>
  <c r="W1178" i="4"/>
  <c r="V1178" i="4"/>
  <c r="O1178" i="4"/>
  <c r="K1178" i="4"/>
  <c r="J1178" i="4"/>
  <c r="I1178" i="4"/>
  <c r="G1178" i="4" s="1"/>
  <c r="W1177" i="4"/>
  <c r="V1177" i="4"/>
  <c r="O1177" i="4"/>
  <c r="K1177" i="4"/>
  <c r="J1177" i="4"/>
  <c r="I1177" i="4" s="1"/>
  <c r="W1176" i="4"/>
  <c r="O1176" i="4"/>
  <c r="V1176" i="4" s="1"/>
  <c r="K1176" i="4"/>
  <c r="J1176" i="4" s="1"/>
  <c r="W1175" i="4"/>
  <c r="O1175" i="4"/>
  <c r="V1175" i="4" s="1"/>
  <c r="K1175" i="4"/>
  <c r="J1175" i="4" s="1"/>
  <c r="O1174" i="4"/>
  <c r="V1174" i="4" s="1"/>
  <c r="K1174" i="4"/>
  <c r="J1174" i="4" s="1"/>
  <c r="O1173" i="4"/>
  <c r="V1173" i="4" s="1"/>
  <c r="K1173" i="4"/>
  <c r="J1173" i="4" s="1"/>
  <c r="O1172" i="4"/>
  <c r="V1172" i="4" s="1"/>
  <c r="K1172" i="4"/>
  <c r="J1172" i="4" s="1"/>
  <c r="O1171" i="4"/>
  <c r="V1171" i="4" s="1"/>
  <c r="K1171" i="4"/>
  <c r="J1171" i="4" s="1"/>
  <c r="O1170" i="4"/>
  <c r="V1170" i="4" s="1"/>
  <c r="K1170" i="4"/>
  <c r="J1170" i="4" s="1"/>
  <c r="O1169" i="4"/>
  <c r="V1169" i="4" s="1"/>
  <c r="K1169" i="4"/>
  <c r="J1169" i="4" s="1"/>
  <c r="O1168" i="4"/>
  <c r="V1168" i="4" s="1"/>
  <c r="K1168" i="4"/>
  <c r="J1168" i="4" s="1"/>
  <c r="O1167" i="4"/>
  <c r="V1167" i="4" s="1"/>
  <c r="K1167" i="4"/>
  <c r="J1167" i="4" s="1"/>
  <c r="O1166" i="4"/>
  <c r="V1166" i="4" s="1"/>
  <c r="K1166" i="4"/>
  <c r="J1166" i="4" s="1"/>
  <c r="O1165" i="4"/>
  <c r="V1165" i="4" s="1"/>
  <c r="K1165" i="4"/>
  <c r="J1165" i="4" s="1"/>
  <c r="O1164" i="4"/>
  <c r="V1164" i="4" s="1"/>
  <c r="K1164" i="4"/>
  <c r="J1164" i="4" s="1"/>
  <c r="O1163" i="4"/>
  <c r="V1163" i="4" s="1"/>
  <c r="K1163" i="4"/>
  <c r="J1163" i="4" s="1"/>
  <c r="O1162" i="4"/>
  <c r="V1162" i="4" s="1"/>
  <c r="K1162" i="4"/>
  <c r="J1162" i="4" s="1"/>
  <c r="O1161" i="4"/>
  <c r="V1161" i="4" s="1"/>
  <c r="K1161" i="4"/>
  <c r="J1161" i="4" s="1"/>
  <c r="O1160" i="4"/>
  <c r="V1160" i="4" s="1"/>
  <c r="K1160" i="4"/>
  <c r="J1160" i="4" s="1"/>
  <c r="O1159" i="4"/>
  <c r="V1159" i="4" s="1"/>
  <c r="K1159" i="4"/>
  <c r="J1159" i="4" s="1"/>
  <c r="O1158" i="4"/>
  <c r="V1158" i="4" s="1"/>
  <c r="K1158" i="4"/>
  <c r="J1158" i="4" s="1"/>
  <c r="O1157" i="4"/>
  <c r="V1157" i="4" s="1"/>
  <c r="K1157" i="4"/>
  <c r="Y1152" i="4"/>
  <c r="U1152" i="4"/>
  <c r="M1152" i="4"/>
  <c r="H1152" i="4"/>
  <c r="G1152" i="4"/>
  <c r="F1152" i="4"/>
  <c r="U1150" i="4"/>
  <c r="T1150" i="4"/>
  <c r="S1150" i="4"/>
  <c r="R1150" i="4"/>
  <c r="Q1150" i="4"/>
  <c r="P1150" i="4"/>
  <c r="N1150" i="4"/>
  <c r="M1150" i="4"/>
  <c r="L1150" i="4"/>
  <c r="H1150" i="4"/>
  <c r="F1150" i="4"/>
  <c r="D1150" i="4"/>
  <c r="W1149" i="4"/>
  <c r="V1149" i="4"/>
  <c r="O1149" i="4"/>
  <c r="K1149" i="4"/>
  <c r="J1149" i="4" s="1"/>
  <c r="I1149" i="4" s="1"/>
  <c r="W1148" i="4"/>
  <c r="O1148" i="4"/>
  <c r="V1148" i="4" s="1"/>
  <c r="K1148" i="4"/>
  <c r="J1148" i="4" s="1"/>
  <c r="W1147" i="4"/>
  <c r="V1147" i="4"/>
  <c r="O1147" i="4"/>
  <c r="K1147" i="4"/>
  <c r="J1147" i="4" s="1"/>
  <c r="I1147" i="4" s="1"/>
  <c r="W1146" i="4"/>
  <c r="V1146" i="4"/>
  <c r="O1146" i="4"/>
  <c r="K1146" i="4"/>
  <c r="J1146" i="4"/>
  <c r="I1146" i="4" s="1"/>
  <c r="W1145" i="4"/>
  <c r="O1145" i="4"/>
  <c r="V1145" i="4" s="1"/>
  <c r="K1145" i="4"/>
  <c r="J1145" i="4" s="1"/>
  <c r="W1144" i="4"/>
  <c r="O1144" i="4"/>
  <c r="O1150" i="4" s="1"/>
  <c r="N1121" i="4" s="1"/>
  <c r="K1144" i="4"/>
  <c r="J1144" i="4" s="1"/>
  <c r="O1143" i="4"/>
  <c r="V1143" i="4" s="1"/>
  <c r="K1143" i="4"/>
  <c r="J1143" i="4" s="1"/>
  <c r="O1142" i="4"/>
  <c r="V1142" i="4" s="1"/>
  <c r="K1142" i="4"/>
  <c r="J1142" i="4" s="1"/>
  <c r="O1141" i="4"/>
  <c r="V1141" i="4" s="1"/>
  <c r="K1141" i="4"/>
  <c r="J1141" i="4" s="1"/>
  <c r="O1140" i="4"/>
  <c r="V1140" i="4" s="1"/>
  <c r="K1140" i="4"/>
  <c r="J1140" i="4" s="1"/>
  <c r="O1139" i="4"/>
  <c r="V1139" i="4" s="1"/>
  <c r="K1139" i="4"/>
  <c r="J1139" i="4" s="1"/>
  <c r="O1138" i="4"/>
  <c r="V1138" i="4" s="1"/>
  <c r="K1138" i="4"/>
  <c r="J1138" i="4" s="1"/>
  <c r="O1137" i="4"/>
  <c r="V1137" i="4" s="1"/>
  <c r="K1137" i="4"/>
  <c r="J1137" i="4" s="1"/>
  <c r="O1136" i="4"/>
  <c r="V1136" i="4" s="1"/>
  <c r="K1136" i="4"/>
  <c r="J1136" i="4" s="1"/>
  <c r="O1135" i="4"/>
  <c r="V1135" i="4" s="1"/>
  <c r="K1135" i="4"/>
  <c r="J1135" i="4" s="1"/>
  <c r="O1134" i="4"/>
  <c r="V1134" i="4" s="1"/>
  <c r="K1134" i="4"/>
  <c r="J1134" i="4" s="1"/>
  <c r="O1133" i="4"/>
  <c r="V1133" i="4" s="1"/>
  <c r="K1133" i="4"/>
  <c r="J1133" i="4" s="1"/>
  <c r="O1132" i="4"/>
  <c r="V1132" i="4" s="1"/>
  <c r="K1132" i="4"/>
  <c r="J1132" i="4" s="1"/>
  <c r="O1131" i="4"/>
  <c r="V1131" i="4" s="1"/>
  <c r="K1131" i="4"/>
  <c r="J1131" i="4" s="1"/>
  <c r="O1130" i="4"/>
  <c r="V1130" i="4" s="1"/>
  <c r="K1130" i="4"/>
  <c r="J1130" i="4" s="1"/>
  <c r="O1129" i="4"/>
  <c r="V1129" i="4" s="1"/>
  <c r="K1129" i="4"/>
  <c r="J1129" i="4" s="1"/>
  <c r="O1128" i="4"/>
  <c r="V1128" i="4" s="1"/>
  <c r="K1128" i="4"/>
  <c r="J1128" i="4" s="1"/>
  <c r="O1127" i="4"/>
  <c r="V1127" i="4" s="1"/>
  <c r="K1127" i="4"/>
  <c r="J1127" i="4" s="1"/>
  <c r="O1126" i="4"/>
  <c r="V1126" i="4" s="1"/>
  <c r="K1126" i="4"/>
  <c r="J1126" i="4" s="1"/>
  <c r="Y1121" i="4"/>
  <c r="U1121" i="4"/>
  <c r="M1121" i="4"/>
  <c r="H1121" i="4"/>
  <c r="G1121" i="4"/>
  <c r="F1121" i="4"/>
  <c r="U1119" i="4"/>
  <c r="T1119" i="4"/>
  <c r="S1119" i="4"/>
  <c r="R1119" i="4"/>
  <c r="Q1119" i="4"/>
  <c r="P1119" i="4"/>
  <c r="N1119" i="4"/>
  <c r="M1119" i="4"/>
  <c r="L1119" i="4"/>
  <c r="H1119" i="4"/>
  <c r="F1119" i="4"/>
  <c r="D1119" i="4"/>
  <c r="W1118" i="4"/>
  <c r="V1118" i="4"/>
  <c r="O1118" i="4"/>
  <c r="K1118" i="4"/>
  <c r="J1118" i="4" s="1"/>
  <c r="I1118" i="4" s="1"/>
  <c r="W1117" i="4"/>
  <c r="O1117" i="4"/>
  <c r="V1117" i="4" s="1"/>
  <c r="K1117" i="4"/>
  <c r="J1117" i="4" s="1"/>
  <c r="W1116" i="4"/>
  <c r="V1116" i="4"/>
  <c r="O1116" i="4"/>
  <c r="K1116" i="4"/>
  <c r="J1116" i="4" s="1"/>
  <c r="I1116" i="4" s="1"/>
  <c r="W1115" i="4"/>
  <c r="V1115" i="4"/>
  <c r="O1115" i="4"/>
  <c r="K1115" i="4"/>
  <c r="J1115" i="4"/>
  <c r="I1115" i="4" s="1"/>
  <c r="W1114" i="4"/>
  <c r="V1114" i="4"/>
  <c r="O1114" i="4"/>
  <c r="K1114" i="4"/>
  <c r="J1114" i="4" s="1"/>
  <c r="I1114" i="4" s="1"/>
  <c r="W1113" i="4"/>
  <c r="O1113" i="4"/>
  <c r="O1119" i="4" s="1"/>
  <c r="N1090" i="4" s="1"/>
  <c r="K1113" i="4"/>
  <c r="J1113" i="4"/>
  <c r="V1112" i="4"/>
  <c r="O1112" i="4"/>
  <c r="K1112" i="4"/>
  <c r="J1112" i="4" s="1"/>
  <c r="I1112" i="4" s="1"/>
  <c r="V1111" i="4"/>
  <c r="O1111" i="4"/>
  <c r="K1111" i="4"/>
  <c r="J1111" i="4" s="1"/>
  <c r="I1111" i="4" s="1"/>
  <c r="V1110" i="4"/>
  <c r="O1110" i="4"/>
  <c r="K1110" i="4"/>
  <c r="J1110" i="4" s="1"/>
  <c r="I1110" i="4" s="1"/>
  <c r="V1109" i="4"/>
  <c r="O1109" i="4"/>
  <c r="K1109" i="4"/>
  <c r="J1109" i="4" s="1"/>
  <c r="I1109" i="4" s="1"/>
  <c r="V1108" i="4"/>
  <c r="O1108" i="4"/>
  <c r="K1108" i="4"/>
  <c r="J1108" i="4" s="1"/>
  <c r="I1108" i="4" s="1"/>
  <c r="V1107" i="4"/>
  <c r="O1107" i="4"/>
  <c r="K1107" i="4"/>
  <c r="J1107" i="4" s="1"/>
  <c r="I1107" i="4" s="1"/>
  <c r="V1106" i="4"/>
  <c r="O1106" i="4"/>
  <c r="K1106" i="4"/>
  <c r="J1106" i="4" s="1"/>
  <c r="I1106" i="4" s="1"/>
  <c r="V1105" i="4"/>
  <c r="O1105" i="4"/>
  <c r="K1105" i="4"/>
  <c r="J1105" i="4" s="1"/>
  <c r="I1105" i="4" s="1"/>
  <c r="V1104" i="4"/>
  <c r="O1104" i="4"/>
  <c r="K1104" i="4"/>
  <c r="J1104" i="4" s="1"/>
  <c r="I1104" i="4" s="1"/>
  <c r="V1103" i="4"/>
  <c r="O1103" i="4"/>
  <c r="K1103" i="4"/>
  <c r="J1103" i="4" s="1"/>
  <c r="I1103" i="4" s="1"/>
  <c r="V1102" i="4"/>
  <c r="O1102" i="4"/>
  <c r="K1102" i="4"/>
  <c r="J1102" i="4" s="1"/>
  <c r="I1102" i="4" s="1"/>
  <c r="V1101" i="4"/>
  <c r="O1101" i="4"/>
  <c r="K1101" i="4"/>
  <c r="J1101" i="4" s="1"/>
  <c r="I1101" i="4" s="1"/>
  <c r="V1100" i="4"/>
  <c r="O1100" i="4"/>
  <c r="K1100" i="4"/>
  <c r="J1100" i="4" s="1"/>
  <c r="I1100" i="4" s="1"/>
  <c r="V1099" i="4"/>
  <c r="O1099" i="4"/>
  <c r="K1099" i="4"/>
  <c r="J1099" i="4" s="1"/>
  <c r="I1099" i="4" s="1"/>
  <c r="V1098" i="4"/>
  <c r="O1098" i="4"/>
  <c r="K1098" i="4"/>
  <c r="J1098" i="4" s="1"/>
  <c r="I1098" i="4" s="1"/>
  <c r="V1097" i="4"/>
  <c r="O1097" i="4"/>
  <c r="K1097" i="4"/>
  <c r="J1097" i="4" s="1"/>
  <c r="I1097" i="4" s="1"/>
  <c r="V1096" i="4"/>
  <c r="O1096" i="4"/>
  <c r="K1096" i="4"/>
  <c r="J1096" i="4" s="1"/>
  <c r="I1096" i="4" s="1"/>
  <c r="V1095" i="4"/>
  <c r="O1095" i="4"/>
  <c r="K1095" i="4"/>
  <c r="J1095" i="4" s="1"/>
  <c r="Y1090" i="4"/>
  <c r="U1090" i="4"/>
  <c r="M1090" i="4"/>
  <c r="H1090" i="4"/>
  <c r="G1090" i="4"/>
  <c r="F1090" i="4"/>
  <c r="U1088" i="4"/>
  <c r="T1088" i="4"/>
  <c r="S1088" i="4"/>
  <c r="R1088" i="4"/>
  <c r="Q1088" i="4"/>
  <c r="P1088" i="4"/>
  <c r="N1088" i="4"/>
  <c r="M1088" i="4"/>
  <c r="L1088" i="4"/>
  <c r="H1088" i="4"/>
  <c r="F1088" i="4"/>
  <c r="D1088" i="4"/>
  <c r="W1087" i="4"/>
  <c r="V1087" i="4"/>
  <c r="O1087" i="4"/>
  <c r="K1087" i="4"/>
  <c r="J1087" i="4" s="1"/>
  <c r="I1087" i="4" s="1"/>
  <c r="W1086" i="4"/>
  <c r="O1086" i="4"/>
  <c r="V1086" i="4" s="1"/>
  <c r="K1086" i="4"/>
  <c r="J1086" i="4"/>
  <c r="W1085" i="4"/>
  <c r="V1085" i="4"/>
  <c r="O1085" i="4"/>
  <c r="K1085" i="4"/>
  <c r="J1085" i="4" s="1"/>
  <c r="I1085" i="4" s="1"/>
  <c r="W1084" i="4"/>
  <c r="O1084" i="4"/>
  <c r="V1084" i="4" s="1"/>
  <c r="K1084" i="4"/>
  <c r="J1084" i="4"/>
  <c r="W1083" i="4"/>
  <c r="V1083" i="4"/>
  <c r="O1083" i="4"/>
  <c r="K1083" i="4"/>
  <c r="J1083" i="4" s="1"/>
  <c r="I1083" i="4" s="1"/>
  <c r="W1082" i="4"/>
  <c r="O1082" i="4"/>
  <c r="O1088" i="4" s="1"/>
  <c r="N1059" i="4" s="1"/>
  <c r="K1082" i="4"/>
  <c r="J1082" i="4"/>
  <c r="V1081" i="4"/>
  <c r="O1081" i="4"/>
  <c r="K1081" i="4"/>
  <c r="J1081" i="4" s="1"/>
  <c r="I1081" i="4" s="1"/>
  <c r="V1080" i="4"/>
  <c r="O1080" i="4"/>
  <c r="K1080" i="4"/>
  <c r="J1080" i="4" s="1"/>
  <c r="I1080" i="4" s="1"/>
  <c r="V1079" i="4"/>
  <c r="O1079" i="4"/>
  <c r="K1079" i="4"/>
  <c r="J1079" i="4" s="1"/>
  <c r="I1079" i="4" s="1"/>
  <c r="V1078" i="4"/>
  <c r="O1078" i="4"/>
  <c r="K1078" i="4"/>
  <c r="J1078" i="4" s="1"/>
  <c r="I1078" i="4" s="1"/>
  <c r="V1077" i="4"/>
  <c r="O1077" i="4"/>
  <c r="K1077" i="4"/>
  <c r="J1077" i="4" s="1"/>
  <c r="I1077" i="4" s="1"/>
  <c r="V1076" i="4"/>
  <c r="O1076" i="4"/>
  <c r="K1076" i="4"/>
  <c r="J1076" i="4" s="1"/>
  <c r="I1076" i="4" s="1"/>
  <c r="V1075" i="4"/>
  <c r="O1075" i="4"/>
  <c r="K1075" i="4"/>
  <c r="J1075" i="4" s="1"/>
  <c r="I1075" i="4" s="1"/>
  <c r="V1074" i="4"/>
  <c r="O1074" i="4"/>
  <c r="K1074" i="4"/>
  <c r="J1074" i="4" s="1"/>
  <c r="I1074" i="4" s="1"/>
  <c r="V1073" i="4"/>
  <c r="O1073" i="4"/>
  <c r="K1073" i="4"/>
  <c r="J1073" i="4" s="1"/>
  <c r="I1073" i="4" s="1"/>
  <c r="V1072" i="4"/>
  <c r="O1072" i="4"/>
  <c r="K1072" i="4"/>
  <c r="J1072" i="4" s="1"/>
  <c r="I1072" i="4" s="1"/>
  <c r="V1071" i="4"/>
  <c r="O1071" i="4"/>
  <c r="K1071" i="4"/>
  <c r="J1071" i="4" s="1"/>
  <c r="I1071" i="4" s="1"/>
  <c r="V1070" i="4"/>
  <c r="O1070" i="4"/>
  <c r="K1070" i="4"/>
  <c r="J1070" i="4" s="1"/>
  <c r="I1070" i="4" s="1"/>
  <c r="V1069" i="4"/>
  <c r="O1069" i="4"/>
  <c r="K1069" i="4"/>
  <c r="J1069" i="4" s="1"/>
  <c r="I1069" i="4" s="1"/>
  <c r="V1068" i="4"/>
  <c r="O1068" i="4"/>
  <c r="K1068" i="4"/>
  <c r="J1068" i="4" s="1"/>
  <c r="I1068" i="4" s="1"/>
  <c r="V1067" i="4"/>
  <c r="O1067" i="4"/>
  <c r="K1067" i="4"/>
  <c r="J1067" i="4" s="1"/>
  <c r="I1067" i="4" s="1"/>
  <c r="V1066" i="4"/>
  <c r="O1066" i="4"/>
  <c r="K1066" i="4"/>
  <c r="J1066" i="4" s="1"/>
  <c r="I1066" i="4" s="1"/>
  <c r="V1065" i="4"/>
  <c r="O1065" i="4"/>
  <c r="K1065" i="4"/>
  <c r="J1065" i="4" s="1"/>
  <c r="I1065" i="4" s="1"/>
  <c r="V1064" i="4"/>
  <c r="O1064" i="4"/>
  <c r="K1064" i="4"/>
  <c r="J1064" i="4" s="1"/>
  <c r="Y1059" i="4"/>
  <c r="U1059" i="4"/>
  <c r="M1059" i="4"/>
  <c r="H1059" i="4"/>
  <c r="G1059" i="4"/>
  <c r="F1059" i="4"/>
  <c r="U1057" i="4"/>
  <c r="T1057" i="4"/>
  <c r="S1057" i="4"/>
  <c r="R1057" i="4"/>
  <c r="Q1057" i="4"/>
  <c r="P1057" i="4"/>
  <c r="N1057" i="4"/>
  <c r="M1057" i="4"/>
  <c r="L1057" i="4"/>
  <c r="H1057" i="4"/>
  <c r="F1057" i="4"/>
  <c r="D1057" i="4"/>
  <c r="W1056" i="4"/>
  <c r="V1056" i="4"/>
  <c r="O1056" i="4"/>
  <c r="K1056" i="4"/>
  <c r="J1056" i="4" s="1"/>
  <c r="I1056" i="4" s="1"/>
  <c r="W1055" i="4"/>
  <c r="O1055" i="4"/>
  <c r="V1055" i="4" s="1"/>
  <c r="K1055" i="4"/>
  <c r="J1055" i="4" s="1"/>
  <c r="W1054" i="4"/>
  <c r="V1054" i="4"/>
  <c r="O1054" i="4"/>
  <c r="K1054" i="4"/>
  <c r="J1054" i="4" s="1"/>
  <c r="I1054" i="4" s="1"/>
  <c r="W1053" i="4"/>
  <c r="V1053" i="4"/>
  <c r="O1053" i="4"/>
  <c r="K1053" i="4"/>
  <c r="J1053" i="4"/>
  <c r="I1053" i="4" s="1"/>
  <c r="W1052" i="4"/>
  <c r="V1052" i="4"/>
  <c r="O1052" i="4"/>
  <c r="K1052" i="4"/>
  <c r="J1052" i="4" s="1"/>
  <c r="I1052" i="4" s="1"/>
  <c r="W1051" i="4"/>
  <c r="O1051" i="4"/>
  <c r="O1057" i="4" s="1"/>
  <c r="N1028" i="4" s="1"/>
  <c r="K1051" i="4"/>
  <c r="J1051" i="4" s="1"/>
  <c r="V1050" i="4"/>
  <c r="O1050" i="4"/>
  <c r="K1050" i="4"/>
  <c r="J1050" i="4" s="1"/>
  <c r="I1050" i="4" s="1"/>
  <c r="V1049" i="4"/>
  <c r="O1049" i="4"/>
  <c r="K1049" i="4"/>
  <c r="J1049" i="4" s="1"/>
  <c r="I1049" i="4" s="1"/>
  <c r="V1048" i="4"/>
  <c r="O1048" i="4"/>
  <c r="K1048" i="4"/>
  <c r="J1048" i="4" s="1"/>
  <c r="I1048" i="4" s="1"/>
  <c r="V1047" i="4"/>
  <c r="O1047" i="4"/>
  <c r="K1047" i="4"/>
  <c r="J1047" i="4" s="1"/>
  <c r="I1047" i="4" s="1"/>
  <c r="V1046" i="4"/>
  <c r="O1046" i="4"/>
  <c r="K1046" i="4"/>
  <c r="J1046" i="4" s="1"/>
  <c r="I1046" i="4" s="1"/>
  <c r="V1045" i="4"/>
  <c r="O1045" i="4"/>
  <c r="K1045" i="4"/>
  <c r="J1045" i="4" s="1"/>
  <c r="I1045" i="4" s="1"/>
  <c r="V1044" i="4"/>
  <c r="O1044" i="4"/>
  <c r="K1044" i="4"/>
  <c r="J1044" i="4" s="1"/>
  <c r="I1044" i="4" s="1"/>
  <c r="V1043" i="4"/>
  <c r="O1043" i="4"/>
  <c r="K1043" i="4"/>
  <c r="J1043" i="4" s="1"/>
  <c r="I1043" i="4" s="1"/>
  <c r="V1042" i="4"/>
  <c r="O1042" i="4"/>
  <c r="K1042" i="4"/>
  <c r="J1042" i="4" s="1"/>
  <c r="I1042" i="4" s="1"/>
  <c r="V1041" i="4"/>
  <c r="O1041" i="4"/>
  <c r="K1041" i="4"/>
  <c r="J1041" i="4" s="1"/>
  <c r="I1041" i="4" s="1"/>
  <c r="V1040" i="4"/>
  <c r="O1040" i="4"/>
  <c r="K1040" i="4"/>
  <c r="J1040" i="4" s="1"/>
  <c r="I1040" i="4" s="1"/>
  <c r="V1039" i="4"/>
  <c r="O1039" i="4"/>
  <c r="K1039" i="4"/>
  <c r="J1039" i="4" s="1"/>
  <c r="I1039" i="4" s="1"/>
  <c r="V1038" i="4"/>
  <c r="O1038" i="4"/>
  <c r="K1038" i="4"/>
  <c r="J1038" i="4" s="1"/>
  <c r="I1038" i="4" s="1"/>
  <c r="V1037" i="4"/>
  <c r="O1037" i="4"/>
  <c r="K1037" i="4"/>
  <c r="J1037" i="4" s="1"/>
  <c r="I1037" i="4" s="1"/>
  <c r="V1036" i="4"/>
  <c r="O1036" i="4"/>
  <c r="K1036" i="4"/>
  <c r="J1036" i="4" s="1"/>
  <c r="I1036" i="4" s="1"/>
  <c r="V1035" i="4"/>
  <c r="O1035" i="4"/>
  <c r="K1035" i="4"/>
  <c r="J1035" i="4" s="1"/>
  <c r="I1035" i="4" s="1"/>
  <c r="V1034" i="4"/>
  <c r="O1034" i="4"/>
  <c r="K1034" i="4"/>
  <c r="J1034" i="4" s="1"/>
  <c r="I1034" i="4" s="1"/>
  <c r="V1033" i="4"/>
  <c r="O1033" i="4"/>
  <c r="K1033" i="4"/>
  <c r="J1033" i="4" s="1"/>
  <c r="Y1028" i="4"/>
  <c r="U1028" i="4"/>
  <c r="M1028" i="4"/>
  <c r="H1028" i="4"/>
  <c r="G1028" i="4"/>
  <c r="F1028" i="4"/>
  <c r="U1026" i="4"/>
  <c r="T1026" i="4"/>
  <c r="S1026" i="4"/>
  <c r="R1026" i="4"/>
  <c r="Q1026" i="4"/>
  <c r="P1026" i="4"/>
  <c r="N1026" i="4"/>
  <c r="M1026" i="4"/>
  <c r="L1026" i="4"/>
  <c r="H1026" i="4"/>
  <c r="F1026" i="4"/>
  <c r="D1026" i="4"/>
  <c r="W1025" i="4"/>
  <c r="V1025" i="4"/>
  <c r="O1025" i="4"/>
  <c r="K1025" i="4"/>
  <c r="J1025" i="4" s="1"/>
  <c r="I1025" i="4" s="1"/>
  <c r="W1024" i="4"/>
  <c r="O1024" i="4"/>
  <c r="V1024" i="4" s="1"/>
  <c r="K1024" i="4"/>
  <c r="J1024" i="4" s="1"/>
  <c r="W1023" i="4"/>
  <c r="V1023" i="4"/>
  <c r="O1023" i="4"/>
  <c r="K1023" i="4"/>
  <c r="J1023" i="4"/>
  <c r="I1023" i="4"/>
  <c r="G1023" i="4" s="1"/>
  <c r="W1022" i="4"/>
  <c r="V1022" i="4"/>
  <c r="O1022" i="4"/>
  <c r="K1022" i="4"/>
  <c r="J1022" i="4"/>
  <c r="I1022" i="4" s="1"/>
  <c r="W1021" i="4"/>
  <c r="O1021" i="4"/>
  <c r="V1021" i="4" s="1"/>
  <c r="K1021" i="4"/>
  <c r="J1021" i="4" s="1"/>
  <c r="W1020" i="4"/>
  <c r="O1020" i="4"/>
  <c r="O1026" i="4" s="1"/>
  <c r="N997" i="4" s="1"/>
  <c r="K1020" i="4"/>
  <c r="J1020" i="4" s="1"/>
  <c r="O1019" i="4"/>
  <c r="V1019" i="4" s="1"/>
  <c r="K1019" i="4"/>
  <c r="J1019" i="4" s="1"/>
  <c r="O1018" i="4"/>
  <c r="V1018" i="4" s="1"/>
  <c r="K1018" i="4"/>
  <c r="J1018" i="4" s="1"/>
  <c r="O1017" i="4"/>
  <c r="V1017" i="4" s="1"/>
  <c r="K1017" i="4"/>
  <c r="J1017" i="4" s="1"/>
  <c r="O1016" i="4"/>
  <c r="V1016" i="4" s="1"/>
  <c r="K1016" i="4"/>
  <c r="J1016" i="4" s="1"/>
  <c r="O1015" i="4"/>
  <c r="V1015" i="4" s="1"/>
  <c r="K1015" i="4"/>
  <c r="J1015" i="4" s="1"/>
  <c r="O1014" i="4"/>
  <c r="V1014" i="4" s="1"/>
  <c r="K1014" i="4"/>
  <c r="J1014" i="4" s="1"/>
  <c r="O1013" i="4"/>
  <c r="V1013" i="4" s="1"/>
  <c r="K1013" i="4"/>
  <c r="J1013" i="4" s="1"/>
  <c r="O1012" i="4"/>
  <c r="V1012" i="4" s="1"/>
  <c r="K1012" i="4"/>
  <c r="J1012" i="4" s="1"/>
  <c r="O1011" i="4"/>
  <c r="V1011" i="4" s="1"/>
  <c r="K1011" i="4"/>
  <c r="J1011" i="4" s="1"/>
  <c r="O1010" i="4"/>
  <c r="V1010" i="4" s="1"/>
  <c r="K1010" i="4"/>
  <c r="J1010" i="4" s="1"/>
  <c r="O1009" i="4"/>
  <c r="V1009" i="4" s="1"/>
  <c r="K1009" i="4"/>
  <c r="J1009" i="4" s="1"/>
  <c r="O1008" i="4"/>
  <c r="V1008" i="4" s="1"/>
  <c r="K1008" i="4"/>
  <c r="J1008" i="4" s="1"/>
  <c r="O1007" i="4"/>
  <c r="V1007" i="4" s="1"/>
  <c r="K1007" i="4"/>
  <c r="J1007" i="4" s="1"/>
  <c r="O1006" i="4"/>
  <c r="V1006" i="4" s="1"/>
  <c r="K1006" i="4"/>
  <c r="J1006" i="4" s="1"/>
  <c r="O1005" i="4"/>
  <c r="V1005" i="4" s="1"/>
  <c r="K1005" i="4"/>
  <c r="J1005" i="4" s="1"/>
  <c r="O1004" i="4"/>
  <c r="V1004" i="4" s="1"/>
  <c r="K1004" i="4"/>
  <c r="J1004" i="4" s="1"/>
  <c r="O1003" i="4"/>
  <c r="V1003" i="4" s="1"/>
  <c r="K1003" i="4"/>
  <c r="J1003" i="4" s="1"/>
  <c r="O1002" i="4"/>
  <c r="V1002" i="4" s="1"/>
  <c r="K1002" i="4"/>
  <c r="J1002" i="4" s="1"/>
  <c r="J1026" i="4" s="1"/>
  <c r="Y997" i="4"/>
  <c r="U997" i="4"/>
  <c r="M997" i="4"/>
  <c r="H997" i="4"/>
  <c r="G997" i="4"/>
  <c r="F997" i="4"/>
  <c r="U995" i="4"/>
  <c r="T995" i="4"/>
  <c r="S995" i="4"/>
  <c r="R995" i="4"/>
  <c r="Q995" i="4"/>
  <c r="P995" i="4"/>
  <c r="N995" i="4"/>
  <c r="M995" i="4"/>
  <c r="L995" i="4"/>
  <c r="H995" i="4"/>
  <c r="F995" i="4"/>
  <c r="D995" i="4"/>
  <c r="W994" i="4"/>
  <c r="V994" i="4"/>
  <c r="O994" i="4"/>
  <c r="K994" i="4"/>
  <c r="J994" i="4" s="1"/>
  <c r="I994" i="4" s="1"/>
  <c r="W993" i="4"/>
  <c r="O993" i="4"/>
  <c r="V993" i="4" s="1"/>
  <c r="K993" i="4"/>
  <c r="J993" i="4" s="1"/>
  <c r="W992" i="4"/>
  <c r="V992" i="4"/>
  <c r="O992" i="4"/>
  <c r="K992" i="4"/>
  <c r="J992" i="4" s="1"/>
  <c r="I992" i="4" s="1"/>
  <c r="W991" i="4"/>
  <c r="V991" i="4"/>
  <c r="O991" i="4"/>
  <c r="K991" i="4"/>
  <c r="J991" i="4"/>
  <c r="I991" i="4" s="1"/>
  <c r="W990" i="4"/>
  <c r="V990" i="4"/>
  <c r="O990" i="4"/>
  <c r="K990" i="4"/>
  <c r="J990" i="4" s="1"/>
  <c r="I990" i="4" s="1"/>
  <c r="W989" i="4"/>
  <c r="O989" i="4"/>
  <c r="O995" i="4" s="1"/>
  <c r="N966" i="4" s="1"/>
  <c r="K989" i="4"/>
  <c r="J989" i="4" s="1"/>
  <c r="V988" i="4"/>
  <c r="O988" i="4"/>
  <c r="K988" i="4"/>
  <c r="J988" i="4" s="1"/>
  <c r="I988" i="4" s="1"/>
  <c r="V987" i="4"/>
  <c r="O987" i="4"/>
  <c r="K987" i="4"/>
  <c r="J987" i="4" s="1"/>
  <c r="I987" i="4" s="1"/>
  <c r="V986" i="4"/>
  <c r="O986" i="4"/>
  <c r="K986" i="4"/>
  <c r="J986" i="4" s="1"/>
  <c r="I986" i="4" s="1"/>
  <c r="V985" i="4"/>
  <c r="O985" i="4"/>
  <c r="K985" i="4"/>
  <c r="J985" i="4" s="1"/>
  <c r="I985" i="4" s="1"/>
  <c r="V984" i="4"/>
  <c r="O984" i="4"/>
  <c r="K984" i="4"/>
  <c r="J984" i="4" s="1"/>
  <c r="I984" i="4" s="1"/>
  <c r="V983" i="4"/>
  <c r="O983" i="4"/>
  <c r="K983" i="4"/>
  <c r="J983" i="4" s="1"/>
  <c r="I983" i="4" s="1"/>
  <c r="V982" i="4"/>
  <c r="O982" i="4"/>
  <c r="K982" i="4"/>
  <c r="J982" i="4" s="1"/>
  <c r="I982" i="4" s="1"/>
  <c r="V981" i="4"/>
  <c r="O981" i="4"/>
  <c r="K981" i="4"/>
  <c r="J981" i="4" s="1"/>
  <c r="I981" i="4" s="1"/>
  <c r="V980" i="4"/>
  <c r="O980" i="4"/>
  <c r="K980" i="4"/>
  <c r="J980" i="4" s="1"/>
  <c r="I980" i="4" s="1"/>
  <c r="V979" i="4"/>
  <c r="O979" i="4"/>
  <c r="K979" i="4"/>
  <c r="J979" i="4" s="1"/>
  <c r="I979" i="4" s="1"/>
  <c r="V978" i="4"/>
  <c r="O978" i="4"/>
  <c r="K978" i="4"/>
  <c r="J978" i="4" s="1"/>
  <c r="I978" i="4" s="1"/>
  <c r="V977" i="4"/>
  <c r="O977" i="4"/>
  <c r="K977" i="4"/>
  <c r="J977" i="4" s="1"/>
  <c r="I977" i="4" s="1"/>
  <c r="V976" i="4"/>
  <c r="O976" i="4"/>
  <c r="K976" i="4"/>
  <c r="J976" i="4" s="1"/>
  <c r="I976" i="4" s="1"/>
  <c r="V975" i="4"/>
  <c r="O975" i="4"/>
  <c r="K975" i="4"/>
  <c r="J975" i="4" s="1"/>
  <c r="I975" i="4" s="1"/>
  <c r="V974" i="4"/>
  <c r="O974" i="4"/>
  <c r="K974" i="4"/>
  <c r="J974" i="4" s="1"/>
  <c r="I974" i="4" s="1"/>
  <c r="V973" i="4"/>
  <c r="O973" i="4"/>
  <c r="K973" i="4"/>
  <c r="J973" i="4" s="1"/>
  <c r="I973" i="4" s="1"/>
  <c r="V972" i="4"/>
  <c r="O972" i="4"/>
  <c r="K972" i="4"/>
  <c r="J972" i="4" s="1"/>
  <c r="I972" i="4" s="1"/>
  <c r="V971" i="4"/>
  <c r="O971" i="4"/>
  <c r="K971" i="4"/>
  <c r="J971" i="4" s="1"/>
  <c r="Y966" i="4"/>
  <c r="U966" i="4"/>
  <c r="M966" i="4"/>
  <c r="H966" i="4"/>
  <c r="G966" i="4"/>
  <c r="F966" i="4"/>
  <c r="U964" i="4"/>
  <c r="T964" i="4"/>
  <c r="S964" i="4"/>
  <c r="R964" i="4"/>
  <c r="Q964" i="4"/>
  <c r="P964" i="4"/>
  <c r="N964" i="4"/>
  <c r="M964" i="4"/>
  <c r="L964" i="4"/>
  <c r="H964" i="4"/>
  <c r="F964" i="4"/>
  <c r="D964" i="4"/>
  <c r="W963" i="4"/>
  <c r="O963" i="4"/>
  <c r="V963" i="4" s="1"/>
  <c r="K963" i="4"/>
  <c r="J963" i="4"/>
  <c r="W962" i="4"/>
  <c r="V962" i="4"/>
  <c r="O962" i="4"/>
  <c r="K962" i="4"/>
  <c r="J962" i="4" s="1"/>
  <c r="I962" i="4" s="1"/>
  <c r="W961" i="4"/>
  <c r="O961" i="4"/>
  <c r="V961" i="4" s="1"/>
  <c r="K961" i="4"/>
  <c r="J961" i="4" s="1"/>
  <c r="W960" i="4"/>
  <c r="V960" i="4"/>
  <c r="O960" i="4"/>
  <c r="K960" i="4"/>
  <c r="J960" i="4" s="1"/>
  <c r="I960" i="4" s="1"/>
  <c r="W959" i="4"/>
  <c r="V959" i="4"/>
  <c r="O959" i="4"/>
  <c r="K959" i="4"/>
  <c r="J959" i="4"/>
  <c r="I959" i="4" s="1"/>
  <c r="W958" i="4"/>
  <c r="V958" i="4"/>
  <c r="O958" i="4"/>
  <c r="K958" i="4"/>
  <c r="J958" i="4" s="1"/>
  <c r="I958" i="4" s="1"/>
  <c r="V957" i="4"/>
  <c r="O957" i="4"/>
  <c r="K957" i="4"/>
  <c r="J957" i="4"/>
  <c r="I957" i="4"/>
  <c r="C957" i="4" s="1"/>
  <c r="V956" i="4"/>
  <c r="O956" i="4"/>
  <c r="K956" i="4"/>
  <c r="J956" i="4"/>
  <c r="I956" i="4"/>
  <c r="C956" i="4" s="1"/>
  <c r="V955" i="4"/>
  <c r="O955" i="4"/>
  <c r="K955" i="4"/>
  <c r="J955" i="4"/>
  <c r="I955" i="4"/>
  <c r="C955" i="4" s="1"/>
  <c r="V954" i="4"/>
  <c r="O954" i="4"/>
  <c r="K954" i="4"/>
  <c r="J954" i="4"/>
  <c r="I954" i="4"/>
  <c r="C954" i="4" s="1"/>
  <c r="V953" i="4"/>
  <c r="O953" i="4"/>
  <c r="K953" i="4"/>
  <c r="J953" i="4"/>
  <c r="I953" i="4"/>
  <c r="C953" i="4" s="1"/>
  <c r="V952" i="4"/>
  <c r="O952" i="4"/>
  <c r="K952" i="4"/>
  <c r="J952" i="4"/>
  <c r="I952" i="4"/>
  <c r="C952" i="4" s="1"/>
  <c r="V951" i="4"/>
  <c r="O951" i="4"/>
  <c r="K951" i="4"/>
  <c r="J951" i="4"/>
  <c r="I951" i="4"/>
  <c r="C951" i="4" s="1"/>
  <c r="V950" i="4"/>
  <c r="O950" i="4"/>
  <c r="K950" i="4"/>
  <c r="J950" i="4"/>
  <c r="I950" i="4"/>
  <c r="C950" i="4" s="1"/>
  <c r="V949" i="4"/>
  <c r="O949" i="4"/>
  <c r="K949" i="4"/>
  <c r="J949" i="4"/>
  <c r="I949" i="4"/>
  <c r="C949" i="4" s="1"/>
  <c r="V948" i="4"/>
  <c r="O948" i="4"/>
  <c r="K948" i="4"/>
  <c r="J948" i="4"/>
  <c r="I948" i="4"/>
  <c r="C948" i="4" s="1"/>
  <c r="V947" i="4"/>
  <c r="O947" i="4"/>
  <c r="K947" i="4"/>
  <c r="J947" i="4"/>
  <c r="I947" i="4"/>
  <c r="C947" i="4" s="1"/>
  <c r="V946" i="4"/>
  <c r="O946" i="4"/>
  <c r="K946" i="4"/>
  <c r="J946" i="4"/>
  <c r="I946" i="4"/>
  <c r="C946" i="4" s="1"/>
  <c r="V945" i="4"/>
  <c r="O945" i="4"/>
  <c r="K945" i="4"/>
  <c r="J945" i="4"/>
  <c r="I945" i="4"/>
  <c r="C945" i="4" s="1"/>
  <c r="V944" i="4"/>
  <c r="O944" i="4"/>
  <c r="K944" i="4"/>
  <c r="J944" i="4"/>
  <c r="I944" i="4"/>
  <c r="C944" i="4" s="1"/>
  <c r="V943" i="4"/>
  <c r="O943" i="4"/>
  <c r="K943" i="4"/>
  <c r="J943" i="4"/>
  <c r="I943" i="4"/>
  <c r="C943" i="4" s="1"/>
  <c r="V942" i="4"/>
  <c r="O942" i="4"/>
  <c r="K942" i="4"/>
  <c r="J942" i="4"/>
  <c r="I942" i="4"/>
  <c r="C942" i="4" s="1"/>
  <c r="V941" i="4"/>
  <c r="O941" i="4"/>
  <c r="K941" i="4"/>
  <c r="J941" i="4"/>
  <c r="I941" i="4"/>
  <c r="C941" i="4" s="1"/>
  <c r="V940" i="4"/>
  <c r="V964" i="4" s="1"/>
  <c r="O940" i="4"/>
  <c r="O964" i="4" s="1"/>
  <c r="N935" i="4" s="1"/>
  <c r="K940" i="4"/>
  <c r="K964" i="4" s="1"/>
  <c r="J940" i="4"/>
  <c r="J964" i="4" s="1"/>
  <c r="I940" i="4"/>
  <c r="C940" i="4" s="1"/>
  <c r="Y935" i="4"/>
  <c r="U935" i="4"/>
  <c r="M935" i="4"/>
  <c r="H935" i="4"/>
  <c r="G935" i="4"/>
  <c r="F935" i="4"/>
  <c r="U933" i="4"/>
  <c r="T933" i="4"/>
  <c r="S933" i="4"/>
  <c r="R933" i="4"/>
  <c r="Q933" i="4"/>
  <c r="P933" i="4"/>
  <c r="N933" i="4"/>
  <c r="M933" i="4"/>
  <c r="L933" i="4"/>
  <c r="H933" i="4"/>
  <c r="F933" i="4"/>
  <c r="D933" i="4"/>
  <c r="W932" i="4"/>
  <c r="V932" i="4"/>
  <c r="O932" i="4"/>
  <c r="K932" i="4"/>
  <c r="J932" i="4" s="1"/>
  <c r="I932" i="4" s="1"/>
  <c r="W931" i="4"/>
  <c r="O931" i="4"/>
  <c r="V931" i="4" s="1"/>
  <c r="K931" i="4"/>
  <c r="J931" i="4" s="1"/>
  <c r="W930" i="4"/>
  <c r="V930" i="4"/>
  <c r="O930" i="4"/>
  <c r="K930" i="4"/>
  <c r="J930" i="4" s="1"/>
  <c r="I930" i="4" s="1"/>
  <c r="W929" i="4"/>
  <c r="V929" i="4"/>
  <c r="O929" i="4"/>
  <c r="K929" i="4"/>
  <c r="J929" i="4"/>
  <c r="I929" i="4" s="1"/>
  <c r="W928" i="4"/>
  <c r="V928" i="4"/>
  <c r="O928" i="4"/>
  <c r="K928" i="4"/>
  <c r="J928" i="4" s="1"/>
  <c r="I928" i="4" s="1"/>
  <c r="W927" i="4"/>
  <c r="O927" i="4"/>
  <c r="O933" i="4" s="1"/>
  <c r="N904" i="4" s="1"/>
  <c r="K927" i="4"/>
  <c r="J927" i="4" s="1"/>
  <c r="V926" i="4"/>
  <c r="O926" i="4"/>
  <c r="K926" i="4"/>
  <c r="J926" i="4" s="1"/>
  <c r="I926" i="4" s="1"/>
  <c r="V925" i="4"/>
  <c r="O925" i="4"/>
  <c r="K925" i="4"/>
  <c r="J925" i="4" s="1"/>
  <c r="I925" i="4" s="1"/>
  <c r="V924" i="4"/>
  <c r="O924" i="4"/>
  <c r="K924" i="4"/>
  <c r="J924" i="4" s="1"/>
  <c r="I924" i="4" s="1"/>
  <c r="V923" i="4"/>
  <c r="O923" i="4"/>
  <c r="K923" i="4"/>
  <c r="J923" i="4" s="1"/>
  <c r="I923" i="4" s="1"/>
  <c r="V922" i="4"/>
  <c r="O922" i="4"/>
  <c r="K922" i="4"/>
  <c r="J922" i="4" s="1"/>
  <c r="I922" i="4" s="1"/>
  <c r="V921" i="4"/>
  <c r="O921" i="4"/>
  <c r="K921" i="4"/>
  <c r="J921" i="4" s="1"/>
  <c r="I921" i="4" s="1"/>
  <c r="V920" i="4"/>
  <c r="O920" i="4"/>
  <c r="K920" i="4"/>
  <c r="J920" i="4" s="1"/>
  <c r="I920" i="4" s="1"/>
  <c r="V919" i="4"/>
  <c r="O919" i="4"/>
  <c r="K919" i="4"/>
  <c r="J919" i="4" s="1"/>
  <c r="I919" i="4" s="1"/>
  <c r="V918" i="4"/>
  <c r="O918" i="4"/>
  <c r="K918" i="4"/>
  <c r="J918" i="4" s="1"/>
  <c r="I918" i="4" s="1"/>
  <c r="V917" i="4"/>
  <c r="O917" i="4"/>
  <c r="K917" i="4"/>
  <c r="J917" i="4" s="1"/>
  <c r="I917" i="4" s="1"/>
  <c r="V916" i="4"/>
  <c r="O916" i="4"/>
  <c r="K916" i="4"/>
  <c r="J916" i="4" s="1"/>
  <c r="I916" i="4" s="1"/>
  <c r="V915" i="4"/>
  <c r="O915" i="4"/>
  <c r="K915" i="4"/>
  <c r="J915" i="4" s="1"/>
  <c r="I915" i="4" s="1"/>
  <c r="V914" i="4"/>
  <c r="O914" i="4"/>
  <c r="K914" i="4"/>
  <c r="J914" i="4" s="1"/>
  <c r="I914" i="4" s="1"/>
  <c r="V913" i="4"/>
  <c r="O913" i="4"/>
  <c r="K913" i="4"/>
  <c r="J913" i="4" s="1"/>
  <c r="I913" i="4" s="1"/>
  <c r="V912" i="4"/>
  <c r="O912" i="4"/>
  <c r="K912" i="4"/>
  <c r="J912" i="4" s="1"/>
  <c r="I912" i="4" s="1"/>
  <c r="V911" i="4"/>
  <c r="O911" i="4"/>
  <c r="K911" i="4"/>
  <c r="J911" i="4" s="1"/>
  <c r="I911" i="4" s="1"/>
  <c r="V910" i="4"/>
  <c r="O910" i="4"/>
  <c r="K910" i="4"/>
  <c r="J910" i="4" s="1"/>
  <c r="I910" i="4" s="1"/>
  <c r="V909" i="4"/>
  <c r="O909" i="4"/>
  <c r="K909" i="4"/>
  <c r="J909" i="4" s="1"/>
  <c r="Y904" i="4"/>
  <c r="U904" i="4"/>
  <c r="M904" i="4"/>
  <c r="H904" i="4"/>
  <c r="G904" i="4"/>
  <c r="F904" i="4"/>
  <c r="U902" i="4"/>
  <c r="T902" i="4"/>
  <c r="S902" i="4"/>
  <c r="R902" i="4"/>
  <c r="Q902" i="4"/>
  <c r="P902" i="4"/>
  <c r="N902" i="4"/>
  <c r="M902" i="4"/>
  <c r="L902" i="4"/>
  <c r="H902" i="4"/>
  <c r="F902" i="4"/>
  <c r="D902" i="4"/>
  <c r="W901" i="4"/>
  <c r="V901" i="4"/>
  <c r="O901" i="4"/>
  <c r="K901" i="4"/>
  <c r="J901" i="4"/>
  <c r="I901" i="4" s="1"/>
  <c r="W900" i="4"/>
  <c r="V900" i="4"/>
  <c r="O900" i="4"/>
  <c r="K900" i="4"/>
  <c r="J900" i="4" s="1"/>
  <c r="I900" i="4" s="1"/>
  <c r="W899" i="4"/>
  <c r="O899" i="4"/>
  <c r="V899" i="4" s="1"/>
  <c r="K899" i="4"/>
  <c r="J899" i="4" s="1"/>
  <c r="W898" i="4"/>
  <c r="V898" i="4"/>
  <c r="O898" i="4"/>
  <c r="K898" i="4"/>
  <c r="J898" i="4" s="1"/>
  <c r="I898" i="4" s="1"/>
  <c r="W897" i="4"/>
  <c r="V897" i="4"/>
  <c r="O897" i="4"/>
  <c r="K897" i="4"/>
  <c r="J897" i="4"/>
  <c r="I897" i="4" s="1"/>
  <c r="W896" i="4"/>
  <c r="V896" i="4"/>
  <c r="O896" i="4"/>
  <c r="K896" i="4"/>
  <c r="J896" i="4" s="1"/>
  <c r="I896" i="4" s="1"/>
  <c r="V895" i="4"/>
  <c r="O895" i="4"/>
  <c r="K895" i="4"/>
  <c r="J895" i="4"/>
  <c r="I895" i="4" s="1"/>
  <c r="V894" i="4"/>
  <c r="O894" i="4"/>
  <c r="K894" i="4"/>
  <c r="J894" i="4"/>
  <c r="I894" i="4" s="1"/>
  <c r="V893" i="4"/>
  <c r="O893" i="4"/>
  <c r="K893" i="4"/>
  <c r="J893" i="4"/>
  <c r="I893" i="4" s="1"/>
  <c r="V892" i="4"/>
  <c r="O892" i="4"/>
  <c r="K892" i="4"/>
  <c r="J892" i="4"/>
  <c r="I892" i="4" s="1"/>
  <c r="V891" i="4"/>
  <c r="O891" i="4"/>
  <c r="K891" i="4"/>
  <c r="J891" i="4"/>
  <c r="I891" i="4"/>
  <c r="C891" i="4" s="1"/>
  <c r="V890" i="4"/>
  <c r="O890" i="4"/>
  <c r="K890" i="4"/>
  <c r="J890" i="4"/>
  <c r="I890" i="4"/>
  <c r="C890" i="4" s="1"/>
  <c r="V889" i="4"/>
  <c r="O889" i="4"/>
  <c r="K889" i="4"/>
  <c r="J889" i="4"/>
  <c r="I889" i="4"/>
  <c r="C889" i="4" s="1"/>
  <c r="V888" i="4"/>
  <c r="O888" i="4"/>
  <c r="K888" i="4"/>
  <c r="J888" i="4"/>
  <c r="I888" i="4"/>
  <c r="C888" i="4" s="1"/>
  <c r="V887" i="4"/>
  <c r="O887" i="4"/>
  <c r="K887" i="4"/>
  <c r="J887" i="4"/>
  <c r="I887" i="4"/>
  <c r="C887" i="4" s="1"/>
  <c r="V886" i="4"/>
  <c r="O886" i="4"/>
  <c r="K886" i="4"/>
  <c r="J886" i="4"/>
  <c r="I886" i="4"/>
  <c r="C886" i="4" s="1"/>
  <c r="V885" i="4"/>
  <c r="O885" i="4"/>
  <c r="K885" i="4"/>
  <c r="J885" i="4"/>
  <c r="I885" i="4"/>
  <c r="C885" i="4" s="1"/>
  <c r="V884" i="4"/>
  <c r="O884" i="4"/>
  <c r="K884" i="4"/>
  <c r="J884" i="4"/>
  <c r="I884" i="4"/>
  <c r="C884" i="4" s="1"/>
  <c r="V883" i="4"/>
  <c r="O883" i="4"/>
  <c r="K883" i="4"/>
  <c r="J883" i="4"/>
  <c r="I883" i="4"/>
  <c r="C883" i="4" s="1"/>
  <c r="V882" i="4"/>
  <c r="O882" i="4"/>
  <c r="K882" i="4"/>
  <c r="J882" i="4"/>
  <c r="I882" i="4"/>
  <c r="C882" i="4" s="1"/>
  <c r="V881" i="4"/>
  <c r="O881" i="4"/>
  <c r="K881" i="4"/>
  <c r="J881" i="4"/>
  <c r="I881" i="4"/>
  <c r="C881" i="4" s="1"/>
  <c r="V880" i="4"/>
  <c r="O880" i="4"/>
  <c r="K880" i="4"/>
  <c r="J880" i="4"/>
  <c r="I880" i="4"/>
  <c r="C880" i="4" s="1"/>
  <c r="V879" i="4"/>
  <c r="O879" i="4"/>
  <c r="K879" i="4"/>
  <c r="J879" i="4"/>
  <c r="I879" i="4"/>
  <c r="C879" i="4" s="1"/>
  <c r="V878" i="4"/>
  <c r="V902" i="4" s="1"/>
  <c r="O878" i="4"/>
  <c r="O902" i="4" s="1"/>
  <c r="N873" i="4" s="1"/>
  <c r="K878" i="4"/>
  <c r="K902" i="4" s="1"/>
  <c r="J878" i="4"/>
  <c r="J902" i="4" s="1"/>
  <c r="I878" i="4"/>
  <c r="C878" i="4" s="1"/>
  <c r="Y873" i="4"/>
  <c r="U873" i="4"/>
  <c r="M873" i="4"/>
  <c r="H873" i="4"/>
  <c r="G873" i="4"/>
  <c r="F873" i="4"/>
  <c r="U871" i="4"/>
  <c r="T871" i="4"/>
  <c r="S871" i="4"/>
  <c r="R871" i="4"/>
  <c r="Q871" i="4"/>
  <c r="P871" i="4"/>
  <c r="N871" i="4"/>
  <c r="M871" i="4"/>
  <c r="L871" i="4"/>
  <c r="H871" i="4"/>
  <c r="F871" i="4"/>
  <c r="D871" i="4"/>
  <c r="W870" i="4"/>
  <c r="V870" i="4"/>
  <c r="O870" i="4"/>
  <c r="K870" i="4"/>
  <c r="J870" i="4" s="1"/>
  <c r="I870" i="4" s="1"/>
  <c r="W869" i="4"/>
  <c r="O869" i="4"/>
  <c r="V869" i="4" s="1"/>
  <c r="K869" i="4"/>
  <c r="J869" i="4" s="1"/>
  <c r="W868" i="4"/>
  <c r="V868" i="4"/>
  <c r="O868" i="4"/>
  <c r="K868" i="4"/>
  <c r="J868" i="4" s="1"/>
  <c r="I868" i="4" s="1"/>
  <c r="W867" i="4"/>
  <c r="V867" i="4"/>
  <c r="O867" i="4"/>
  <c r="K867" i="4"/>
  <c r="J867" i="4"/>
  <c r="I867" i="4" s="1"/>
  <c r="W866" i="4"/>
  <c r="V866" i="4"/>
  <c r="O866" i="4"/>
  <c r="K866" i="4"/>
  <c r="J866" i="4" s="1"/>
  <c r="I866" i="4" s="1"/>
  <c r="W865" i="4"/>
  <c r="O865" i="4"/>
  <c r="O871" i="4" s="1"/>
  <c r="N842" i="4" s="1"/>
  <c r="K865" i="4"/>
  <c r="J865" i="4" s="1"/>
  <c r="V864" i="4"/>
  <c r="O864" i="4"/>
  <c r="K864" i="4"/>
  <c r="J864" i="4" s="1"/>
  <c r="I864" i="4" s="1"/>
  <c r="V863" i="4"/>
  <c r="O863" i="4"/>
  <c r="K863" i="4"/>
  <c r="J863" i="4" s="1"/>
  <c r="I863" i="4" s="1"/>
  <c r="V862" i="4"/>
  <c r="O862" i="4"/>
  <c r="K862" i="4"/>
  <c r="J862" i="4" s="1"/>
  <c r="I862" i="4" s="1"/>
  <c r="V861" i="4"/>
  <c r="O861" i="4"/>
  <c r="K861" i="4"/>
  <c r="J861" i="4" s="1"/>
  <c r="I861" i="4" s="1"/>
  <c r="V860" i="4"/>
  <c r="O860" i="4"/>
  <c r="K860" i="4"/>
  <c r="J860" i="4" s="1"/>
  <c r="I860" i="4" s="1"/>
  <c r="V859" i="4"/>
  <c r="O859" i="4"/>
  <c r="K859" i="4"/>
  <c r="J859" i="4" s="1"/>
  <c r="I859" i="4" s="1"/>
  <c r="V858" i="4"/>
  <c r="O858" i="4"/>
  <c r="K858" i="4"/>
  <c r="J858" i="4" s="1"/>
  <c r="I858" i="4" s="1"/>
  <c r="V857" i="4"/>
  <c r="O857" i="4"/>
  <c r="K857" i="4"/>
  <c r="J857" i="4" s="1"/>
  <c r="I857" i="4" s="1"/>
  <c r="V856" i="4"/>
  <c r="O856" i="4"/>
  <c r="K856" i="4"/>
  <c r="J856" i="4" s="1"/>
  <c r="I856" i="4" s="1"/>
  <c r="V855" i="4"/>
  <c r="O855" i="4"/>
  <c r="K855" i="4"/>
  <c r="J855" i="4" s="1"/>
  <c r="I855" i="4" s="1"/>
  <c r="V854" i="4"/>
  <c r="O854" i="4"/>
  <c r="K854" i="4"/>
  <c r="J854" i="4" s="1"/>
  <c r="I854" i="4" s="1"/>
  <c r="V853" i="4"/>
  <c r="O853" i="4"/>
  <c r="K853" i="4"/>
  <c r="J853" i="4" s="1"/>
  <c r="I853" i="4" s="1"/>
  <c r="V852" i="4"/>
  <c r="O852" i="4"/>
  <c r="K852" i="4"/>
  <c r="J852" i="4" s="1"/>
  <c r="I852" i="4" s="1"/>
  <c r="V851" i="4"/>
  <c r="O851" i="4"/>
  <c r="K851" i="4"/>
  <c r="J851" i="4" s="1"/>
  <c r="I851" i="4" s="1"/>
  <c r="V850" i="4"/>
  <c r="O850" i="4"/>
  <c r="K850" i="4"/>
  <c r="J850" i="4" s="1"/>
  <c r="I850" i="4" s="1"/>
  <c r="V849" i="4"/>
  <c r="O849" i="4"/>
  <c r="K849" i="4"/>
  <c r="J849" i="4" s="1"/>
  <c r="I849" i="4" s="1"/>
  <c r="V848" i="4"/>
  <c r="O848" i="4"/>
  <c r="K848" i="4"/>
  <c r="J848" i="4" s="1"/>
  <c r="I848" i="4" s="1"/>
  <c r="V847" i="4"/>
  <c r="O847" i="4"/>
  <c r="K847" i="4"/>
  <c r="J847" i="4" s="1"/>
  <c r="Y842" i="4"/>
  <c r="U842" i="4"/>
  <c r="M842" i="4"/>
  <c r="H842" i="4"/>
  <c r="G842" i="4"/>
  <c r="F842" i="4"/>
  <c r="U840" i="4"/>
  <c r="T840" i="4"/>
  <c r="S840" i="4"/>
  <c r="R840" i="4"/>
  <c r="Q840" i="4"/>
  <c r="P840" i="4"/>
  <c r="N840" i="4"/>
  <c r="M840" i="4"/>
  <c r="L840" i="4"/>
  <c r="H840" i="4"/>
  <c r="F840" i="4"/>
  <c r="D840" i="4"/>
  <c r="W839" i="4"/>
  <c r="V839" i="4"/>
  <c r="O839" i="4"/>
  <c r="K839" i="4"/>
  <c r="J839" i="4" s="1"/>
  <c r="I839" i="4" s="1"/>
  <c r="W838" i="4"/>
  <c r="O838" i="4"/>
  <c r="V838" i="4" s="1"/>
  <c r="K838" i="4"/>
  <c r="J838" i="4" s="1"/>
  <c r="W837" i="4"/>
  <c r="V837" i="4"/>
  <c r="O837" i="4"/>
  <c r="K837" i="4"/>
  <c r="J837" i="4" s="1"/>
  <c r="I837" i="4" s="1"/>
  <c r="W836" i="4"/>
  <c r="V836" i="4"/>
  <c r="O836" i="4"/>
  <c r="K836" i="4"/>
  <c r="J836" i="4"/>
  <c r="I836" i="4" s="1"/>
  <c r="W835" i="4"/>
  <c r="V835" i="4"/>
  <c r="O835" i="4"/>
  <c r="K835" i="4"/>
  <c r="J835" i="4" s="1"/>
  <c r="I835" i="4" s="1"/>
  <c r="W834" i="4"/>
  <c r="O834" i="4"/>
  <c r="O840" i="4" s="1"/>
  <c r="N811" i="4" s="1"/>
  <c r="K834" i="4"/>
  <c r="J834" i="4" s="1"/>
  <c r="V833" i="4"/>
  <c r="O833" i="4"/>
  <c r="K833" i="4"/>
  <c r="J833" i="4" s="1"/>
  <c r="I833" i="4" s="1"/>
  <c r="V832" i="4"/>
  <c r="O832" i="4"/>
  <c r="K832" i="4"/>
  <c r="J832" i="4" s="1"/>
  <c r="I832" i="4" s="1"/>
  <c r="V831" i="4"/>
  <c r="O831" i="4"/>
  <c r="K831" i="4"/>
  <c r="J831" i="4" s="1"/>
  <c r="I831" i="4" s="1"/>
  <c r="V830" i="4"/>
  <c r="O830" i="4"/>
  <c r="K830" i="4"/>
  <c r="J830" i="4" s="1"/>
  <c r="I830" i="4" s="1"/>
  <c r="V829" i="4"/>
  <c r="O829" i="4"/>
  <c r="K829" i="4"/>
  <c r="J829" i="4" s="1"/>
  <c r="I829" i="4" s="1"/>
  <c r="V828" i="4"/>
  <c r="O828" i="4"/>
  <c r="K828" i="4"/>
  <c r="J828" i="4" s="1"/>
  <c r="I828" i="4" s="1"/>
  <c r="V827" i="4"/>
  <c r="O827" i="4"/>
  <c r="K827" i="4"/>
  <c r="J827" i="4" s="1"/>
  <c r="I827" i="4" s="1"/>
  <c r="V826" i="4"/>
  <c r="O826" i="4"/>
  <c r="K826" i="4"/>
  <c r="J826" i="4" s="1"/>
  <c r="I826" i="4" s="1"/>
  <c r="V825" i="4"/>
  <c r="O825" i="4"/>
  <c r="K825" i="4"/>
  <c r="J825" i="4" s="1"/>
  <c r="I825" i="4" s="1"/>
  <c r="V824" i="4"/>
  <c r="O824" i="4"/>
  <c r="K824" i="4"/>
  <c r="J824" i="4" s="1"/>
  <c r="I824" i="4" s="1"/>
  <c r="V823" i="4"/>
  <c r="O823" i="4"/>
  <c r="K823" i="4"/>
  <c r="J823" i="4" s="1"/>
  <c r="I823" i="4" s="1"/>
  <c r="V822" i="4"/>
  <c r="O822" i="4"/>
  <c r="K822" i="4"/>
  <c r="J822" i="4" s="1"/>
  <c r="I822" i="4" s="1"/>
  <c r="V821" i="4"/>
  <c r="O821" i="4"/>
  <c r="K821" i="4"/>
  <c r="J821" i="4" s="1"/>
  <c r="I821" i="4" s="1"/>
  <c r="V820" i="4"/>
  <c r="O820" i="4"/>
  <c r="K820" i="4"/>
  <c r="J820" i="4" s="1"/>
  <c r="I820" i="4" s="1"/>
  <c r="V819" i="4"/>
  <c r="O819" i="4"/>
  <c r="K819" i="4"/>
  <c r="J819" i="4" s="1"/>
  <c r="I819" i="4" s="1"/>
  <c r="V818" i="4"/>
  <c r="O818" i="4"/>
  <c r="K818" i="4"/>
  <c r="J818" i="4" s="1"/>
  <c r="I818" i="4" s="1"/>
  <c r="V817" i="4"/>
  <c r="O817" i="4"/>
  <c r="K817" i="4"/>
  <c r="J817" i="4" s="1"/>
  <c r="I817" i="4" s="1"/>
  <c r="V816" i="4"/>
  <c r="O816" i="4"/>
  <c r="K816" i="4"/>
  <c r="J816" i="4" s="1"/>
  <c r="Y811" i="4"/>
  <c r="U811" i="4"/>
  <c r="M811" i="4"/>
  <c r="H811" i="4"/>
  <c r="G811" i="4"/>
  <c r="F811" i="4"/>
  <c r="U809" i="4"/>
  <c r="T809" i="4"/>
  <c r="S809" i="4"/>
  <c r="R809" i="4"/>
  <c r="Q809" i="4"/>
  <c r="P809" i="4"/>
  <c r="N809" i="4"/>
  <c r="M809" i="4"/>
  <c r="L809" i="4"/>
  <c r="H809" i="4"/>
  <c r="F809" i="4"/>
  <c r="D809" i="4"/>
  <c r="W808" i="4"/>
  <c r="O808" i="4"/>
  <c r="V808" i="4" s="1"/>
  <c r="K808" i="4"/>
  <c r="J808" i="4" s="1"/>
  <c r="W807" i="4"/>
  <c r="O807" i="4"/>
  <c r="V807" i="4" s="1"/>
  <c r="K807" i="4"/>
  <c r="J807" i="4" s="1"/>
  <c r="W806" i="4"/>
  <c r="V806" i="4"/>
  <c r="O806" i="4"/>
  <c r="K806" i="4"/>
  <c r="J806" i="4"/>
  <c r="I806" i="4"/>
  <c r="G806" i="4" s="1"/>
  <c r="W805" i="4"/>
  <c r="V805" i="4"/>
  <c r="O805" i="4"/>
  <c r="K805" i="4"/>
  <c r="J805" i="4"/>
  <c r="I805" i="4" s="1"/>
  <c r="W804" i="4"/>
  <c r="O804" i="4"/>
  <c r="V804" i="4" s="1"/>
  <c r="K804" i="4"/>
  <c r="J804" i="4" s="1"/>
  <c r="W803" i="4"/>
  <c r="O803" i="4"/>
  <c r="O809" i="4" s="1"/>
  <c r="K803" i="4"/>
  <c r="J803" i="4"/>
  <c r="O802" i="4"/>
  <c r="V802" i="4" s="1"/>
  <c r="K802" i="4"/>
  <c r="J802" i="4" s="1"/>
  <c r="O801" i="4"/>
  <c r="V801" i="4" s="1"/>
  <c r="K801" i="4"/>
  <c r="J801" i="4" s="1"/>
  <c r="O800" i="4"/>
  <c r="V800" i="4" s="1"/>
  <c r="K800" i="4"/>
  <c r="J800" i="4" s="1"/>
  <c r="O799" i="4"/>
  <c r="V799" i="4" s="1"/>
  <c r="K799" i="4"/>
  <c r="J799" i="4" s="1"/>
  <c r="O798" i="4"/>
  <c r="V798" i="4" s="1"/>
  <c r="K798" i="4"/>
  <c r="J798" i="4" s="1"/>
  <c r="O797" i="4"/>
  <c r="V797" i="4" s="1"/>
  <c r="K797" i="4"/>
  <c r="J797" i="4" s="1"/>
  <c r="O796" i="4"/>
  <c r="V796" i="4" s="1"/>
  <c r="K796" i="4"/>
  <c r="J796" i="4" s="1"/>
  <c r="O795" i="4"/>
  <c r="V795" i="4" s="1"/>
  <c r="K795" i="4"/>
  <c r="J795" i="4" s="1"/>
  <c r="O794" i="4"/>
  <c r="V794" i="4" s="1"/>
  <c r="K794" i="4"/>
  <c r="J794" i="4" s="1"/>
  <c r="O793" i="4"/>
  <c r="V793" i="4" s="1"/>
  <c r="K793" i="4"/>
  <c r="J793" i="4" s="1"/>
  <c r="O792" i="4"/>
  <c r="V792" i="4" s="1"/>
  <c r="K792" i="4"/>
  <c r="J792" i="4" s="1"/>
  <c r="O791" i="4"/>
  <c r="V791" i="4" s="1"/>
  <c r="K791" i="4"/>
  <c r="J791" i="4" s="1"/>
  <c r="O790" i="4"/>
  <c r="V790" i="4" s="1"/>
  <c r="K790" i="4"/>
  <c r="J790" i="4" s="1"/>
  <c r="O789" i="4"/>
  <c r="V789" i="4" s="1"/>
  <c r="K789" i="4"/>
  <c r="J789" i="4" s="1"/>
  <c r="O788" i="4"/>
  <c r="V788" i="4" s="1"/>
  <c r="K788" i="4"/>
  <c r="J788" i="4" s="1"/>
  <c r="O787" i="4"/>
  <c r="V787" i="4" s="1"/>
  <c r="K787" i="4"/>
  <c r="J787" i="4" s="1"/>
  <c r="O786" i="4"/>
  <c r="V786" i="4" s="1"/>
  <c r="K786" i="4"/>
  <c r="J786" i="4" s="1"/>
  <c r="O785" i="4"/>
  <c r="V785" i="4" s="1"/>
  <c r="K785" i="4"/>
  <c r="Y780" i="4"/>
  <c r="U780" i="4"/>
  <c r="N780" i="4"/>
  <c r="M780" i="4"/>
  <c r="H780" i="4"/>
  <c r="G780" i="4"/>
  <c r="F780" i="4"/>
  <c r="U778" i="4"/>
  <c r="T778" i="4"/>
  <c r="S778" i="4"/>
  <c r="R778" i="4"/>
  <c r="Q778" i="4"/>
  <c r="P778" i="4"/>
  <c r="N778" i="4"/>
  <c r="M778" i="4"/>
  <c r="L778" i="4"/>
  <c r="H778" i="4"/>
  <c r="F778" i="4"/>
  <c r="D778" i="4"/>
  <c r="W777" i="4"/>
  <c r="O777" i="4"/>
  <c r="V777" i="4" s="1"/>
  <c r="K777" i="4"/>
  <c r="J777" i="4" s="1"/>
  <c r="W776" i="4"/>
  <c r="O776" i="4"/>
  <c r="V776" i="4" s="1"/>
  <c r="K776" i="4"/>
  <c r="J776" i="4" s="1"/>
  <c r="W775" i="4"/>
  <c r="V775" i="4"/>
  <c r="O775" i="4"/>
  <c r="K775" i="4"/>
  <c r="J775" i="4"/>
  <c r="I775" i="4"/>
  <c r="G775" i="4" s="1"/>
  <c r="W774" i="4"/>
  <c r="V774" i="4"/>
  <c r="O774" i="4"/>
  <c r="K774" i="4"/>
  <c r="J774" i="4"/>
  <c r="I774" i="4" s="1"/>
  <c r="W773" i="4"/>
  <c r="O773" i="4"/>
  <c r="V773" i="4" s="1"/>
  <c r="K773" i="4"/>
  <c r="J773" i="4" s="1"/>
  <c r="W772" i="4"/>
  <c r="O772" i="4"/>
  <c r="V772" i="4" s="1"/>
  <c r="K772" i="4"/>
  <c r="J772" i="4" s="1"/>
  <c r="O771" i="4"/>
  <c r="V771" i="4" s="1"/>
  <c r="K771" i="4"/>
  <c r="J771" i="4" s="1"/>
  <c r="O770" i="4"/>
  <c r="V770" i="4" s="1"/>
  <c r="K770" i="4"/>
  <c r="J770" i="4" s="1"/>
  <c r="O769" i="4"/>
  <c r="V769" i="4" s="1"/>
  <c r="K769" i="4"/>
  <c r="J769" i="4" s="1"/>
  <c r="O768" i="4"/>
  <c r="V768" i="4" s="1"/>
  <c r="K768" i="4"/>
  <c r="J768" i="4" s="1"/>
  <c r="O767" i="4"/>
  <c r="V767" i="4" s="1"/>
  <c r="K767" i="4"/>
  <c r="J767" i="4" s="1"/>
  <c r="O766" i="4"/>
  <c r="V766" i="4" s="1"/>
  <c r="K766" i="4"/>
  <c r="J766" i="4" s="1"/>
  <c r="O765" i="4"/>
  <c r="V765" i="4" s="1"/>
  <c r="K765" i="4"/>
  <c r="J765" i="4" s="1"/>
  <c r="O764" i="4"/>
  <c r="V764" i="4" s="1"/>
  <c r="K764" i="4"/>
  <c r="J764" i="4" s="1"/>
  <c r="O763" i="4"/>
  <c r="V763" i="4" s="1"/>
  <c r="K763" i="4"/>
  <c r="J763" i="4" s="1"/>
  <c r="O762" i="4"/>
  <c r="V762" i="4" s="1"/>
  <c r="K762" i="4"/>
  <c r="J762" i="4" s="1"/>
  <c r="O761" i="4"/>
  <c r="V761" i="4" s="1"/>
  <c r="K761" i="4"/>
  <c r="J761" i="4" s="1"/>
  <c r="O760" i="4"/>
  <c r="V760" i="4" s="1"/>
  <c r="K760" i="4"/>
  <c r="J760" i="4" s="1"/>
  <c r="O759" i="4"/>
  <c r="V759" i="4" s="1"/>
  <c r="K759" i="4"/>
  <c r="J759" i="4" s="1"/>
  <c r="O758" i="4"/>
  <c r="V758" i="4" s="1"/>
  <c r="K758" i="4"/>
  <c r="J758" i="4" s="1"/>
  <c r="O757" i="4"/>
  <c r="V757" i="4" s="1"/>
  <c r="K757" i="4"/>
  <c r="J757" i="4" s="1"/>
  <c r="O756" i="4"/>
  <c r="V756" i="4" s="1"/>
  <c r="K756" i="4"/>
  <c r="J756" i="4" s="1"/>
  <c r="O755" i="4"/>
  <c r="V755" i="4" s="1"/>
  <c r="K755" i="4"/>
  <c r="J755" i="4" s="1"/>
  <c r="O754" i="4"/>
  <c r="V754" i="4" s="1"/>
  <c r="K754" i="4"/>
  <c r="Y749" i="4"/>
  <c r="U749" i="4"/>
  <c r="M749" i="4"/>
  <c r="H749" i="4"/>
  <c r="G749" i="4"/>
  <c r="F749" i="4"/>
  <c r="U747" i="4"/>
  <c r="T747" i="4"/>
  <c r="S747" i="4"/>
  <c r="R747" i="4"/>
  <c r="Q747" i="4"/>
  <c r="P747" i="4"/>
  <c r="N747" i="4"/>
  <c r="M747" i="4"/>
  <c r="L747" i="4"/>
  <c r="H747" i="4"/>
  <c r="F747" i="4"/>
  <c r="D747" i="4"/>
  <c r="W746" i="4"/>
  <c r="V746" i="4"/>
  <c r="O746" i="4"/>
  <c r="K746" i="4"/>
  <c r="J746" i="4" s="1"/>
  <c r="I746" i="4" s="1"/>
  <c r="W745" i="4"/>
  <c r="O745" i="4"/>
  <c r="V745" i="4" s="1"/>
  <c r="K745" i="4"/>
  <c r="J745" i="4" s="1"/>
  <c r="W744" i="4"/>
  <c r="V744" i="4"/>
  <c r="O744" i="4"/>
  <c r="K744" i="4"/>
  <c r="J744" i="4" s="1"/>
  <c r="I744" i="4" s="1"/>
  <c r="W743" i="4"/>
  <c r="V743" i="4"/>
  <c r="O743" i="4"/>
  <c r="K743" i="4"/>
  <c r="J743" i="4"/>
  <c r="I743" i="4" s="1"/>
  <c r="W742" i="4"/>
  <c r="V742" i="4"/>
  <c r="O742" i="4"/>
  <c r="K742" i="4"/>
  <c r="J742" i="4" s="1"/>
  <c r="I742" i="4" s="1"/>
  <c r="W741" i="4"/>
  <c r="O741" i="4"/>
  <c r="O747" i="4" s="1"/>
  <c r="N718" i="4" s="1"/>
  <c r="K741" i="4"/>
  <c r="J741" i="4" s="1"/>
  <c r="V740" i="4"/>
  <c r="O740" i="4"/>
  <c r="K740" i="4"/>
  <c r="J740" i="4" s="1"/>
  <c r="I740" i="4" s="1"/>
  <c r="V739" i="4"/>
  <c r="O739" i="4"/>
  <c r="K739" i="4"/>
  <c r="J739" i="4" s="1"/>
  <c r="I739" i="4" s="1"/>
  <c r="V738" i="4"/>
  <c r="O738" i="4"/>
  <c r="K738" i="4"/>
  <c r="J738" i="4" s="1"/>
  <c r="I738" i="4" s="1"/>
  <c r="V737" i="4"/>
  <c r="O737" i="4"/>
  <c r="K737" i="4"/>
  <c r="J737" i="4" s="1"/>
  <c r="I737" i="4" s="1"/>
  <c r="V736" i="4"/>
  <c r="O736" i="4"/>
  <c r="K736" i="4"/>
  <c r="J736" i="4" s="1"/>
  <c r="I736" i="4" s="1"/>
  <c r="V735" i="4"/>
  <c r="O735" i="4"/>
  <c r="K735" i="4"/>
  <c r="J735" i="4" s="1"/>
  <c r="I735" i="4" s="1"/>
  <c r="V734" i="4"/>
  <c r="O734" i="4"/>
  <c r="K734" i="4"/>
  <c r="J734" i="4" s="1"/>
  <c r="I734" i="4" s="1"/>
  <c r="V733" i="4"/>
  <c r="O733" i="4"/>
  <c r="K733" i="4"/>
  <c r="J733" i="4" s="1"/>
  <c r="I733" i="4" s="1"/>
  <c r="V732" i="4"/>
  <c r="O732" i="4"/>
  <c r="K732" i="4"/>
  <c r="J732" i="4" s="1"/>
  <c r="I732" i="4" s="1"/>
  <c r="V731" i="4"/>
  <c r="O731" i="4"/>
  <c r="K731" i="4"/>
  <c r="J731" i="4" s="1"/>
  <c r="I731" i="4" s="1"/>
  <c r="V730" i="4"/>
  <c r="O730" i="4"/>
  <c r="K730" i="4"/>
  <c r="J730" i="4" s="1"/>
  <c r="I730" i="4" s="1"/>
  <c r="V729" i="4"/>
  <c r="O729" i="4"/>
  <c r="K729" i="4"/>
  <c r="J729" i="4" s="1"/>
  <c r="I729" i="4" s="1"/>
  <c r="V728" i="4"/>
  <c r="O728" i="4"/>
  <c r="K728" i="4"/>
  <c r="J728" i="4" s="1"/>
  <c r="I728" i="4" s="1"/>
  <c r="V727" i="4"/>
  <c r="O727" i="4"/>
  <c r="K727" i="4"/>
  <c r="J727" i="4" s="1"/>
  <c r="I727" i="4" s="1"/>
  <c r="V726" i="4"/>
  <c r="O726" i="4"/>
  <c r="K726" i="4"/>
  <c r="J726" i="4" s="1"/>
  <c r="I726" i="4" s="1"/>
  <c r="V725" i="4"/>
  <c r="O725" i="4"/>
  <c r="K725" i="4"/>
  <c r="J725" i="4" s="1"/>
  <c r="I725" i="4" s="1"/>
  <c r="V724" i="4"/>
  <c r="O724" i="4"/>
  <c r="K724" i="4"/>
  <c r="J724" i="4" s="1"/>
  <c r="I724" i="4" s="1"/>
  <c r="V723" i="4"/>
  <c r="O723" i="4"/>
  <c r="K723" i="4"/>
  <c r="J723" i="4" s="1"/>
  <c r="Y718" i="4"/>
  <c r="U718" i="4"/>
  <c r="M718" i="4"/>
  <c r="H718" i="4"/>
  <c r="G718" i="4"/>
  <c r="F718" i="4"/>
  <c r="U716" i="4"/>
  <c r="T716" i="4"/>
  <c r="S716" i="4"/>
  <c r="R716" i="4"/>
  <c r="Q716" i="4"/>
  <c r="P716" i="4"/>
  <c r="N716" i="4"/>
  <c r="M716" i="4"/>
  <c r="L716" i="4"/>
  <c r="H716" i="4"/>
  <c r="F716" i="4"/>
  <c r="D716" i="4"/>
  <c r="W715" i="4"/>
  <c r="V715" i="4"/>
  <c r="O715" i="4"/>
  <c r="K715" i="4"/>
  <c r="J715" i="4" s="1"/>
  <c r="I715" i="4" s="1"/>
  <c r="W714" i="4"/>
  <c r="O714" i="4"/>
  <c r="V714" i="4" s="1"/>
  <c r="K714" i="4"/>
  <c r="J714" i="4" s="1"/>
  <c r="W713" i="4"/>
  <c r="V713" i="4"/>
  <c r="O713" i="4"/>
  <c r="K713" i="4"/>
  <c r="J713" i="4" s="1"/>
  <c r="I713" i="4" s="1"/>
  <c r="W712" i="4"/>
  <c r="V712" i="4"/>
  <c r="O712" i="4"/>
  <c r="K712" i="4"/>
  <c r="J712" i="4"/>
  <c r="I712" i="4" s="1"/>
  <c r="W711" i="4"/>
  <c r="V711" i="4"/>
  <c r="O711" i="4"/>
  <c r="K711" i="4"/>
  <c r="J711" i="4" s="1"/>
  <c r="I711" i="4" s="1"/>
  <c r="W710" i="4"/>
  <c r="O710" i="4"/>
  <c r="O716" i="4" s="1"/>
  <c r="N687" i="4" s="1"/>
  <c r="K710" i="4"/>
  <c r="J710" i="4" s="1"/>
  <c r="V709" i="4"/>
  <c r="O709" i="4"/>
  <c r="K709" i="4"/>
  <c r="J709" i="4" s="1"/>
  <c r="I709" i="4" s="1"/>
  <c r="V708" i="4"/>
  <c r="O708" i="4"/>
  <c r="K708" i="4"/>
  <c r="J708" i="4" s="1"/>
  <c r="I708" i="4" s="1"/>
  <c r="V707" i="4"/>
  <c r="O707" i="4"/>
  <c r="K707" i="4"/>
  <c r="J707" i="4" s="1"/>
  <c r="I707" i="4" s="1"/>
  <c r="V706" i="4"/>
  <c r="O706" i="4"/>
  <c r="K706" i="4"/>
  <c r="J706" i="4" s="1"/>
  <c r="I706" i="4" s="1"/>
  <c r="V705" i="4"/>
  <c r="O705" i="4"/>
  <c r="K705" i="4"/>
  <c r="J705" i="4" s="1"/>
  <c r="I705" i="4" s="1"/>
  <c r="V704" i="4"/>
  <c r="O704" i="4"/>
  <c r="K704" i="4"/>
  <c r="J704" i="4" s="1"/>
  <c r="I704" i="4" s="1"/>
  <c r="V703" i="4"/>
  <c r="O703" i="4"/>
  <c r="K703" i="4"/>
  <c r="J703" i="4" s="1"/>
  <c r="I703" i="4" s="1"/>
  <c r="V702" i="4"/>
  <c r="O702" i="4"/>
  <c r="K702" i="4"/>
  <c r="J702" i="4" s="1"/>
  <c r="I702" i="4" s="1"/>
  <c r="V701" i="4"/>
  <c r="O701" i="4"/>
  <c r="K701" i="4"/>
  <c r="J701" i="4" s="1"/>
  <c r="I701" i="4" s="1"/>
  <c r="V700" i="4"/>
  <c r="O700" i="4"/>
  <c r="K700" i="4"/>
  <c r="J700" i="4" s="1"/>
  <c r="I700" i="4" s="1"/>
  <c r="V699" i="4"/>
  <c r="O699" i="4"/>
  <c r="K699" i="4"/>
  <c r="J699" i="4" s="1"/>
  <c r="I699" i="4" s="1"/>
  <c r="V698" i="4"/>
  <c r="O698" i="4"/>
  <c r="K698" i="4"/>
  <c r="J698" i="4" s="1"/>
  <c r="I698" i="4" s="1"/>
  <c r="V697" i="4"/>
  <c r="O697" i="4"/>
  <c r="K697" i="4"/>
  <c r="J697" i="4" s="1"/>
  <c r="I697" i="4" s="1"/>
  <c r="V696" i="4"/>
  <c r="O696" i="4"/>
  <c r="K696" i="4"/>
  <c r="J696" i="4" s="1"/>
  <c r="I696" i="4" s="1"/>
  <c r="V695" i="4"/>
  <c r="O695" i="4"/>
  <c r="K695" i="4"/>
  <c r="J695" i="4" s="1"/>
  <c r="I695" i="4" s="1"/>
  <c r="V694" i="4"/>
  <c r="O694" i="4"/>
  <c r="K694" i="4"/>
  <c r="J694" i="4" s="1"/>
  <c r="I694" i="4" s="1"/>
  <c r="V693" i="4"/>
  <c r="O693" i="4"/>
  <c r="K693" i="4"/>
  <c r="J693" i="4" s="1"/>
  <c r="I693" i="4" s="1"/>
  <c r="V692" i="4"/>
  <c r="O692" i="4"/>
  <c r="K692" i="4"/>
  <c r="J692" i="4" s="1"/>
  <c r="Y687" i="4"/>
  <c r="U687" i="4"/>
  <c r="M687" i="4"/>
  <c r="H687" i="4"/>
  <c r="G687" i="4"/>
  <c r="F687" i="4"/>
  <c r="U685" i="4"/>
  <c r="T685" i="4"/>
  <c r="S685" i="4"/>
  <c r="R685" i="4"/>
  <c r="Q685" i="4"/>
  <c r="P685" i="4"/>
  <c r="N685" i="4"/>
  <c r="M685" i="4"/>
  <c r="L685" i="4"/>
  <c r="H685" i="4"/>
  <c r="F685" i="4"/>
  <c r="D685" i="4"/>
  <c r="W684" i="4"/>
  <c r="O684" i="4"/>
  <c r="V684" i="4" s="1"/>
  <c r="K684" i="4"/>
  <c r="J684" i="4" s="1"/>
  <c r="W683" i="4"/>
  <c r="O683" i="4"/>
  <c r="V683" i="4" s="1"/>
  <c r="K683" i="4"/>
  <c r="J683" i="4" s="1"/>
  <c r="W682" i="4"/>
  <c r="V682" i="4"/>
  <c r="O682" i="4"/>
  <c r="K682" i="4"/>
  <c r="J682" i="4"/>
  <c r="I682" i="4"/>
  <c r="G682" i="4" s="1"/>
  <c r="W681" i="4"/>
  <c r="V681" i="4"/>
  <c r="O681" i="4"/>
  <c r="K681" i="4"/>
  <c r="J681" i="4"/>
  <c r="I681" i="4" s="1"/>
  <c r="W680" i="4"/>
  <c r="O680" i="4"/>
  <c r="V680" i="4" s="1"/>
  <c r="K680" i="4"/>
  <c r="J680" i="4" s="1"/>
  <c r="W679" i="4"/>
  <c r="O679" i="4"/>
  <c r="V679" i="4" s="1"/>
  <c r="K679" i="4"/>
  <c r="J679" i="4" s="1"/>
  <c r="O678" i="4"/>
  <c r="V678" i="4" s="1"/>
  <c r="K678" i="4"/>
  <c r="J678" i="4" s="1"/>
  <c r="O677" i="4"/>
  <c r="V677" i="4" s="1"/>
  <c r="K677" i="4"/>
  <c r="J677" i="4" s="1"/>
  <c r="O676" i="4"/>
  <c r="V676" i="4" s="1"/>
  <c r="K676" i="4"/>
  <c r="J676" i="4" s="1"/>
  <c r="O675" i="4"/>
  <c r="V675" i="4" s="1"/>
  <c r="K675" i="4"/>
  <c r="J675" i="4" s="1"/>
  <c r="O674" i="4"/>
  <c r="V674" i="4" s="1"/>
  <c r="K674" i="4"/>
  <c r="J674" i="4" s="1"/>
  <c r="O673" i="4"/>
  <c r="V673" i="4" s="1"/>
  <c r="K673" i="4"/>
  <c r="J673" i="4" s="1"/>
  <c r="O672" i="4"/>
  <c r="V672" i="4" s="1"/>
  <c r="K672" i="4"/>
  <c r="J672" i="4" s="1"/>
  <c r="O671" i="4"/>
  <c r="V671" i="4" s="1"/>
  <c r="K671" i="4"/>
  <c r="J671" i="4" s="1"/>
  <c r="O670" i="4"/>
  <c r="V670" i="4" s="1"/>
  <c r="K670" i="4"/>
  <c r="J670" i="4" s="1"/>
  <c r="O669" i="4"/>
  <c r="V669" i="4" s="1"/>
  <c r="K669" i="4"/>
  <c r="J669" i="4" s="1"/>
  <c r="O668" i="4"/>
  <c r="V668" i="4" s="1"/>
  <c r="K668" i="4"/>
  <c r="J668" i="4" s="1"/>
  <c r="O667" i="4"/>
  <c r="V667" i="4" s="1"/>
  <c r="K667" i="4"/>
  <c r="J667" i="4" s="1"/>
  <c r="O666" i="4"/>
  <c r="V666" i="4" s="1"/>
  <c r="K666" i="4"/>
  <c r="J666" i="4" s="1"/>
  <c r="O665" i="4"/>
  <c r="V665" i="4" s="1"/>
  <c r="K665" i="4"/>
  <c r="J665" i="4" s="1"/>
  <c r="O664" i="4"/>
  <c r="V664" i="4" s="1"/>
  <c r="K664" i="4"/>
  <c r="J664" i="4" s="1"/>
  <c r="O663" i="4"/>
  <c r="V663" i="4" s="1"/>
  <c r="K663" i="4"/>
  <c r="J663" i="4" s="1"/>
  <c r="O662" i="4"/>
  <c r="V662" i="4" s="1"/>
  <c r="K662" i="4"/>
  <c r="J662" i="4" s="1"/>
  <c r="O661" i="4"/>
  <c r="V661" i="4" s="1"/>
  <c r="K661" i="4"/>
  <c r="J661" i="4" s="1"/>
  <c r="Y656" i="4"/>
  <c r="U656" i="4"/>
  <c r="M656" i="4"/>
  <c r="H656" i="4"/>
  <c r="G656" i="4"/>
  <c r="F656" i="4"/>
  <c r="U654" i="4"/>
  <c r="T654" i="4"/>
  <c r="S654" i="4"/>
  <c r="R654" i="4"/>
  <c r="Q654" i="4"/>
  <c r="P654" i="4"/>
  <c r="N654" i="4"/>
  <c r="M654" i="4"/>
  <c r="L654" i="4"/>
  <c r="H654" i="4"/>
  <c r="F654" i="4"/>
  <c r="D654" i="4"/>
  <c r="W653" i="4"/>
  <c r="O653" i="4"/>
  <c r="V653" i="4" s="1"/>
  <c r="K653" i="4"/>
  <c r="J653" i="4" s="1"/>
  <c r="W652" i="4"/>
  <c r="O652" i="4"/>
  <c r="V652" i="4" s="1"/>
  <c r="K652" i="4"/>
  <c r="J652" i="4" s="1"/>
  <c r="W651" i="4"/>
  <c r="V651" i="4"/>
  <c r="O651" i="4"/>
  <c r="K651" i="4"/>
  <c r="J651" i="4"/>
  <c r="I651" i="4"/>
  <c r="G651" i="4" s="1"/>
  <c r="W650" i="4"/>
  <c r="V650" i="4"/>
  <c r="O650" i="4"/>
  <c r="K650" i="4"/>
  <c r="J650" i="4"/>
  <c r="I650" i="4" s="1"/>
  <c r="W649" i="4"/>
  <c r="O649" i="4"/>
  <c r="V649" i="4" s="1"/>
  <c r="K649" i="4"/>
  <c r="J649" i="4" s="1"/>
  <c r="W648" i="4"/>
  <c r="O648" i="4"/>
  <c r="V648" i="4" s="1"/>
  <c r="K648" i="4"/>
  <c r="J648" i="4" s="1"/>
  <c r="O647" i="4"/>
  <c r="V647" i="4" s="1"/>
  <c r="K647" i="4"/>
  <c r="J647" i="4" s="1"/>
  <c r="O646" i="4"/>
  <c r="V646" i="4" s="1"/>
  <c r="K646" i="4"/>
  <c r="J646" i="4" s="1"/>
  <c r="O645" i="4"/>
  <c r="V645" i="4" s="1"/>
  <c r="K645" i="4"/>
  <c r="J645" i="4" s="1"/>
  <c r="O644" i="4"/>
  <c r="V644" i="4" s="1"/>
  <c r="K644" i="4"/>
  <c r="J644" i="4" s="1"/>
  <c r="O643" i="4"/>
  <c r="V643" i="4" s="1"/>
  <c r="K643" i="4"/>
  <c r="J643" i="4" s="1"/>
  <c r="O642" i="4"/>
  <c r="V642" i="4" s="1"/>
  <c r="K642" i="4"/>
  <c r="J642" i="4" s="1"/>
  <c r="O641" i="4"/>
  <c r="V641" i="4" s="1"/>
  <c r="K641" i="4"/>
  <c r="J641" i="4" s="1"/>
  <c r="O640" i="4"/>
  <c r="V640" i="4" s="1"/>
  <c r="K640" i="4"/>
  <c r="J640" i="4" s="1"/>
  <c r="O639" i="4"/>
  <c r="V639" i="4" s="1"/>
  <c r="K639" i="4"/>
  <c r="J639" i="4" s="1"/>
  <c r="O638" i="4"/>
  <c r="V638" i="4" s="1"/>
  <c r="K638" i="4"/>
  <c r="J638" i="4" s="1"/>
  <c r="O637" i="4"/>
  <c r="V637" i="4" s="1"/>
  <c r="K637" i="4"/>
  <c r="J637" i="4" s="1"/>
  <c r="O636" i="4"/>
  <c r="V636" i="4" s="1"/>
  <c r="K636" i="4"/>
  <c r="J636" i="4" s="1"/>
  <c r="O635" i="4"/>
  <c r="V635" i="4" s="1"/>
  <c r="K635" i="4"/>
  <c r="J635" i="4" s="1"/>
  <c r="O634" i="4"/>
  <c r="V634" i="4" s="1"/>
  <c r="K634" i="4"/>
  <c r="J634" i="4" s="1"/>
  <c r="O633" i="4"/>
  <c r="V633" i="4" s="1"/>
  <c r="K633" i="4"/>
  <c r="J633" i="4" s="1"/>
  <c r="O632" i="4"/>
  <c r="V632" i="4" s="1"/>
  <c r="K632" i="4"/>
  <c r="J632" i="4" s="1"/>
  <c r="O631" i="4"/>
  <c r="V631" i="4" s="1"/>
  <c r="K631" i="4"/>
  <c r="J631" i="4" s="1"/>
  <c r="O630" i="4"/>
  <c r="V630" i="4" s="1"/>
  <c r="K630" i="4"/>
  <c r="J630" i="4" s="1"/>
  <c r="Y625" i="4"/>
  <c r="U625" i="4"/>
  <c r="M625" i="4"/>
  <c r="H625" i="4"/>
  <c r="G625" i="4"/>
  <c r="F625" i="4"/>
  <c r="U623" i="4"/>
  <c r="T623" i="4"/>
  <c r="S623" i="4"/>
  <c r="R623" i="4"/>
  <c r="Q623" i="4"/>
  <c r="P623" i="4"/>
  <c r="N623" i="4"/>
  <c r="M623" i="4"/>
  <c r="L623" i="4"/>
  <c r="H623" i="4"/>
  <c r="F623" i="4"/>
  <c r="D623" i="4"/>
  <c r="W622" i="4"/>
  <c r="V622" i="4"/>
  <c r="O622" i="4"/>
  <c r="K622" i="4"/>
  <c r="J622" i="4" s="1"/>
  <c r="I622" i="4" s="1"/>
  <c r="W621" i="4"/>
  <c r="O621" i="4"/>
  <c r="V621" i="4" s="1"/>
  <c r="K621" i="4"/>
  <c r="J621" i="4" s="1"/>
  <c r="W620" i="4"/>
  <c r="V620" i="4"/>
  <c r="O620" i="4"/>
  <c r="K620" i="4"/>
  <c r="J620" i="4" s="1"/>
  <c r="I620" i="4" s="1"/>
  <c r="W619" i="4"/>
  <c r="V619" i="4"/>
  <c r="O619" i="4"/>
  <c r="K619" i="4"/>
  <c r="J619" i="4"/>
  <c r="I619" i="4" s="1"/>
  <c r="W618" i="4"/>
  <c r="V618" i="4"/>
  <c r="O618" i="4"/>
  <c r="K618" i="4"/>
  <c r="J618" i="4" s="1"/>
  <c r="I618" i="4" s="1"/>
  <c r="W617" i="4"/>
  <c r="O617" i="4"/>
  <c r="O623" i="4" s="1"/>
  <c r="N594" i="4" s="1"/>
  <c r="K617" i="4"/>
  <c r="J617" i="4" s="1"/>
  <c r="V616" i="4"/>
  <c r="O616" i="4"/>
  <c r="K616" i="4"/>
  <c r="J616" i="4" s="1"/>
  <c r="I616" i="4" s="1"/>
  <c r="V615" i="4"/>
  <c r="O615" i="4"/>
  <c r="K615" i="4"/>
  <c r="J615" i="4" s="1"/>
  <c r="I615" i="4" s="1"/>
  <c r="V614" i="4"/>
  <c r="O614" i="4"/>
  <c r="K614" i="4"/>
  <c r="J614" i="4" s="1"/>
  <c r="I614" i="4" s="1"/>
  <c r="V613" i="4"/>
  <c r="O613" i="4"/>
  <c r="K613" i="4"/>
  <c r="J613" i="4" s="1"/>
  <c r="I613" i="4" s="1"/>
  <c r="V612" i="4"/>
  <c r="O612" i="4"/>
  <c r="K612" i="4"/>
  <c r="J612" i="4" s="1"/>
  <c r="I612" i="4" s="1"/>
  <c r="V611" i="4"/>
  <c r="O611" i="4"/>
  <c r="K611" i="4"/>
  <c r="J611" i="4" s="1"/>
  <c r="I611" i="4" s="1"/>
  <c r="V610" i="4"/>
  <c r="O610" i="4"/>
  <c r="K610" i="4"/>
  <c r="J610" i="4" s="1"/>
  <c r="I610" i="4" s="1"/>
  <c r="V609" i="4"/>
  <c r="O609" i="4"/>
  <c r="K609" i="4"/>
  <c r="J609" i="4" s="1"/>
  <c r="I609" i="4" s="1"/>
  <c r="V608" i="4"/>
  <c r="O608" i="4"/>
  <c r="K608" i="4"/>
  <c r="J608" i="4" s="1"/>
  <c r="I608" i="4" s="1"/>
  <c r="V607" i="4"/>
  <c r="O607" i="4"/>
  <c r="K607" i="4"/>
  <c r="J607" i="4" s="1"/>
  <c r="I607" i="4" s="1"/>
  <c r="V606" i="4"/>
  <c r="O606" i="4"/>
  <c r="K606" i="4"/>
  <c r="J606" i="4" s="1"/>
  <c r="I606" i="4" s="1"/>
  <c r="V605" i="4"/>
  <c r="O605" i="4"/>
  <c r="K605" i="4"/>
  <c r="J605" i="4" s="1"/>
  <c r="I605" i="4" s="1"/>
  <c r="V604" i="4"/>
  <c r="O604" i="4"/>
  <c r="K604" i="4"/>
  <c r="J604" i="4" s="1"/>
  <c r="I604" i="4" s="1"/>
  <c r="V603" i="4"/>
  <c r="O603" i="4"/>
  <c r="K603" i="4"/>
  <c r="J603" i="4" s="1"/>
  <c r="I603" i="4" s="1"/>
  <c r="V602" i="4"/>
  <c r="O602" i="4"/>
  <c r="K602" i="4"/>
  <c r="J602" i="4" s="1"/>
  <c r="I602" i="4" s="1"/>
  <c r="V601" i="4"/>
  <c r="O601" i="4"/>
  <c r="K601" i="4"/>
  <c r="J601" i="4" s="1"/>
  <c r="I601" i="4" s="1"/>
  <c r="V600" i="4"/>
  <c r="O600" i="4"/>
  <c r="K600" i="4"/>
  <c r="J600" i="4" s="1"/>
  <c r="I600" i="4" s="1"/>
  <c r="V599" i="4"/>
  <c r="O599" i="4"/>
  <c r="K599" i="4"/>
  <c r="J599" i="4" s="1"/>
  <c r="Y594" i="4"/>
  <c r="U594" i="4"/>
  <c r="M594" i="4"/>
  <c r="H594" i="4"/>
  <c r="G594" i="4"/>
  <c r="F594" i="4"/>
  <c r="U592" i="4"/>
  <c r="T592" i="4"/>
  <c r="S592" i="4"/>
  <c r="R592" i="4"/>
  <c r="Q592" i="4"/>
  <c r="P592" i="4"/>
  <c r="N592" i="4"/>
  <c r="M592" i="4"/>
  <c r="L592" i="4"/>
  <c r="H592" i="4"/>
  <c r="F592" i="4"/>
  <c r="D592" i="4"/>
  <c r="W591" i="4"/>
  <c r="V591" i="4"/>
  <c r="O591" i="4"/>
  <c r="K591" i="4"/>
  <c r="J591" i="4" s="1"/>
  <c r="I591" i="4" s="1"/>
  <c r="W590" i="4"/>
  <c r="O590" i="4"/>
  <c r="V590" i="4" s="1"/>
  <c r="K590" i="4"/>
  <c r="J590" i="4" s="1"/>
  <c r="W589" i="4"/>
  <c r="V589" i="4"/>
  <c r="O589" i="4"/>
  <c r="K589" i="4"/>
  <c r="J589" i="4" s="1"/>
  <c r="I589" i="4" s="1"/>
  <c r="W588" i="4"/>
  <c r="V588" i="4"/>
  <c r="O588" i="4"/>
  <c r="K588" i="4"/>
  <c r="J588" i="4"/>
  <c r="I588" i="4" s="1"/>
  <c r="W587" i="4"/>
  <c r="V587" i="4"/>
  <c r="O587" i="4"/>
  <c r="K587" i="4"/>
  <c r="J587" i="4" s="1"/>
  <c r="I587" i="4" s="1"/>
  <c r="W586" i="4"/>
  <c r="O586" i="4"/>
  <c r="O592" i="4" s="1"/>
  <c r="N563" i="4" s="1"/>
  <c r="K586" i="4"/>
  <c r="J586" i="4" s="1"/>
  <c r="V585" i="4"/>
  <c r="O585" i="4"/>
  <c r="K585" i="4"/>
  <c r="J585" i="4" s="1"/>
  <c r="I585" i="4" s="1"/>
  <c r="V584" i="4"/>
  <c r="O584" i="4"/>
  <c r="K584" i="4"/>
  <c r="J584" i="4" s="1"/>
  <c r="I584" i="4" s="1"/>
  <c r="V583" i="4"/>
  <c r="O583" i="4"/>
  <c r="K583" i="4"/>
  <c r="J583" i="4" s="1"/>
  <c r="I583" i="4" s="1"/>
  <c r="V582" i="4"/>
  <c r="O582" i="4"/>
  <c r="K582" i="4"/>
  <c r="J582" i="4" s="1"/>
  <c r="I582" i="4" s="1"/>
  <c r="V581" i="4"/>
  <c r="O581" i="4"/>
  <c r="K581" i="4"/>
  <c r="J581" i="4" s="1"/>
  <c r="I581" i="4" s="1"/>
  <c r="V580" i="4"/>
  <c r="O580" i="4"/>
  <c r="K580" i="4"/>
  <c r="J580" i="4" s="1"/>
  <c r="I580" i="4" s="1"/>
  <c r="V579" i="4"/>
  <c r="O579" i="4"/>
  <c r="K579" i="4"/>
  <c r="J579" i="4" s="1"/>
  <c r="I579" i="4" s="1"/>
  <c r="V578" i="4"/>
  <c r="O578" i="4"/>
  <c r="K578" i="4"/>
  <c r="J578" i="4" s="1"/>
  <c r="I578" i="4" s="1"/>
  <c r="V577" i="4"/>
  <c r="O577" i="4"/>
  <c r="K577" i="4"/>
  <c r="J577" i="4" s="1"/>
  <c r="I577" i="4" s="1"/>
  <c r="V576" i="4"/>
  <c r="O576" i="4"/>
  <c r="K576" i="4"/>
  <c r="J576" i="4" s="1"/>
  <c r="I576" i="4" s="1"/>
  <c r="V575" i="4"/>
  <c r="O575" i="4"/>
  <c r="K575" i="4"/>
  <c r="J575" i="4" s="1"/>
  <c r="I575" i="4" s="1"/>
  <c r="V574" i="4"/>
  <c r="O574" i="4"/>
  <c r="K574" i="4"/>
  <c r="J574" i="4" s="1"/>
  <c r="I574" i="4" s="1"/>
  <c r="V573" i="4"/>
  <c r="O573" i="4"/>
  <c r="K573" i="4"/>
  <c r="J573" i="4" s="1"/>
  <c r="I573" i="4" s="1"/>
  <c r="V572" i="4"/>
  <c r="O572" i="4"/>
  <c r="K572" i="4"/>
  <c r="J572" i="4" s="1"/>
  <c r="I572" i="4" s="1"/>
  <c r="V571" i="4"/>
  <c r="O571" i="4"/>
  <c r="K571" i="4"/>
  <c r="J571" i="4" s="1"/>
  <c r="I571" i="4" s="1"/>
  <c r="V570" i="4"/>
  <c r="O570" i="4"/>
  <c r="K570" i="4"/>
  <c r="J570" i="4" s="1"/>
  <c r="I570" i="4" s="1"/>
  <c r="V569" i="4"/>
  <c r="O569" i="4"/>
  <c r="K569" i="4"/>
  <c r="J569" i="4" s="1"/>
  <c r="I569" i="4" s="1"/>
  <c r="V568" i="4"/>
  <c r="O568" i="4"/>
  <c r="K568" i="4"/>
  <c r="J568" i="4" s="1"/>
  <c r="Y563" i="4"/>
  <c r="U563" i="4"/>
  <c r="M563" i="4"/>
  <c r="H563" i="4"/>
  <c r="G563" i="4"/>
  <c r="F563" i="4"/>
  <c r="U561" i="4"/>
  <c r="T561" i="4"/>
  <c r="S561" i="4"/>
  <c r="R561" i="4"/>
  <c r="Q561" i="4"/>
  <c r="P561" i="4"/>
  <c r="N561" i="4"/>
  <c r="M561" i="4"/>
  <c r="L561" i="4"/>
  <c r="H561" i="4"/>
  <c r="F561" i="4"/>
  <c r="D561" i="4"/>
  <c r="W560" i="4"/>
  <c r="V560" i="4"/>
  <c r="O560" i="4"/>
  <c r="K560" i="4"/>
  <c r="J560" i="4" s="1"/>
  <c r="I560" i="4" s="1"/>
  <c r="W559" i="4"/>
  <c r="O559" i="4"/>
  <c r="V559" i="4" s="1"/>
  <c r="K559" i="4"/>
  <c r="J559" i="4" s="1"/>
  <c r="W558" i="4"/>
  <c r="V558" i="4"/>
  <c r="O558" i="4"/>
  <c r="K558" i="4"/>
  <c r="J558" i="4" s="1"/>
  <c r="I558" i="4" s="1"/>
  <c r="W557" i="4"/>
  <c r="V557" i="4"/>
  <c r="O557" i="4"/>
  <c r="K557" i="4"/>
  <c r="J557" i="4"/>
  <c r="I557" i="4" s="1"/>
  <c r="W556" i="4"/>
  <c r="V556" i="4"/>
  <c r="O556" i="4"/>
  <c r="K556" i="4"/>
  <c r="J556" i="4" s="1"/>
  <c r="I556" i="4" s="1"/>
  <c r="W555" i="4"/>
  <c r="O555" i="4"/>
  <c r="O561" i="4" s="1"/>
  <c r="N532" i="4" s="1"/>
  <c r="K555" i="4"/>
  <c r="J555" i="4" s="1"/>
  <c r="V554" i="4"/>
  <c r="O554" i="4"/>
  <c r="K554" i="4"/>
  <c r="J554" i="4" s="1"/>
  <c r="I554" i="4" s="1"/>
  <c r="V553" i="4"/>
  <c r="O553" i="4"/>
  <c r="K553" i="4"/>
  <c r="J553" i="4" s="1"/>
  <c r="I553" i="4" s="1"/>
  <c r="V552" i="4"/>
  <c r="O552" i="4"/>
  <c r="K552" i="4"/>
  <c r="J552" i="4" s="1"/>
  <c r="I552" i="4" s="1"/>
  <c r="V551" i="4"/>
  <c r="O551" i="4"/>
  <c r="K551" i="4"/>
  <c r="J551" i="4" s="1"/>
  <c r="I551" i="4" s="1"/>
  <c r="V550" i="4"/>
  <c r="O550" i="4"/>
  <c r="K550" i="4"/>
  <c r="J550" i="4" s="1"/>
  <c r="I550" i="4" s="1"/>
  <c r="V549" i="4"/>
  <c r="O549" i="4"/>
  <c r="K549" i="4"/>
  <c r="J549" i="4" s="1"/>
  <c r="I549" i="4" s="1"/>
  <c r="V548" i="4"/>
  <c r="O548" i="4"/>
  <c r="K548" i="4"/>
  <c r="J548" i="4" s="1"/>
  <c r="I548" i="4" s="1"/>
  <c r="V547" i="4"/>
  <c r="O547" i="4"/>
  <c r="K547" i="4"/>
  <c r="J547" i="4" s="1"/>
  <c r="I547" i="4" s="1"/>
  <c r="V546" i="4"/>
  <c r="O546" i="4"/>
  <c r="K546" i="4"/>
  <c r="J546" i="4" s="1"/>
  <c r="I546" i="4" s="1"/>
  <c r="V545" i="4"/>
  <c r="O545" i="4"/>
  <c r="K545" i="4"/>
  <c r="J545" i="4" s="1"/>
  <c r="I545" i="4" s="1"/>
  <c r="V544" i="4"/>
  <c r="O544" i="4"/>
  <c r="K544" i="4"/>
  <c r="J544" i="4" s="1"/>
  <c r="I544" i="4" s="1"/>
  <c r="V543" i="4"/>
  <c r="O543" i="4"/>
  <c r="K543" i="4"/>
  <c r="J543" i="4" s="1"/>
  <c r="I543" i="4" s="1"/>
  <c r="V542" i="4"/>
  <c r="O542" i="4"/>
  <c r="K542" i="4"/>
  <c r="J542" i="4" s="1"/>
  <c r="I542" i="4" s="1"/>
  <c r="V541" i="4"/>
  <c r="O541" i="4"/>
  <c r="K541" i="4"/>
  <c r="J541" i="4" s="1"/>
  <c r="I541" i="4" s="1"/>
  <c r="V540" i="4"/>
  <c r="O540" i="4"/>
  <c r="K540" i="4"/>
  <c r="J540" i="4" s="1"/>
  <c r="I540" i="4" s="1"/>
  <c r="V539" i="4"/>
  <c r="O539" i="4"/>
  <c r="K539" i="4"/>
  <c r="J539" i="4" s="1"/>
  <c r="I539" i="4" s="1"/>
  <c r="V538" i="4"/>
  <c r="O538" i="4"/>
  <c r="K538" i="4"/>
  <c r="J538" i="4" s="1"/>
  <c r="I538" i="4" s="1"/>
  <c r="V537" i="4"/>
  <c r="O537" i="4"/>
  <c r="K537" i="4"/>
  <c r="J537" i="4" s="1"/>
  <c r="Y532" i="4"/>
  <c r="U532" i="4"/>
  <c r="M532" i="4"/>
  <c r="H532" i="4"/>
  <c r="G532" i="4"/>
  <c r="F532" i="4"/>
  <c r="U530" i="4"/>
  <c r="T530" i="4"/>
  <c r="S530" i="4"/>
  <c r="R530" i="4"/>
  <c r="Q530" i="4"/>
  <c r="P530" i="4"/>
  <c r="N530" i="4"/>
  <c r="M530" i="4"/>
  <c r="L530" i="4"/>
  <c r="H530" i="4"/>
  <c r="F530" i="4"/>
  <c r="D530" i="4"/>
  <c r="W529" i="4"/>
  <c r="V529" i="4"/>
  <c r="O529" i="4"/>
  <c r="K529" i="4"/>
  <c r="J529" i="4" s="1"/>
  <c r="I529" i="4" s="1"/>
  <c r="W528" i="4"/>
  <c r="O528" i="4"/>
  <c r="V528" i="4" s="1"/>
  <c r="K528" i="4"/>
  <c r="J528" i="4" s="1"/>
  <c r="W527" i="4"/>
  <c r="V527" i="4"/>
  <c r="O527" i="4"/>
  <c r="K527" i="4"/>
  <c r="J527" i="4" s="1"/>
  <c r="I527" i="4" s="1"/>
  <c r="W526" i="4"/>
  <c r="V526" i="4"/>
  <c r="O526" i="4"/>
  <c r="K526" i="4"/>
  <c r="J526" i="4"/>
  <c r="I526" i="4" s="1"/>
  <c r="W525" i="4"/>
  <c r="V525" i="4"/>
  <c r="O525" i="4"/>
  <c r="K525" i="4"/>
  <c r="J525" i="4" s="1"/>
  <c r="I525" i="4" s="1"/>
  <c r="W524" i="4"/>
  <c r="O524" i="4"/>
  <c r="O530" i="4" s="1"/>
  <c r="N501" i="4" s="1"/>
  <c r="K524" i="4"/>
  <c r="J524" i="4" s="1"/>
  <c r="V523" i="4"/>
  <c r="O523" i="4"/>
  <c r="K523" i="4"/>
  <c r="J523" i="4" s="1"/>
  <c r="I523" i="4" s="1"/>
  <c r="V522" i="4"/>
  <c r="O522" i="4"/>
  <c r="K522" i="4"/>
  <c r="J522" i="4" s="1"/>
  <c r="I522" i="4" s="1"/>
  <c r="V521" i="4"/>
  <c r="O521" i="4"/>
  <c r="K521" i="4"/>
  <c r="J521" i="4" s="1"/>
  <c r="I521" i="4" s="1"/>
  <c r="V520" i="4"/>
  <c r="O520" i="4"/>
  <c r="K520" i="4"/>
  <c r="J520" i="4" s="1"/>
  <c r="I520" i="4" s="1"/>
  <c r="V519" i="4"/>
  <c r="O519" i="4"/>
  <c r="K519" i="4"/>
  <c r="J519" i="4" s="1"/>
  <c r="I519" i="4" s="1"/>
  <c r="V518" i="4"/>
  <c r="O518" i="4"/>
  <c r="K518" i="4"/>
  <c r="J518" i="4" s="1"/>
  <c r="I518" i="4" s="1"/>
  <c r="V517" i="4"/>
  <c r="O517" i="4"/>
  <c r="K517" i="4"/>
  <c r="J517" i="4" s="1"/>
  <c r="I517" i="4" s="1"/>
  <c r="V516" i="4"/>
  <c r="O516" i="4"/>
  <c r="K516" i="4"/>
  <c r="J516" i="4" s="1"/>
  <c r="I516" i="4" s="1"/>
  <c r="V515" i="4"/>
  <c r="O515" i="4"/>
  <c r="K515" i="4"/>
  <c r="J515" i="4" s="1"/>
  <c r="I515" i="4" s="1"/>
  <c r="V514" i="4"/>
  <c r="O514" i="4"/>
  <c r="K514" i="4"/>
  <c r="J514" i="4" s="1"/>
  <c r="I514" i="4" s="1"/>
  <c r="V513" i="4"/>
  <c r="O513" i="4"/>
  <c r="K513" i="4"/>
  <c r="J513" i="4" s="1"/>
  <c r="I513" i="4" s="1"/>
  <c r="V512" i="4"/>
  <c r="O512" i="4"/>
  <c r="K512" i="4"/>
  <c r="J512" i="4" s="1"/>
  <c r="I512" i="4" s="1"/>
  <c r="V511" i="4"/>
  <c r="O511" i="4"/>
  <c r="K511" i="4"/>
  <c r="J511" i="4" s="1"/>
  <c r="I511" i="4" s="1"/>
  <c r="V510" i="4"/>
  <c r="O510" i="4"/>
  <c r="K510" i="4"/>
  <c r="J510" i="4" s="1"/>
  <c r="I510" i="4" s="1"/>
  <c r="V509" i="4"/>
  <c r="O509" i="4"/>
  <c r="K509" i="4"/>
  <c r="J509" i="4" s="1"/>
  <c r="I509" i="4" s="1"/>
  <c r="V508" i="4"/>
  <c r="O508" i="4"/>
  <c r="K508" i="4"/>
  <c r="J508" i="4" s="1"/>
  <c r="I508" i="4" s="1"/>
  <c r="V507" i="4"/>
  <c r="O507" i="4"/>
  <c r="K507" i="4"/>
  <c r="J507" i="4" s="1"/>
  <c r="I507" i="4" s="1"/>
  <c r="V506" i="4"/>
  <c r="O506" i="4"/>
  <c r="K506" i="4"/>
  <c r="J506" i="4" s="1"/>
  <c r="Y501" i="4"/>
  <c r="U501" i="4"/>
  <c r="M501" i="4"/>
  <c r="H501" i="4"/>
  <c r="G501" i="4"/>
  <c r="F501" i="4"/>
  <c r="U499" i="4"/>
  <c r="T499" i="4"/>
  <c r="S499" i="4"/>
  <c r="R499" i="4"/>
  <c r="Q499" i="4"/>
  <c r="P499" i="4"/>
  <c r="N499" i="4"/>
  <c r="M499" i="4"/>
  <c r="L499" i="4"/>
  <c r="H499" i="4"/>
  <c r="F499" i="4"/>
  <c r="D499" i="4"/>
  <c r="W498" i="4"/>
  <c r="V498" i="4"/>
  <c r="O498" i="4"/>
  <c r="K498" i="4"/>
  <c r="J498" i="4" s="1"/>
  <c r="I498" i="4" s="1"/>
  <c r="W497" i="4"/>
  <c r="O497" i="4"/>
  <c r="V497" i="4" s="1"/>
  <c r="K497" i="4"/>
  <c r="J497" i="4" s="1"/>
  <c r="W496" i="4"/>
  <c r="V496" i="4"/>
  <c r="O496" i="4"/>
  <c r="K496" i="4"/>
  <c r="J496" i="4" s="1"/>
  <c r="I496" i="4" s="1"/>
  <c r="W495" i="4"/>
  <c r="V495" i="4"/>
  <c r="O495" i="4"/>
  <c r="K495" i="4"/>
  <c r="J495" i="4"/>
  <c r="I495" i="4" s="1"/>
  <c r="W494" i="4"/>
  <c r="V494" i="4"/>
  <c r="O494" i="4"/>
  <c r="K494" i="4"/>
  <c r="J494" i="4" s="1"/>
  <c r="I494" i="4" s="1"/>
  <c r="W493" i="4"/>
  <c r="O493" i="4"/>
  <c r="O499" i="4" s="1"/>
  <c r="N470" i="4" s="1"/>
  <c r="K493" i="4"/>
  <c r="J493" i="4" s="1"/>
  <c r="V492" i="4"/>
  <c r="O492" i="4"/>
  <c r="K492" i="4"/>
  <c r="J492" i="4" s="1"/>
  <c r="I492" i="4" s="1"/>
  <c r="V491" i="4"/>
  <c r="O491" i="4"/>
  <c r="K491" i="4"/>
  <c r="J491" i="4" s="1"/>
  <c r="I491" i="4" s="1"/>
  <c r="V490" i="4"/>
  <c r="O490" i="4"/>
  <c r="K490" i="4"/>
  <c r="J490" i="4" s="1"/>
  <c r="I490" i="4" s="1"/>
  <c r="V489" i="4"/>
  <c r="O489" i="4"/>
  <c r="K489" i="4"/>
  <c r="J489" i="4" s="1"/>
  <c r="I489" i="4" s="1"/>
  <c r="V488" i="4"/>
  <c r="O488" i="4"/>
  <c r="K488" i="4"/>
  <c r="J488" i="4" s="1"/>
  <c r="I488" i="4" s="1"/>
  <c r="V487" i="4"/>
  <c r="O487" i="4"/>
  <c r="K487" i="4"/>
  <c r="J487" i="4" s="1"/>
  <c r="I487" i="4" s="1"/>
  <c r="V486" i="4"/>
  <c r="O486" i="4"/>
  <c r="K486" i="4"/>
  <c r="J486" i="4" s="1"/>
  <c r="I486" i="4" s="1"/>
  <c r="V485" i="4"/>
  <c r="O485" i="4"/>
  <c r="K485" i="4"/>
  <c r="J485" i="4" s="1"/>
  <c r="I485" i="4" s="1"/>
  <c r="V484" i="4"/>
  <c r="O484" i="4"/>
  <c r="K484" i="4"/>
  <c r="J484" i="4" s="1"/>
  <c r="I484" i="4" s="1"/>
  <c r="V483" i="4"/>
  <c r="O483" i="4"/>
  <c r="K483" i="4"/>
  <c r="J483" i="4" s="1"/>
  <c r="I483" i="4" s="1"/>
  <c r="V482" i="4"/>
  <c r="O482" i="4"/>
  <c r="K482" i="4"/>
  <c r="J482" i="4" s="1"/>
  <c r="I482" i="4" s="1"/>
  <c r="V481" i="4"/>
  <c r="O481" i="4"/>
  <c r="K481" i="4"/>
  <c r="J481" i="4" s="1"/>
  <c r="I481" i="4" s="1"/>
  <c r="V480" i="4"/>
  <c r="O480" i="4"/>
  <c r="K480" i="4"/>
  <c r="J480" i="4" s="1"/>
  <c r="I480" i="4" s="1"/>
  <c r="V479" i="4"/>
  <c r="O479" i="4"/>
  <c r="K479" i="4"/>
  <c r="J479" i="4" s="1"/>
  <c r="I479" i="4" s="1"/>
  <c r="V478" i="4"/>
  <c r="O478" i="4"/>
  <c r="K478" i="4"/>
  <c r="J478" i="4" s="1"/>
  <c r="I478" i="4" s="1"/>
  <c r="V477" i="4"/>
  <c r="O477" i="4"/>
  <c r="K477" i="4"/>
  <c r="J477" i="4" s="1"/>
  <c r="I477" i="4" s="1"/>
  <c r="V476" i="4"/>
  <c r="O476" i="4"/>
  <c r="K476" i="4"/>
  <c r="J476" i="4" s="1"/>
  <c r="I476" i="4" s="1"/>
  <c r="V475" i="4"/>
  <c r="O475" i="4"/>
  <c r="K475" i="4"/>
  <c r="J475" i="4" s="1"/>
  <c r="Y470" i="4"/>
  <c r="U470" i="4"/>
  <c r="M470" i="4"/>
  <c r="H470" i="4"/>
  <c r="G470" i="4"/>
  <c r="F470" i="4"/>
  <c r="U468" i="4"/>
  <c r="T468" i="4"/>
  <c r="S468" i="4"/>
  <c r="R468" i="4"/>
  <c r="Q468" i="4"/>
  <c r="P468" i="4"/>
  <c r="N468" i="4"/>
  <c r="M468" i="4"/>
  <c r="L468" i="4"/>
  <c r="H468" i="4"/>
  <c r="F468" i="4"/>
  <c r="D468" i="4"/>
  <c r="W467" i="4"/>
  <c r="O467" i="4"/>
  <c r="V467" i="4" s="1"/>
  <c r="K467" i="4"/>
  <c r="J467" i="4" s="1"/>
  <c r="W466" i="4"/>
  <c r="O466" i="4"/>
  <c r="V466" i="4" s="1"/>
  <c r="K466" i="4"/>
  <c r="J466" i="4" s="1"/>
  <c r="W465" i="4"/>
  <c r="V465" i="4"/>
  <c r="O465" i="4"/>
  <c r="K465" i="4"/>
  <c r="J465" i="4"/>
  <c r="I465" i="4"/>
  <c r="G465" i="4" s="1"/>
  <c r="W464" i="4"/>
  <c r="V464" i="4"/>
  <c r="O464" i="4"/>
  <c r="K464" i="4"/>
  <c r="J464" i="4"/>
  <c r="I464" i="4" s="1"/>
  <c r="W463" i="4"/>
  <c r="O463" i="4"/>
  <c r="V463" i="4" s="1"/>
  <c r="K463" i="4"/>
  <c r="J463" i="4" s="1"/>
  <c r="W462" i="4"/>
  <c r="O462" i="4"/>
  <c r="V462" i="4" s="1"/>
  <c r="K462" i="4"/>
  <c r="J462" i="4" s="1"/>
  <c r="O461" i="4"/>
  <c r="V461" i="4" s="1"/>
  <c r="K461" i="4"/>
  <c r="J461" i="4" s="1"/>
  <c r="O460" i="4"/>
  <c r="V460" i="4" s="1"/>
  <c r="K460" i="4"/>
  <c r="J460" i="4" s="1"/>
  <c r="O459" i="4"/>
  <c r="V459" i="4" s="1"/>
  <c r="K459" i="4"/>
  <c r="J459" i="4" s="1"/>
  <c r="O458" i="4"/>
  <c r="V458" i="4" s="1"/>
  <c r="K458" i="4"/>
  <c r="J458" i="4" s="1"/>
  <c r="O457" i="4"/>
  <c r="V457" i="4" s="1"/>
  <c r="K457" i="4"/>
  <c r="J457" i="4" s="1"/>
  <c r="O456" i="4"/>
  <c r="V456" i="4" s="1"/>
  <c r="K456" i="4"/>
  <c r="J456" i="4" s="1"/>
  <c r="O455" i="4"/>
  <c r="V455" i="4" s="1"/>
  <c r="K455" i="4"/>
  <c r="J455" i="4" s="1"/>
  <c r="O454" i="4"/>
  <c r="V454" i="4" s="1"/>
  <c r="K454" i="4"/>
  <c r="J454" i="4" s="1"/>
  <c r="O453" i="4"/>
  <c r="V453" i="4" s="1"/>
  <c r="K453" i="4"/>
  <c r="J453" i="4" s="1"/>
  <c r="O452" i="4"/>
  <c r="V452" i="4" s="1"/>
  <c r="K452" i="4"/>
  <c r="J452" i="4" s="1"/>
  <c r="O451" i="4"/>
  <c r="V451" i="4" s="1"/>
  <c r="K451" i="4"/>
  <c r="J451" i="4" s="1"/>
  <c r="O450" i="4"/>
  <c r="V450" i="4" s="1"/>
  <c r="K450" i="4"/>
  <c r="J450" i="4" s="1"/>
  <c r="O449" i="4"/>
  <c r="V449" i="4" s="1"/>
  <c r="K449" i="4"/>
  <c r="J449" i="4" s="1"/>
  <c r="O448" i="4"/>
  <c r="V448" i="4" s="1"/>
  <c r="K448" i="4"/>
  <c r="J448" i="4" s="1"/>
  <c r="O447" i="4"/>
  <c r="V447" i="4" s="1"/>
  <c r="K447" i="4"/>
  <c r="J447" i="4" s="1"/>
  <c r="O446" i="4"/>
  <c r="V446" i="4" s="1"/>
  <c r="K446" i="4"/>
  <c r="J446" i="4" s="1"/>
  <c r="O445" i="4"/>
  <c r="V445" i="4" s="1"/>
  <c r="K445" i="4"/>
  <c r="J445" i="4" s="1"/>
  <c r="O444" i="4"/>
  <c r="V444" i="4" s="1"/>
  <c r="K444" i="4"/>
  <c r="Y439" i="4"/>
  <c r="U439" i="4"/>
  <c r="M439" i="4"/>
  <c r="H439" i="4"/>
  <c r="G439" i="4"/>
  <c r="F439" i="4"/>
  <c r="U437" i="4"/>
  <c r="T437" i="4"/>
  <c r="S437" i="4"/>
  <c r="R437" i="4"/>
  <c r="Q437" i="4"/>
  <c r="P437" i="4"/>
  <c r="N437" i="4"/>
  <c r="M437" i="4"/>
  <c r="L437" i="4"/>
  <c r="H437" i="4"/>
  <c r="F437" i="4"/>
  <c r="D437" i="4"/>
  <c r="W436" i="4"/>
  <c r="V436" i="4"/>
  <c r="O436" i="4"/>
  <c r="K436" i="4"/>
  <c r="J436" i="4" s="1"/>
  <c r="I436" i="4" s="1"/>
  <c r="W435" i="4"/>
  <c r="O435" i="4"/>
  <c r="V435" i="4" s="1"/>
  <c r="K435" i="4"/>
  <c r="J435" i="4" s="1"/>
  <c r="W434" i="4"/>
  <c r="V434" i="4"/>
  <c r="O434" i="4"/>
  <c r="K434" i="4"/>
  <c r="J434" i="4" s="1"/>
  <c r="I434" i="4" s="1"/>
  <c r="W433" i="4"/>
  <c r="V433" i="4"/>
  <c r="O433" i="4"/>
  <c r="K433" i="4"/>
  <c r="J433" i="4"/>
  <c r="I433" i="4" s="1"/>
  <c r="W432" i="4"/>
  <c r="V432" i="4"/>
  <c r="O432" i="4"/>
  <c r="K432" i="4"/>
  <c r="J432" i="4" s="1"/>
  <c r="I432" i="4" s="1"/>
  <c r="W431" i="4"/>
  <c r="O431" i="4"/>
  <c r="O437" i="4" s="1"/>
  <c r="N408" i="4" s="1"/>
  <c r="K431" i="4"/>
  <c r="J431" i="4" s="1"/>
  <c r="V430" i="4"/>
  <c r="O430" i="4"/>
  <c r="K430" i="4"/>
  <c r="J430" i="4" s="1"/>
  <c r="I430" i="4" s="1"/>
  <c r="V429" i="4"/>
  <c r="O429" i="4"/>
  <c r="K429" i="4"/>
  <c r="J429" i="4" s="1"/>
  <c r="I429" i="4" s="1"/>
  <c r="V428" i="4"/>
  <c r="O428" i="4"/>
  <c r="K428" i="4"/>
  <c r="J428" i="4" s="1"/>
  <c r="I428" i="4" s="1"/>
  <c r="V427" i="4"/>
  <c r="O427" i="4"/>
  <c r="K427" i="4"/>
  <c r="J427" i="4" s="1"/>
  <c r="I427" i="4" s="1"/>
  <c r="V426" i="4"/>
  <c r="O426" i="4"/>
  <c r="K426" i="4"/>
  <c r="J426" i="4" s="1"/>
  <c r="I426" i="4" s="1"/>
  <c r="V425" i="4"/>
  <c r="O425" i="4"/>
  <c r="K425" i="4"/>
  <c r="J425" i="4" s="1"/>
  <c r="I425" i="4" s="1"/>
  <c r="V424" i="4"/>
  <c r="O424" i="4"/>
  <c r="K424" i="4"/>
  <c r="J424" i="4" s="1"/>
  <c r="I424" i="4" s="1"/>
  <c r="V423" i="4"/>
  <c r="O423" i="4"/>
  <c r="K423" i="4"/>
  <c r="J423" i="4" s="1"/>
  <c r="I423" i="4" s="1"/>
  <c r="V422" i="4"/>
  <c r="O422" i="4"/>
  <c r="K422" i="4"/>
  <c r="J422" i="4" s="1"/>
  <c r="I422" i="4" s="1"/>
  <c r="V421" i="4"/>
  <c r="O421" i="4"/>
  <c r="K421" i="4"/>
  <c r="J421" i="4" s="1"/>
  <c r="I421" i="4" s="1"/>
  <c r="V420" i="4"/>
  <c r="O420" i="4"/>
  <c r="K420" i="4"/>
  <c r="J420" i="4" s="1"/>
  <c r="I420" i="4" s="1"/>
  <c r="V419" i="4"/>
  <c r="O419" i="4"/>
  <c r="K419" i="4"/>
  <c r="J419" i="4" s="1"/>
  <c r="I419" i="4" s="1"/>
  <c r="V418" i="4"/>
  <c r="O418" i="4"/>
  <c r="K418" i="4"/>
  <c r="J418" i="4" s="1"/>
  <c r="I418" i="4" s="1"/>
  <c r="V417" i="4"/>
  <c r="O417" i="4"/>
  <c r="K417" i="4"/>
  <c r="J417" i="4" s="1"/>
  <c r="I417" i="4" s="1"/>
  <c r="V416" i="4"/>
  <c r="O416" i="4"/>
  <c r="K416" i="4"/>
  <c r="J416" i="4" s="1"/>
  <c r="I416" i="4" s="1"/>
  <c r="V415" i="4"/>
  <c r="O415" i="4"/>
  <c r="K415" i="4"/>
  <c r="J415" i="4" s="1"/>
  <c r="I415" i="4" s="1"/>
  <c r="V414" i="4"/>
  <c r="O414" i="4"/>
  <c r="K414" i="4"/>
  <c r="J414" i="4" s="1"/>
  <c r="I414" i="4" s="1"/>
  <c r="V413" i="4"/>
  <c r="O413" i="4"/>
  <c r="K413" i="4"/>
  <c r="J413" i="4" s="1"/>
  <c r="Y408" i="4"/>
  <c r="U408" i="4"/>
  <c r="M408" i="4"/>
  <c r="H408" i="4"/>
  <c r="G408" i="4"/>
  <c r="F408" i="4"/>
  <c r="U406" i="4"/>
  <c r="T406" i="4"/>
  <c r="S406" i="4"/>
  <c r="R406" i="4"/>
  <c r="Q406" i="4"/>
  <c r="P406" i="4"/>
  <c r="N406" i="4"/>
  <c r="M406" i="4"/>
  <c r="L406" i="4"/>
  <c r="H406" i="4"/>
  <c r="F406" i="4"/>
  <c r="D406" i="4"/>
  <c r="W405" i="4"/>
  <c r="O405" i="4"/>
  <c r="V405" i="4" s="1"/>
  <c r="K405" i="4"/>
  <c r="J405" i="4" s="1"/>
  <c r="W404" i="4"/>
  <c r="O404" i="4"/>
  <c r="V404" i="4" s="1"/>
  <c r="K404" i="4"/>
  <c r="J404" i="4" s="1"/>
  <c r="W403" i="4"/>
  <c r="V403" i="4"/>
  <c r="O403" i="4"/>
  <c r="K403" i="4"/>
  <c r="J403" i="4" s="1"/>
  <c r="I403" i="4" s="1"/>
  <c r="W402" i="4"/>
  <c r="V402" i="4"/>
  <c r="O402" i="4"/>
  <c r="K402" i="4"/>
  <c r="J402" i="4"/>
  <c r="I402" i="4" s="1"/>
  <c r="W401" i="4"/>
  <c r="V401" i="4"/>
  <c r="O401" i="4"/>
  <c r="K401" i="4"/>
  <c r="J401" i="4" s="1"/>
  <c r="I401" i="4" s="1"/>
  <c r="W400" i="4"/>
  <c r="O400" i="4"/>
  <c r="O406" i="4" s="1"/>
  <c r="N377" i="4" s="1"/>
  <c r="K400" i="4"/>
  <c r="J400" i="4" s="1"/>
  <c r="V399" i="4"/>
  <c r="O399" i="4"/>
  <c r="K399" i="4"/>
  <c r="J399" i="4" s="1"/>
  <c r="I399" i="4" s="1"/>
  <c r="V398" i="4"/>
  <c r="O398" i="4"/>
  <c r="K398" i="4"/>
  <c r="J398" i="4" s="1"/>
  <c r="I398" i="4" s="1"/>
  <c r="V397" i="4"/>
  <c r="O397" i="4"/>
  <c r="K397" i="4"/>
  <c r="J397" i="4" s="1"/>
  <c r="I397" i="4" s="1"/>
  <c r="V396" i="4"/>
  <c r="O396" i="4"/>
  <c r="K396" i="4"/>
  <c r="J396" i="4" s="1"/>
  <c r="I396" i="4" s="1"/>
  <c r="V395" i="4"/>
  <c r="O395" i="4"/>
  <c r="K395" i="4"/>
  <c r="J395" i="4" s="1"/>
  <c r="I395" i="4" s="1"/>
  <c r="V394" i="4"/>
  <c r="O394" i="4"/>
  <c r="K394" i="4"/>
  <c r="J394" i="4" s="1"/>
  <c r="I394" i="4" s="1"/>
  <c r="V393" i="4"/>
  <c r="O393" i="4"/>
  <c r="K393" i="4"/>
  <c r="J393" i="4" s="1"/>
  <c r="I393" i="4" s="1"/>
  <c r="V392" i="4"/>
  <c r="O392" i="4"/>
  <c r="K392" i="4"/>
  <c r="J392" i="4" s="1"/>
  <c r="I392" i="4" s="1"/>
  <c r="V391" i="4"/>
  <c r="O391" i="4"/>
  <c r="K391" i="4"/>
  <c r="J391" i="4" s="1"/>
  <c r="I391" i="4" s="1"/>
  <c r="V390" i="4"/>
  <c r="O390" i="4"/>
  <c r="K390" i="4"/>
  <c r="J390" i="4" s="1"/>
  <c r="I390" i="4" s="1"/>
  <c r="V389" i="4"/>
  <c r="O389" i="4"/>
  <c r="K389" i="4"/>
  <c r="J389" i="4" s="1"/>
  <c r="I389" i="4" s="1"/>
  <c r="V388" i="4"/>
  <c r="O388" i="4"/>
  <c r="K388" i="4"/>
  <c r="J388" i="4" s="1"/>
  <c r="I388" i="4" s="1"/>
  <c r="V387" i="4"/>
  <c r="O387" i="4"/>
  <c r="K387" i="4"/>
  <c r="J387" i="4" s="1"/>
  <c r="I387" i="4" s="1"/>
  <c r="V386" i="4"/>
  <c r="O386" i="4"/>
  <c r="K386" i="4"/>
  <c r="J386" i="4" s="1"/>
  <c r="I386" i="4" s="1"/>
  <c r="V385" i="4"/>
  <c r="O385" i="4"/>
  <c r="K385" i="4"/>
  <c r="J385" i="4" s="1"/>
  <c r="I385" i="4" s="1"/>
  <c r="V384" i="4"/>
  <c r="O384" i="4"/>
  <c r="K384" i="4"/>
  <c r="J384" i="4" s="1"/>
  <c r="I384" i="4" s="1"/>
  <c r="V383" i="4"/>
  <c r="O383" i="4"/>
  <c r="K383" i="4"/>
  <c r="J383" i="4" s="1"/>
  <c r="I383" i="4" s="1"/>
  <c r="V382" i="4"/>
  <c r="O382" i="4"/>
  <c r="K382" i="4"/>
  <c r="J382" i="4" s="1"/>
  <c r="Y377" i="4"/>
  <c r="U377" i="4"/>
  <c r="M377" i="4"/>
  <c r="H377" i="4"/>
  <c r="G377" i="4"/>
  <c r="F377" i="4"/>
  <c r="U375" i="4"/>
  <c r="T375" i="4"/>
  <c r="S375" i="4"/>
  <c r="R375" i="4"/>
  <c r="Q375" i="4"/>
  <c r="P375" i="4"/>
  <c r="N375" i="4"/>
  <c r="M375" i="4"/>
  <c r="L375" i="4"/>
  <c r="H375" i="4"/>
  <c r="F375" i="4"/>
  <c r="D375" i="4"/>
  <c r="W374" i="4"/>
  <c r="O374" i="4"/>
  <c r="K374" i="4"/>
  <c r="J374" i="4" s="1"/>
  <c r="W373" i="4"/>
  <c r="O373" i="4"/>
  <c r="V373" i="4" s="1"/>
  <c r="K373" i="4"/>
  <c r="J373" i="4"/>
  <c r="W372" i="4"/>
  <c r="V372" i="4"/>
  <c r="O372" i="4"/>
  <c r="K372" i="4"/>
  <c r="J372" i="4"/>
  <c r="I372" i="4"/>
  <c r="C372" i="4"/>
  <c r="W371" i="4"/>
  <c r="O371" i="4"/>
  <c r="V371" i="4" s="1"/>
  <c r="K371" i="4"/>
  <c r="J371" i="4"/>
  <c r="W370" i="4"/>
  <c r="O370" i="4"/>
  <c r="K370" i="4"/>
  <c r="J370" i="4" s="1"/>
  <c r="W369" i="4"/>
  <c r="V369" i="4"/>
  <c r="O369" i="4"/>
  <c r="K369" i="4"/>
  <c r="J369" i="4"/>
  <c r="I369" i="4"/>
  <c r="C369" i="4" s="1"/>
  <c r="O368" i="4"/>
  <c r="K368" i="4"/>
  <c r="J368" i="4" s="1"/>
  <c r="O367" i="4"/>
  <c r="K367" i="4"/>
  <c r="J367" i="4" s="1"/>
  <c r="O366" i="4"/>
  <c r="K366" i="4"/>
  <c r="J366" i="4" s="1"/>
  <c r="O365" i="4"/>
  <c r="K365" i="4"/>
  <c r="J365" i="4" s="1"/>
  <c r="O364" i="4"/>
  <c r="K364" i="4"/>
  <c r="J364" i="4" s="1"/>
  <c r="O363" i="4"/>
  <c r="K363" i="4"/>
  <c r="J363" i="4" s="1"/>
  <c r="O362" i="4"/>
  <c r="K362" i="4"/>
  <c r="J362" i="4" s="1"/>
  <c r="O361" i="4"/>
  <c r="K361" i="4"/>
  <c r="J361" i="4" s="1"/>
  <c r="O360" i="4"/>
  <c r="K360" i="4"/>
  <c r="J360" i="4" s="1"/>
  <c r="O359" i="4"/>
  <c r="K359" i="4"/>
  <c r="J359" i="4" s="1"/>
  <c r="O358" i="4"/>
  <c r="K358" i="4"/>
  <c r="J358" i="4" s="1"/>
  <c r="O357" i="4"/>
  <c r="K357" i="4"/>
  <c r="J357" i="4" s="1"/>
  <c r="O356" i="4"/>
  <c r="K356" i="4"/>
  <c r="J356" i="4" s="1"/>
  <c r="O355" i="4"/>
  <c r="K355" i="4"/>
  <c r="J355" i="4" s="1"/>
  <c r="O354" i="4"/>
  <c r="I354" i="4" s="1"/>
  <c r="K354" i="4"/>
  <c r="J354" i="4" s="1"/>
  <c r="V353" i="4"/>
  <c r="O353" i="4"/>
  <c r="K353" i="4"/>
  <c r="J353" i="4" s="1"/>
  <c r="I353" i="4"/>
  <c r="C353" i="4" s="1"/>
  <c r="G353" i="4"/>
  <c r="O352" i="4"/>
  <c r="I352" i="4" s="1"/>
  <c r="K352" i="4"/>
  <c r="J352" i="4" s="1"/>
  <c r="V351" i="4"/>
  <c r="O351" i="4"/>
  <c r="K351" i="4"/>
  <c r="J351" i="4" s="1"/>
  <c r="I351" i="4"/>
  <c r="G351" i="4"/>
  <c r="Y346" i="4"/>
  <c r="U346" i="4"/>
  <c r="M346" i="4"/>
  <c r="H346" i="4"/>
  <c r="G346" i="4"/>
  <c r="F346" i="4"/>
  <c r="U344" i="4"/>
  <c r="T344" i="4"/>
  <c r="S344" i="4"/>
  <c r="R344" i="4"/>
  <c r="Q344" i="4"/>
  <c r="P344" i="4"/>
  <c r="N344" i="4"/>
  <c r="M344" i="4"/>
  <c r="L344" i="4"/>
  <c r="H344" i="4"/>
  <c r="F344" i="4"/>
  <c r="D344" i="4"/>
  <c r="W343" i="4"/>
  <c r="O343" i="4"/>
  <c r="V343" i="4" s="1"/>
  <c r="K343" i="4"/>
  <c r="J343" i="4" s="1"/>
  <c r="W342" i="4"/>
  <c r="O342" i="4"/>
  <c r="V342" i="4" s="1"/>
  <c r="K342" i="4"/>
  <c r="J342" i="4" s="1"/>
  <c r="W341" i="4"/>
  <c r="V341" i="4"/>
  <c r="O341" i="4"/>
  <c r="K341" i="4"/>
  <c r="J341" i="4"/>
  <c r="I341" i="4"/>
  <c r="G341" i="4" s="1"/>
  <c r="W340" i="4"/>
  <c r="V340" i="4"/>
  <c r="O340" i="4"/>
  <c r="K340" i="4"/>
  <c r="J340" i="4"/>
  <c r="I340" i="4" s="1"/>
  <c r="W339" i="4"/>
  <c r="O339" i="4"/>
  <c r="V339" i="4" s="1"/>
  <c r="K339" i="4"/>
  <c r="J339" i="4" s="1"/>
  <c r="W338" i="4"/>
  <c r="O338" i="4"/>
  <c r="V338" i="4" s="1"/>
  <c r="K338" i="4"/>
  <c r="J338" i="4" s="1"/>
  <c r="O337" i="4"/>
  <c r="V337" i="4" s="1"/>
  <c r="K337" i="4"/>
  <c r="J337" i="4" s="1"/>
  <c r="O336" i="4"/>
  <c r="V336" i="4" s="1"/>
  <c r="K336" i="4"/>
  <c r="J336" i="4" s="1"/>
  <c r="O335" i="4"/>
  <c r="V335" i="4" s="1"/>
  <c r="K335" i="4"/>
  <c r="J335" i="4" s="1"/>
  <c r="O334" i="4"/>
  <c r="V334" i="4" s="1"/>
  <c r="K334" i="4"/>
  <c r="J334" i="4" s="1"/>
  <c r="O333" i="4"/>
  <c r="V333" i="4" s="1"/>
  <c r="K333" i="4"/>
  <c r="J333" i="4" s="1"/>
  <c r="O332" i="4"/>
  <c r="V332" i="4" s="1"/>
  <c r="K332" i="4"/>
  <c r="J332" i="4" s="1"/>
  <c r="O331" i="4"/>
  <c r="V331" i="4" s="1"/>
  <c r="K331" i="4"/>
  <c r="J331" i="4" s="1"/>
  <c r="O330" i="4"/>
  <c r="V330" i="4" s="1"/>
  <c r="K330" i="4"/>
  <c r="J330" i="4" s="1"/>
  <c r="O329" i="4"/>
  <c r="V329" i="4" s="1"/>
  <c r="K329" i="4"/>
  <c r="J329" i="4" s="1"/>
  <c r="O328" i="4"/>
  <c r="V328" i="4" s="1"/>
  <c r="K328" i="4"/>
  <c r="J328" i="4" s="1"/>
  <c r="O327" i="4"/>
  <c r="V327" i="4" s="1"/>
  <c r="K327" i="4"/>
  <c r="J327" i="4" s="1"/>
  <c r="O326" i="4"/>
  <c r="V326" i="4" s="1"/>
  <c r="K326" i="4"/>
  <c r="J326" i="4" s="1"/>
  <c r="O325" i="4"/>
  <c r="V325" i="4" s="1"/>
  <c r="K325" i="4"/>
  <c r="J325" i="4" s="1"/>
  <c r="O324" i="4"/>
  <c r="V324" i="4" s="1"/>
  <c r="K324" i="4"/>
  <c r="J324" i="4" s="1"/>
  <c r="O323" i="4"/>
  <c r="V323" i="4" s="1"/>
  <c r="K323" i="4"/>
  <c r="J323" i="4" s="1"/>
  <c r="O322" i="4"/>
  <c r="V322" i="4" s="1"/>
  <c r="K322" i="4"/>
  <c r="J322" i="4" s="1"/>
  <c r="O321" i="4"/>
  <c r="V321" i="4" s="1"/>
  <c r="K321" i="4"/>
  <c r="J321" i="4" s="1"/>
  <c r="O320" i="4"/>
  <c r="V320" i="4" s="1"/>
  <c r="K320" i="4"/>
  <c r="Y315" i="4"/>
  <c r="U315" i="4"/>
  <c r="M315" i="4"/>
  <c r="H315" i="4"/>
  <c r="G315" i="4"/>
  <c r="F315" i="4"/>
  <c r="U313" i="4"/>
  <c r="T313" i="4"/>
  <c r="S313" i="4"/>
  <c r="R313" i="4"/>
  <c r="Q313" i="4"/>
  <c r="P313" i="4"/>
  <c r="N313" i="4"/>
  <c r="M313" i="4"/>
  <c r="L313" i="4"/>
  <c r="H313" i="4"/>
  <c r="F313" i="4"/>
  <c r="D313" i="4"/>
  <c r="W312" i="4"/>
  <c r="V312" i="4"/>
  <c r="O312" i="4"/>
  <c r="K312" i="4"/>
  <c r="J312" i="4" s="1"/>
  <c r="I312" i="4" s="1"/>
  <c r="W311" i="4"/>
  <c r="O311" i="4"/>
  <c r="V311" i="4" s="1"/>
  <c r="K311" i="4"/>
  <c r="J311" i="4" s="1"/>
  <c r="W310" i="4"/>
  <c r="V310" i="4"/>
  <c r="O310" i="4"/>
  <c r="K310" i="4"/>
  <c r="J310" i="4" s="1"/>
  <c r="I310" i="4" s="1"/>
  <c r="W309" i="4"/>
  <c r="V309" i="4"/>
  <c r="O309" i="4"/>
  <c r="K309" i="4"/>
  <c r="J309" i="4"/>
  <c r="I309" i="4" s="1"/>
  <c r="W308" i="4"/>
  <c r="V308" i="4"/>
  <c r="O308" i="4"/>
  <c r="K308" i="4"/>
  <c r="J308" i="4" s="1"/>
  <c r="I308" i="4" s="1"/>
  <c r="W307" i="4"/>
  <c r="O307" i="4"/>
  <c r="V307" i="4" s="1"/>
  <c r="K307" i="4"/>
  <c r="J307" i="4"/>
  <c r="V306" i="4"/>
  <c r="O306" i="4"/>
  <c r="K306" i="4"/>
  <c r="J306" i="4" s="1"/>
  <c r="I306" i="4" s="1"/>
  <c r="V305" i="4"/>
  <c r="O305" i="4"/>
  <c r="K305" i="4"/>
  <c r="J305" i="4" s="1"/>
  <c r="I305" i="4" s="1"/>
  <c r="V304" i="4"/>
  <c r="O304" i="4"/>
  <c r="K304" i="4"/>
  <c r="J304" i="4" s="1"/>
  <c r="I304" i="4" s="1"/>
  <c r="V303" i="4"/>
  <c r="O303" i="4"/>
  <c r="K303" i="4"/>
  <c r="J303" i="4" s="1"/>
  <c r="I303" i="4" s="1"/>
  <c r="V302" i="4"/>
  <c r="O302" i="4"/>
  <c r="K302" i="4"/>
  <c r="J302" i="4" s="1"/>
  <c r="I302" i="4" s="1"/>
  <c r="V301" i="4"/>
  <c r="O301" i="4"/>
  <c r="K301" i="4"/>
  <c r="J301" i="4" s="1"/>
  <c r="I301" i="4" s="1"/>
  <c r="V300" i="4"/>
  <c r="O300" i="4"/>
  <c r="K300" i="4"/>
  <c r="J300" i="4" s="1"/>
  <c r="I300" i="4" s="1"/>
  <c r="V299" i="4"/>
  <c r="O299" i="4"/>
  <c r="K299" i="4"/>
  <c r="J299" i="4" s="1"/>
  <c r="I299" i="4" s="1"/>
  <c r="V298" i="4"/>
  <c r="O298" i="4"/>
  <c r="K298" i="4"/>
  <c r="J298" i="4" s="1"/>
  <c r="I298" i="4" s="1"/>
  <c r="V297" i="4"/>
  <c r="O297" i="4"/>
  <c r="K297" i="4"/>
  <c r="J297" i="4" s="1"/>
  <c r="I297" i="4" s="1"/>
  <c r="V296" i="4"/>
  <c r="O296" i="4"/>
  <c r="K296" i="4"/>
  <c r="J296" i="4" s="1"/>
  <c r="I296" i="4" s="1"/>
  <c r="V295" i="4"/>
  <c r="O295" i="4"/>
  <c r="K295" i="4"/>
  <c r="J295" i="4" s="1"/>
  <c r="I295" i="4" s="1"/>
  <c r="V294" i="4"/>
  <c r="O294" i="4"/>
  <c r="K294" i="4"/>
  <c r="J294" i="4" s="1"/>
  <c r="I294" i="4" s="1"/>
  <c r="V293" i="4"/>
  <c r="O293" i="4"/>
  <c r="K293" i="4"/>
  <c r="J293" i="4" s="1"/>
  <c r="I293" i="4" s="1"/>
  <c r="V292" i="4"/>
  <c r="O292" i="4"/>
  <c r="K292" i="4"/>
  <c r="J292" i="4" s="1"/>
  <c r="I292" i="4" s="1"/>
  <c r="V291" i="4"/>
  <c r="O291" i="4"/>
  <c r="K291" i="4"/>
  <c r="J291" i="4" s="1"/>
  <c r="I291" i="4" s="1"/>
  <c r="V290" i="4"/>
  <c r="O290" i="4"/>
  <c r="K290" i="4"/>
  <c r="J290" i="4" s="1"/>
  <c r="I290" i="4" s="1"/>
  <c r="V289" i="4"/>
  <c r="V313" i="4" s="1"/>
  <c r="O289" i="4"/>
  <c r="K289" i="4"/>
  <c r="J289" i="4" s="1"/>
  <c r="Y284" i="4"/>
  <c r="U284" i="4"/>
  <c r="M284" i="4"/>
  <c r="H284" i="4"/>
  <c r="G284" i="4"/>
  <c r="F284" i="4"/>
  <c r="U282" i="4"/>
  <c r="T282" i="4"/>
  <c r="S282" i="4"/>
  <c r="R282" i="4"/>
  <c r="Q282" i="4"/>
  <c r="P282" i="4"/>
  <c r="N282" i="4"/>
  <c r="M282" i="4"/>
  <c r="L282" i="4"/>
  <c r="H282" i="4"/>
  <c r="F282" i="4"/>
  <c r="D282" i="4"/>
  <c r="W281" i="4"/>
  <c r="V281" i="4"/>
  <c r="O281" i="4"/>
  <c r="K281" i="4"/>
  <c r="J281" i="4" s="1"/>
  <c r="I281" i="4" s="1"/>
  <c r="W280" i="4"/>
  <c r="O280" i="4"/>
  <c r="V280" i="4" s="1"/>
  <c r="K280" i="4"/>
  <c r="J280" i="4" s="1"/>
  <c r="W279" i="4"/>
  <c r="V279" i="4"/>
  <c r="O279" i="4"/>
  <c r="K279" i="4"/>
  <c r="J279" i="4" s="1"/>
  <c r="I279" i="4" s="1"/>
  <c r="W278" i="4"/>
  <c r="V278" i="4"/>
  <c r="O278" i="4"/>
  <c r="K278" i="4"/>
  <c r="J278" i="4"/>
  <c r="I278" i="4" s="1"/>
  <c r="W277" i="4"/>
  <c r="V277" i="4"/>
  <c r="O277" i="4"/>
  <c r="K277" i="4"/>
  <c r="J277" i="4" s="1"/>
  <c r="I277" i="4" s="1"/>
  <c r="W276" i="4"/>
  <c r="O276" i="4"/>
  <c r="O282" i="4" s="1"/>
  <c r="N253" i="4" s="1"/>
  <c r="K276" i="4"/>
  <c r="J276" i="4" s="1"/>
  <c r="V275" i="4"/>
  <c r="O275" i="4"/>
  <c r="K275" i="4"/>
  <c r="J275" i="4" s="1"/>
  <c r="I275" i="4" s="1"/>
  <c r="V274" i="4"/>
  <c r="O274" i="4"/>
  <c r="K274" i="4"/>
  <c r="J274" i="4" s="1"/>
  <c r="I274" i="4" s="1"/>
  <c r="V273" i="4"/>
  <c r="O273" i="4"/>
  <c r="K273" i="4"/>
  <c r="J273" i="4" s="1"/>
  <c r="I273" i="4" s="1"/>
  <c r="V272" i="4"/>
  <c r="O272" i="4"/>
  <c r="K272" i="4"/>
  <c r="J272" i="4" s="1"/>
  <c r="I272" i="4" s="1"/>
  <c r="V271" i="4"/>
  <c r="O271" i="4"/>
  <c r="K271" i="4"/>
  <c r="J271" i="4" s="1"/>
  <c r="I271" i="4" s="1"/>
  <c r="V270" i="4"/>
  <c r="O270" i="4"/>
  <c r="K270" i="4"/>
  <c r="J270" i="4" s="1"/>
  <c r="I270" i="4" s="1"/>
  <c r="V269" i="4"/>
  <c r="O269" i="4"/>
  <c r="K269" i="4"/>
  <c r="J269" i="4" s="1"/>
  <c r="I269" i="4" s="1"/>
  <c r="V268" i="4"/>
  <c r="O268" i="4"/>
  <c r="K268" i="4"/>
  <c r="J268" i="4" s="1"/>
  <c r="I268" i="4" s="1"/>
  <c r="V267" i="4"/>
  <c r="O267" i="4"/>
  <c r="K267" i="4"/>
  <c r="J267" i="4" s="1"/>
  <c r="I267" i="4" s="1"/>
  <c r="V266" i="4"/>
  <c r="O266" i="4"/>
  <c r="K266" i="4"/>
  <c r="J266" i="4" s="1"/>
  <c r="I266" i="4" s="1"/>
  <c r="V265" i="4"/>
  <c r="O265" i="4"/>
  <c r="K265" i="4"/>
  <c r="J265" i="4" s="1"/>
  <c r="I265" i="4" s="1"/>
  <c r="V264" i="4"/>
  <c r="O264" i="4"/>
  <c r="K264" i="4"/>
  <c r="J264" i="4" s="1"/>
  <c r="I264" i="4" s="1"/>
  <c r="V263" i="4"/>
  <c r="O263" i="4"/>
  <c r="K263" i="4"/>
  <c r="J263" i="4" s="1"/>
  <c r="I263" i="4" s="1"/>
  <c r="V262" i="4"/>
  <c r="O262" i="4"/>
  <c r="K262" i="4"/>
  <c r="J262" i="4" s="1"/>
  <c r="I262" i="4" s="1"/>
  <c r="V261" i="4"/>
  <c r="O261" i="4"/>
  <c r="K261" i="4"/>
  <c r="J261" i="4" s="1"/>
  <c r="I261" i="4" s="1"/>
  <c r="V260" i="4"/>
  <c r="O260" i="4"/>
  <c r="K260" i="4"/>
  <c r="J260" i="4" s="1"/>
  <c r="I260" i="4" s="1"/>
  <c r="V259" i="4"/>
  <c r="O259" i="4"/>
  <c r="K259" i="4"/>
  <c r="J259" i="4" s="1"/>
  <c r="I259" i="4" s="1"/>
  <c r="V258" i="4"/>
  <c r="O258" i="4"/>
  <c r="K258" i="4"/>
  <c r="J258" i="4" s="1"/>
  <c r="Y253" i="4"/>
  <c r="U253" i="4"/>
  <c r="M253" i="4"/>
  <c r="H253" i="4"/>
  <c r="G253" i="4"/>
  <c r="F253" i="4"/>
  <c r="U251" i="4"/>
  <c r="T251" i="4"/>
  <c r="S251" i="4"/>
  <c r="R251" i="4"/>
  <c r="Q251" i="4"/>
  <c r="P251" i="4"/>
  <c r="N251" i="4"/>
  <c r="M251" i="4"/>
  <c r="L251" i="4"/>
  <c r="H251" i="4"/>
  <c r="F251" i="4"/>
  <c r="D251" i="4"/>
  <c r="W250" i="4"/>
  <c r="O250" i="4"/>
  <c r="V250" i="4" s="1"/>
  <c r="K250" i="4"/>
  <c r="J250" i="4" s="1"/>
  <c r="W249" i="4"/>
  <c r="O249" i="4"/>
  <c r="V249" i="4" s="1"/>
  <c r="K249" i="4"/>
  <c r="J249" i="4" s="1"/>
  <c r="W248" i="4"/>
  <c r="V248" i="4"/>
  <c r="O248" i="4"/>
  <c r="K248" i="4"/>
  <c r="J248" i="4"/>
  <c r="I248" i="4"/>
  <c r="G248" i="4" s="1"/>
  <c r="W247" i="4"/>
  <c r="V247" i="4"/>
  <c r="O247" i="4"/>
  <c r="K247" i="4"/>
  <c r="J247" i="4"/>
  <c r="I247" i="4" s="1"/>
  <c r="W246" i="4"/>
  <c r="O246" i="4"/>
  <c r="V246" i="4" s="1"/>
  <c r="K246" i="4"/>
  <c r="J246" i="4" s="1"/>
  <c r="W245" i="4"/>
  <c r="O245" i="4"/>
  <c r="O251" i="4" s="1"/>
  <c r="N222" i="4" s="1"/>
  <c r="K245" i="4"/>
  <c r="J245" i="4" s="1"/>
  <c r="V244" i="4"/>
  <c r="O244" i="4"/>
  <c r="K244" i="4"/>
  <c r="J244" i="4" s="1"/>
  <c r="I244" i="4" s="1"/>
  <c r="V243" i="4"/>
  <c r="O243" i="4"/>
  <c r="K243" i="4"/>
  <c r="J243" i="4" s="1"/>
  <c r="I243" i="4" s="1"/>
  <c r="V242" i="4"/>
  <c r="O242" i="4"/>
  <c r="K242" i="4"/>
  <c r="J242" i="4" s="1"/>
  <c r="I242" i="4" s="1"/>
  <c r="V241" i="4"/>
  <c r="O241" i="4"/>
  <c r="K241" i="4"/>
  <c r="J241" i="4" s="1"/>
  <c r="I241" i="4" s="1"/>
  <c r="V240" i="4"/>
  <c r="O240" i="4"/>
  <c r="K240" i="4"/>
  <c r="J240" i="4" s="1"/>
  <c r="I240" i="4" s="1"/>
  <c r="V239" i="4"/>
  <c r="O239" i="4"/>
  <c r="K239" i="4"/>
  <c r="J239" i="4" s="1"/>
  <c r="I239" i="4" s="1"/>
  <c r="V238" i="4"/>
  <c r="O238" i="4"/>
  <c r="K238" i="4"/>
  <c r="J238" i="4" s="1"/>
  <c r="I238" i="4" s="1"/>
  <c r="V237" i="4"/>
  <c r="O237" i="4"/>
  <c r="K237" i="4"/>
  <c r="J237" i="4" s="1"/>
  <c r="I237" i="4" s="1"/>
  <c r="V236" i="4"/>
  <c r="O236" i="4"/>
  <c r="K236" i="4"/>
  <c r="J236" i="4" s="1"/>
  <c r="I236" i="4" s="1"/>
  <c r="V235" i="4"/>
  <c r="O235" i="4"/>
  <c r="K235" i="4"/>
  <c r="J235" i="4" s="1"/>
  <c r="I235" i="4" s="1"/>
  <c r="V234" i="4"/>
  <c r="O234" i="4"/>
  <c r="K234" i="4"/>
  <c r="J234" i="4" s="1"/>
  <c r="I234" i="4" s="1"/>
  <c r="V233" i="4"/>
  <c r="O233" i="4"/>
  <c r="K233" i="4"/>
  <c r="J233" i="4" s="1"/>
  <c r="I233" i="4" s="1"/>
  <c r="V232" i="4"/>
  <c r="O232" i="4"/>
  <c r="K232" i="4"/>
  <c r="J232" i="4" s="1"/>
  <c r="I232" i="4" s="1"/>
  <c r="V231" i="4"/>
  <c r="O231" i="4"/>
  <c r="K231" i="4"/>
  <c r="J231" i="4" s="1"/>
  <c r="I231" i="4" s="1"/>
  <c r="V230" i="4"/>
  <c r="O230" i="4"/>
  <c r="K230" i="4"/>
  <c r="J230" i="4" s="1"/>
  <c r="I230" i="4" s="1"/>
  <c r="V229" i="4"/>
  <c r="O229" i="4"/>
  <c r="K229" i="4"/>
  <c r="J229" i="4" s="1"/>
  <c r="I229" i="4" s="1"/>
  <c r="V228" i="4"/>
  <c r="O228" i="4"/>
  <c r="K228" i="4"/>
  <c r="J228" i="4" s="1"/>
  <c r="I228" i="4" s="1"/>
  <c r="V227" i="4"/>
  <c r="O227" i="4"/>
  <c r="K227" i="4"/>
  <c r="J227" i="4" s="1"/>
  <c r="Y222" i="4"/>
  <c r="U222" i="4"/>
  <c r="M222" i="4"/>
  <c r="H222" i="4"/>
  <c r="G222" i="4"/>
  <c r="F222" i="4"/>
  <c r="U220" i="4"/>
  <c r="T220" i="4"/>
  <c r="S220" i="4"/>
  <c r="R220" i="4"/>
  <c r="Q220" i="4"/>
  <c r="P220" i="4"/>
  <c r="N220" i="4"/>
  <c r="M220" i="4"/>
  <c r="L220" i="4"/>
  <c r="H220" i="4"/>
  <c r="F220" i="4"/>
  <c r="D220" i="4"/>
  <c r="W219" i="4"/>
  <c r="O219" i="4"/>
  <c r="V219" i="4" s="1"/>
  <c r="K219" i="4"/>
  <c r="J219" i="4" s="1"/>
  <c r="W218" i="4"/>
  <c r="O218" i="4"/>
  <c r="V218" i="4" s="1"/>
  <c r="K218" i="4"/>
  <c r="J218" i="4" s="1"/>
  <c r="W217" i="4"/>
  <c r="V217" i="4"/>
  <c r="O217" i="4"/>
  <c r="K217" i="4"/>
  <c r="J217" i="4"/>
  <c r="I217" i="4"/>
  <c r="G217" i="4" s="1"/>
  <c r="W216" i="4"/>
  <c r="V216" i="4"/>
  <c r="O216" i="4"/>
  <c r="K216" i="4"/>
  <c r="J216" i="4"/>
  <c r="I216" i="4" s="1"/>
  <c r="W215" i="4"/>
  <c r="O215" i="4"/>
  <c r="V215" i="4" s="1"/>
  <c r="K215" i="4"/>
  <c r="J215" i="4" s="1"/>
  <c r="W214" i="4"/>
  <c r="O214" i="4"/>
  <c r="O220" i="4" s="1"/>
  <c r="N191" i="4" s="1"/>
  <c r="K214" i="4"/>
  <c r="J214" i="4" s="1"/>
  <c r="V213" i="4"/>
  <c r="O213" i="4"/>
  <c r="K213" i="4"/>
  <c r="J213" i="4" s="1"/>
  <c r="I213" i="4" s="1"/>
  <c r="V212" i="4"/>
  <c r="O212" i="4"/>
  <c r="K212" i="4"/>
  <c r="J212" i="4" s="1"/>
  <c r="I212" i="4" s="1"/>
  <c r="V211" i="4"/>
  <c r="O211" i="4"/>
  <c r="K211" i="4"/>
  <c r="J211" i="4" s="1"/>
  <c r="I211" i="4" s="1"/>
  <c r="V210" i="4"/>
  <c r="O210" i="4"/>
  <c r="K210" i="4"/>
  <c r="J210" i="4" s="1"/>
  <c r="I210" i="4" s="1"/>
  <c r="V209" i="4"/>
  <c r="O209" i="4"/>
  <c r="K209" i="4"/>
  <c r="J209" i="4" s="1"/>
  <c r="I209" i="4" s="1"/>
  <c r="V208" i="4"/>
  <c r="O208" i="4"/>
  <c r="K208" i="4"/>
  <c r="J208" i="4" s="1"/>
  <c r="I208" i="4" s="1"/>
  <c r="V207" i="4"/>
  <c r="O207" i="4"/>
  <c r="K207" i="4"/>
  <c r="J207" i="4" s="1"/>
  <c r="I207" i="4" s="1"/>
  <c r="V206" i="4"/>
  <c r="O206" i="4"/>
  <c r="K206" i="4"/>
  <c r="J206" i="4" s="1"/>
  <c r="I206" i="4" s="1"/>
  <c r="V205" i="4"/>
  <c r="O205" i="4"/>
  <c r="K205" i="4"/>
  <c r="J205" i="4" s="1"/>
  <c r="I205" i="4" s="1"/>
  <c r="V204" i="4"/>
  <c r="O204" i="4"/>
  <c r="K204" i="4"/>
  <c r="J204" i="4" s="1"/>
  <c r="I204" i="4" s="1"/>
  <c r="V203" i="4"/>
  <c r="O203" i="4"/>
  <c r="K203" i="4"/>
  <c r="J203" i="4" s="1"/>
  <c r="I203" i="4" s="1"/>
  <c r="V202" i="4"/>
  <c r="O202" i="4"/>
  <c r="K202" i="4"/>
  <c r="J202" i="4" s="1"/>
  <c r="I202" i="4" s="1"/>
  <c r="V201" i="4"/>
  <c r="O201" i="4"/>
  <c r="K201" i="4"/>
  <c r="J201" i="4" s="1"/>
  <c r="I201" i="4" s="1"/>
  <c r="V200" i="4"/>
  <c r="O200" i="4"/>
  <c r="K200" i="4"/>
  <c r="J200" i="4" s="1"/>
  <c r="I200" i="4" s="1"/>
  <c r="V199" i="4"/>
  <c r="O199" i="4"/>
  <c r="K199" i="4"/>
  <c r="J199" i="4" s="1"/>
  <c r="I199" i="4" s="1"/>
  <c r="V198" i="4"/>
  <c r="O198" i="4"/>
  <c r="K198" i="4"/>
  <c r="J198" i="4" s="1"/>
  <c r="I198" i="4" s="1"/>
  <c r="V197" i="4"/>
  <c r="O197" i="4"/>
  <c r="K197" i="4"/>
  <c r="J197" i="4" s="1"/>
  <c r="I197" i="4" s="1"/>
  <c r="V196" i="4"/>
  <c r="O196" i="4"/>
  <c r="K196" i="4"/>
  <c r="J196" i="4" s="1"/>
  <c r="Y191" i="4"/>
  <c r="U191" i="4"/>
  <c r="M191" i="4"/>
  <c r="H191" i="4"/>
  <c r="G191" i="4"/>
  <c r="F191" i="4"/>
  <c r="U189" i="4"/>
  <c r="T189" i="4"/>
  <c r="S189" i="4"/>
  <c r="R189" i="4"/>
  <c r="Q189" i="4"/>
  <c r="P189" i="4"/>
  <c r="N189" i="4"/>
  <c r="M189" i="4"/>
  <c r="L189" i="4"/>
  <c r="H189" i="4"/>
  <c r="F189" i="4"/>
  <c r="D189" i="4"/>
  <c r="W188" i="4"/>
  <c r="O188" i="4"/>
  <c r="V188" i="4" s="1"/>
  <c r="K188" i="4"/>
  <c r="J188" i="4" s="1"/>
  <c r="W187" i="4"/>
  <c r="O187" i="4"/>
  <c r="V187" i="4" s="1"/>
  <c r="K187" i="4"/>
  <c r="J187" i="4" s="1"/>
  <c r="W186" i="4"/>
  <c r="V186" i="4"/>
  <c r="O186" i="4"/>
  <c r="K186" i="4"/>
  <c r="J186" i="4"/>
  <c r="I186" i="4"/>
  <c r="G186" i="4" s="1"/>
  <c r="W185" i="4"/>
  <c r="V185" i="4"/>
  <c r="O185" i="4"/>
  <c r="K185" i="4"/>
  <c r="J185" i="4"/>
  <c r="I185" i="4" s="1"/>
  <c r="W184" i="4"/>
  <c r="O184" i="4"/>
  <c r="V184" i="4" s="1"/>
  <c r="K184" i="4"/>
  <c r="J184" i="4" s="1"/>
  <c r="W183" i="4"/>
  <c r="O183" i="4"/>
  <c r="O189" i="4" s="1"/>
  <c r="K183" i="4"/>
  <c r="J183" i="4" s="1"/>
  <c r="O182" i="4"/>
  <c r="V182" i="4" s="1"/>
  <c r="K182" i="4"/>
  <c r="J182" i="4" s="1"/>
  <c r="O181" i="4"/>
  <c r="V181" i="4" s="1"/>
  <c r="K181" i="4"/>
  <c r="J181" i="4" s="1"/>
  <c r="O180" i="4"/>
  <c r="V180" i="4" s="1"/>
  <c r="K180" i="4"/>
  <c r="J180" i="4" s="1"/>
  <c r="O179" i="4"/>
  <c r="V179" i="4" s="1"/>
  <c r="K179" i="4"/>
  <c r="J179" i="4" s="1"/>
  <c r="O178" i="4"/>
  <c r="V178" i="4" s="1"/>
  <c r="K178" i="4"/>
  <c r="J178" i="4" s="1"/>
  <c r="O177" i="4"/>
  <c r="V177" i="4" s="1"/>
  <c r="K177" i="4"/>
  <c r="J177" i="4" s="1"/>
  <c r="O176" i="4"/>
  <c r="V176" i="4" s="1"/>
  <c r="K176" i="4"/>
  <c r="J176" i="4" s="1"/>
  <c r="O175" i="4"/>
  <c r="V175" i="4" s="1"/>
  <c r="K175" i="4"/>
  <c r="J175" i="4" s="1"/>
  <c r="O174" i="4"/>
  <c r="V174" i="4" s="1"/>
  <c r="K174" i="4"/>
  <c r="J174" i="4" s="1"/>
  <c r="O173" i="4"/>
  <c r="V173" i="4" s="1"/>
  <c r="K173" i="4"/>
  <c r="J173" i="4" s="1"/>
  <c r="O172" i="4"/>
  <c r="V172" i="4" s="1"/>
  <c r="K172" i="4"/>
  <c r="J172" i="4" s="1"/>
  <c r="O171" i="4"/>
  <c r="V171" i="4" s="1"/>
  <c r="K171" i="4"/>
  <c r="J171" i="4" s="1"/>
  <c r="O170" i="4"/>
  <c r="V170" i="4" s="1"/>
  <c r="K170" i="4"/>
  <c r="J170" i="4" s="1"/>
  <c r="O169" i="4"/>
  <c r="V169" i="4" s="1"/>
  <c r="K169" i="4"/>
  <c r="J169" i="4" s="1"/>
  <c r="O168" i="4"/>
  <c r="V168" i="4" s="1"/>
  <c r="K168" i="4"/>
  <c r="J168" i="4" s="1"/>
  <c r="O167" i="4"/>
  <c r="V167" i="4" s="1"/>
  <c r="K167" i="4"/>
  <c r="J167" i="4" s="1"/>
  <c r="O166" i="4"/>
  <c r="V166" i="4" s="1"/>
  <c r="K166" i="4"/>
  <c r="J166" i="4" s="1"/>
  <c r="O165" i="4"/>
  <c r="V165" i="4" s="1"/>
  <c r="K165" i="4"/>
  <c r="Y160" i="4"/>
  <c r="U160" i="4"/>
  <c r="N160" i="4"/>
  <c r="M160" i="4"/>
  <c r="H160" i="4"/>
  <c r="G160" i="4"/>
  <c r="F160" i="4"/>
  <c r="U158" i="4"/>
  <c r="T158" i="4"/>
  <c r="S158" i="4"/>
  <c r="R158" i="4"/>
  <c r="Q158" i="4"/>
  <c r="P158" i="4"/>
  <c r="N158" i="4"/>
  <c r="M158" i="4"/>
  <c r="L158" i="4"/>
  <c r="H158" i="4"/>
  <c r="F158" i="4"/>
  <c r="D158" i="4"/>
  <c r="W157" i="4"/>
  <c r="O157" i="4"/>
  <c r="V157" i="4" s="1"/>
  <c r="K157" i="4"/>
  <c r="J157" i="4"/>
  <c r="W156" i="4"/>
  <c r="O156" i="4"/>
  <c r="V156" i="4" s="1"/>
  <c r="K156" i="4"/>
  <c r="J156" i="4" s="1"/>
  <c r="W155" i="4"/>
  <c r="O155" i="4"/>
  <c r="K155" i="4"/>
  <c r="J155" i="4" s="1"/>
  <c r="W154" i="4"/>
  <c r="V154" i="4"/>
  <c r="O154" i="4"/>
  <c r="K154" i="4"/>
  <c r="J154" i="4"/>
  <c r="I154" i="4"/>
  <c r="G154" i="4" s="1"/>
  <c r="W153" i="4"/>
  <c r="V153" i="4"/>
  <c r="O153" i="4"/>
  <c r="K153" i="4"/>
  <c r="J153" i="4"/>
  <c r="I153" i="4" s="1"/>
  <c r="W152" i="4"/>
  <c r="O152" i="4"/>
  <c r="V152" i="4" s="1"/>
  <c r="K152" i="4"/>
  <c r="J152" i="4" s="1"/>
  <c r="V151" i="4"/>
  <c r="O151" i="4"/>
  <c r="K151" i="4"/>
  <c r="J151" i="4"/>
  <c r="I151" i="4" s="1"/>
  <c r="V150" i="4"/>
  <c r="O150" i="4"/>
  <c r="K150" i="4"/>
  <c r="J150" i="4"/>
  <c r="I150" i="4" s="1"/>
  <c r="V149" i="4"/>
  <c r="O149" i="4"/>
  <c r="K149" i="4"/>
  <c r="J149" i="4"/>
  <c r="I149" i="4" s="1"/>
  <c r="V148" i="4"/>
  <c r="O148" i="4"/>
  <c r="K148" i="4"/>
  <c r="J148" i="4"/>
  <c r="I148" i="4" s="1"/>
  <c r="V147" i="4"/>
  <c r="O147" i="4"/>
  <c r="K147" i="4"/>
  <c r="J147" i="4"/>
  <c r="I147" i="4" s="1"/>
  <c r="V146" i="4"/>
  <c r="O146" i="4"/>
  <c r="K146" i="4"/>
  <c r="J146" i="4"/>
  <c r="I146" i="4" s="1"/>
  <c r="V145" i="4"/>
  <c r="O145" i="4"/>
  <c r="K145" i="4"/>
  <c r="J145" i="4"/>
  <c r="I145" i="4" s="1"/>
  <c r="V144" i="4"/>
  <c r="O144" i="4"/>
  <c r="K144" i="4"/>
  <c r="J144" i="4"/>
  <c r="I144" i="4" s="1"/>
  <c r="V143" i="4"/>
  <c r="O143" i="4"/>
  <c r="K143" i="4"/>
  <c r="J143" i="4"/>
  <c r="I143" i="4" s="1"/>
  <c r="V142" i="4"/>
  <c r="O142" i="4"/>
  <c r="K142" i="4"/>
  <c r="J142" i="4"/>
  <c r="I142" i="4" s="1"/>
  <c r="V141" i="4"/>
  <c r="O141" i="4"/>
  <c r="K141" i="4"/>
  <c r="J141" i="4"/>
  <c r="I141" i="4" s="1"/>
  <c r="V140" i="4"/>
  <c r="O140" i="4"/>
  <c r="K140" i="4"/>
  <c r="J140" i="4"/>
  <c r="I140" i="4" s="1"/>
  <c r="V139" i="4"/>
  <c r="O139" i="4"/>
  <c r="K139" i="4"/>
  <c r="J139" i="4"/>
  <c r="I139" i="4" s="1"/>
  <c r="V138" i="4"/>
  <c r="O138" i="4"/>
  <c r="K138" i="4"/>
  <c r="J138" i="4"/>
  <c r="I138" i="4" s="1"/>
  <c r="V137" i="4"/>
  <c r="O137" i="4"/>
  <c r="K137" i="4"/>
  <c r="J137" i="4"/>
  <c r="I137" i="4" s="1"/>
  <c r="V136" i="4"/>
  <c r="O136" i="4"/>
  <c r="K136" i="4"/>
  <c r="J136" i="4"/>
  <c r="I136" i="4" s="1"/>
  <c r="V135" i="4"/>
  <c r="O135" i="4"/>
  <c r="K135" i="4"/>
  <c r="J135" i="4"/>
  <c r="I135" i="4" s="1"/>
  <c r="V134" i="4"/>
  <c r="O134" i="4"/>
  <c r="K134" i="4"/>
  <c r="K158" i="4" s="1"/>
  <c r="J134" i="4"/>
  <c r="Y129" i="4"/>
  <c r="U129" i="4"/>
  <c r="M129" i="4"/>
  <c r="H129" i="4"/>
  <c r="G129" i="4"/>
  <c r="F129" i="4"/>
  <c r="U127" i="4"/>
  <c r="T127" i="4"/>
  <c r="S127" i="4"/>
  <c r="R127" i="4"/>
  <c r="Q127" i="4"/>
  <c r="P127" i="4"/>
  <c r="N127" i="4"/>
  <c r="M127" i="4"/>
  <c r="L127" i="4"/>
  <c r="H127" i="4"/>
  <c r="F127" i="4"/>
  <c r="D127" i="4"/>
  <c r="W126" i="4"/>
  <c r="O126" i="4"/>
  <c r="V126" i="4" s="1"/>
  <c r="K126" i="4"/>
  <c r="J126" i="4" s="1"/>
  <c r="W125" i="4"/>
  <c r="O125" i="4"/>
  <c r="I125" i="4" s="1"/>
  <c r="K125" i="4"/>
  <c r="J125" i="4" s="1"/>
  <c r="W124" i="4"/>
  <c r="V124" i="4"/>
  <c r="O124" i="4"/>
  <c r="K124" i="4"/>
  <c r="J124" i="4"/>
  <c r="I124" i="4"/>
  <c r="W123" i="4"/>
  <c r="O123" i="4"/>
  <c r="V123" i="4" s="1"/>
  <c r="K123" i="4"/>
  <c r="J123" i="4" s="1"/>
  <c r="W122" i="4"/>
  <c r="O122" i="4"/>
  <c r="K122" i="4"/>
  <c r="J122" i="4" s="1"/>
  <c r="W121" i="4"/>
  <c r="O121" i="4"/>
  <c r="V121" i="4" s="1"/>
  <c r="K121" i="4"/>
  <c r="J121" i="4"/>
  <c r="O120" i="4"/>
  <c r="K120" i="4"/>
  <c r="J120" i="4" s="1"/>
  <c r="O119" i="4"/>
  <c r="K119" i="4"/>
  <c r="J119" i="4" s="1"/>
  <c r="O118" i="4"/>
  <c r="K118" i="4"/>
  <c r="J118" i="4" s="1"/>
  <c r="O117" i="4"/>
  <c r="K117" i="4"/>
  <c r="J117" i="4" s="1"/>
  <c r="O116" i="4"/>
  <c r="K116" i="4"/>
  <c r="J116" i="4" s="1"/>
  <c r="O115" i="4"/>
  <c r="K115" i="4"/>
  <c r="J115" i="4" s="1"/>
  <c r="O114" i="4"/>
  <c r="K114" i="4"/>
  <c r="J114" i="4" s="1"/>
  <c r="O113" i="4"/>
  <c r="K113" i="4"/>
  <c r="J113" i="4" s="1"/>
  <c r="O112" i="4"/>
  <c r="K112" i="4"/>
  <c r="J112" i="4" s="1"/>
  <c r="O111" i="4"/>
  <c r="K111" i="4"/>
  <c r="J111" i="4" s="1"/>
  <c r="O110" i="4"/>
  <c r="K110" i="4"/>
  <c r="J110" i="4" s="1"/>
  <c r="O109" i="4"/>
  <c r="K109" i="4"/>
  <c r="J109" i="4" s="1"/>
  <c r="O108" i="4"/>
  <c r="K108" i="4"/>
  <c r="J108" i="4" s="1"/>
  <c r="O107" i="4"/>
  <c r="K107" i="4"/>
  <c r="J107" i="4" s="1"/>
  <c r="O106" i="4"/>
  <c r="K106" i="4"/>
  <c r="J106" i="4" s="1"/>
  <c r="O105" i="4"/>
  <c r="K105" i="4"/>
  <c r="J105" i="4" s="1"/>
  <c r="O104" i="4"/>
  <c r="K104" i="4"/>
  <c r="J104" i="4" s="1"/>
  <c r="O103" i="4"/>
  <c r="K103" i="4"/>
  <c r="J103" i="4" s="1"/>
  <c r="Y98" i="4"/>
  <c r="U98" i="4"/>
  <c r="M98" i="4"/>
  <c r="H98" i="4"/>
  <c r="G98" i="4"/>
  <c r="F98" i="4"/>
  <c r="Y67" i="4"/>
  <c r="U96" i="4"/>
  <c r="T96" i="4"/>
  <c r="S96" i="4"/>
  <c r="R96" i="4"/>
  <c r="Q96" i="4"/>
  <c r="P96" i="4"/>
  <c r="N96" i="4"/>
  <c r="M96" i="4"/>
  <c r="L96" i="4"/>
  <c r="H96" i="4"/>
  <c r="F96" i="4"/>
  <c r="D96" i="4"/>
  <c r="W95" i="4"/>
  <c r="O95" i="4"/>
  <c r="V95" i="4" s="1"/>
  <c r="K95" i="4"/>
  <c r="J95" i="4"/>
  <c r="W94" i="4"/>
  <c r="O94" i="4"/>
  <c r="V94" i="4" s="1"/>
  <c r="K94" i="4"/>
  <c r="J94" i="4" s="1"/>
  <c r="W93" i="4"/>
  <c r="O93" i="4"/>
  <c r="V93" i="4" s="1"/>
  <c r="K93" i="4"/>
  <c r="J93" i="4" s="1"/>
  <c r="W92" i="4"/>
  <c r="V92" i="4"/>
  <c r="O92" i="4"/>
  <c r="K92" i="4"/>
  <c r="J92" i="4"/>
  <c r="I92" i="4"/>
  <c r="G92" i="4" s="1"/>
  <c r="W91" i="4"/>
  <c r="V91" i="4"/>
  <c r="O91" i="4"/>
  <c r="K91" i="4"/>
  <c r="J91" i="4"/>
  <c r="I91" i="4" s="1"/>
  <c r="W90" i="4"/>
  <c r="O90" i="4"/>
  <c r="V90" i="4" s="1"/>
  <c r="K90" i="4"/>
  <c r="J90" i="4" s="1"/>
  <c r="V89" i="4"/>
  <c r="O89" i="4"/>
  <c r="K89" i="4"/>
  <c r="J89" i="4"/>
  <c r="I89" i="4" s="1"/>
  <c r="V88" i="4"/>
  <c r="O88" i="4"/>
  <c r="K88" i="4"/>
  <c r="J88" i="4"/>
  <c r="I88" i="4" s="1"/>
  <c r="V87" i="4"/>
  <c r="O87" i="4"/>
  <c r="K87" i="4"/>
  <c r="J87" i="4"/>
  <c r="I87" i="4" s="1"/>
  <c r="V86" i="4"/>
  <c r="O86" i="4"/>
  <c r="K86" i="4"/>
  <c r="J86" i="4"/>
  <c r="I86" i="4" s="1"/>
  <c r="V85" i="4"/>
  <c r="O85" i="4"/>
  <c r="K85" i="4"/>
  <c r="J85" i="4"/>
  <c r="I85" i="4" s="1"/>
  <c r="V84" i="4"/>
  <c r="O84" i="4"/>
  <c r="K84" i="4"/>
  <c r="J84" i="4"/>
  <c r="I84" i="4" s="1"/>
  <c r="V83" i="4"/>
  <c r="O83" i="4"/>
  <c r="K83" i="4"/>
  <c r="J83" i="4"/>
  <c r="I83" i="4" s="1"/>
  <c r="V82" i="4"/>
  <c r="O82" i="4"/>
  <c r="K82" i="4"/>
  <c r="J82" i="4"/>
  <c r="I82" i="4" s="1"/>
  <c r="V81" i="4"/>
  <c r="O81" i="4"/>
  <c r="K81" i="4"/>
  <c r="J81" i="4"/>
  <c r="I81" i="4" s="1"/>
  <c r="V80" i="4"/>
  <c r="O80" i="4"/>
  <c r="K80" i="4"/>
  <c r="J80" i="4"/>
  <c r="I80" i="4" s="1"/>
  <c r="V79" i="4"/>
  <c r="O79" i="4"/>
  <c r="K79" i="4"/>
  <c r="J79" i="4"/>
  <c r="I79" i="4" s="1"/>
  <c r="V78" i="4"/>
  <c r="O78" i="4"/>
  <c r="K78" i="4"/>
  <c r="J78" i="4"/>
  <c r="I78" i="4" s="1"/>
  <c r="V77" i="4"/>
  <c r="O77" i="4"/>
  <c r="K77" i="4"/>
  <c r="J77" i="4"/>
  <c r="I77" i="4" s="1"/>
  <c r="V76" i="4"/>
  <c r="O76" i="4"/>
  <c r="K76" i="4"/>
  <c r="J76" i="4"/>
  <c r="I76" i="4" s="1"/>
  <c r="V75" i="4"/>
  <c r="O75" i="4"/>
  <c r="K75" i="4"/>
  <c r="J75" i="4"/>
  <c r="I75" i="4" s="1"/>
  <c r="V74" i="4"/>
  <c r="O74" i="4"/>
  <c r="K74" i="4"/>
  <c r="J74" i="4"/>
  <c r="I74" i="4" s="1"/>
  <c r="V73" i="4"/>
  <c r="O73" i="4"/>
  <c r="K73" i="4"/>
  <c r="J73" i="4"/>
  <c r="I73" i="4" s="1"/>
  <c r="V72" i="4"/>
  <c r="O72" i="4"/>
  <c r="K72" i="4"/>
  <c r="K96" i="4" s="1"/>
  <c r="J72" i="4"/>
  <c r="J96" i="4" s="1"/>
  <c r="U67" i="4"/>
  <c r="M67" i="4"/>
  <c r="H67" i="4"/>
  <c r="G67" i="4"/>
  <c r="F67" i="4"/>
  <c r="U65" i="4"/>
  <c r="T65" i="4"/>
  <c r="S65" i="4"/>
  <c r="R65" i="4"/>
  <c r="Q65" i="4"/>
  <c r="P65" i="4"/>
  <c r="N65" i="4"/>
  <c r="M65" i="4"/>
  <c r="L65" i="4"/>
  <c r="H65" i="4"/>
  <c r="F65" i="4"/>
  <c r="D65" i="4"/>
  <c r="W64" i="4"/>
  <c r="V64" i="4"/>
  <c r="O64" i="4"/>
  <c r="K64" i="4"/>
  <c r="J64" i="4" s="1"/>
  <c r="I64" i="4" s="1"/>
  <c r="W63" i="4"/>
  <c r="O63" i="4"/>
  <c r="V63" i="4" s="1"/>
  <c r="K63" i="4"/>
  <c r="J63" i="4" s="1"/>
  <c r="W62" i="4"/>
  <c r="V62" i="4"/>
  <c r="O62" i="4"/>
  <c r="K62" i="4"/>
  <c r="J62" i="4" s="1"/>
  <c r="I62" i="4" s="1"/>
  <c r="W61" i="4"/>
  <c r="V61" i="4"/>
  <c r="O61" i="4"/>
  <c r="K61" i="4"/>
  <c r="J61" i="4"/>
  <c r="I61" i="4" s="1"/>
  <c r="W60" i="4"/>
  <c r="V60" i="4"/>
  <c r="O60" i="4"/>
  <c r="K60" i="4"/>
  <c r="J60" i="4" s="1"/>
  <c r="I60" i="4" s="1"/>
  <c r="W59" i="4"/>
  <c r="O59" i="4"/>
  <c r="V59" i="4" s="1"/>
  <c r="K59" i="4"/>
  <c r="J59" i="4" s="1"/>
  <c r="V58" i="4"/>
  <c r="O58" i="4"/>
  <c r="K58" i="4"/>
  <c r="J58" i="4" s="1"/>
  <c r="I58" i="4" s="1"/>
  <c r="V57" i="4"/>
  <c r="O57" i="4"/>
  <c r="K57" i="4"/>
  <c r="J57" i="4" s="1"/>
  <c r="I57" i="4" s="1"/>
  <c r="V56" i="4"/>
  <c r="O56" i="4"/>
  <c r="K56" i="4"/>
  <c r="J56" i="4" s="1"/>
  <c r="I56" i="4" s="1"/>
  <c r="V55" i="4"/>
  <c r="O55" i="4"/>
  <c r="K55" i="4"/>
  <c r="J55" i="4" s="1"/>
  <c r="I55" i="4" s="1"/>
  <c r="V54" i="4"/>
  <c r="O54" i="4"/>
  <c r="K54" i="4"/>
  <c r="J54" i="4" s="1"/>
  <c r="I54" i="4" s="1"/>
  <c r="V53" i="4"/>
  <c r="O53" i="4"/>
  <c r="K53" i="4"/>
  <c r="J53" i="4" s="1"/>
  <c r="I53" i="4" s="1"/>
  <c r="V52" i="4"/>
  <c r="O52" i="4"/>
  <c r="K52" i="4"/>
  <c r="J52" i="4" s="1"/>
  <c r="I52" i="4" s="1"/>
  <c r="V51" i="4"/>
  <c r="O51" i="4"/>
  <c r="K51" i="4"/>
  <c r="J51" i="4" s="1"/>
  <c r="I51" i="4" s="1"/>
  <c r="V50" i="4"/>
  <c r="O50" i="4"/>
  <c r="K50" i="4"/>
  <c r="J50" i="4" s="1"/>
  <c r="I50" i="4" s="1"/>
  <c r="V49" i="4"/>
  <c r="O49" i="4"/>
  <c r="K49" i="4"/>
  <c r="J49" i="4" s="1"/>
  <c r="I49" i="4" s="1"/>
  <c r="V48" i="4"/>
  <c r="O48" i="4"/>
  <c r="K48" i="4"/>
  <c r="J48" i="4" s="1"/>
  <c r="I48" i="4" s="1"/>
  <c r="V47" i="4"/>
  <c r="O47" i="4"/>
  <c r="K47" i="4"/>
  <c r="J47" i="4" s="1"/>
  <c r="I47" i="4" s="1"/>
  <c r="V46" i="4"/>
  <c r="O46" i="4"/>
  <c r="K46" i="4"/>
  <c r="J46" i="4" s="1"/>
  <c r="I46" i="4" s="1"/>
  <c r="V45" i="4"/>
  <c r="O45" i="4"/>
  <c r="K45" i="4"/>
  <c r="J45" i="4" s="1"/>
  <c r="I45" i="4" s="1"/>
  <c r="V44" i="4"/>
  <c r="O44" i="4"/>
  <c r="K44" i="4"/>
  <c r="J44" i="4" s="1"/>
  <c r="I44" i="4" s="1"/>
  <c r="V43" i="4"/>
  <c r="O43" i="4"/>
  <c r="K43" i="4"/>
  <c r="J43" i="4" s="1"/>
  <c r="I43" i="4" s="1"/>
  <c r="V42" i="4"/>
  <c r="O42" i="4"/>
  <c r="K42" i="4"/>
  <c r="J42" i="4" s="1"/>
  <c r="I42" i="4" s="1"/>
  <c r="V41" i="4"/>
  <c r="O41" i="4"/>
  <c r="K41" i="4"/>
  <c r="J41" i="4" s="1"/>
  <c r="U36" i="4"/>
  <c r="M36" i="4"/>
  <c r="H36" i="4"/>
  <c r="G36" i="4"/>
  <c r="F36" i="4"/>
  <c r="V3103" i="4" l="1"/>
  <c r="J3079" i="4"/>
  <c r="J3103" i="4" s="1"/>
  <c r="K3103" i="4"/>
  <c r="E3099" i="4"/>
  <c r="G3099" i="4"/>
  <c r="C3099" i="4"/>
  <c r="O3103" i="4"/>
  <c r="N3074" i="4" s="1"/>
  <c r="I3080" i="4"/>
  <c r="I3081" i="4"/>
  <c r="I3082" i="4"/>
  <c r="I3083" i="4"/>
  <c r="I3084" i="4"/>
  <c r="I3085" i="4"/>
  <c r="I3086" i="4"/>
  <c r="I3087" i="4"/>
  <c r="I3088" i="4"/>
  <c r="I3089" i="4"/>
  <c r="I3090" i="4"/>
  <c r="I3091" i="4"/>
  <c r="I3092" i="4"/>
  <c r="I3093" i="4"/>
  <c r="I3094" i="4"/>
  <c r="I3095" i="4"/>
  <c r="I3096" i="4"/>
  <c r="I3098" i="4"/>
  <c r="E3100" i="4"/>
  <c r="I3102" i="4"/>
  <c r="I3097" i="4"/>
  <c r="C3100" i="4"/>
  <c r="I3101" i="4"/>
  <c r="C3051" i="4"/>
  <c r="E3051" i="4"/>
  <c r="G3051" i="4"/>
  <c r="C3055" i="4"/>
  <c r="E3055" i="4"/>
  <c r="G3055" i="4"/>
  <c r="C3059" i="4"/>
  <c r="E3059" i="4"/>
  <c r="G3059" i="4"/>
  <c r="C3063" i="4"/>
  <c r="G3063" i="4"/>
  <c r="E3063" i="4"/>
  <c r="C3050" i="4"/>
  <c r="G3050" i="4"/>
  <c r="E3050" i="4"/>
  <c r="C3054" i="4"/>
  <c r="G3054" i="4"/>
  <c r="E3054" i="4"/>
  <c r="C3058" i="4"/>
  <c r="G3058" i="4"/>
  <c r="E3058" i="4"/>
  <c r="C3062" i="4"/>
  <c r="G3062" i="4"/>
  <c r="E3062" i="4"/>
  <c r="C3067" i="4"/>
  <c r="G3067" i="4"/>
  <c r="E3067" i="4"/>
  <c r="G3068" i="4"/>
  <c r="E3068" i="4"/>
  <c r="C3068" i="4"/>
  <c r="C3049" i="4"/>
  <c r="E3049" i="4"/>
  <c r="G3049" i="4"/>
  <c r="C3053" i="4"/>
  <c r="G3053" i="4"/>
  <c r="E3053" i="4"/>
  <c r="C3057" i="4"/>
  <c r="G3057" i="4"/>
  <c r="E3057" i="4"/>
  <c r="C3061" i="4"/>
  <c r="E3061" i="4"/>
  <c r="G3061" i="4"/>
  <c r="C3065" i="4"/>
  <c r="G3065" i="4"/>
  <c r="E3065" i="4"/>
  <c r="G3069" i="4"/>
  <c r="E3069" i="4"/>
  <c r="C3069" i="4"/>
  <c r="J3072" i="4"/>
  <c r="I3048" i="4"/>
  <c r="C3052" i="4"/>
  <c r="E3052" i="4"/>
  <c r="G3052" i="4"/>
  <c r="C3056" i="4"/>
  <c r="E3056" i="4"/>
  <c r="G3056" i="4"/>
  <c r="C3060" i="4"/>
  <c r="G3060" i="4"/>
  <c r="E3060" i="4"/>
  <c r="C3064" i="4"/>
  <c r="E3064" i="4"/>
  <c r="G3064" i="4"/>
  <c r="I3066" i="4"/>
  <c r="V3066" i="4"/>
  <c r="V3072" i="4" s="1"/>
  <c r="I3070" i="4"/>
  <c r="I3071" i="4"/>
  <c r="K3072" i="4"/>
  <c r="J3041" i="4"/>
  <c r="I3017" i="4"/>
  <c r="C3021" i="4"/>
  <c r="E3021" i="4"/>
  <c r="G3021" i="4"/>
  <c r="C3025" i="4"/>
  <c r="E3025" i="4"/>
  <c r="G3025" i="4"/>
  <c r="C3029" i="4"/>
  <c r="E3029" i="4"/>
  <c r="G3029" i="4"/>
  <c r="C3033" i="4"/>
  <c r="E3033" i="4"/>
  <c r="G3033" i="4"/>
  <c r="C3020" i="4"/>
  <c r="E3020" i="4"/>
  <c r="G3020" i="4"/>
  <c r="C3024" i="4"/>
  <c r="E3024" i="4"/>
  <c r="G3024" i="4"/>
  <c r="C3028" i="4"/>
  <c r="E3028" i="4"/>
  <c r="G3028" i="4"/>
  <c r="C3032" i="4"/>
  <c r="E3032" i="4"/>
  <c r="G3032" i="4"/>
  <c r="C3036" i="4"/>
  <c r="E3036" i="4"/>
  <c r="G3036" i="4"/>
  <c r="G3037" i="4"/>
  <c r="C3037" i="4"/>
  <c r="E3037" i="4"/>
  <c r="C3019" i="4"/>
  <c r="E3019" i="4"/>
  <c r="G3019" i="4"/>
  <c r="C3023" i="4"/>
  <c r="E3023" i="4"/>
  <c r="G3023" i="4"/>
  <c r="C3027" i="4"/>
  <c r="E3027" i="4"/>
  <c r="G3027" i="4"/>
  <c r="C3031" i="4"/>
  <c r="E3031" i="4"/>
  <c r="G3031" i="4"/>
  <c r="G3038" i="4"/>
  <c r="E3038" i="4"/>
  <c r="C3038" i="4"/>
  <c r="C3018" i="4"/>
  <c r="E3018" i="4"/>
  <c r="G3018" i="4"/>
  <c r="C3022" i="4"/>
  <c r="E3022" i="4"/>
  <c r="G3022" i="4"/>
  <c r="C3026" i="4"/>
  <c r="E3026" i="4"/>
  <c r="G3026" i="4"/>
  <c r="C3030" i="4"/>
  <c r="E3030" i="4"/>
  <c r="G3030" i="4"/>
  <c r="C3034" i="4"/>
  <c r="E3034" i="4"/>
  <c r="G3034" i="4"/>
  <c r="K3041" i="4"/>
  <c r="I3035" i="4"/>
  <c r="V3035" i="4"/>
  <c r="V3041" i="4" s="1"/>
  <c r="I3039" i="4"/>
  <c r="I3040" i="4"/>
  <c r="C2993" i="4"/>
  <c r="E2993" i="4"/>
  <c r="G2993" i="4"/>
  <c r="C2997" i="4"/>
  <c r="G2997" i="4"/>
  <c r="E2997" i="4"/>
  <c r="C3001" i="4"/>
  <c r="G3001" i="4"/>
  <c r="E3001" i="4"/>
  <c r="C3005" i="4"/>
  <c r="G3005" i="4"/>
  <c r="E3005" i="4"/>
  <c r="G3006" i="4"/>
  <c r="C3006" i="4"/>
  <c r="E3006" i="4"/>
  <c r="C3009" i="4"/>
  <c r="G3009" i="4"/>
  <c r="E3009" i="4"/>
  <c r="V3010" i="4"/>
  <c r="C2988" i="4"/>
  <c r="E2988" i="4"/>
  <c r="G2988" i="4"/>
  <c r="C2992" i="4"/>
  <c r="E2992" i="4"/>
  <c r="G2992" i="4"/>
  <c r="C2996" i="4"/>
  <c r="E2996" i="4"/>
  <c r="G2996" i="4"/>
  <c r="C3000" i="4"/>
  <c r="G3000" i="4"/>
  <c r="E3000" i="4"/>
  <c r="G3007" i="4"/>
  <c r="E3007" i="4"/>
  <c r="C3007" i="4"/>
  <c r="C2987" i="4"/>
  <c r="G2987" i="4"/>
  <c r="E2987" i="4"/>
  <c r="C2991" i="4"/>
  <c r="G2991" i="4"/>
  <c r="E2991" i="4"/>
  <c r="C2995" i="4"/>
  <c r="E2995" i="4"/>
  <c r="G2995" i="4"/>
  <c r="C2999" i="4"/>
  <c r="E2999" i="4"/>
  <c r="G2999" i="4"/>
  <c r="C3003" i="4"/>
  <c r="G3003" i="4"/>
  <c r="E3003" i="4"/>
  <c r="C2989" i="4"/>
  <c r="G2989" i="4"/>
  <c r="E2989" i="4"/>
  <c r="J3010" i="4"/>
  <c r="I2986" i="4"/>
  <c r="C2990" i="4"/>
  <c r="G2990" i="4"/>
  <c r="E2990" i="4"/>
  <c r="C2994" i="4"/>
  <c r="G2994" i="4"/>
  <c r="E2994" i="4"/>
  <c r="C2998" i="4"/>
  <c r="E2998" i="4"/>
  <c r="G2998" i="4"/>
  <c r="C3002" i="4"/>
  <c r="E3002" i="4"/>
  <c r="G3002" i="4"/>
  <c r="I3004" i="4"/>
  <c r="V3004" i="4"/>
  <c r="I3008" i="4"/>
  <c r="K3010" i="4"/>
  <c r="J2955" i="4"/>
  <c r="J2979" i="4" s="1"/>
  <c r="K2979" i="4"/>
  <c r="V2979" i="4"/>
  <c r="G2975" i="4"/>
  <c r="E2975" i="4"/>
  <c r="C2975" i="4"/>
  <c r="O2979" i="4"/>
  <c r="N2950" i="4" s="1"/>
  <c r="I2973" i="4"/>
  <c r="C2976" i="4"/>
  <c r="I2977" i="4"/>
  <c r="I2955" i="4"/>
  <c r="I2956" i="4"/>
  <c r="I2957" i="4"/>
  <c r="I2958" i="4"/>
  <c r="I2959" i="4"/>
  <c r="I2960" i="4"/>
  <c r="I2961" i="4"/>
  <c r="I2962" i="4"/>
  <c r="I2963" i="4"/>
  <c r="I2964" i="4"/>
  <c r="I2965" i="4"/>
  <c r="I2966" i="4"/>
  <c r="I2967" i="4"/>
  <c r="I2968" i="4"/>
  <c r="I2969" i="4"/>
  <c r="I2970" i="4"/>
  <c r="I2971" i="4"/>
  <c r="I2972" i="4"/>
  <c r="I2974" i="4"/>
  <c r="E2976" i="4"/>
  <c r="I2978" i="4"/>
  <c r="V2948" i="4"/>
  <c r="E2944" i="4"/>
  <c r="G2944" i="4"/>
  <c r="C2944" i="4"/>
  <c r="I2924" i="4"/>
  <c r="I2925" i="4"/>
  <c r="I2926" i="4"/>
  <c r="I2927" i="4"/>
  <c r="I2928" i="4"/>
  <c r="I2929" i="4"/>
  <c r="I2930" i="4"/>
  <c r="I2931" i="4"/>
  <c r="I2932" i="4"/>
  <c r="I2933" i="4"/>
  <c r="I2934" i="4"/>
  <c r="I2935" i="4"/>
  <c r="I2936" i="4"/>
  <c r="I2937" i="4"/>
  <c r="I2938" i="4"/>
  <c r="I2939" i="4"/>
  <c r="I2940" i="4"/>
  <c r="I2941" i="4"/>
  <c r="I2943" i="4"/>
  <c r="E2945" i="4"/>
  <c r="I2947" i="4"/>
  <c r="K2948" i="4"/>
  <c r="O2948" i="4"/>
  <c r="N2919" i="4" s="1"/>
  <c r="I2942" i="4"/>
  <c r="C2945" i="4"/>
  <c r="I2946" i="4"/>
  <c r="J2893" i="4"/>
  <c r="J2917" i="4" s="1"/>
  <c r="K2917" i="4"/>
  <c r="G2913" i="4"/>
  <c r="E2913" i="4"/>
  <c r="C2913" i="4"/>
  <c r="V2917" i="4"/>
  <c r="I2911" i="4"/>
  <c r="C2914" i="4"/>
  <c r="I2915" i="4"/>
  <c r="I2893" i="4"/>
  <c r="I2894" i="4"/>
  <c r="I2895" i="4"/>
  <c r="I2896" i="4"/>
  <c r="I2897" i="4"/>
  <c r="I2898" i="4"/>
  <c r="I2899" i="4"/>
  <c r="I2900" i="4"/>
  <c r="I2901" i="4"/>
  <c r="I2902" i="4"/>
  <c r="I2903" i="4"/>
  <c r="I2904" i="4"/>
  <c r="I2905" i="4"/>
  <c r="I2906" i="4"/>
  <c r="I2907" i="4"/>
  <c r="I2908" i="4"/>
  <c r="I2909" i="4"/>
  <c r="I2910" i="4"/>
  <c r="I2912" i="4"/>
  <c r="E2914" i="4"/>
  <c r="I2916" i="4"/>
  <c r="J2886" i="4"/>
  <c r="I2862" i="4"/>
  <c r="I2863" i="4"/>
  <c r="I2864" i="4"/>
  <c r="I2865" i="4"/>
  <c r="I2866" i="4"/>
  <c r="I2867" i="4"/>
  <c r="I2868" i="4"/>
  <c r="I2869" i="4"/>
  <c r="I2870" i="4"/>
  <c r="I2871" i="4"/>
  <c r="I2872" i="4"/>
  <c r="I2873" i="4"/>
  <c r="I2874" i="4"/>
  <c r="I2875" i="4"/>
  <c r="I2876" i="4"/>
  <c r="I2877" i="4"/>
  <c r="I2878" i="4"/>
  <c r="I2879" i="4"/>
  <c r="I2881" i="4"/>
  <c r="E2883" i="4"/>
  <c r="I2885" i="4"/>
  <c r="K2886" i="4"/>
  <c r="O2886" i="4"/>
  <c r="N2857" i="4" s="1"/>
  <c r="I2880" i="4"/>
  <c r="C2883" i="4"/>
  <c r="I2884" i="4"/>
  <c r="I2882" i="4"/>
  <c r="J2831" i="4"/>
  <c r="J2855" i="4" s="1"/>
  <c r="K2855" i="4"/>
  <c r="V2855" i="4"/>
  <c r="E2851" i="4"/>
  <c r="C2851" i="4"/>
  <c r="G2851" i="4"/>
  <c r="I2853" i="4"/>
  <c r="I2832" i="4"/>
  <c r="I2833" i="4"/>
  <c r="I2834" i="4"/>
  <c r="I2835" i="4"/>
  <c r="I2836" i="4"/>
  <c r="I2837" i="4"/>
  <c r="I2838" i="4"/>
  <c r="I2839" i="4"/>
  <c r="I2840" i="4"/>
  <c r="I2841" i="4"/>
  <c r="I2842" i="4"/>
  <c r="I2843" i="4"/>
  <c r="I2844" i="4"/>
  <c r="I2845" i="4"/>
  <c r="I2846" i="4"/>
  <c r="I2847" i="4"/>
  <c r="I2848" i="4"/>
  <c r="I2850" i="4"/>
  <c r="E2852" i="4"/>
  <c r="I2854" i="4"/>
  <c r="O2855" i="4"/>
  <c r="N2826" i="4" s="1"/>
  <c r="I2849" i="4"/>
  <c r="C2852" i="4"/>
  <c r="J2824" i="4"/>
  <c r="V2824" i="4"/>
  <c r="E2820" i="4"/>
  <c r="G2820" i="4"/>
  <c r="C2820" i="4"/>
  <c r="O2824" i="4"/>
  <c r="N2795" i="4" s="1"/>
  <c r="I2800" i="4"/>
  <c r="I2801" i="4"/>
  <c r="I2802" i="4"/>
  <c r="I2803" i="4"/>
  <c r="I2804" i="4"/>
  <c r="I2805" i="4"/>
  <c r="I2806" i="4"/>
  <c r="I2807" i="4"/>
  <c r="I2808" i="4"/>
  <c r="I2809" i="4"/>
  <c r="I2810" i="4"/>
  <c r="I2811" i="4"/>
  <c r="I2812" i="4"/>
  <c r="I2813" i="4"/>
  <c r="I2814" i="4"/>
  <c r="I2815" i="4"/>
  <c r="I2816" i="4"/>
  <c r="I2817" i="4"/>
  <c r="I2819" i="4"/>
  <c r="E2821" i="4"/>
  <c r="I2823" i="4"/>
  <c r="K2824" i="4"/>
  <c r="I2818" i="4"/>
  <c r="C2821" i="4"/>
  <c r="I2822" i="4"/>
  <c r="J2769" i="4"/>
  <c r="J2793" i="4" s="1"/>
  <c r="K2793" i="4"/>
  <c r="E2789" i="4"/>
  <c r="C2789" i="4"/>
  <c r="G2789" i="4"/>
  <c r="O2793" i="4"/>
  <c r="N2764" i="4" s="1"/>
  <c r="I2791" i="4"/>
  <c r="I2770" i="4"/>
  <c r="I2771" i="4"/>
  <c r="I2772" i="4"/>
  <c r="I2773" i="4"/>
  <c r="I2774" i="4"/>
  <c r="I2775" i="4"/>
  <c r="I2776" i="4"/>
  <c r="I2777" i="4"/>
  <c r="I2778" i="4"/>
  <c r="I2779" i="4"/>
  <c r="I2780" i="4"/>
  <c r="I2781" i="4"/>
  <c r="I2782" i="4"/>
  <c r="I2783" i="4"/>
  <c r="I2784" i="4"/>
  <c r="I2785" i="4"/>
  <c r="I2786" i="4"/>
  <c r="I2788" i="4"/>
  <c r="E2790" i="4"/>
  <c r="I2792" i="4"/>
  <c r="I2787" i="4"/>
  <c r="C2790" i="4"/>
  <c r="C2741" i="4"/>
  <c r="E2741" i="4"/>
  <c r="G2741" i="4"/>
  <c r="C2745" i="4"/>
  <c r="G2745" i="4"/>
  <c r="E2745" i="4"/>
  <c r="C2749" i="4"/>
  <c r="G2749" i="4"/>
  <c r="E2749" i="4"/>
  <c r="C2753" i="4"/>
  <c r="G2753" i="4"/>
  <c r="E2753" i="4"/>
  <c r="C2740" i="4"/>
  <c r="G2740" i="4"/>
  <c r="E2740" i="4"/>
  <c r="C2744" i="4"/>
  <c r="E2744" i="4"/>
  <c r="G2744" i="4"/>
  <c r="C2748" i="4"/>
  <c r="G2748" i="4"/>
  <c r="E2748" i="4"/>
  <c r="C2752" i="4"/>
  <c r="G2752" i="4"/>
  <c r="E2752" i="4"/>
  <c r="C2757" i="4"/>
  <c r="E2757" i="4"/>
  <c r="G2757" i="4"/>
  <c r="G2758" i="4"/>
  <c r="C2758" i="4"/>
  <c r="E2758" i="4"/>
  <c r="C2739" i="4"/>
  <c r="E2739" i="4"/>
  <c r="G2739" i="4"/>
  <c r="C2743" i="4"/>
  <c r="G2743" i="4"/>
  <c r="E2743" i="4"/>
  <c r="C2747" i="4"/>
  <c r="E2747" i="4"/>
  <c r="G2747" i="4"/>
  <c r="C2751" i="4"/>
  <c r="G2751" i="4"/>
  <c r="E2751" i="4"/>
  <c r="C2755" i="4"/>
  <c r="G2755" i="4"/>
  <c r="E2755" i="4"/>
  <c r="G2759" i="4"/>
  <c r="E2759" i="4"/>
  <c r="C2759" i="4"/>
  <c r="J2762" i="4"/>
  <c r="I2738" i="4"/>
  <c r="C2742" i="4"/>
  <c r="E2742" i="4"/>
  <c r="G2742" i="4"/>
  <c r="C2746" i="4"/>
  <c r="G2746" i="4"/>
  <c r="E2746" i="4"/>
  <c r="C2750" i="4"/>
  <c r="G2750" i="4"/>
  <c r="E2750" i="4"/>
  <c r="C2754" i="4"/>
  <c r="G2754" i="4"/>
  <c r="E2754" i="4"/>
  <c r="I2756" i="4"/>
  <c r="V2756" i="4"/>
  <c r="V2762" i="4" s="1"/>
  <c r="I2760" i="4"/>
  <c r="I2761" i="4"/>
  <c r="K2762" i="4"/>
  <c r="C2709" i="4"/>
  <c r="G2709" i="4"/>
  <c r="E2709" i="4"/>
  <c r="C2713" i="4"/>
  <c r="G2713" i="4"/>
  <c r="E2713" i="4"/>
  <c r="C2717" i="4"/>
  <c r="G2717" i="4"/>
  <c r="E2717" i="4"/>
  <c r="C2721" i="4"/>
  <c r="E2721" i="4"/>
  <c r="G2721" i="4"/>
  <c r="C2726" i="4"/>
  <c r="G2726" i="4"/>
  <c r="E2726" i="4"/>
  <c r="G2727" i="4"/>
  <c r="E2727" i="4"/>
  <c r="C2727" i="4"/>
  <c r="C2730" i="4"/>
  <c r="E2730" i="4"/>
  <c r="G2730" i="4"/>
  <c r="C2708" i="4"/>
  <c r="E2708" i="4"/>
  <c r="G2708" i="4"/>
  <c r="C2712" i="4"/>
  <c r="E2712" i="4"/>
  <c r="G2712" i="4"/>
  <c r="C2716" i="4"/>
  <c r="E2716" i="4"/>
  <c r="G2716" i="4"/>
  <c r="C2720" i="4"/>
  <c r="G2720" i="4"/>
  <c r="E2720" i="4"/>
  <c r="C2724" i="4"/>
  <c r="G2724" i="4"/>
  <c r="E2724" i="4"/>
  <c r="G2728" i="4"/>
  <c r="E2728" i="4"/>
  <c r="C2728" i="4"/>
  <c r="J2731" i="4"/>
  <c r="I2707" i="4"/>
  <c r="C2711" i="4"/>
  <c r="G2711" i="4"/>
  <c r="E2711" i="4"/>
  <c r="C2715" i="4"/>
  <c r="E2715" i="4"/>
  <c r="G2715" i="4"/>
  <c r="C2719" i="4"/>
  <c r="E2719" i="4"/>
  <c r="G2719" i="4"/>
  <c r="C2723" i="4"/>
  <c r="G2723" i="4"/>
  <c r="E2723" i="4"/>
  <c r="C2710" i="4"/>
  <c r="E2710" i="4"/>
  <c r="G2710" i="4"/>
  <c r="C2714" i="4"/>
  <c r="G2714" i="4"/>
  <c r="E2714" i="4"/>
  <c r="C2718" i="4"/>
  <c r="E2718" i="4"/>
  <c r="G2718" i="4"/>
  <c r="C2722" i="4"/>
  <c r="E2722" i="4"/>
  <c r="G2722" i="4"/>
  <c r="I2725" i="4"/>
  <c r="V2725" i="4"/>
  <c r="V2731" i="4" s="1"/>
  <c r="I2729" i="4"/>
  <c r="K2731" i="4"/>
  <c r="J2700" i="4"/>
  <c r="I2676" i="4"/>
  <c r="C2680" i="4"/>
  <c r="E2680" i="4"/>
  <c r="G2680" i="4"/>
  <c r="C2688" i="4"/>
  <c r="G2688" i="4"/>
  <c r="E2688" i="4"/>
  <c r="C2692" i="4"/>
  <c r="E2692" i="4"/>
  <c r="G2692" i="4"/>
  <c r="C2679" i="4"/>
  <c r="E2679" i="4"/>
  <c r="G2679" i="4"/>
  <c r="C2683" i="4"/>
  <c r="G2683" i="4"/>
  <c r="E2683" i="4"/>
  <c r="C2687" i="4"/>
  <c r="G2687" i="4"/>
  <c r="E2687" i="4"/>
  <c r="C2691" i="4"/>
  <c r="G2691" i="4"/>
  <c r="E2691" i="4"/>
  <c r="C2695" i="4"/>
  <c r="G2695" i="4"/>
  <c r="E2695" i="4"/>
  <c r="G2696" i="4"/>
  <c r="E2696" i="4"/>
  <c r="C2696" i="4"/>
  <c r="C2684" i="4"/>
  <c r="G2684" i="4"/>
  <c r="E2684" i="4"/>
  <c r="C2678" i="4"/>
  <c r="G2678" i="4"/>
  <c r="E2678" i="4"/>
  <c r="C2682" i="4"/>
  <c r="E2682" i="4"/>
  <c r="G2682" i="4"/>
  <c r="C2686" i="4"/>
  <c r="E2686" i="4"/>
  <c r="G2686" i="4"/>
  <c r="C2690" i="4"/>
  <c r="G2690" i="4"/>
  <c r="E2690" i="4"/>
  <c r="G2697" i="4"/>
  <c r="E2697" i="4"/>
  <c r="C2697" i="4"/>
  <c r="C2677" i="4"/>
  <c r="G2677" i="4"/>
  <c r="E2677" i="4"/>
  <c r="C2681" i="4"/>
  <c r="G2681" i="4"/>
  <c r="E2681" i="4"/>
  <c r="C2685" i="4"/>
  <c r="G2685" i="4"/>
  <c r="E2685" i="4"/>
  <c r="C2689" i="4"/>
  <c r="G2689" i="4"/>
  <c r="E2689" i="4"/>
  <c r="C2693" i="4"/>
  <c r="G2693" i="4"/>
  <c r="E2693" i="4"/>
  <c r="I2694" i="4"/>
  <c r="V2694" i="4"/>
  <c r="V2700" i="4" s="1"/>
  <c r="I2698" i="4"/>
  <c r="I2699" i="4"/>
  <c r="K2700" i="4"/>
  <c r="C2648" i="4"/>
  <c r="G2648" i="4"/>
  <c r="E2648" i="4"/>
  <c r="C2652" i="4"/>
  <c r="G2652" i="4"/>
  <c r="E2652" i="4"/>
  <c r="C2656" i="4"/>
  <c r="E2656" i="4"/>
  <c r="G2656" i="4"/>
  <c r="C2660" i="4"/>
  <c r="G2660" i="4"/>
  <c r="E2660" i="4"/>
  <c r="C2664" i="4"/>
  <c r="G2664" i="4"/>
  <c r="E2664" i="4"/>
  <c r="G2665" i="4"/>
  <c r="E2665" i="4"/>
  <c r="C2665" i="4"/>
  <c r="C2668" i="4"/>
  <c r="E2668" i="4"/>
  <c r="G2668" i="4"/>
  <c r="V2669" i="4"/>
  <c r="C2647" i="4"/>
  <c r="E2647" i="4"/>
  <c r="G2647" i="4"/>
  <c r="C2651" i="4"/>
  <c r="E2651" i="4"/>
  <c r="G2651" i="4"/>
  <c r="C2655" i="4"/>
  <c r="G2655" i="4"/>
  <c r="E2655" i="4"/>
  <c r="C2659" i="4"/>
  <c r="G2659" i="4"/>
  <c r="E2659" i="4"/>
  <c r="G2666" i="4"/>
  <c r="E2666" i="4"/>
  <c r="C2666" i="4"/>
  <c r="C2646" i="4"/>
  <c r="E2646" i="4"/>
  <c r="G2646" i="4"/>
  <c r="C2650" i="4"/>
  <c r="G2650" i="4"/>
  <c r="E2650" i="4"/>
  <c r="C2654" i="4"/>
  <c r="G2654" i="4"/>
  <c r="E2654" i="4"/>
  <c r="C2658" i="4"/>
  <c r="G2658" i="4"/>
  <c r="E2658" i="4"/>
  <c r="C2662" i="4"/>
  <c r="E2662" i="4"/>
  <c r="G2662" i="4"/>
  <c r="J2669" i="4"/>
  <c r="I2645" i="4"/>
  <c r="C2649" i="4"/>
  <c r="E2649" i="4"/>
  <c r="G2649" i="4"/>
  <c r="C2653" i="4"/>
  <c r="G2653" i="4"/>
  <c r="E2653" i="4"/>
  <c r="C2657" i="4"/>
  <c r="E2657" i="4"/>
  <c r="G2657" i="4"/>
  <c r="C2661" i="4"/>
  <c r="G2661" i="4"/>
  <c r="E2661" i="4"/>
  <c r="I2663" i="4"/>
  <c r="V2663" i="4"/>
  <c r="I2667" i="4"/>
  <c r="K2669" i="4"/>
  <c r="C2617" i="4"/>
  <c r="E2617" i="4"/>
  <c r="G2617" i="4"/>
  <c r="C2621" i="4"/>
  <c r="E2621" i="4"/>
  <c r="G2621" i="4"/>
  <c r="C2625" i="4"/>
  <c r="E2625" i="4"/>
  <c r="G2625" i="4"/>
  <c r="C2629" i="4"/>
  <c r="E2629" i="4"/>
  <c r="G2629" i="4"/>
  <c r="C2633" i="4"/>
  <c r="E2633" i="4"/>
  <c r="G2633" i="4"/>
  <c r="G2634" i="4"/>
  <c r="C2634" i="4"/>
  <c r="E2634" i="4"/>
  <c r="C2637" i="4"/>
  <c r="E2637" i="4"/>
  <c r="G2637" i="4"/>
  <c r="V2638" i="4"/>
  <c r="C2616" i="4"/>
  <c r="E2616" i="4"/>
  <c r="G2616" i="4"/>
  <c r="C2620" i="4"/>
  <c r="E2620" i="4"/>
  <c r="G2620" i="4"/>
  <c r="C2624" i="4"/>
  <c r="E2624" i="4"/>
  <c r="G2624" i="4"/>
  <c r="C2628" i="4"/>
  <c r="E2628" i="4"/>
  <c r="G2628" i="4"/>
  <c r="G2635" i="4"/>
  <c r="E2635" i="4"/>
  <c r="C2635" i="4"/>
  <c r="C2615" i="4"/>
  <c r="E2615" i="4"/>
  <c r="G2615" i="4"/>
  <c r="C2619" i="4"/>
  <c r="E2619" i="4"/>
  <c r="G2619" i="4"/>
  <c r="C2623" i="4"/>
  <c r="E2623" i="4"/>
  <c r="G2623" i="4"/>
  <c r="C2627" i="4"/>
  <c r="E2627" i="4"/>
  <c r="G2627" i="4"/>
  <c r="C2631" i="4"/>
  <c r="E2631" i="4"/>
  <c r="G2631" i="4"/>
  <c r="J2638" i="4"/>
  <c r="I2614" i="4"/>
  <c r="C2618" i="4"/>
  <c r="E2618" i="4"/>
  <c r="G2618" i="4"/>
  <c r="C2622" i="4"/>
  <c r="E2622" i="4"/>
  <c r="G2622" i="4"/>
  <c r="C2626" i="4"/>
  <c r="E2626" i="4"/>
  <c r="G2626" i="4"/>
  <c r="C2630" i="4"/>
  <c r="E2630" i="4"/>
  <c r="G2630" i="4"/>
  <c r="I2632" i="4"/>
  <c r="V2632" i="4"/>
  <c r="I2636" i="4"/>
  <c r="K2638" i="4"/>
  <c r="C2586" i="4"/>
  <c r="E2586" i="4"/>
  <c r="G2586" i="4"/>
  <c r="C2590" i="4"/>
  <c r="E2590" i="4"/>
  <c r="G2590" i="4"/>
  <c r="C2594" i="4"/>
  <c r="E2594" i="4"/>
  <c r="G2594" i="4"/>
  <c r="C2598" i="4"/>
  <c r="E2598" i="4"/>
  <c r="G2598" i="4"/>
  <c r="C2602" i="4"/>
  <c r="E2602" i="4"/>
  <c r="G2602" i="4"/>
  <c r="G2603" i="4"/>
  <c r="C2603" i="4"/>
  <c r="E2603" i="4"/>
  <c r="C2606" i="4"/>
  <c r="E2606" i="4"/>
  <c r="G2606" i="4"/>
  <c r="V2607" i="4"/>
  <c r="C2585" i="4"/>
  <c r="E2585" i="4"/>
  <c r="G2585" i="4"/>
  <c r="C2589" i="4"/>
  <c r="E2589" i="4"/>
  <c r="G2589" i="4"/>
  <c r="C2593" i="4"/>
  <c r="E2593" i="4"/>
  <c r="G2593" i="4"/>
  <c r="C2597" i="4"/>
  <c r="E2597" i="4"/>
  <c r="G2597" i="4"/>
  <c r="G2604" i="4"/>
  <c r="E2604" i="4"/>
  <c r="C2604" i="4"/>
  <c r="C2584" i="4"/>
  <c r="E2584" i="4"/>
  <c r="G2584" i="4"/>
  <c r="C2588" i="4"/>
  <c r="E2588" i="4"/>
  <c r="G2588" i="4"/>
  <c r="C2592" i="4"/>
  <c r="E2592" i="4"/>
  <c r="G2592" i="4"/>
  <c r="C2596" i="4"/>
  <c r="E2596" i="4"/>
  <c r="G2596" i="4"/>
  <c r="C2600" i="4"/>
  <c r="E2600" i="4"/>
  <c r="G2600" i="4"/>
  <c r="J2607" i="4"/>
  <c r="I2583" i="4"/>
  <c r="C2587" i="4"/>
  <c r="E2587" i="4"/>
  <c r="G2587" i="4"/>
  <c r="C2591" i="4"/>
  <c r="E2591" i="4"/>
  <c r="G2591" i="4"/>
  <c r="C2595" i="4"/>
  <c r="E2595" i="4"/>
  <c r="G2595" i="4"/>
  <c r="C2599" i="4"/>
  <c r="E2599" i="4"/>
  <c r="G2599" i="4"/>
  <c r="I2601" i="4"/>
  <c r="V2601" i="4"/>
  <c r="I2605" i="4"/>
  <c r="K2607" i="4"/>
  <c r="C2554" i="4"/>
  <c r="G2554" i="4"/>
  <c r="E2554" i="4"/>
  <c r="C2562" i="4"/>
  <c r="E2562" i="4"/>
  <c r="G2562" i="4"/>
  <c r="C2553" i="4"/>
  <c r="G2553" i="4"/>
  <c r="E2553" i="4"/>
  <c r="C2557" i="4"/>
  <c r="G2557" i="4"/>
  <c r="E2557" i="4"/>
  <c r="C2561" i="4"/>
  <c r="G2561" i="4"/>
  <c r="E2561" i="4"/>
  <c r="C2565" i="4"/>
  <c r="G2565" i="4"/>
  <c r="E2565" i="4"/>
  <c r="C2569" i="4"/>
  <c r="E2569" i="4"/>
  <c r="G2569" i="4"/>
  <c r="C2558" i="4"/>
  <c r="E2558" i="4"/>
  <c r="G2558" i="4"/>
  <c r="J2576" i="4"/>
  <c r="I2552" i="4"/>
  <c r="C2556" i="4"/>
  <c r="G2556" i="4"/>
  <c r="E2556" i="4"/>
  <c r="C2560" i="4"/>
  <c r="G2560" i="4"/>
  <c r="E2560" i="4"/>
  <c r="C2564" i="4"/>
  <c r="G2564" i="4"/>
  <c r="E2564" i="4"/>
  <c r="C2568" i="4"/>
  <c r="E2568" i="4"/>
  <c r="G2568" i="4"/>
  <c r="C2572" i="4"/>
  <c r="G2572" i="4"/>
  <c r="E2572" i="4"/>
  <c r="V2576" i="4"/>
  <c r="C2566" i="4"/>
  <c r="G2566" i="4"/>
  <c r="E2566" i="4"/>
  <c r="C2575" i="4"/>
  <c r="E2575" i="4"/>
  <c r="G2575" i="4"/>
  <c r="C2555" i="4"/>
  <c r="G2555" i="4"/>
  <c r="E2555" i="4"/>
  <c r="C2559" i="4"/>
  <c r="E2559" i="4"/>
  <c r="G2559" i="4"/>
  <c r="C2563" i="4"/>
  <c r="G2563" i="4"/>
  <c r="E2563" i="4"/>
  <c r="C2567" i="4"/>
  <c r="E2567" i="4"/>
  <c r="G2567" i="4"/>
  <c r="K2576" i="4"/>
  <c r="I2570" i="4"/>
  <c r="V2570" i="4"/>
  <c r="C2573" i="4"/>
  <c r="I2574" i="4"/>
  <c r="I2571" i="4"/>
  <c r="E2573" i="4"/>
  <c r="V2545" i="4"/>
  <c r="C2523" i="4"/>
  <c r="E2523" i="4"/>
  <c r="G2523" i="4"/>
  <c r="C2527" i="4"/>
  <c r="E2527" i="4"/>
  <c r="G2527" i="4"/>
  <c r="C2531" i="4"/>
  <c r="E2531" i="4"/>
  <c r="G2531" i="4"/>
  <c r="C2535" i="4"/>
  <c r="E2535" i="4"/>
  <c r="G2535" i="4"/>
  <c r="C2540" i="4"/>
  <c r="E2540" i="4"/>
  <c r="G2540" i="4"/>
  <c r="C2541" i="4"/>
  <c r="G2541" i="4"/>
  <c r="E2541" i="4"/>
  <c r="C2544" i="4"/>
  <c r="E2544" i="4"/>
  <c r="G2544" i="4"/>
  <c r="C2522" i="4"/>
  <c r="E2522" i="4"/>
  <c r="G2522" i="4"/>
  <c r="C2526" i="4"/>
  <c r="E2526" i="4"/>
  <c r="G2526" i="4"/>
  <c r="C2530" i="4"/>
  <c r="E2530" i="4"/>
  <c r="G2530" i="4"/>
  <c r="C2534" i="4"/>
  <c r="E2534" i="4"/>
  <c r="G2534" i="4"/>
  <c r="C2538" i="4"/>
  <c r="E2538" i="4"/>
  <c r="G2538" i="4"/>
  <c r="G2542" i="4"/>
  <c r="E2542" i="4"/>
  <c r="C2542" i="4"/>
  <c r="J2545" i="4"/>
  <c r="I2521" i="4"/>
  <c r="C2525" i="4"/>
  <c r="E2525" i="4"/>
  <c r="G2525" i="4"/>
  <c r="C2529" i="4"/>
  <c r="E2529" i="4"/>
  <c r="G2529" i="4"/>
  <c r="C2533" i="4"/>
  <c r="E2533" i="4"/>
  <c r="G2533" i="4"/>
  <c r="C2537" i="4"/>
  <c r="E2537" i="4"/>
  <c r="G2537" i="4"/>
  <c r="C2524" i="4"/>
  <c r="E2524" i="4"/>
  <c r="G2524" i="4"/>
  <c r="C2528" i="4"/>
  <c r="E2528" i="4"/>
  <c r="G2528" i="4"/>
  <c r="C2532" i="4"/>
  <c r="E2532" i="4"/>
  <c r="G2532" i="4"/>
  <c r="C2536" i="4"/>
  <c r="E2536" i="4"/>
  <c r="G2536" i="4"/>
  <c r="I2539" i="4"/>
  <c r="V2539" i="4"/>
  <c r="I2543" i="4"/>
  <c r="K2545" i="4"/>
  <c r="C2493" i="4"/>
  <c r="E2493" i="4"/>
  <c r="G2493" i="4"/>
  <c r="C2497" i="4"/>
  <c r="E2497" i="4"/>
  <c r="G2497" i="4"/>
  <c r="C2501" i="4"/>
  <c r="E2501" i="4"/>
  <c r="G2501" i="4"/>
  <c r="C2505" i="4"/>
  <c r="E2505" i="4"/>
  <c r="G2505" i="4"/>
  <c r="C2509" i="4"/>
  <c r="E2509" i="4"/>
  <c r="G2509" i="4"/>
  <c r="C2510" i="4"/>
  <c r="G2510" i="4"/>
  <c r="E2510" i="4"/>
  <c r="C2513" i="4"/>
  <c r="E2513" i="4"/>
  <c r="G2513" i="4"/>
  <c r="V2514" i="4"/>
  <c r="C2492" i="4"/>
  <c r="E2492" i="4"/>
  <c r="G2492" i="4"/>
  <c r="C2496" i="4"/>
  <c r="E2496" i="4"/>
  <c r="G2496" i="4"/>
  <c r="C2500" i="4"/>
  <c r="E2500" i="4"/>
  <c r="G2500" i="4"/>
  <c r="C2504" i="4"/>
  <c r="E2504" i="4"/>
  <c r="G2504" i="4"/>
  <c r="G2511" i="4"/>
  <c r="E2511" i="4"/>
  <c r="C2511" i="4"/>
  <c r="C2491" i="4"/>
  <c r="E2491" i="4"/>
  <c r="G2491" i="4"/>
  <c r="C2495" i="4"/>
  <c r="E2495" i="4"/>
  <c r="G2495" i="4"/>
  <c r="C2499" i="4"/>
  <c r="E2499" i="4"/>
  <c r="G2499" i="4"/>
  <c r="C2503" i="4"/>
  <c r="E2503" i="4"/>
  <c r="G2503" i="4"/>
  <c r="C2507" i="4"/>
  <c r="E2507" i="4"/>
  <c r="G2507" i="4"/>
  <c r="J2514" i="4"/>
  <c r="I2490" i="4"/>
  <c r="C2494" i="4"/>
  <c r="E2494" i="4"/>
  <c r="G2494" i="4"/>
  <c r="C2498" i="4"/>
  <c r="E2498" i="4"/>
  <c r="G2498" i="4"/>
  <c r="C2502" i="4"/>
  <c r="E2502" i="4"/>
  <c r="G2502" i="4"/>
  <c r="C2506" i="4"/>
  <c r="E2506" i="4"/>
  <c r="G2506" i="4"/>
  <c r="I2508" i="4"/>
  <c r="V2508" i="4"/>
  <c r="I2512" i="4"/>
  <c r="K2514" i="4"/>
  <c r="V2483" i="4"/>
  <c r="C2479" i="4"/>
  <c r="G2479" i="4"/>
  <c r="E2479" i="4"/>
  <c r="I2477" i="4"/>
  <c r="C2480" i="4"/>
  <c r="I2459" i="4"/>
  <c r="I2460" i="4"/>
  <c r="I2461" i="4"/>
  <c r="I2462" i="4"/>
  <c r="I2463" i="4"/>
  <c r="I2464" i="4"/>
  <c r="I2465" i="4"/>
  <c r="I2466" i="4"/>
  <c r="I2467" i="4"/>
  <c r="I2468" i="4"/>
  <c r="I2469" i="4"/>
  <c r="I2470" i="4"/>
  <c r="I2471" i="4"/>
  <c r="I2472" i="4"/>
  <c r="I2473" i="4"/>
  <c r="I2474" i="4"/>
  <c r="I2475" i="4"/>
  <c r="I2476" i="4"/>
  <c r="I2478" i="4"/>
  <c r="E2480" i="4"/>
  <c r="I2482" i="4"/>
  <c r="K2483" i="4"/>
  <c r="I2481" i="4"/>
  <c r="C2431" i="4"/>
  <c r="E2431" i="4"/>
  <c r="G2431" i="4"/>
  <c r="C2435" i="4"/>
  <c r="E2435" i="4"/>
  <c r="G2435" i="4"/>
  <c r="C2439" i="4"/>
  <c r="E2439" i="4"/>
  <c r="G2439" i="4"/>
  <c r="C2443" i="4"/>
  <c r="E2443" i="4"/>
  <c r="G2443" i="4"/>
  <c r="C2447" i="4"/>
  <c r="G2447" i="4"/>
  <c r="E2447" i="4"/>
  <c r="G2448" i="4"/>
  <c r="E2448" i="4"/>
  <c r="C2448" i="4"/>
  <c r="C2451" i="4"/>
  <c r="E2451" i="4"/>
  <c r="G2451" i="4"/>
  <c r="V2452" i="4"/>
  <c r="C2430" i="4"/>
  <c r="E2430" i="4"/>
  <c r="G2430" i="4"/>
  <c r="C2434" i="4"/>
  <c r="G2434" i="4"/>
  <c r="E2434" i="4"/>
  <c r="C2438" i="4"/>
  <c r="E2438" i="4"/>
  <c r="G2438" i="4"/>
  <c r="C2442" i="4"/>
  <c r="E2442" i="4"/>
  <c r="G2442" i="4"/>
  <c r="G2449" i="4"/>
  <c r="E2449" i="4"/>
  <c r="C2449" i="4"/>
  <c r="C2429" i="4"/>
  <c r="E2429" i="4"/>
  <c r="G2429" i="4"/>
  <c r="C2433" i="4"/>
  <c r="G2433" i="4"/>
  <c r="E2433" i="4"/>
  <c r="C2437" i="4"/>
  <c r="E2437" i="4"/>
  <c r="G2437" i="4"/>
  <c r="C2441" i="4"/>
  <c r="E2441" i="4"/>
  <c r="G2441" i="4"/>
  <c r="C2445" i="4"/>
  <c r="E2445" i="4"/>
  <c r="G2445" i="4"/>
  <c r="J2452" i="4"/>
  <c r="I2428" i="4"/>
  <c r="C2432" i="4"/>
  <c r="G2432" i="4"/>
  <c r="E2432" i="4"/>
  <c r="C2436" i="4"/>
  <c r="G2436" i="4"/>
  <c r="E2436" i="4"/>
  <c r="C2440" i="4"/>
  <c r="E2440" i="4"/>
  <c r="G2440" i="4"/>
  <c r="C2444" i="4"/>
  <c r="E2444" i="4"/>
  <c r="G2444" i="4"/>
  <c r="I2446" i="4"/>
  <c r="V2446" i="4"/>
  <c r="I2450" i="4"/>
  <c r="K2452" i="4"/>
  <c r="J2397" i="4"/>
  <c r="J2421" i="4" s="1"/>
  <c r="K2421" i="4"/>
  <c r="E2417" i="4"/>
  <c r="C2417" i="4"/>
  <c r="G2417" i="4"/>
  <c r="I2397" i="4"/>
  <c r="I2398" i="4"/>
  <c r="I2399" i="4"/>
  <c r="I2400" i="4"/>
  <c r="I2401" i="4"/>
  <c r="I2402" i="4"/>
  <c r="I2403" i="4"/>
  <c r="I2404" i="4"/>
  <c r="I2405" i="4"/>
  <c r="I2406" i="4"/>
  <c r="I2407" i="4"/>
  <c r="I2408" i="4"/>
  <c r="I2409" i="4"/>
  <c r="I2410" i="4"/>
  <c r="I2411" i="4"/>
  <c r="I2412" i="4"/>
  <c r="I2413" i="4"/>
  <c r="I2414" i="4"/>
  <c r="I2416" i="4"/>
  <c r="E2418" i="4"/>
  <c r="I2420" i="4"/>
  <c r="O2421" i="4"/>
  <c r="N2392" i="4" s="1"/>
  <c r="I2415" i="4"/>
  <c r="C2418" i="4"/>
  <c r="I2419" i="4"/>
  <c r="J2366" i="4"/>
  <c r="J2390" i="4" s="1"/>
  <c r="K2390" i="4"/>
  <c r="V2390" i="4"/>
  <c r="I2367" i="4"/>
  <c r="I2368" i="4"/>
  <c r="I2369" i="4"/>
  <c r="I2370" i="4"/>
  <c r="I2371" i="4"/>
  <c r="I2372" i="4"/>
  <c r="I2373" i="4"/>
  <c r="I2374" i="4"/>
  <c r="I2375" i="4"/>
  <c r="I2376" i="4"/>
  <c r="I2377" i="4"/>
  <c r="I2378" i="4"/>
  <c r="I2379" i="4"/>
  <c r="I2380" i="4"/>
  <c r="I2381" i="4"/>
  <c r="I2382" i="4"/>
  <c r="I2383" i="4"/>
  <c r="I2385" i="4"/>
  <c r="E2387" i="4"/>
  <c r="I2389" i="4"/>
  <c r="O2390" i="4"/>
  <c r="N2361" i="4" s="1"/>
  <c r="I2384" i="4"/>
  <c r="C2387" i="4"/>
  <c r="I2388" i="4"/>
  <c r="I2386" i="4"/>
  <c r="C2338" i="4"/>
  <c r="G2338" i="4"/>
  <c r="E2338" i="4"/>
  <c r="C2342" i="4"/>
  <c r="E2342" i="4"/>
  <c r="G2342" i="4"/>
  <c r="C2346" i="4"/>
  <c r="E2346" i="4"/>
  <c r="G2346" i="4"/>
  <c r="C2350" i="4"/>
  <c r="G2350" i="4"/>
  <c r="E2350" i="4"/>
  <c r="C2354" i="4"/>
  <c r="G2354" i="4"/>
  <c r="E2354" i="4"/>
  <c r="G2355" i="4"/>
  <c r="E2355" i="4"/>
  <c r="C2355" i="4"/>
  <c r="C2358" i="4"/>
  <c r="E2358" i="4"/>
  <c r="G2358" i="4"/>
  <c r="C2337" i="4"/>
  <c r="E2337" i="4"/>
  <c r="G2337" i="4"/>
  <c r="C2341" i="4"/>
  <c r="G2341" i="4"/>
  <c r="E2341" i="4"/>
  <c r="C2345" i="4"/>
  <c r="E2345" i="4"/>
  <c r="G2345" i="4"/>
  <c r="C2349" i="4"/>
  <c r="E2349" i="4"/>
  <c r="G2349" i="4"/>
  <c r="G2356" i="4"/>
  <c r="E2356" i="4"/>
  <c r="C2356" i="4"/>
  <c r="C2336" i="4"/>
  <c r="G2336" i="4"/>
  <c r="E2336" i="4"/>
  <c r="C2340" i="4"/>
  <c r="E2340" i="4"/>
  <c r="G2340" i="4"/>
  <c r="C2344" i="4"/>
  <c r="G2344" i="4"/>
  <c r="E2344" i="4"/>
  <c r="C2348" i="4"/>
  <c r="E2348" i="4"/>
  <c r="G2348" i="4"/>
  <c r="C2352" i="4"/>
  <c r="E2352" i="4"/>
  <c r="G2352" i="4"/>
  <c r="J2359" i="4"/>
  <c r="I2335" i="4"/>
  <c r="C2339" i="4"/>
  <c r="G2339" i="4"/>
  <c r="E2339" i="4"/>
  <c r="C2343" i="4"/>
  <c r="G2343" i="4"/>
  <c r="E2343" i="4"/>
  <c r="C2347" i="4"/>
  <c r="E2347" i="4"/>
  <c r="G2347" i="4"/>
  <c r="C2351" i="4"/>
  <c r="G2351" i="4"/>
  <c r="E2351" i="4"/>
  <c r="I2353" i="4"/>
  <c r="V2353" i="4"/>
  <c r="V2359" i="4" s="1"/>
  <c r="I2357" i="4"/>
  <c r="K2359" i="4"/>
  <c r="I2322" i="4"/>
  <c r="G2324" i="4"/>
  <c r="E2324" i="4"/>
  <c r="C2324" i="4"/>
  <c r="J2304" i="4"/>
  <c r="J2328" i="4" s="1"/>
  <c r="K2328" i="4"/>
  <c r="V2322" i="4"/>
  <c r="V2328" i="4" s="1"/>
  <c r="C2325" i="4"/>
  <c r="I2326" i="4"/>
  <c r="I2304" i="4"/>
  <c r="I2305" i="4"/>
  <c r="I2306" i="4"/>
  <c r="I2307" i="4"/>
  <c r="I2308" i="4"/>
  <c r="I2309" i="4"/>
  <c r="I2310" i="4"/>
  <c r="I2311" i="4"/>
  <c r="I2312" i="4"/>
  <c r="I2313" i="4"/>
  <c r="I2314" i="4"/>
  <c r="I2315" i="4"/>
  <c r="I2316" i="4"/>
  <c r="I2317" i="4"/>
  <c r="I2318" i="4"/>
  <c r="I2319" i="4"/>
  <c r="I2320" i="4"/>
  <c r="I2321" i="4"/>
  <c r="I2323" i="4"/>
  <c r="E2325" i="4"/>
  <c r="I2327" i="4"/>
  <c r="J2297" i="4"/>
  <c r="V2297" i="4"/>
  <c r="E2293" i="4"/>
  <c r="G2293" i="4"/>
  <c r="C2293" i="4"/>
  <c r="K2297" i="4"/>
  <c r="I2295" i="4"/>
  <c r="I2273" i="4"/>
  <c r="I2274" i="4"/>
  <c r="I2275" i="4"/>
  <c r="I2276" i="4"/>
  <c r="I2277" i="4"/>
  <c r="I2278" i="4"/>
  <c r="I2279" i="4"/>
  <c r="I2280" i="4"/>
  <c r="I2281" i="4"/>
  <c r="I2282" i="4"/>
  <c r="I2283" i="4"/>
  <c r="I2284" i="4"/>
  <c r="I2285" i="4"/>
  <c r="I2286" i="4"/>
  <c r="I2287" i="4"/>
  <c r="I2288" i="4"/>
  <c r="I2289" i="4"/>
  <c r="I2290" i="4"/>
  <c r="I2292" i="4"/>
  <c r="E2294" i="4"/>
  <c r="I2296" i="4"/>
  <c r="I2291" i="4"/>
  <c r="C2294" i="4"/>
  <c r="E2264" i="4"/>
  <c r="G2264" i="4"/>
  <c r="C2264" i="4"/>
  <c r="V2264" i="4"/>
  <c r="V2266" i="4" s="1"/>
  <c r="I2242" i="4"/>
  <c r="I2243" i="4"/>
  <c r="I2244" i="4"/>
  <c r="I2245" i="4"/>
  <c r="I2246" i="4"/>
  <c r="I2247" i="4"/>
  <c r="I2248" i="4"/>
  <c r="I2249" i="4"/>
  <c r="I2250" i="4"/>
  <c r="I2251" i="4"/>
  <c r="I2252" i="4"/>
  <c r="I2253" i="4"/>
  <c r="I2254" i="4"/>
  <c r="I2255" i="4"/>
  <c r="I2256" i="4"/>
  <c r="I2257" i="4"/>
  <c r="I2258" i="4"/>
  <c r="I2259" i="4"/>
  <c r="I2261" i="4"/>
  <c r="E2263" i="4"/>
  <c r="I2265" i="4"/>
  <c r="K2266" i="4"/>
  <c r="O2266" i="4"/>
  <c r="N2237" i="4" s="1"/>
  <c r="I2260" i="4"/>
  <c r="C2263" i="4"/>
  <c r="I2262" i="4"/>
  <c r="C2214" i="4"/>
  <c r="G2214" i="4"/>
  <c r="E2214" i="4"/>
  <c r="C2218" i="4"/>
  <c r="G2218" i="4"/>
  <c r="E2218" i="4"/>
  <c r="C2222" i="4"/>
  <c r="G2222" i="4"/>
  <c r="E2222" i="4"/>
  <c r="C2226" i="4"/>
  <c r="G2226" i="4"/>
  <c r="E2226" i="4"/>
  <c r="C2213" i="4"/>
  <c r="G2213" i="4"/>
  <c r="E2213" i="4"/>
  <c r="C2217" i="4"/>
  <c r="G2217" i="4"/>
  <c r="E2217" i="4"/>
  <c r="C2221" i="4"/>
  <c r="G2221" i="4"/>
  <c r="E2221" i="4"/>
  <c r="C2225" i="4"/>
  <c r="G2225" i="4"/>
  <c r="E2225" i="4"/>
  <c r="C2230" i="4"/>
  <c r="G2230" i="4"/>
  <c r="E2230" i="4"/>
  <c r="G2231" i="4"/>
  <c r="E2231" i="4"/>
  <c r="C2231" i="4"/>
  <c r="C2234" i="4"/>
  <c r="G2234" i="4"/>
  <c r="E2234" i="4"/>
  <c r="C2212" i="4"/>
  <c r="G2212" i="4"/>
  <c r="E2212" i="4"/>
  <c r="C2216" i="4"/>
  <c r="G2216" i="4"/>
  <c r="E2216" i="4"/>
  <c r="C2220" i="4"/>
  <c r="G2220" i="4"/>
  <c r="E2220" i="4"/>
  <c r="C2224" i="4"/>
  <c r="G2224" i="4"/>
  <c r="E2224" i="4"/>
  <c r="C2228" i="4"/>
  <c r="G2228" i="4"/>
  <c r="E2228" i="4"/>
  <c r="G2232" i="4"/>
  <c r="E2232" i="4"/>
  <c r="C2232" i="4"/>
  <c r="J2235" i="4"/>
  <c r="I2211" i="4"/>
  <c r="C2215" i="4"/>
  <c r="G2215" i="4"/>
  <c r="E2215" i="4"/>
  <c r="C2219" i="4"/>
  <c r="G2219" i="4"/>
  <c r="E2219" i="4"/>
  <c r="C2223" i="4"/>
  <c r="G2223" i="4"/>
  <c r="E2223" i="4"/>
  <c r="C2227" i="4"/>
  <c r="G2227" i="4"/>
  <c r="E2227" i="4"/>
  <c r="K2235" i="4"/>
  <c r="O2235" i="4"/>
  <c r="N2206" i="4" s="1"/>
  <c r="I2229" i="4"/>
  <c r="I2233" i="4"/>
  <c r="J2204" i="4"/>
  <c r="V2204" i="4"/>
  <c r="E2200" i="4"/>
  <c r="G2200" i="4"/>
  <c r="C2200" i="4"/>
  <c r="I2202" i="4"/>
  <c r="K2204" i="4"/>
  <c r="V2202" i="4"/>
  <c r="I2180" i="4"/>
  <c r="I2181" i="4"/>
  <c r="I2182" i="4"/>
  <c r="I2183" i="4"/>
  <c r="I2184" i="4"/>
  <c r="I2185" i="4"/>
  <c r="I2186" i="4"/>
  <c r="I2187" i="4"/>
  <c r="I2188" i="4"/>
  <c r="I2189" i="4"/>
  <c r="I2190" i="4"/>
  <c r="I2191" i="4"/>
  <c r="I2192" i="4"/>
  <c r="I2193" i="4"/>
  <c r="I2194" i="4"/>
  <c r="I2195" i="4"/>
  <c r="I2196" i="4"/>
  <c r="I2197" i="4"/>
  <c r="I2199" i="4"/>
  <c r="E2201" i="4"/>
  <c r="I2203" i="4"/>
  <c r="I2198" i="4"/>
  <c r="C2201" i="4"/>
  <c r="C2152" i="4"/>
  <c r="E2152" i="4"/>
  <c r="G2152" i="4"/>
  <c r="C2156" i="4"/>
  <c r="G2156" i="4"/>
  <c r="E2156" i="4"/>
  <c r="C2160" i="4"/>
  <c r="G2160" i="4"/>
  <c r="E2160" i="4"/>
  <c r="C2164" i="4"/>
  <c r="G2164" i="4"/>
  <c r="E2164" i="4"/>
  <c r="C2168" i="4"/>
  <c r="G2168" i="4"/>
  <c r="E2168" i="4"/>
  <c r="G2169" i="4"/>
  <c r="E2169" i="4"/>
  <c r="C2169" i="4"/>
  <c r="C2172" i="4"/>
  <c r="G2172" i="4"/>
  <c r="E2172" i="4"/>
  <c r="C2151" i="4"/>
  <c r="E2151" i="4"/>
  <c r="G2151" i="4"/>
  <c r="C2155" i="4"/>
  <c r="E2155" i="4"/>
  <c r="G2155" i="4"/>
  <c r="C2159" i="4"/>
  <c r="G2159" i="4"/>
  <c r="E2159" i="4"/>
  <c r="C2163" i="4"/>
  <c r="G2163" i="4"/>
  <c r="E2163" i="4"/>
  <c r="G2170" i="4"/>
  <c r="E2170" i="4"/>
  <c r="C2170" i="4"/>
  <c r="C2150" i="4"/>
  <c r="G2150" i="4"/>
  <c r="E2150" i="4"/>
  <c r="C2154" i="4"/>
  <c r="E2154" i="4"/>
  <c r="G2154" i="4"/>
  <c r="C2158" i="4"/>
  <c r="G2158" i="4"/>
  <c r="E2158" i="4"/>
  <c r="C2162" i="4"/>
  <c r="G2162" i="4"/>
  <c r="E2162" i="4"/>
  <c r="C2166" i="4"/>
  <c r="G2166" i="4"/>
  <c r="E2166" i="4"/>
  <c r="J2173" i="4"/>
  <c r="I2149" i="4"/>
  <c r="C2153" i="4"/>
  <c r="G2153" i="4"/>
  <c r="E2153" i="4"/>
  <c r="C2157" i="4"/>
  <c r="G2157" i="4"/>
  <c r="E2157" i="4"/>
  <c r="C2161" i="4"/>
  <c r="G2161" i="4"/>
  <c r="E2161" i="4"/>
  <c r="C2165" i="4"/>
  <c r="G2165" i="4"/>
  <c r="E2165" i="4"/>
  <c r="I2167" i="4"/>
  <c r="V2167" i="4"/>
  <c r="V2173" i="4" s="1"/>
  <c r="I2171" i="4"/>
  <c r="K2173" i="4"/>
  <c r="J2118" i="4"/>
  <c r="J2142" i="4" s="1"/>
  <c r="K2142" i="4"/>
  <c r="V2142" i="4"/>
  <c r="G2138" i="4"/>
  <c r="E2138" i="4"/>
  <c r="C2138" i="4"/>
  <c r="O2142" i="4"/>
  <c r="N2113" i="4" s="1"/>
  <c r="I2136" i="4"/>
  <c r="C2139" i="4"/>
  <c r="I2140" i="4"/>
  <c r="I2118" i="4"/>
  <c r="I2119" i="4"/>
  <c r="I2120" i="4"/>
  <c r="I2121" i="4"/>
  <c r="I2122" i="4"/>
  <c r="I2123" i="4"/>
  <c r="I2124" i="4"/>
  <c r="I2125" i="4"/>
  <c r="I2126" i="4"/>
  <c r="I2127" i="4"/>
  <c r="I2128" i="4"/>
  <c r="I2129" i="4"/>
  <c r="I2130" i="4"/>
  <c r="I2131" i="4"/>
  <c r="I2132" i="4"/>
  <c r="I2133" i="4"/>
  <c r="I2134" i="4"/>
  <c r="I2135" i="4"/>
  <c r="I2137" i="4"/>
  <c r="E2139" i="4"/>
  <c r="I2141" i="4"/>
  <c r="C2090" i="4"/>
  <c r="E2090" i="4"/>
  <c r="G2090" i="4"/>
  <c r="C2094" i="4"/>
  <c r="E2094" i="4"/>
  <c r="G2094" i="4"/>
  <c r="C2098" i="4"/>
  <c r="E2098" i="4"/>
  <c r="G2098" i="4"/>
  <c r="C2102" i="4"/>
  <c r="E2102" i="4"/>
  <c r="G2102" i="4"/>
  <c r="C2106" i="4"/>
  <c r="E2106" i="4"/>
  <c r="G2106" i="4"/>
  <c r="C2107" i="4"/>
  <c r="G2107" i="4"/>
  <c r="E2107" i="4"/>
  <c r="C2110" i="4"/>
  <c r="E2110" i="4"/>
  <c r="G2110" i="4"/>
  <c r="V2111" i="4"/>
  <c r="C2089" i="4"/>
  <c r="E2089" i="4"/>
  <c r="G2089" i="4"/>
  <c r="C2093" i="4"/>
  <c r="E2093" i="4"/>
  <c r="G2093" i="4"/>
  <c r="C2097" i="4"/>
  <c r="E2097" i="4"/>
  <c r="G2097" i="4"/>
  <c r="C2101" i="4"/>
  <c r="E2101" i="4"/>
  <c r="G2101" i="4"/>
  <c r="G2108" i="4"/>
  <c r="E2108" i="4"/>
  <c r="C2108" i="4"/>
  <c r="C2088" i="4"/>
  <c r="E2088" i="4"/>
  <c r="G2088" i="4"/>
  <c r="C2092" i="4"/>
  <c r="E2092" i="4"/>
  <c r="G2092" i="4"/>
  <c r="C2096" i="4"/>
  <c r="E2096" i="4"/>
  <c r="G2096" i="4"/>
  <c r="C2100" i="4"/>
  <c r="E2100" i="4"/>
  <c r="G2100" i="4"/>
  <c r="C2104" i="4"/>
  <c r="E2104" i="4"/>
  <c r="G2104" i="4"/>
  <c r="J2111" i="4"/>
  <c r="I2087" i="4"/>
  <c r="C2091" i="4"/>
  <c r="E2091" i="4"/>
  <c r="G2091" i="4"/>
  <c r="C2095" i="4"/>
  <c r="E2095" i="4"/>
  <c r="G2095" i="4"/>
  <c r="C2099" i="4"/>
  <c r="E2099" i="4"/>
  <c r="G2099" i="4"/>
  <c r="C2103" i="4"/>
  <c r="E2103" i="4"/>
  <c r="G2103" i="4"/>
  <c r="I2105" i="4"/>
  <c r="V2105" i="4"/>
  <c r="I2109" i="4"/>
  <c r="K2111" i="4"/>
  <c r="C2065" i="4"/>
  <c r="E2065" i="4"/>
  <c r="G2065" i="4"/>
  <c r="C2073" i="4"/>
  <c r="E2073" i="4"/>
  <c r="G2073" i="4"/>
  <c r="J2080" i="4"/>
  <c r="I2056" i="4"/>
  <c r="C2060" i="4"/>
  <c r="G2060" i="4"/>
  <c r="E2060" i="4"/>
  <c r="C2064" i="4"/>
  <c r="G2064" i="4"/>
  <c r="E2064" i="4"/>
  <c r="C2068" i="4"/>
  <c r="G2068" i="4"/>
  <c r="E2068" i="4"/>
  <c r="C2072" i="4"/>
  <c r="G2072" i="4"/>
  <c r="E2072" i="4"/>
  <c r="C2076" i="4"/>
  <c r="G2076" i="4"/>
  <c r="E2076" i="4"/>
  <c r="C2079" i="4"/>
  <c r="E2079" i="4"/>
  <c r="G2079" i="4"/>
  <c r="C2061" i="4"/>
  <c r="E2061" i="4"/>
  <c r="G2061" i="4"/>
  <c r="C2069" i="4"/>
  <c r="G2069" i="4"/>
  <c r="E2069" i="4"/>
  <c r="C2059" i="4"/>
  <c r="G2059" i="4"/>
  <c r="E2059" i="4"/>
  <c r="C2063" i="4"/>
  <c r="G2063" i="4"/>
  <c r="E2063" i="4"/>
  <c r="C2067" i="4"/>
  <c r="E2067" i="4"/>
  <c r="G2067" i="4"/>
  <c r="C2071" i="4"/>
  <c r="E2071" i="4"/>
  <c r="G2071" i="4"/>
  <c r="G2077" i="4"/>
  <c r="E2077" i="4"/>
  <c r="C2077" i="4"/>
  <c r="C2057" i="4"/>
  <c r="E2057" i="4"/>
  <c r="G2057" i="4"/>
  <c r="V2080" i="4"/>
  <c r="C2058" i="4"/>
  <c r="G2058" i="4"/>
  <c r="E2058" i="4"/>
  <c r="C2062" i="4"/>
  <c r="G2062" i="4"/>
  <c r="E2062" i="4"/>
  <c r="C2066" i="4"/>
  <c r="E2066" i="4"/>
  <c r="G2066" i="4"/>
  <c r="C2070" i="4"/>
  <c r="G2070" i="4"/>
  <c r="E2070" i="4"/>
  <c r="K2080" i="4"/>
  <c r="I2074" i="4"/>
  <c r="V2074" i="4"/>
  <c r="I2078" i="4"/>
  <c r="I2075" i="4"/>
  <c r="C2028" i="4"/>
  <c r="E2028" i="4"/>
  <c r="G2028" i="4"/>
  <c r="C2032" i="4"/>
  <c r="E2032" i="4"/>
  <c r="G2032" i="4"/>
  <c r="C2036" i="4"/>
  <c r="E2036" i="4"/>
  <c r="G2036" i="4"/>
  <c r="C2040" i="4"/>
  <c r="E2040" i="4"/>
  <c r="G2040" i="4"/>
  <c r="C2044" i="4"/>
  <c r="E2044" i="4"/>
  <c r="G2044" i="4"/>
  <c r="G2045" i="4"/>
  <c r="C2045" i="4"/>
  <c r="E2045" i="4"/>
  <c r="C2048" i="4"/>
  <c r="E2048" i="4"/>
  <c r="G2048" i="4"/>
  <c r="C2027" i="4"/>
  <c r="E2027" i="4"/>
  <c r="G2027" i="4"/>
  <c r="C2031" i="4"/>
  <c r="E2031" i="4"/>
  <c r="G2031" i="4"/>
  <c r="C2035" i="4"/>
  <c r="E2035" i="4"/>
  <c r="G2035" i="4"/>
  <c r="C2039" i="4"/>
  <c r="E2039" i="4"/>
  <c r="G2039" i="4"/>
  <c r="G2046" i="4"/>
  <c r="E2046" i="4"/>
  <c r="C2046" i="4"/>
  <c r="C2026" i="4"/>
  <c r="E2026" i="4"/>
  <c r="G2026" i="4"/>
  <c r="C2030" i="4"/>
  <c r="E2030" i="4"/>
  <c r="G2030" i="4"/>
  <c r="C2034" i="4"/>
  <c r="E2034" i="4"/>
  <c r="G2034" i="4"/>
  <c r="C2038" i="4"/>
  <c r="E2038" i="4"/>
  <c r="G2038" i="4"/>
  <c r="C2042" i="4"/>
  <c r="E2042" i="4"/>
  <c r="G2042" i="4"/>
  <c r="J2049" i="4"/>
  <c r="I2025" i="4"/>
  <c r="C2029" i="4"/>
  <c r="E2029" i="4"/>
  <c r="G2029" i="4"/>
  <c r="C2033" i="4"/>
  <c r="E2033" i="4"/>
  <c r="G2033" i="4"/>
  <c r="C2037" i="4"/>
  <c r="E2037" i="4"/>
  <c r="G2037" i="4"/>
  <c r="C2041" i="4"/>
  <c r="E2041" i="4"/>
  <c r="G2041" i="4"/>
  <c r="I2043" i="4"/>
  <c r="V2043" i="4"/>
  <c r="V2049" i="4" s="1"/>
  <c r="I2047" i="4"/>
  <c r="K2049" i="4"/>
  <c r="J1994" i="4"/>
  <c r="J2018" i="4" s="1"/>
  <c r="K2018" i="4"/>
  <c r="V2018" i="4"/>
  <c r="G2014" i="4"/>
  <c r="E2014" i="4"/>
  <c r="C2014" i="4"/>
  <c r="O2018" i="4"/>
  <c r="N1989" i="4" s="1"/>
  <c r="I2012" i="4"/>
  <c r="C2015" i="4"/>
  <c r="I2016" i="4"/>
  <c r="I1994" i="4"/>
  <c r="I1995" i="4"/>
  <c r="I1996" i="4"/>
  <c r="I1997" i="4"/>
  <c r="I1998" i="4"/>
  <c r="I1999" i="4"/>
  <c r="I2000" i="4"/>
  <c r="I2001" i="4"/>
  <c r="I2002" i="4"/>
  <c r="I2003" i="4"/>
  <c r="I2004" i="4"/>
  <c r="I2005" i="4"/>
  <c r="I2006" i="4"/>
  <c r="I2007" i="4"/>
  <c r="I2008" i="4"/>
  <c r="I2009" i="4"/>
  <c r="I2010" i="4"/>
  <c r="I2011" i="4"/>
  <c r="I2013" i="4"/>
  <c r="E2015" i="4"/>
  <c r="I2017" i="4"/>
  <c r="J1963" i="4"/>
  <c r="J1987" i="4" s="1"/>
  <c r="K1987" i="4"/>
  <c r="V1987" i="4"/>
  <c r="G1983" i="4"/>
  <c r="E1983" i="4"/>
  <c r="C1983" i="4"/>
  <c r="I1985" i="4"/>
  <c r="I1981" i="4"/>
  <c r="C1984" i="4"/>
  <c r="V1985" i="4"/>
  <c r="I1963" i="4"/>
  <c r="I1964" i="4"/>
  <c r="I1965" i="4"/>
  <c r="I1966" i="4"/>
  <c r="I1967" i="4"/>
  <c r="I1968" i="4"/>
  <c r="I1969" i="4"/>
  <c r="I1970" i="4"/>
  <c r="I1971" i="4"/>
  <c r="I1972" i="4"/>
  <c r="I1973" i="4"/>
  <c r="I1974" i="4"/>
  <c r="I1975" i="4"/>
  <c r="I1976" i="4"/>
  <c r="I1977" i="4"/>
  <c r="I1978" i="4"/>
  <c r="I1979" i="4"/>
  <c r="I1980" i="4"/>
  <c r="I1982" i="4"/>
  <c r="E1984" i="4"/>
  <c r="I1986" i="4"/>
  <c r="G1952" i="4"/>
  <c r="E1952" i="4"/>
  <c r="C1952" i="4"/>
  <c r="I1954" i="4"/>
  <c r="J1932" i="4"/>
  <c r="J1956" i="4" s="1"/>
  <c r="K1956" i="4"/>
  <c r="I1950" i="4"/>
  <c r="C1953" i="4"/>
  <c r="V1954" i="4"/>
  <c r="V1956" i="4" s="1"/>
  <c r="I1932" i="4"/>
  <c r="I1933" i="4"/>
  <c r="I1934" i="4"/>
  <c r="I1935" i="4"/>
  <c r="I1936" i="4"/>
  <c r="I1937" i="4"/>
  <c r="I1938" i="4"/>
  <c r="I1939" i="4"/>
  <c r="I1940" i="4"/>
  <c r="I1941" i="4"/>
  <c r="I1942" i="4"/>
  <c r="I1943" i="4"/>
  <c r="I1944" i="4"/>
  <c r="I1945" i="4"/>
  <c r="I1946" i="4"/>
  <c r="I1947" i="4"/>
  <c r="I1948" i="4"/>
  <c r="I1949" i="4"/>
  <c r="I1951" i="4"/>
  <c r="E1953" i="4"/>
  <c r="I1955" i="4"/>
  <c r="C1921" i="4"/>
  <c r="G1921" i="4"/>
  <c r="E1921" i="4"/>
  <c r="I1919" i="4"/>
  <c r="V1919" i="4"/>
  <c r="V1925" i="4" s="1"/>
  <c r="C1922" i="4"/>
  <c r="I1901" i="4"/>
  <c r="I1902" i="4"/>
  <c r="I1903" i="4"/>
  <c r="I1904" i="4"/>
  <c r="I1905" i="4"/>
  <c r="I1906" i="4"/>
  <c r="I1907" i="4"/>
  <c r="I1908" i="4"/>
  <c r="I1909" i="4"/>
  <c r="I1910" i="4"/>
  <c r="I1911" i="4"/>
  <c r="I1912" i="4"/>
  <c r="I1913" i="4"/>
  <c r="I1914" i="4"/>
  <c r="I1915" i="4"/>
  <c r="I1916" i="4"/>
  <c r="I1917" i="4"/>
  <c r="I1918" i="4"/>
  <c r="I1920" i="4"/>
  <c r="E1922" i="4"/>
  <c r="I1924" i="4"/>
  <c r="K1925" i="4"/>
  <c r="I1923" i="4"/>
  <c r="C1873" i="4"/>
  <c r="G1873" i="4"/>
  <c r="E1873" i="4"/>
  <c r="C1877" i="4"/>
  <c r="G1877" i="4"/>
  <c r="E1877" i="4"/>
  <c r="C1881" i="4"/>
  <c r="G1881" i="4"/>
  <c r="E1881" i="4"/>
  <c r="C1885" i="4"/>
  <c r="E1885" i="4"/>
  <c r="G1885" i="4"/>
  <c r="C1889" i="4"/>
  <c r="G1889" i="4"/>
  <c r="E1889" i="4"/>
  <c r="G1890" i="4"/>
  <c r="E1890" i="4"/>
  <c r="C1890" i="4"/>
  <c r="C1893" i="4"/>
  <c r="E1893" i="4"/>
  <c r="G1893" i="4"/>
  <c r="V1894" i="4"/>
  <c r="C1872" i="4"/>
  <c r="E1872" i="4"/>
  <c r="G1872" i="4"/>
  <c r="C1876" i="4"/>
  <c r="E1876" i="4"/>
  <c r="G1876" i="4"/>
  <c r="C1880" i="4"/>
  <c r="E1880" i="4"/>
  <c r="G1880" i="4"/>
  <c r="C1884" i="4"/>
  <c r="E1884" i="4"/>
  <c r="G1884" i="4"/>
  <c r="G1891" i="4"/>
  <c r="E1891" i="4"/>
  <c r="C1891" i="4"/>
  <c r="C1871" i="4"/>
  <c r="G1871" i="4"/>
  <c r="E1871" i="4"/>
  <c r="C1875" i="4"/>
  <c r="E1875" i="4"/>
  <c r="G1875" i="4"/>
  <c r="C1879" i="4"/>
  <c r="E1879" i="4"/>
  <c r="G1879" i="4"/>
  <c r="C1883" i="4"/>
  <c r="G1883" i="4"/>
  <c r="E1883" i="4"/>
  <c r="C1887" i="4"/>
  <c r="G1887" i="4"/>
  <c r="E1887" i="4"/>
  <c r="J1894" i="4"/>
  <c r="I1870" i="4"/>
  <c r="C1874" i="4"/>
  <c r="E1874" i="4"/>
  <c r="G1874" i="4"/>
  <c r="C1878" i="4"/>
  <c r="G1878" i="4"/>
  <c r="E1878" i="4"/>
  <c r="C1882" i="4"/>
  <c r="G1882" i="4"/>
  <c r="E1882" i="4"/>
  <c r="C1886" i="4"/>
  <c r="G1886" i="4"/>
  <c r="E1886" i="4"/>
  <c r="I1888" i="4"/>
  <c r="V1888" i="4"/>
  <c r="I1892" i="4"/>
  <c r="K1894" i="4"/>
  <c r="C1842" i="4"/>
  <c r="E1842" i="4"/>
  <c r="G1842" i="4"/>
  <c r="C1846" i="4"/>
  <c r="E1846" i="4"/>
  <c r="G1846" i="4"/>
  <c r="C1850" i="4"/>
  <c r="E1850" i="4"/>
  <c r="G1850" i="4"/>
  <c r="C1854" i="4"/>
  <c r="E1854" i="4"/>
  <c r="G1854" i="4"/>
  <c r="C1858" i="4"/>
  <c r="E1858" i="4"/>
  <c r="G1858" i="4"/>
  <c r="G1859" i="4"/>
  <c r="C1859" i="4"/>
  <c r="E1859" i="4"/>
  <c r="C1862" i="4"/>
  <c r="E1862" i="4"/>
  <c r="G1862" i="4"/>
  <c r="V1863" i="4"/>
  <c r="C1841" i="4"/>
  <c r="E1841" i="4"/>
  <c r="G1841" i="4"/>
  <c r="C1845" i="4"/>
  <c r="E1845" i="4"/>
  <c r="G1845" i="4"/>
  <c r="C1849" i="4"/>
  <c r="E1849" i="4"/>
  <c r="G1849" i="4"/>
  <c r="C1853" i="4"/>
  <c r="E1853" i="4"/>
  <c r="G1853" i="4"/>
  <c r="G1860" i="4"/>
  <c r="E1860" i="4"/>
  <c r="C1860" i="4"/>
  <c r="C1840" i="4"/>
  <c r="E1840" i="4"/>
  <c r="G1840" i="4"/>
  <c r="C1844" i="4"/>
  <c r="E1844" i="4"/>
  <c r="G1844" i="4"/>
  <c r="C1848" i="4"/>
  <c r="E1848" i="4"/>
  <c r="G1848" i="4"/>
  <c r="C1852" i="4"/>
  <c r="E1852" i="4"/>
  <c r="G1852" i="4"/>
  <c r="C1856" i="4"/>
  <c r="E1856" i="4"/>
  <c r="G1856" i="4"/>
  <c r="J1863" i="4"/>
  <c r="I1839" i="4"/>
  <c r="C1843" i="4"/>
  <c r="E1843" i="4"/>
  <c r="G1843" i="4"/>
  <c r="C1847" i="4"/>
  <c r="E1847" i="4"/>
  <c r="G1847" i="4"/>
  <c r="C1851" i="4"/>
  <c r="E1851" i="4"/>
  <c r="G1851" i="4"/>
  <c r="C1855" i="4"/>
  <c r="E1855" i="4"/>
  <c r="G1855" i="4"/>
  <c r="I1857" i="4"/>
  <c r="V1857" i="4"/>
  <c r="I1861" i="4"/>
  <c r="K1863" i="4"/>
  <c r="C1811" i="4"/>
  <c r="E1811" i="4"/>
  <c r="G1811" i="4"/>
  <c r="C1815" i="4"/>
  <c r="E1815" i="4"/>
  <c r="G1815" i="4"/>
  <c r="C1819" i="4"/>
  <c r="E1819" i="4"/>
  <c r="G1819" i="4"/>
  <c r="C1823" i="4"/>
  <c r="E1823" i="4"/>
  <c r="G1823" i="4"/>
  <c r="C1827" i="4"/>
  <c r="E1827" i="4"/>
  <c r="G1827" i="4"/>
  <c r="C1828" i="4"/>
  <c r="G1828" i="4"/>
  <c r="E1828" i="4"/>
  <c r="C1831" i="4"/>
  <c r="E1831" i="4"/>
  <c r="G1831" i="4"/>
  <c r="C1810" i="4"/>
  <c r="E1810" i="4"/>
  <c r="G1810" i="4"/>
  <c r="C1814" i="4"/>
  <c r="E1814" i="4"/>
  <c r="G1814" i="4"/>
  <c r="C1818" i="4"/>
  <c r="E1818" i="4"/>
  <c r="G1818" i="4"/>
  <c r="C1822" i="4"/>
  <c r="E1822" i="4"/>
  <c r="G1822" i="4"/>
  <c r="G1829" i="4"/>
  <c r="E1829" i="4"/>
  <c r="C1829" i="4"/>
  <c r="C1809" i="4"/>
  <c r="E1809" i="4"/>
  <c r="G1809" i="4"/>
  <c r="C1813" i="4"/>
  <c r="E1813" i="4"/>
  <c r="G1813" i="4"/>
  <c r="C1817" i="4"/>
  <c r="E1817" i="4"/>
  <c r="G1817" i="4"/>
  <c r="C1821" i="4"/>
  <c r="E1821" i="4"/>
  <c r="G1821" i="4"/>
  <c r="C1825" i="4"/>
  <c r="E1825" i="4"/>
  <c r="G1825" i="4"/>
  <c r="J1832" i="4"/>
  <c r="I1808" i="4"/>
  <c r="C1812" i="4"/>
  <c r="E1812" i="4"/>
  <c r="G1812" i="4"/>
  <c r="C1816" i="4"/>
  <c r="E1816" i="4"/>
  <c r="G1816" i="4"/>
  <c r="C1820" i="4"/>
  <c r="E1820" i="4"/>
  <c r="G1820" i="4"/>
  <c r="C1824" i="4"/>
  <c r="E1824" i="4"/>
  <c r="G1824" i="4"/>
  <c r="I1826" i="4"/>
  <c r="V1826" i="4"/>
  <c r="V1832" i="4" s="1"/>
  <c r="I1830" i="4"/>
  <c r="K1832" i="4"/>
  <c r="C1795" i="4"/>
  <c r="G1795" i="4"/>
  <c r="G1797" i="4"/>
  <c r="E1797" i="4"/>
  <c r="C1797" i="4"/>
  <c r="K1801" i="4"/>
  <c r="V1795" i="4"/>
  <c r="V1801" i="4" s="1"/>
  <c r="C1798" i="4"/>
  <c r="I1777" i="4"/>
  <c r="I1778" i="4"/>
  <c r="I1779" i="4"/>
  <c r="I1780" i="4"/>
  <c r="I1781" i="4"/>
  <c r="I1782" i="4"/>
  <c r="I1783" i="4"/>
  <c r="I1784" i="4"/>
  <c r="I1785" i="4"/>
  <c r="I1786" i="4"/>
  <c r="I1787" i="4"/>
  <c r="I1788" i="4"/>
  <c r="I1789" i="4"/>
  <c r="I1790" i="4"/>
  <c r="I1791" i="4"/>
  <c r="I1792" i="4"/>
  <c r="I1793" i="4"/>
  <c r="I1794" i="4"/>
  <c r="I1796" i="4"/>
  <c r="E1798" i="4"/>
  <c r="I1800" i="4"/>
  <c r="O1801" i="4"/>
  <c r="N1772" i="4" s="1"/>
  <c r="I1799" i="4"/>
  <c r="C1747" i="4"/>
  <c r="E1747" i="4"/>
  <c r="G1747" i="4"/>
  <c r="C1751" i="4"/>
  <c r="E1751" i="4"/>
  <c r="G1751" i="4"/>
  <c r="C1755" i="4"/>
  <c r="G1755" i="4"/>
  <c r="E1755" i="4"/>
  <c r="C1759" i="4"/>
  <c r="G1759" i="4"/>
  <c r="E1759" i="4"/>
  <c r="C1763" i="4"/>
  <c r="G1763" i="4"/>
  <c r="E1763" i="4"/>
  <c r="J1770" i="4"/>
  <c r="I1746" i="4"/>
  <c r="C1750" i="4"/>
  <c r="E1750" i="4"/>
  <c r="G1750" i="4"/>
  <c r="C1754" i="4"/>
  <c r="G1754" i="4"/>
  <c r="E1754" i="4"/>
  <c r="C1758" i="4"/>
  <c r="G1758" i="4"/>
  <c r="E1758" i="4"/>
  <c r="C1762" i="4"/>
  <c r="G1762" i="4"/>
  <c r="E1762" i="4"/>
  <c r="C1749" i="4"/>
  <c r="E1749" i="4"/>
  <c r="G1749" i="4"/>
  <c r="C1753" i="4"/>
  <c r="G1753" i="4"/>
  <c r="E1753" i="4"/>
  <c r="C1757" i="4"/>
  <c r="G1757" i="4"/>
  <c r="E1757" i="4"/>
  <c r="C1761" i="4"/>
  <c r="G1761" i="4"/>
  <c r="E1761" i="4"/>
  <c r="C1748" i="4"/>
  <c r="G1748" i="4"/>
  <c r="E1748" i="4"/>
  <c r="C1752" i="4"/>
  <c r="G1752" i="4"/>
  <c r="E1752" i="4"/>
  <c r="C1756" i="4"/>
  <c r="G1756" i="4"/>
  <c r="E1756" i="4"/>
  <c r="C1760" i="4"/>
  <c r="G1760" i="4"/>
  <c r="E1760" i="4"/>
  <c r="C1765" i="4"/>
  <c r="G1765" i="4"/>
  <c r="E1765" i="4"/>
  <c r="G1767" i="4"/>
  <c r="E1767" i="4"/>
  <c r="C1767" i="4"/>
  <c r="C1769" i="4"/>
  <c r="G1769" i="4"/>
  <c r="E1769" i="4"/>
  <c r="I1764" i="4"/>
  <c r="I1768" i="4"/>
  <c r="K1770" i="4"/>
  <c r="I1766" i="4"/>
  <c r="J1715" i="4"/>
  <c r="J1739" i="4" s="1"/>
  <c r="K1739" i="4"/>
  <c r="V1739" i="4"/>
  <c r="G1735" i="4"/>
  <c r="E1735" i="4"/>
  <c r="C1735" i="4"/>
  <c r="O1739" i="4"/>
  <c r="N1710" i="4" s="1"/>
  <c r="I1733" i="4"/>
  <c r="C1736" i="4"/>
  <c r="I1716" i="4"/>
  <c r="I1717" i="4"/>
  <c r="I1718" i="4"/>
  <c r="I1719" i="4"/>
  <c r="I1720" i="4"/>
  <c r="I1721" i="4"/>
  <c r="I1722" i="4"/>
  <c r="I1723" i="4"/>
  <c r="I1724" i="4"/>
  <c r="I1725" i="4"/>
  <c r="I1726" i="4"/>
  <c r="I1727" i="4"/>
  <c r="I1728" i="4"/>
  <c r="I1729" i="4"/>
  <c r="I1730" i="4"/>
  <c r="I1731" i="4"/>
  <c r="I1732" i="4"/>
  <c r="I1734" i="4"/>
  <c r="E1736" i="4"/>
  <c r="I1738" i="4"/>
  <c r="I1737" i="4"/>
  <c r="J1684" i="4"/>
  <c r="J1708" i="4" s="1"/>
  <c r="K1708" i="4"/>
  <c r="G1704" i="4"/>
  <c r="E1704" i="4"/>
  <c r="C1704" i="4"/>
  <c r="E1706" i="4"/>
  <c r="G1706" i="4"/>
  <c r="C1706" i="4"/>
  <c r="O1708" i="4"/>
  <c r="N1679" i="4" s="1"/>
  <c r="I1702" i="4"/>
  <c r="C1705" i="4"/>
  <c r="V1706" i="4"/>
  <c r="V1708" i="4" s="1"/>
  <c r="I1684" i="4"/>
  <c r="I1685" i="4"/>
  <c r="I1686" i="4"/>
  <c r="I1687" i="4"/>
  <c r="I1688" i="4"/>
  <c r="I1689" i="4"/>
  <c r="I1690" i="4"/>
  <c r="I1691" i="4"/>
  <c r="I1692" i="4"/>
  <c r="I1693" i="4"/>
  <c r="I1694" i="4"/>
  <c r="I1695" i="4"/>
  <c r="I1696" i="4"/>
  <c r="I1697" i="4"/>
  <c r="I1698" i="4"/>
  <c r="I1699" i="4"/>
  <c r="I1700" i="4"/>
  <c r="I1701" i="4"/>
  <c r="I1703" i="4"/>
  <c r="E1705" i="4"/>
  <c r="I1707" i="4"/>
  <c r="C1657" i="4"/>
  <c r="E1657" i="4"/>
  <c r="G1657" i="4"/>
  <c r="C1661" i="4"/>
  <c r="E1661" i="4"/>
  <c r="G1661" i="4"/>
  <c r="C1669" i="4"/>
  <c r="E1669" i="4"/>
  <c r="G1669" i="4"/>
  <c r="C1656" i="4"/>
  <c r="E1656" i="4"/>
  <c r="G1656" i="4"/>
  <c r="C1660" i="4"/>
  <c r="E1660" i="4"/>
  <c r="G1660" i="4"/>
  <c r="C1664" i="4"/>
  <c r="E1664" i="4"/>
  <c r="G1664" i="4"/>
  <c r="C1668" i="4"/>
  <c r="E1668" i="4"/>
  <c r="G1668" i="4"/>
  <c r="C1672" i="4"/>
  <c r="E1672" i="4"/>
  <c r="G1672" i="4"/>
  <c r="C1673" i="4"/>
  <c r="G1673" i="4"/>
  <c r="E1673" i="4"/>
  <c r="J1677" i="4"/>
  <c r="I1653" i="4"/>
  <c r="C1665" i="4"/>
  <c r="E1665" i="4"/>
  <c r="G1665" i="4"/>
  <c r="C1655" i="4"/>
  <c r="E1655" i="4"/>
  <c r="G1655" i="4"/>
  <c r="C1659" i="4"/>
  <c r="E1659" i="4"/>
  <c r="G1659" i="4"/>
  <c r="C1663" i="4"/>
  <c r="E1663" i="4"/>
  <c r="G1663" i="4"/>
  <c r="C1667" i="4"/>
  <c r="E1667" i="4"/>
  <c r="G1667" i="4"/>
  <c r="G1674" i="4"/>
  <c r="E1674" i="4"/>
  <c r="C1674" i="4"/>
  <c r="C1654" i="4"/>
  <c r="E1654" i="4"/>
  <c r="G1654" i="4"/>
  <c r="C1658" i="4"/>
  <c r="E1658" i="4"/>
  <c r="G1658" i="4"/>
  <c r="C1662" i="4"/>
  <c r="E1662" i="4"/>
  <c r="G1662" i="4"/>
  <c r="C1666" i="4"/>
  <c r="E1666" i="4"/>
  <c r="G1666" i="4"/>
  <c r="C1670" i="4"/>
  <c r="E1670" i="4"/>
  <c r="G1670" i="4"/>
  <c r="I1671" i="4"/>
  <c r="V1671" i="4"/>
  <c r="V1677" i="4" s="1"/>
  <c r="I1675" i="4"/>
  <c r="K1677" i="4"/>
  <c r="I1676" i="4"/>
  <c r="J1646" i="4"/>
  <c r="I1622" i="4"/>
  <c r="C1626" i="4"/>
  <c r="G1626" i="4"/>
  <c r="E1626" i="4"/>
  <c r="C1630" i="4"/>
  <c r="E1630" i="4"/>
  <c r="G1630" i="4"/>
  <c r="C1634" i="4"/>
  <c r="E1634" i="4"/>
  <c r="G1634" i="4"/>
  <c r="C1638" i="4"/>
  <c r="E1638" i="4"/>
  <c r="G1638" i="4"/>
  <c r="C1625" i="4"/>
  <c r="E1625" i="4"/>
  <c r="G1625" i="4"/>
  <c r="C1629" i="4"/>
  <c r="E1629" i="4"/>
  <c r="G1629" i="4"/>
  <c r="C1633" i="4"/>
  <c r="E1633" i="4"/>
  <c r="G1633" i="4"/>
  <c r="C1637" i="4"/>
  <c r="E1637" i="4"/>
  <c r="G1637" i="4"/>
  <c r="C1641" i="4"/>
  <c r="G1641" i="4"/>
  <c r="E1641" i="4"/>
  <c r="G1642" i="4"/>
  <c r="E1642" i="4"/>
  <c r="C1642" i="4"/>
  <c r="C1624" i="4"/>
  <c r="E1624" i="4"/>
  <c r="G1624" i="4"/>
  <c r="C1628" i="4"/>
  <c r="E1628" i="4"/>
  <c r="G1628" i="4"/>
  <c r="C1632" i="4"/>
  <c r="E1632" i="4"/>
  <c r="G1632" i="4"/>
  <c r="C1636" i="4"/>
  <c r="G1636" i="4"/>
  <c r="E1636" i="4"/>
  <c r="G1643" i="4"/>
  <c r="E1643" i="4"/>
  <c r="C1643" i="4"/>
  <c r="C1623" i="4"/>
  <c r="E1623" i="4"/>
  <c r="G1623" i="4"/>
  <c r="C1627" i="4"/>
  <c r="G1627" i="4"/>
  <c r="E1627" i="4"/>
  <c r="C1631" i="4"/>
  <c r="G1631" i="4"/>
  <c r="E1631" i="4"/>
  <c r="C1635" i="4"/>
  <c r="E1635" i="4"/>
  <c r="G1635" i="4"/>
  <c r="C1639" i="4"/>
  <c r="G1639" i="4"/>
  <c r="E1639" i="4"/>
  <c r="O1646" i="4"/>
  <c r="N1617" i="4" s="1"/>
  <c r="I1640" i="4"/>
  <c r="I1644" i="4"/>
  <c r="I1645" i="4"/>
  <c r="K1646" i="4"/>
  <c r="C1594" i="4"/>
  <c r="E1594" i="4"/>
  <c r="G1594" i="4"/>
  <c r="C1598" i="4"/>
  <c r="E1598" i="4"/>
  <c r="G1598" i="4"/>
  <c r="C1602" i="4"/>
  <c r="G1602" i="4"/>
  <c r="E1602" i="4"/>
  <c r="C1606" i="4"/>
  <c r="E1606" i="4"/>
  <c r="G1606" i="4"/>
  <c r="C1610" i="4"/>
  <c r="G1610" i="4"/>
  <c r="E1610" i="4"/>
  <c r="C1611" i="4"/>
  <c r="G1611" i="4"/>
  <c r="E1611" i="4"/>
  <c r="C1614" i="4"/>
  <c r="E1614" i="4"/>
  <c r="G1614" i="4"/>
  <c r="C1593" i="4"/>
  <c r="G1593" i="4"/>
  <c r="E1593" i="4"/>
  <c r="C1597" i="4"/>
  <c r="E1597" i="4"/>
  <c r="G1597" i="4"/>
  <c r="C1601" i="4"/>
  <c r="G1601" i="4"/>
  <c r="E1601" i="4"/>
  <c r="C1605" i="4"/>
  <c r="G1605" i="4"/>
  <c r="E1605" i="4"/>
  <c r="G1612" i="4"/>
  <c r="E1612" i="4"/>
  <c r="C1612" i="4"/>
  <c r="C1592" i="4"/>
  <c r="E1592" i="4"/>
  <c r="G1592" i="4"/>
  <c r="C1596" i="4"/>
  <c r="E1596" i="4"/>
  <c r="G1596" i="4"/>
  <c r="C1600" i="4"/>
  <c r="G1600" i="4"/>
  <c r="E1600" i="4"/>
  <c r="C1604" i="4"/>
  <c r="E1604" i="4"/>
  <c r="G1604" i="4"/>
  <c r="C1608" i="4"/>
  <c r="E1608" i="4"/>
  <c r="G1608" i="4"/>
  <c r="J1615" i="4"/>
  <c r="I1591" i="4"/>
  <c r="C1595" i="4"/>
  <c r="E1595" i="4"/>
  <c r="G1595" i="4"/>
  <c r="C1599" i="4"/>
  <c r="E1599" i="4"/>
  <c r="G1599" i="4"/>
  <c r="C1603" i="4"/>
  <c r="E1603" i="4"/>
  <c r="G1603" i="4"/>
  <c r="C1607" i="4"/>
  <c r="E1607" i="4"/>
  <c r="G1607" i="4"/>
  <c r="I1609" i="4"/>
  <c r="V1609" i="4"/>
  <c r="V1615" i="4" s="1"/>
  <c r="I1613" i="4"/>
  <c r="K1615" i="4"/>
  <c r="J1584" i="4"/>
  <c r="I1560" i="4"/>
  <c r="C1564" i="4"/>
  <c r="E1564" i="4"/>
  <c r="G1564" i="4"/>
  <c r="C1568" i="4"/>
  <c r="E1568" i="4"/>
  <c r="G1568" i="4"/>
  <c r="C1572" i="4"/>
  <c r="E1572" i="4"/>
  <c r="G1572" i="4"/>
  <c r="C1576" i="4"/>
  <c r="E1576" i="4"/>
  <c r="G1576" i="4"/>
  <c r="G1580" i="4"/>
  <c r="C1580" i="4"/>
  <c r="E1580" i="4"/>
  <c r="C1563" i="4"/>
  <c r="E1563" i="4"/>
  <c r="G1563" i="4"/>
  <c r="C1567" i="4"/>
  <c r="E1567" i="4"/>
  <c r="G1567" i="4"/>
  <c r="C1571" i="4"/>
  <c r="E1571" i="4"/>
  <c r="G1571" i="4"/>
  <c r="C1575" i="4"/>
  <c r="E1575" i="4"/>
  <c r="G1575" i="4"/>
  <c r="C1579" i="4"/>
  <c r="E1579" i="4"/>
  <c r="G1579" i="4"/>
  <c r="G1581" i="4"/>
  <c r="E1581" i="4"/>
  <c r="C1581" i="4"/>
  <c r="C1562" i="4"/>
  <c r="E1562" i="4"/>
  <c r="G1562" i="4"/>
  <c r="C1566" i="4"/>
  <c r="E1566" i="4"/>
  <c r="G1566" i="4"/>
  <c r="C1570" i="4"/>
  <c r="E1570" i="4"/>
  <c r="G1570" i="4"/>
  <c r="C1574" i="4"/>
  <c r="E1574" i="4"/>
  <c r="G1574" i="4"/>
  <c r="C1561" i="4"/>
  <c r="E1561" i="4"/>
  <c r="G1561" i="4"/>
  <c r="C1565" i="4"/>
  <c r="E1565" i="4"/>
  <c r="G1565" i="4"/>
  <c r="C1569" i="4"/>
  <c r="E1569" i="4"/>
  <c r="G1569" i="4"/>
  <c r="C1573" i="4"/>
  <c r="E1573" i="4"/>
  <c r="G1573" i="4"/>
  <c r="C1577" i="4"/>
  <c r="E1577" i="4"/>
  <c r="G1577" i="4"/>
  <c r="I1578" i="4"/>
  <c r="V1578" i="4"/>
  <c r="V1584" i="4" s="1"/>
  <c r="I1582" i="4"/>
  <c r="I1583" i="4"/>
  <c r="C1532" i="4"/>
  <c r="G1532" i="4"/>
  <c r="E1532" i="4"/>
  <c r="C1536" i="4"/>
  <c r="G1536" i="4"/>
  <c r="E1536" i="4"/>
  <c r="C1540" i="4"/>
  <c r="E1540" i="4"/>
  <c r="G1540" i="4"/>
  <c r="C1544" i="4"/>
  <c r="G1544" i="4"/>
  <c r="E1544" i="4"/>
  <c r="G1549" i="4"/>
  <c r="E1549" i="4"/>
  <c r="C1549" i="4"/>
  <c r="C1552" i="4"/>
  <c r="E1552" i="4"/>
  <c r="G1552" i="4"/>
  <c r="V1553" i="4"/>
  <c r="C1531" i="4"/>
  <c r="G1531" i="4"/>
  <c r="E1531" i="4"/>
  <c r="C1535" i="4"/>
  <c r="E1535" i="4"/>
  <c r="G1535" i="4"/>
  <c r="C1539" i="4"/>
  <c r="E1539" i="4"/>
  <c r="G1539" i="4"/>
  <c r="C1543" i="4"/>
  <c r="E1543" i="4"/>
  <c r="G1543" i="4"/>
  <c r="G1550" i="4"/>
  <c r="E1550" i="4"/>
  <c r="C1550" i="4"/>
  <c r="C1530" i="4"/>
  <c r="E1530" i="4"/>
  <c r="G1530" i="4"/>
  <c r="C1534" i="4"/>
  <c r="E1534" i="4"/>
  <c r="G1534" i="4"/>
  <c r="C1538" i="4"/>
  <c r="G1538" i="4"/>
  <c r="E1538" i="4"/>
  <c r="C1542" i="4"/>
  <c r="E1542" i="4"/>
  <c r="G1542" i="4"/>
  <c r="C1546" i="4"/>
  <c r="G1546" i="4"/>
  <c r="E1546" i="4"/>
  <c r="C1548" i="4"/>
  <c r="G1548" i="4"/>
  <c r="E1548" i="4"/>
  <c r="J1553" i="4"/>
  <c r="I1529" i="4"/>
  <c r="C1533" i="4"/>
  <c r="G1533" i="4"/>
  <c r="E1533" i="4"/>
  <c r="C1537" i="4"/>
  <c r="E1537" i="4"/>
  <c r="G1537" i="4"/>
  <c r="C1541" i="4"/>
  <c r="G1541" i="4"/>
  <c r="E1541" i="4"/>
  <c r="C1545" i="4"/>
  <c r="E1545" i="4"/>
  <c r="G1545" i="4"/>
  <c r="I1547" i="4"/>
  <c r="V1547" i="4"/>
  <c r="I1551" i="4"/>
  <c r="K1553" i="4"/>
  <c r="C1501" i="4"/>
  <c r="E1501" i="4"/>
  <c r="G1501" i="4"/>
  <c r="C1505" i="4"/>
  <c r="E1505" i="4"/>
  <c r="G1505" i="4"/>
  <c r="C1509" i="4"/>
  <c r="E1509" i="4"/>
  <c r="G1509" i="4"/>
  <c r="C1513" i="4"/>
  <c r="E1513" i="4"/>
  <c r="G1513" i="4"/>
  <c r="C1517" i="4"/>
  <c r="E1517" i="4"/>
  <c r="G1517" i="4"/>
  <c r="G1518" i="4"/>
  <c r="C1518" i="4"/>
  <c r="E1518" i="4"/>
  <c r="C1521" i="4"/>
  <c r="E1521" i="4"/>
  <c r="G1521" i="4"/>
  <c r="C1500" i="4"/>
  <c r="E1500" i="4"/>
  <c r="G1500" i="4"/>
  <c r="C1504" i="4"/>
  <c r="E1504" i="4"/>
  <c r="G1504" i="4"/>
  <c r="C1508" i="4"/>
  <c r="E1508" i="4"/>
  <c r="G1508" i="4"/>
  <c r="C1512" i="4"/>
  <c r="E1512" i="4"/>
  <c r="G1512" i="4"/>
  <c r="G1519" i="4"/>
  <c r="E1519" i="4"/>
  <c r="C1519" i="4"/>
  <c r="C1499" i="4"/>
  <c r="E1499" i="4"/>
  <c r="G1499" i="4"/>
  <c r="C1503" i="4"/>
  <c r="E1503" i="4"/>
  <c r="G1503" i="4"/>
  <c r="C1507" i="4"/>
  <c r="E1507" i="4"/>
  <c r="G1507" i="4"/>
  <c r="C1511" i="4"/>
  <c r="E1511" i="4"/>
  <c r="G1511" i="4"/>
  <c r="C1515" i="4"/>
  <c r="E1515" i="4"/>
  <c r="G1515" i="4"/>
  <c r="J1522" i="4"/>
  <c r="I1498" i="4"/>
  <c r="C1502" i="4"/>
  <c r="E1502" i="4"/>
  <c r="G1502" i="4"/>
  <c r="C1506" i="4"/>
  <c r="E1506" i="4"/>
  <c r="G1506" i="4"/>
  <c r="C1510" i="4"/>
  <c r="E1510" i="4"/>
  <c r="G1510" i="4"/>
  <c r="C1514" i="4"/>
  <c r="E1514" i="4"/>
  <c r="G1514" i="4"/>
  <c r="I1516" i="4"/>
  <c r="V1516" i="4"/>
  <c r="V1522" i="4" s="1"/>
  <c r="I1520" i="4"/>
  <c r="K1522" i="4"/>
  <c r="C1470" i="4"/>
  <c r="E1470" i="4"/>
  <c r="G1470" i="4"/>
  <c r="C1474" i="4"/>
  <c r="E1474" i="4"/>
  <c r="G1474" i="4"/>
  <c r="C1478" i="4"/>
  <c r="E1478" i="4"/>
  <c r="G1478" i="4"/>
  <c r="C1482" i="4"/>
  <c r="E1482" i="4"/>
  <c r="G1482" i="4"/>
  <c r="C1486" i="4"/>
  <c r="E1486" i="4"/>
  <c r="G1486" i="4"/>
  <c r="G1487" i="4"/>
  <c r="C1487" i="4"/>
  <c r="E1487" i="4"/>
  <c r="C1490" i="4"/>
  <c r="E1490" i="4"/>
  <c r="G1490" i="4"/>
  <c r="C1469" i="4"/>
  <c r="E1469" i="4"/>
  <c r="G1469" i="4"/>
  <c r="C1473" i="4"/>
  <c r="E1473" i="4"/>
  <c r="G1473" i="4"/>
  <c r="C1477" i="4"/>
  <c r="E1477" i="4"/>
  <c r="G1477" i="4"/>
  <c r="C1481" i="4"/>
  <c r="E1481" i="4"/>
  <c r="G1481" i="4"/>
  <c r="G1488" i="4"/>
  <c r="E1488" i="4"/>
  <c r="C1488" i="4"/>
  <c r="C1468" i="4"/>
  <c r="E1468" i="4"/>
  <c r="G1468" i="4"/>
  <c r="C1472" i="4"/>
  <c r="E1472" i="4"/>
  <c r="G1472" i="4"/>
  <c r="C1476" i="4"/>
  <c r="E1476" i="4"/>
  <c r="G1476" i="4"/>
  <c r="C1480" i="4"/>
  <c r="E1480" i="4"/>
  <c r="G1480" i="4"/>
  <c r="C1484" i="4"/>
  <c r="E1484" i="4"/>
  <c r="G1484" i="4"/>
  <c r="J1491" i="4"/>
  <c r="I1467" i="4"/>
  <c r="C1471" i="4"/>
  <c r="E1471" i="4"/>
  <c r="G1471" i="4"/>
  <c r="C1475" i="4"/>
  <c r="E1475" i="4"/>
  <c r="G1475" i="4"/>
  <c r="C1479" i="4"/>
  <c r="E1479" i="4"/>
  <c r="G1479" i="4"/>
  <c r="C1483" i="4"/>
  <c r="E1483" i="4"/>
  <c r="G1483" i="4"/>
  <c r="I1485" i="4"/>
  <c r="V1485" i="4"/>
  <c r="V1491" i="4" s="1"/>
  <c r="I1489" i="4"/>
  <c r="K1491" i="4"/>
  <c r="J1436" i="4"/>
  <c r="J1460" i="4" s="1"/>
  <c r="K1460" i="4"/>
  <c r="G1456" i="4"/>
  <c r="E1456" i="4"/>
  <c r="C1456" i="4"/>
  <c r="V1460" i="4"/>
  <c r="I1454" i="4"/>
  <c r="C1457" i="4"/>
  <c r="I1458" i="4"/>
  <c r="I1436" i="4"/>
  <c r="I1437" i="4"/>
  <c r="I1438" i="4"/>
  <c r="I1439" i="4"/>
  <c r="I1440" i="4"/>
  <c r="I1441" i="4"/>
  <c r="I1442" i="4"/>
  <c r="I1443" i="4"/>
  <c r="I1444" i="4"/>
  <c r="I1445" i="4"/>
  <c r="I1446" i="4"/>
  <c r="I1447" i="4"/>
  <c r="I1448" i="4"/>
  <c r="I1449" i="4"/>
  <c r="I1450" i="4"/>
  <c r="I1451" i="4"/>
  <c r="I1452" i="4"/>
  <c r="I1453" i="4"/>
  <c r="I1455" i="4"/>
  <c r="E1457" i="4"/>
  <c r="I1459" i="4"/>
  <c r="J1429" i="4"/>
  <c r="V1429" i="4"/>
  <c r="C1425" i="4"/>
  <c r="G1425" i="4"/>
  <c r="E1425" i="4"/>
  <c r="I1423" i="4"/>
  <c r="V1423" i="4"/>
  <c r="C1426" i="4"/>
  <c r="I1427" i="4"/>
  <c r="I1405" i="4"/>
  <c r="I1406" i="4"/>
  <c r="I1407" i="4"/>
  <c r="I1408" i="4"/>
  <c r="I1409" i="4"/>
  <c r="I1410" i="4"/>
  <c r="I1411" i="4"/>
  <c r="I1412" i="4"/>
  <c r="I1413" i="4"/>
  <c r="I1414" i="4"/>
  <c r="I1415" i="4"/>
  <c r="I1416" i="4"/>
  <c r="I1417" i="4"/>
  <c r="I1418" i="4"/>
  <c r="I1419" i="4"/>
  <c r="I1420" i="4"/>
  <c r="I1421" i="4"/>
  <c r="I1422" i="4"/>
  <c r="I1424" i="4"/>
  <c r="E1426" i="4"/>
  <c r="I1428" i="4"/>
  <c r="K1429" i="4"/>
  <c r="G1394" i="4"/>
  <c r="E1394" i="4"/>
  <c r="C1394" i="4"/>
  <c r="J1398" i="4"/>
  <c r="C1389" i="4"/>
  <c r="G1389" i="4"/>
  <c r="E1389" i="4"/>
  <c r="C1390" i="4"/>
  <c r="G1390" i="4"/>
  <c r="E1390" i="4"/>
  <c r="C1391" i="4"/>
  <c r="G1391" i="4"/>
  <c r="E1391" i="4"/>
  <c r="C1392" i="4"/>
  <c r="G1392" i="4"/>
  <c r="C1393" i="4"/>
  <c r="G1393" i="4"/>
  <c r="E1393" i="4"/>
  <c r="E1396" i="4"/>
  <c r="C1396" i="4"/>
  <c r="G1396" i="4"/>
  <c r="C1397" i="4"/>
  <c r="G1397" i="4"/>
  <c r="E1397" i="4"/>
  <c r="E1374" i="4"/>
  <c r="E1375" i="4"/>
  <c r="E1376" i="4"/>
  <c r="E1377" i="4"/>
  <c r="E1378" i="4"/>
  <c r="E1379" i="4"/>
  <c r="E1380" i="4"/>
  <c r="E1381" i="4"/>
  <c r="E1382" i="4"/>
  <c r="E1383" i="4"/>
  <c r="E1384" i="4"/>
  <c r="E1385" i="4"/>
  <c r="E1386" i="4"/>
  <c r="E1387" i="4"/>
  <c r="E1388" i="4"/>
  <c r="I1395" i="4"/>
  <c r="G1374" i="4"/>
  <c r="G1375" i="4"/>
  <c r="G1376" i="4"/>
  <c r="G1377" i="4"/>
  <c r="G1378" i="4"/>
  <c r="G1379" i="4"/>
  <c r="G1380" i="4"/>
  <c r="G1381" i="4"/>
  <c r="G1382" i="4"/>
  <c r="G1383" i="4"/>
  <c r="G1384" i="4"/>
  <c r="G1385" i="4"/>
  <c r="G1386" i="4"/>
  <c r="G1387" i="4"/>
  <c r="G1388" i="4"/>
  <c r="I1398" i="4"/>
  <c r="V1367" i="4"/>
  <c r="J1367" i="4"/>
  <c r="G1363" i="4"/>
  <c r="E1363" i="4"/>
  <c r="C1363" i="4"/>
  <c r="O1367" i="4"/>
  <c r="N1338" i="4" s="1"/>
  <c r="I1361" i="4"/>
  <c r="C1364" i="4"/>
  <c r="I1343" i="4"/>
  <c r="I1344" i="4"/>
  <c r="I1345" i="4"/>
  <c r="I1346" i="4"/>
  <c r="I1347" i="4"/>
  <c r="I1348" i="4"/>
  <c r="I1349" i="4"/>
  <c r="I1350" i="4"/>
  <c r="I1351" i="4"/>
  <c r="I1352" i="4"/>
  <c r="I1353" i="4"/>
  <c r="I1354" i="4"/>
  <c r="I1355" i="4"/>
  <c r="I1356" i="4"/>
  <c r="I1357" i="4"/>
  <c r="I1358" i="4"/>
  <c r="I1359" i="4"/>
  <c r="I1360" i="4"/>
  <c r="I1362" i="4"/>
  <c r="E1364" i="4"/>
  <c r="I1366" i="4"/>
  <c r="K1367" i="4"/>
  <c r="I1365" i="4"/>
  <c r="J1312" i="4"/>
  <c r="J1336" i="4" s="1"/>
  <c r="K1336" i="4"/>
  <c r="V1336" i="4"/>
  <c r="E1332" i="4"/>
  <c r="C1332" i="4"/>
  <c r="G1332" i="4"/>
  <c r="I1334" i="4"/>
  <c r="I1312" i="4"/>
  <c r="I1313" i="4"/>
  <c r="I1314" i="4"/>
  <c r="I1315" i="4"/>
  <c r="I1316" i="4"/>
  <c r="I1317" i="4"/>
  <c r="I1318" i="4"/>
  <c r="I1319" i="4"/>
  <c r="I1320" i="4"/>
  <c r="I1321" i="4"/>
  <c r="I1322" i="4"/>
  <c r="I1323" i="4"/>
  <c r="I1324" i="4"/>
  <c r="I1325" i="4"/>
  <c r="I1326" i="4"/>
  <c r="I1327" i="4"/>
  <c r="I1328" i="4"/>
  <c r="I1329" i="4"/>
  <c r="I1331" i="4"/>
  <c r="E1333" i="4"/>
  <c r="I1335" i="4"/>
  <c r="O1336" i="4"/>
  <c r="N1307" i="4" s="1"/>
  <c r="I1330" i="4"/>
  <c r="C1333" i="4"/>
  <c r="E1303" i="4"/>
  <c r="C1303" i="4"/>
  <c r="G1303" i="4"/>
  <c r="O1305" i="4"/>
  <c r="N1276" i="4" s="1"/>
  <c r="I1299" i="4"/>
  <c r="C1302" i="4"/>
  <c r="V1303" i="4"/>
  <c r="V1305" i="4" s="1"/>
  <c r="I1281" i="4"/>
  <c r="I1282" i="4"/>
  <c r="I1283" i="4"/>
  <c r="I1284" i="4"/>
  <c r="I1285" i="4"/>
  <c r="I1286" i="4"/>
  <c r="I1287" i="4"/>
  <c r="I1288" i="4"/>
  <c r="I1289" i="4"/>
  <c r="I1290" i="4"/>
  <c r="I1291" i="4"/>
  <c r="I1292" i="4"/>
  <c r="I1293" i="4"/>
  <c r="I1294" i="4"/>
  <c r="I1295" i="4"/>
  <c r="I1296" i="4"/>
  <c r="I1297" i="4"/>
  <c r="I1298" i="4"/>
  <c r="I1300" i="4"/>
  <c r="E1302" i="4"/>
  <c r="I1304" i="4"/>
  <c r="K1305" i="4"/>
  <c r="I1301" i="4"/>
  <c r="C1253" i="4"/>
  <c r="E1253" i="4"/>
  <c r="G1253" i="4"/>
  <c r="C1257" i="4"/>
  <c r="G1257" i="4"/>
  <c r="E1257" i="4"/>
  <c r="C1261" i="4"/>
  <c r="G1261" i="4"/>
  <c r="E1261" i="4"/>
  <c r="C1265" i="4"/>
  <c r="E1265" i="4"/>
  <c r="G1265" i="4"/>
  <c r="C1269" i="4"/>
  <c r="E1269" i="4"/>
  <c r="G1269" i="4"/>
  <c r="C1270" i="4"/>
  <c r="G1270" i="4"/>
  <c r="E1270" i="4"/>
  <c r="C1273" i="4"/>
  <c r="E1273" i="4"/>
  <c r="G1273" i="4"/>
  <c r="C1252" i="4"/>
  <c r="E1252" i="4"/>
  <c r="G1252" i="4"/>
  <c r="C1256" i="4"/>
  <c r="G1256" i="4"/>
  <c r="E1256" i="4"/>
  <c r="C1260" i="4"/>
  <c r="G1260" i="4"/>
  <c r="E1260" i="4"/>
  <c r="C1264" i="4"/>
  <c r="G1264" i="4"/>
  <c r="E1264" i="4"/>
  <c r="G1271" i="4"/>
  <c r="E1271" i="4"/>
  <c r="C1271" i="4"/>
  <c r="C1251" i="4"/>
  <c r="E1251" i="4"/>
  <c r="G1251" i="4"/>
  <c r="C1255" i="4"/>
  <c r="G1255" i="4"/>
  <c r="E1255" i="4"/>
  <c r="C1259" i="4"/>
  <c r="E1259" i="4"/>
  <c r="G1259" i="4"/>
  <c r="C1263" i="4"/>
  <c r="E1263" i="4"/>
  <c r="G1263" i="4"/>
  <c r="C1267" i="4"/>
  <c r="G1267" i="4"/>
  <c r="E1267" i="4"/>
  <c r="J1274" i="4"/>
  <c r="I1250" i="4"/>
  <c r="C1254" i="4"/>
  <c r="G1254" i="4"/>
  <c r="E1254" i="4"/>
  <c r="C1258" i="4"/>
  <c r="G1258" i="4"/>
  <c r="E1258" i="4"/>
  <c r="C1262" i="4"/>
  <c r="E1262" i="4"/>
  <c r="G1262" i="4"/>
  <c r="C1266" i="4"/>
  <c r="E1266" i="4"/>
  <c r="G1266" i="4"/>
  <c r="I1268" i="4"/>
  <c r="V1268" i="4"/>
  <c r="V1274" i="4" s="1"/>
  <c r="I1272" i="4"/>
  <c r="K1274" i="4"/>
  <c r="C1222" i="4"/>
  <c r="G1222" i="4"/>
  <c r="E1222" i="4"/>
  <c r="C1226" i="4"/>
  <c r="E1226" i="4"/>
  <c r="G1226" i="4"/>
  <c r="C1230" i="4"/>
  <c r="G1230" i="4"/>
  <c r="E1230" i="4"/>
  <c r="C1234" i="4"/>
  <c r="G1234" i="4"/>
  <c r="E1234" i="4"/>
  <c r="C1238" i="4"/>
  <c r="G1238" i="4"/>
  <c r="E1238" i="4"/>
  <c r="G1239" i="4"/>
  <c r="C1239" i="4"/>
  <c r="E1239" i="4"/>
  <c r="C1242" i="4"/>
  <c r="G1242" i="4"/>
  <c r="E1242" i="4"/>
  <c r="C1221" i="4"/>
  <c r="E1221" i="4"/>
  <c r="G1221" i="4"/>
  <c r="C1225" i="4"/>
  <c r="E1225" i="4"/>
  <c r="G1225" i="4"/>
  <c r="C1229" i="4"/>
  <c r="E1229" i="4"/>
  <c r="G1229" i="4"/>
  <c r="C1233" i="4"/>
  <c r="G1233" i="4"/>
  <c r="E1233" i="4"/>
  <c r="G1240" i="4"/>
  <c r="E1240" i="4"/>
  <c r="C1240" i="4"/>
  <c r="C1220" i="4"/>
  <c r="E1220" i="4"/>
  <c r="G1220" i="4"/>
  <c r="C1224" i="4"/>
  <c r="G1224" i="4"/>
  <c r="E1224" i="4"/>
  <c r="C1228" i="4"/>
  <c r="G1228" i="4"/>
  <c r="E1228" i="4"/>
  <c r="C1232" i="4"/>
  <c r="G1232" i="4"/>
  <c r="E1232" i="4"/>
  <c r="C1236" i="4"/>
  <c r="G1236" i="4"/>
  <c r="E1236" i="4"/>
  <c r="J1243" i="4"/>
  <c r="I1219" i="4"/>
  <c r="C1223" i="4"/>
  <c r="E1223" i="4"/>
  <c r="G1223" i="4"/>
  <c r="C1227" i="4"/>
  <c r="G1227" i="4"/>
  <c r="E1227" i="4"/>
  <c r="C1231" i="4"/>
  <c r="G1231" i="4"/>
  <c r="E1231" i="4"/>
  <c r="C1235" i="4"/>
  <c r="G1235" i="4"/>
  <c r="E1235" i="4"/>
  <c r="I1237" i="4"/>
  <c r="V1237" i="4"/>
  <c r="V1243" i="4" s="1"/>
  <c r="I1241" i="4"/>
  <c r="K1243" i="4"/>
  <c r="J1188" i="4"/>
  <c r="J1212" i="4" s="1"/>
  <c r="K1212" i="4"/>
  <c r="V1212" i="4"/>
  <c r="G1208" i="4"/>
  <c r="E1208" i="4"/>
  <c r="C1208" i="4"/>
  <c r="O1212" i="4"/>
  <c r="N1183" i="4" s="1"/>
  <c r="I1206" i="4"/>
  <c r="C1209" i="4"/>
  <c r="I1210" i="4"/>
  <c r="I1189" i="4"/>
  <c r="I1190" i="4"/>
  <c r="I1191" i="4"/>
  <c r="I1192" i="4"/>
  <c r="I1193" i="4"/>
  <c r="I1194" i="4"/>
  <c r="I1195" i="4"/>
  <c r="I1196" i="4"/>
  <c r="I1197" i="4"/>
  <c r="I1198" i="4"/>
  <c r="I1199" i="4"/>
  <c r="I1200" i="4"/>
  <c r="I1201" i="4"/>
  <c r="I1202" i="4"/>
  <c r="I1203" i="4"/>
  <c r="I1204" i="4"/>
  <c r="I1205" i="4"/>
  <c r="I1207" i="4"/>
  <c r="E1209" i="4"/>
  <c r="I1211" i="4"/>
  <c r="J1157" i="4"/>
  <c r="J1181" i="4" s="1"/>
  <c r="K1181" i="4"/>
  <c r="V1181" i="4"/>
  <c r="E1177" i="4"/>
  <c r="C1177" i="4"/>
  <c r="G1177" i="4"/>
  <c r="I1179" i="4"/>
  <c r="I1158" i="4"/>
  <c r="I1159" i="4"/>
  <c r="I1160" i="4"/>
  <c r="I1161" i="4"/>
  <c r="I1162" i="4"/>
  <c r="I1163" i="4"/>
  <c r="I1164" i="4"/>
  <c r="I1165" i="4"/>
  <c r="I1166" i="4"/>
  <c r="I1167" i="4"/>
  <c r="I1168" i="4"/>
  <c r="I1169" i="4"/>
  <c r="I1170" i="4"/>
  <c r="I1171" i="4"/>
  <c r="I1172" i="4"/>
  <c r="I1173" i="4"/>
  <c r="I1174" i="4"/>
  <c r="I1176" i="4"/>
  <c r="E1178" i="4"/>
  <c r="I1180" i="4"/>
  <c r="O1181" i="4"/>
  <c r="N1152" i="4" s="1"/>
  <c r="I1175" i="4"/>
  <c r="C1178" i="4"/>
  <c r="C1146" i="4"/>
  <c r="G1146" i="4"/>
  <c r="E1146" i="4"/>
  <c r="C1149" i="4"/>
  <c r="E1149" i="4"/>
  <c r="G1149" i="4"/>
  <c r="G1147" i="4"/>
  <c r="E1147" i="4"/>
  <c r="C1147" i="4"/>
  <c r="J1150" i="4"/>
  <c r="I1144" i="4"/>
  <c r="V1144" i="4"/>
  <c r="V1150" i="4" s="1"/>
  <c r="I1148" i="4"/>
  <c r="K1150" i="4"/>
  <c r="I1126" i="4"/>
  <c r="I1127" i="4"/>
  <c r="I1128" i="4"/>
  <c r="I1129" i="4"/>
  <c r="I1130" i="4"/>
  <c r="I1131" i="4"/>
  <c r="I1132" i="4"/>
  <c r="I1133" i="4"/>
  <c r="I1134" i="4"/>
  <c r="I1135" i="4"/>
  <c r="I1136" i="4"/>
  <c r="I1137" i="4"/>
  <c r="I1138" i="4"/>
  <c r="I1139" i="4"/>
  <c r="I1140" i="4"/>
  <c r="I1141" i="4"/>
  <c r="I1142" i="4"/>
  <c r="I1143" i="4"/>
  <c r="I1145" i="4"/>
  <c r="C1097" i="4"/>
  <c r="E1097" i="4"/>
  <c r="G1097" i="4"/>
  <c r="C1101" i="4"/>
  <c r="E1101" i="4"/>
  <c r="G1101" i="4"/>
  <c r="C1105" i="4"/>
  <c r="E1105" i="4"/>
  <c r="G1105" i="4"/>
  <c r="C1109" i="4"/>
  <c r="E1109" i="4"/>
  <c r="G1109" i="4"/>
  <c r="C1114" i="4"/>
  <c r="E1114" i="4"/>
  <c r="G1114" i="4"/>
  <c r="G1115" i="4"/>
  <c r="C1115" i="4"/>
  <c r="E1115" i="4"/>
  <c r="C1118" i="4"/>
  <c r="E1118" i="4"/>
  <c r="G1118" i="4"/>
  <c r="C1096" i="4"/>
  <c r="E1096" i="4"/>
  <c r="G1096" i="4"/>
  <c r="C1100" i="4"/>
  <c r="E1100" i="4"/>
  <c r="G1100" i="4"/>
  <c r="C1104" i="4"/>
  <c r="E1104" i="4"/>
  <c r="G1104" i="4"/>
  <c r="C1108" i="4"/>
  <c r="E1108" i="4"/>
  <c r="G1108" i="4"/>
  <c r="C1112" i="4"/>
  <c r="E1112" i="4"/>
  <c r="G1112" i="4"/>
  <c r="G1116" i="4"/>
  <c r="E1116" i="4"/>
  <c r="C1116" i="4"/>
  <c r="J1119" i="4"/>
  <c r="I1095" i="4"/>
  <c r="C1099" i="4"/>
  <c r="E1099" i="4"/>
  <c r="G1099" i="4"/>
  <c r="C1103" i="4"/>
  <c r="E1103" i="4"/>
  <c r="G1103" i="4"/>
  <c r="C1107" i="4"/>
  <c r="E1107" i="4"/>
  <c r="G1107" i="4"/>
  <c r="C1111" i="4"/>
  <c r="E1111" i="4"/>
  <c r="G1111" i="4"/>
  <c r="C1098" i="4"/>
  <c r="E1098" i="4"/>
  <c r="G1098" i="4"/>
  <c r="C1102" i="4"/>
  <c r="E1102" i="4"/>
  <c r="G1102" i="4"/>
  <c r="C1106" i="4"/>
  <c r="E1106" i="4"/>
  <c r="G1106" i="4"/>
  <c r="C1110" i="4"/>
  <c r="E1110" i="4"/>
  <c r="G1110" i="4"/>
  <c r="I1113" i="4"/>
  <c r="V1113" i="4"/>
  <c r="V1119" i="4" s="1"/>
  <c r="I1117" i="4"/>
  <c r="K1119" i="4"/>
  <c r="C1066" i="4"/>
  <c r="E1066" i="4"/>
  <c r="G1066" i="4"/>
  <c r="C1070" i="4"/>
  <c r="E1070" i="4"/>
  <c r="G1070" i="4"/>
  <c r="C1078" i="4"/>
  <c r="E1078" i="4"/>
  <c r="G1078" i="4"/>
  <c r="G1085" i="4"/>
  <c r="E1085" i="4"/>
  <c r="C1085" i="4"/>
  <c r="C1065" i="4"/>
  <c r="E1065" i="4"/>
  <c r="G1065" i="4"/>
  <c r="C1069" i="4"/>
  <c r="E1069" i="4"/>
  <c r="G1069" i="4"/>
  <c r="C1073" i="4"/>
  <c r="E1073" i="4"/>
  <c r="G1073" i="4"/>
  <c r="C1077" i="4"/>
  <c r="E1077" i="4"/>
  <c r="G1077" i="4"/>
  <c r="C1081" i="4"/>
  <c r="E1081" i="4"/>
  <c r="G1081" i="4"/>
  <c r="J1088" i="4"/>
  <c r="I1064" i="4"/>
  <c r="C1068" i="4"/>
  <c r="E1068" i="4"/>
  <c r="G1068" i="4"/>
  <c r="C1072" i="4"/>
  <c r="E1072" i="4"/>
  <c r="G1072" i="4"/>
  <c r="C1076" i="4"/>
  <c r="E1076" i="4"/>
  <c r="G1076" i="4"/>
  <c r="C1080" i="4"/>
  <c r="E1080" i="4"/>
  <c r="G1080" i="4"/>
  <c r="V1088" i="4"/>
  <c r="C1074" i="4"/>
  <c r="E1074" i="4"/>
  <c r="G1074" i="4"/>
  <c r="C1083" i="4"/>
  <c r="E1083" i="4"/>
  <c r="G1083" i="4"/>
  <c r="C1087" i="4"/>
  <c r="G1087" i="4"/>
  <c r="E1087" i="4"/>
  <c r="C1067" i="4"/>
  <c r="E1067" i="4"/>
  <c r="G1067" i="4"/>
  <c r="C1071" i="4"/>
  <c r="E1071" i="4"/>
  <c r="G1071" i="4"/>
  <c r="C1075" i="4"/>
  <c r="E1075" i="4"/>
  <c r="G1075" i="4"/>
  <c r="C1079" i="4"/>
  <c r="E1079" i="4"/>
  <c r="G1079" i="4"/>
  <c r="I1082" i="4"/>
  <c r="V1082" i="4"/>
  <c r="I1086" i="4"/>
  <c r="K1088" i="4"/>
  <c r="I1084" i="4"/>
  <c r="C1036" i="4"/>
  <c r="E1036" i="4"/>
  <c r="G1036" i="4"/>
  <c r="C1044" i="4"/>
  <c r="E1044" i="4"/>
  <c r="G1044" i="4"/>
  <c r="C1048" i="4"/>
  <c r="E1048" i="4"/>
  <c r="G1048" i="4"/>
  <c r="C1052" i="4"/>
  <c r="E1052" i="4"/>
  <c r="G1052" i="4"/>
  <c r="C1053" i="4"/>
  <c r="G1053" i="4"/>
  <c r="E1053" i="4"/>
  <c r="C1056" i="4"/>
  <c r="E1056" i="4"/>
  <c r="G1056" i="4"/>
  <c r="C1035" i="4"/>
  <c r="E1035" i="4"/>
  <c r="G1035" i="4"/>
  <c r="C1039" i="4"/>
  <c r="E1039" i="4"/>
  <c r="G1039" i="4"/>
  <c r="C1043" i="4"/>
  <c r="E1043" i="4"/>
  <c r="G1043" i="4"/>
  <c r="C1047" i="4"/>
  <c r="E1047" i="4"/>
  <c r="G1047" i="4"/>
  <c r="G1054" i="4"/>
  <c r="E1054" i="4"/>
  <c r="C1054" i="4"/>
  <c r="C1040" i="4"/>
  <c r="E1040" i="4"/>
  <c r="G1040" i="4"/>
  <c r="C1034" i="4"/>
  <c r="E1034" i="4"/>
  <c r="G1034" i="4"/>
  <c r="C1038" i="4"/>
  <c r="E1038" i="4"/>
  <c r="G1038" i="4"/>
  <c r="C1042" i="4"/>
  <c r="E1042" i="4"/>
  <c r="G1042" i="4"/>
  <c r="C1046" i="4"/>
  <c r="E1046" i="4"/>
  <c r="G1046" i="4"/>
  <c r="C1050" i="4"/>
  <c r="E1050" i="4"/>
  <c r="G1050" i="4"/>
  <c r="J1057" i="4"/>
  <c r="I1033" i="4"/>
  <c r="C1037" i="4"/>
  <c r="E1037" i="4"/>
  <c r="G1037" i="4"/>
  <c r="C1041" i="4"/>
  <c r="E1041" i="4"/>
  <c r="G1041" i="4"/>
  <c r="C1045" i="4"/>
  <c r="E1045" i="4"/>
  <c r="G1045" i="4"/>
  <c r="C1049" i="4"/>
  <c r="E1049" i="4"/>
  <c r="G1049" i="4"/>
  <c r="I1051" i="4"/>
  <c r="V1051" i="4"/>
  <c r="V1057" i="4" s="1"/>
  <c r="I1055" i="4"/>
  <c r="K1057" i="4"/>
  <c r="G1022" i="4"/>
  <c r="C1022" i="4"/>
  <c r="E1022" i="4"/>
  <c r="C1025" i="4"/>
  <c r="E1025" i="4"/>
  <c r="G1025" i="4"/>
  <c r="I1020" i="4"/>
  <c r="V1020" i="4"/>
  <c r="V1026" i="4" s="1"/>
  <c r="C1023" i="4"/>
  <c r="I1024" i="4"/>
  <c r="K1026" i="4"/>
  <c r="I1002" i="4"/>
  <c r="I1003" i="4"/>
  <c r="I1004" i="4"/>
  <c r="I1005" i="4"/>
  <c r="I1006" i="4"/>
  <c r="I1007" i="4"/>
  <c r="I1008" i="4"/>
  <c r="I1009" i="4"/>
  <c r="I1010" i="4"/>
  <c r="I1011" i="4"/>
  <c r="I1012" i="4"/>
  <c r="I1013" i="4"/>
  <c r="I1014" i="4"/>
  <c r="I1015" i="4"/>
  <c r="I1016" i="4"/>
  <c r="I1017" i="4"/>
  <c r="I1018" i="4"/>
  <c r="I1019" i="4"/>
  <c r="I1021" i="4"/>
  <c r="E1023" i="4"/>
  <c r="C974" i="4"/>
  <c r="E974" i="4"/>
  <c r="G974" i="4"/>
  <c r="C978" i="4"/>
  <c r="E978" i="4"/>
  <c r="G978" i="4"/>
  <c r="C982" i="4"/>
  <c r="E982" i="4"/>
  <c r="G982" i="4"/>
  <c r="C986" i="4"/>
  <c r="E986" i="4"/>
  <c r="G986" i="4"/>
  <c r="C990" i="4"/>
  <c r="E990" i="4"/>
  <c r="G990" i="4"/>
  <c r="C991" i="4"/>
  <c r="G991" i="4"/>
  <c r="E991" i="4"/>
  <c r="C994" i="4"/>
  <c r="E994" i="4"/>
  <c r="G994" i="4"/>
  <c r="C973" i="4"/>
  <c r="E973" i="4"/>
  <c r="G973" i="4"/>
  <c r="C977" i="4"/>
  <c r="E977" i="4"/>
  <c r="G977" i="4"/>
  <c r="C981" i="4"/>
  <c r="E981" i="4"/>
  <c r="G981" i="4"/>
  <c r="C985" i="4"/>
  <c r="E985" i="4"/>
  <c r="G985" i="4"/>
  <c r="G992" i="4"/>
  <c r="E992" i="4"/>
  <c r="C992" i="4"/>
  <c r="C972" i="4"/>
  <c r="E972" i="4"/>
  <c r="G972" i="4"/>
  <c r="C976" i="4"/>
  <c r="E976" i="4"/>
  <c r="G976" i="4"/>
  <c r="C980" i="4"/>
  <c r="E980" i="4"/>
  <c r="G980" i="4"/>
  <c r="C984" i="4"/>
  <c r="E984" i="4"/>
  <c r="G984" i="4"/>
  <c r="C988" i="4"/>
  <c r="E988" i="4"/>
  <c r="G988" i="4"/>
  <c r="J995" i="4"/>
  <c r="I971" i="4"/>
  <c r="C975" i="4"/>
  <c r="E975" i="4"/>
  <c r="G975" i="4"/>
  <c r="C979" i="4"/>
  <c r="E979" i="4"/>
  <c r="G979" i="4"/>
  <c r="C983" i="4"/>
  <c r="E983" i="4"/>
  <c r="G983" i="4"/>
  <c r="C987" i="4"/>
  <c r="E987" i="4"/>
  <c r="G987" i="4"/>
  <c r="I989" i="4"/>
  <c r="V989" i="4"/>
  <c r="V995" i="4" s="1"/>
  <c r="I993" i="4"/>
  <c r="K995" i="4"/>
  <c r="C958" i="4"/>
  <c r="G958" i="4"/>
  <c r="C959" i="4"/>
  <c r="G959" i="4"/>
  <c r="E959" i="4"/>
  <c r="E962" i="4"/>
  <c r="C962" i="4"/>
  <c r="G962" i="4"/>
  <c r="G960" i="4"/>
  <c r="E960" i="4"/>
  <c r="C960" i="4"/>
  <c r="E940" i="4"/>
  <c r="E941" i="4"/>
  <c r="E942" i="4"/>
  <c r="E943" i="4"/>
  <c r="E944" i="4"/>
  <c r="E945" i="4"/>
  <c r="E946" i="4"/>
  <c r="E947" i="4"/>
  <c r="E948" i="4"/>
  <c r="E949" i="4"/>
  <c r="E950" i="4"/>
  <c r="E951" i="4"/>
  <c r="E952" i="4"/>
  <c r="E953" i="4"/>
  <c r="E954" i="4"/>
  <c r="E955" i="4"/>
  <c r="E956" i="4"/>
  <c r="E957" i="4"/>
  <c r="I961" i="4"/>
  <c r="G940" i="4"/>
  <c r="G941" i="4"/>
  <c r="G942" i="4"/>
  <c r="G943" i="4"/>
  <c r="G944" i="4"/>
  <c r="G945" i="4"/>
  <c r="G946" i="4"/>
  <c r="G947" i="4"/>
  <c r="G948" i="4"/>
  <c r="G949" i="4"/>
  <c r="G950" i="4"/>
  <c r="G951" i="4"/>
  <c r="G952" i="4"/>
  <c r="G953" i="4"/>
  <c r="G954" i="4"/>
  <c r="G955" i="4"/>
  <c r="G956" i="4"/>
  <c r="G957" i="4"/>
  <c r="I963" i="4"/>
  <c r="I964" i="4" s="1"/>
  <c r="C912" i="4"/>
  <c r="E912" i="4"/>
  <c r="G912" i="4"/>
  <c r="C916" i="4"/>
  <c r="G916" i="4"/>
  <c r="E916" i="4"/>
  <c r="C920" i="4"/>
  <c r="G920" i="4"/>
  <c r="E920" i="4"/>
  <c r="C924" i="4"/>
  <c r="G924" i="4"/>
  <c r="E924" i="4"/>
  <c r="C928" i="4"/>
  <c r="G928" i="4"/>
  <c r="E928" i="4"/>
  <c r="G929" i="4"/>
  <c r="E929" i="4"/>
  <c r="C929" i="4"/>
  <c r="C932" i="4"/>
  <c r="G932" i="4"/>
  <c r="E932" i="4"/>
  <c r="C911" i="4"/>
  <c r="G911" i="4"/>
  <c r="E911" i="4"/>
  <c r="C915" i="4"/>
  <c r="G915" i="4"/>
  <c r="E915" i="4"/>
  <c r="C919" i="4"/>
  <c r="E919" i="4"/>
  <c r="G919" i="4"/>
  <c r="C923" i="4"/>
  <c r="G923" i="4"/>
  <c r="E923" i="4"/>
  <c r="G930" i="4"/>
  <c r="E930" i="4"/>
  <c r="C930" i="4"/>
  <c r="C910" i="4"/>
  <c r="E910" i="4"/>
  <c r="G910" i="4"/>
  <c r="C914" i="4"/>
  <c r="G914" i="4"/>
  <c r="E914" i="4"/>
  <c r="C918" i="4"/>
  <c r="G918" i="4"/>
  <c r="E918" i="4"/>
  <c r="C922" i="4"/>
  <c r="G922" i="4"/>
  <c r="E922" i="4"/>
  <c r="C926" i="4"/>
  <c r="G926" i="4"/>
  <c r="E926" i="4"/>
  <c r="J933" i="4"/>
  <c r="I909" i="4"/>
  <c r="C913" i="4"/>
  <c r="E913" i="4"/>
  <c r="G913" i="4"/>
  <c r="C917" i="4"/>
  <c r="E917" i="4"/>
  <c r="G917" i="4"/>
  <c r="C921" i="4"/>
  <c r="G921" i="4"/>
  <c r="E921" i="4"/>
  <c r="C925" i="4"/>
  <c r="G925" i="4"/>
  <c r="E925" i="4"/>
  <c r="I927" i="4"/>
  <c r="V927" i="4"/>
  <c r="V933" i="4" s="1"/>
  <c r="I931" i="4"/>
  <c r="K933" i="4"/>
  <c r="G898" i="4"/>
  <c r="E898" i="4"/>
  <c r="C898" i="4"/>
  <c r="C892" i="4"/>
  <c r="G892" i="4"/>
  <c r="E892" i="4"/>
  <c r="C893" i="4"/>
  <c r="G893" i="4"/>
  <c r="E893" i="4"/>
  <c r="C894" i="4"/>
  <c r="G894" i="4"/>
  <c r="E894" i="4"/>
  <c r="C895" i="4"/>
  <c r="G895" i="4"/>
  <c r="E895" i="4"/>
  <c r="C896" i="4"/>
  <c r="G896" i="4"/>
  <c r="C897" i="4"/>
  <c r="G897" i="4"/>
  <c r="E897" i="4"/>
  <c r="E900" i="4"/>
  <c r="C900" i="4"/>
  <c r="G900" i="4"/>
  <c r="C901" i="4"/>
  <c r="G901" i="4"/>
  <c r="E901" i="4"/>
  <c r="E878" i="4"/>
  <c r="E879" i="4"/>
  <c r="E880" i="4"/>
  <c r="E881" i="4"/>
  <c r="E882" i="4"/>
  <c r="E883" i="4"/>
  <c r="E884" i="4"/>
  <c r="E885" i="4"/>
  <c r="E886" i="4"/>
  <c r="E887" i="4"/>
  <c r="E888" i="4"/>
  <c r="E889" i="4"/>
  <c r="E890" i="4"/>
  <c r="E891" i="4"/>
  <c r="I899" i="4"/>
  <c r="G878" i="4"/>
  <c r="G879" i="4"/>
  <c r="G880" i="4"/>
  <c r="G881" i="4"/>
  <c r="G882" i="4"/>
  <c r="G883" i="4"/>
  <c r="G884" i="4"/>
  <c r="G885" i="4"/>
  <c r="G886" i="4"/>
  <c r="G887" i="4"/>
  <c r="G888" i="4"/>
  <c r="G889" i="4"/>
  <c r="G890" i="4"/>
  <c r="G891" i="4"/>
  <c r="C850" i="4"/>
  <c r="E850" i="4"/>
  <c r="G850" i="4"/>
  <c r="C854" i="4"/>
  <c r="G854" i="4"/>
  <c r="E854" i="4"/>
  <c r="C858" i="4"/>
  <c r="G858" i="4"/>
  <c r="E858" i="4"/>
  <c r="C862" i="4"/>
  <c r="E862" i="4"/>
  <c r="G862" i="4"/>
  <c r="C866" i="4"/>
  <c r="G866" i="4"/>
  <c r="E866" i="4"/>
  <c r="G867" i="4"/>
  <c r="E867" i="4"/>
  <c r="C867" i="4"/>
  <c r="C870" i="4"/>
  <c r="E870" i="4"/>
  <c r="G870" i="4"/>
  <c r="C849" i="4"/>
  <c r="E849" i="4"/>
  <c r="G849" i="4"/>
  <c r="C853" i="4"/>
  <c r="E853" i="4"/>
  <c r="G853" i="4"/>
  <c r="C857" i="4"/>
  <c r="E857" i="4"/>
  <c r="G857" i="4"/>
  <c r="C861" i="4"/>
  <c r="G861" i="4"/>
  <c r="E861" i="4"/>
  <c r="G868" i="4"/>
  <c r="E868" i="4"/>
  <c r="C868" i="4"/>
  <c r="C848" i="4"/>
  <c r="G848" i="4"/>
  <c r="E848" i="4"/>
  <c r="C852" i="4"/>
  <c r="G852" i="4"/>
  <c r="E852" i="4"/>
  <c r="C856" i="4"/>
  <c r="G856" i="4"/>
  <c r="E856" i="4"/>
  <c r="C860" i="4"/>
  <c r="G860" i="4"/>
  <c r="E860" i="4"/>
  <c r="C864" i="4"/>
  <c r="G864" i="4"/>
  <c r="E864" i="4"/>
  <c r="J871" i="4"/>
  <c r="I847" i="4"/>
  <c r="C851" i="4"/>
  <c r="E851" i="4"/>
  <c r="G851" i="4"/>
  <c r="C855" i="4"/>
  <c r="E855" i="4"/>
  <c r="G855" i="4"/>
  <c r="C859" i="4"/>
  <c r="G859" i="4"/>
  <c r="E859" i="4"/>
  <c r="C863" i="4"/>
  <c r="E863" i="4"/>
  <c r="G863" i="4"/>
  <c r="I865" i="4"/>
  <c r="V865" i="4"/>
  <c r="V871" i="4" s="1"/>
  <c r="I869" i="4"/>
  <c r="K871" i="4"/>
  <c r="C819" i="4"/>
  <c r="E819" i="4"/>
  <c r="G819" i="4"/>
  <c r="C823" i="4"/>
  <c r="E823" i="4"/>
  <c r="G823" i="4"/>
  <c r="C827" i="4"/>
  <c r="G827" i="4"/>
  <c r="E827" i="4"/>
  <c r="C831" i="4"/>
  <c r="E831" i="4"/>
  <c r="G831" i="4"/>
  <c r="C835" i="4"/>
  <c r="E835" i="4"/>
  <c r="G835" i="4"/>
  <c r="C836" i="4"/>
  <c r="G836" i="4"/>
  <c r="E836" i="4"/>
  <c r="C839" i="4"/>
  <c r="E839" i="4"/>
  <c r="G839" i="4"/>
  <c r="C818" i="4"/>
  <c r="E818" i="4"/>
  <c r="G818" i="4"/>
  <c r="C822" i="4"/>
  <c r="G822" i="4"/>
  <c r="E822" i="4"/>
  <c r="C826" i="4"/>
  <c r="E826" i="4"/>
  <c r="G826" i="4"/>
  <c r="C830" i="4"/>
  <c r="E830" i="4"/>
  <c r="G830" i="4"/>
  <c r="G837" i="4"/>
  <c r="E837" i="4"/>
  <c r="C837" i="4"/>
  <c r="C817" i="4"/>
  <c r="E817" i="4"/>
  <c r="G817" i="4"/>
  <c r="C821" i="4"/>
  <c r="G821" i="4"/>
  <c r="E821" i="4"/>
  <c r="C825" i="4"/>
  <c r="E825" i="4"/>
  <c r="G825" i="4"/>
  <c r="C829" i="4"/>
  <c r="E829" i="4"/>
  <c r="G829" i="4"/>
  <c r="C833" i="4"/>
  <c r="G833" i="4"/>
  <c r="E833" i="4"/>
  <c r="J840" i="4"/>
  <c r="I816" i="4"/>
  <c r="C820" i="4"/>
  <c r="E820" i="4"/>
  <c r="G820" i="4"/>
  <c r="C824" i="4"/>
  <c r="G824" i="4"/>
  <c r="E824" i="4"/>
  <c r="C828" i="4"/>
  <c r="E828" i="4"/>
  <c r="G828" i="4"/>
  <c r="C832" i="4"/>
  <c r="G832" i="4"/>
  <c r="E832" i="4"/>
  <c r="I834" i="4"/>
  <c r="V834" i="4"/>
  <c r="V840" i="4" s="1"/>
  <c r="I838" i="4"/>
  <c r="K840" i="4"/>
  <c r="J785" i="4"/>
  <c r="J809" i="4" s="1"/>
  <c r="K809" i="4"/>
  <c r="G805" i="4"/>
  <c r="E805" i="4"/>
  <c r="C805" i="4"/>
  <c r="I803" i="4"/>
  <c r="V803" i="4"/>
  <c r="V809" i="4" s="1"/>
  <c r="C806" i="4"/>
  <c r="I785" i="4"/>
  <c r="I786" i="4"/>
  <c r="I787" i="4"/>
  <c r="I788" i="4"/>
  <c r="I789" i="4"/>
  <c r="I790" i="4"/>
  <c r="I791" i="4"/>
  <c r="I792" i="4"/>
  <c r="I793" i="4"/>
  <c r="I794" i="4"/>
  <c r="I795" i="4"/>
  <c r="I796" i="4"/>
  <c r="I797" i="4"/>
  <c r="I798" i="4"/>
  <c r="I799" i="4"/>
  <c r="I800" i="4"/>
  <c r="I801" i="4"/>
  <c r="I802" i="4"/>
  <c r="I804" i="4"/>
  <c r="E806" i="4"/>
  <c r="I808" i="4"/>
  <c r="I807" i="4"/>
  <c r="J754" i="4"/>
  <c r="J778" i="4" s="1"/>
  <c r="K778" i="4"/>
  <c r="V778" i="4"/>
  <c r="E774" i="4"/>
  <c r="G774" i="4"/>
  <c r="C774" i="4"/>
  <c r="I776" i="4"/>
  <c r="I754" i="4"/>
  <c r="I755" i="4"/>
  <c r="I756" i="4"/>
  <c r="I757" i="4"/>
  <c r="I758" i="4"/>
  <c r="I759" i="4"/>
  <c r="I760" i="4"/>
  <c r="I761" i="4"/>
  <c r="I762" i="4"/>
  <c r="I763" i="4"/>
  <c r="I764" i="4"/>
  <c r="I765" i="4"/>
  <c r="I766" i="4"/>
  <c r="I767" i="4"/>
  <c r="I768" i="4"/>
  <c r="I769" i="4"/>
  <c r="I770" i="4"/>
  <c r="I771" i="4"/>
  <c r="I773" i="4"/>
  <c r="E775" i="4"/>
  <c r="I777" i="4"/>
  <c r="O778" i="4"/>
  <c r="N749" i="4" s="1"/>
  <c r="I772" i="4"/>
  <c r="C775" i="4"/>
  <c r="C726" i="4"/>
  <c r="E726" i="4"/>
  <c r="G726" i="4"/>
  <c r="C730" i="4"/>
  <c r="E730" i="4"/>
  <c r="G730" i="4"/>
  <c r="C734" i="4"/>
  <c r="E734" i="4"/>
  <c r="G734" i="4"/>
  <c r="C738" i="4"/>
  <c r="E738" i="4"/>
  <c r="G738" i="4"/>
  <c r="C742" i="4"/>
  <c r="E742" i="4"/>
  <c r="G742" i="4"/>
  <c r="G743" i="4"/>
  <c r="C743" i="4"/>
  <c r="E743" i="4"/>
  <c r="C746" i="4"/>
  <c r="E746" i="4"/>
  <c r="G746" i="4"/>
  <c r="C725" i="4"/>
  <c r="E725" i="4"/>
  <c r="G725" i="4"/>
  <c r="C729" i="4"/>
  <c r="E729" i="4"/>
  <c r="G729" i="4"/>
  <c r="C733" i="4"/>
  <c r="E733" i="4"/>
  <c r="G733" i="4"/>
  <c r="C737" i="4"/>
  <c r="E737" i="4"/>
  <c r="G737" i="4"/>
  <c r="G744" i="4"/>
  <c r="E744" i="4"/>
  <c r="C744" i="4"/>
  <c r="C724" i="4"/>
  <c r="E724" i="4"/>
  <c r="G724" i="4"/>
  <c r="C728" i="4"/>
  <c r="E728" i="4"/>
  <c r="G728" i="4"/>
  <c r="C732" i="4"/>
  <c r="E732" i="4"/>
  <c r="G732" i="4"/>
  <c r="C736" i="4"/>
  <c r="E736" i="4"/>
  <c r="G736" i="4"/>
  <c r="C740" i="4"/>
  <c r="E740" i="4"/>
  <c r="G740" i="4"/>
  <c r="J747" i="4"/>
  <c r="I723" i="4"/>
  <c r="C727" i="4"/>
  <c r="E727" i="4"/>
  <c r="G727" i="4"/>
  <c r="C731" i="4"/>
  <c r="E731" i="4"/>
  <c r="G731" i="4"/>
  <c r="C735" i="4"/>
  <c r="E735" i="4"/>
  <c r="G735" i="4"/>
  <c r="C739" i="4"/>
  <c r="E739" i="4"/>
  <c r="G739" i="4"/>
  <c r="I741" i="4"/>
  <c r="V741" i="4"/>
  <c r="V747" i="4" s="1"/>
  <c r="I745" i="4"/>
  <c r="K747" i="4"/>
  <c r="C695" i="4"/>
  <c r="E695" i="4"/>
  <c r="G695" i="4"/>
  <c r="C699" i="4"/>
  <c r="E699" i="4"/>
  <c r="G699" i="4"/>
  <c r="C703" i="4"/>
  <c r="G703" i="4"/>
  <c r="E703" i="4"/>
  <c r="C707" i="4"/>
  <c r="E707" i="4"/>
  <c r="G707" i="4"/>
  <c r="C711" i="4"/>
  <c r="E711" i="4"/>
  <c r="G711" i="4"/>
  <c r="G712" i="4"/>
  <c r="C712" i="4"/>
  <c r="E712" i="4"/>
  <c r="C715" i="4"/>
  <c r="E715" i="4"/>
  <c r="G715" i="4"/>
  <c r="C694" i="4"/>
  <c r="G694" i="4"/>
  <c r="E694" i="4"/>
  <c r="C698" i="4"/>
  <c r="G698" i="4"/>
  <c r="E698" i="4"/>
  <c r="C702" i="4"/>
  <c r="E702" i="4"/>
  <c r="G702" i="4"/>
  <c r="C706" i="4"/>
  <c r="E706" i="4"/>
  <c r="G706" i="4"/>
  <c r="G713" i="4"/>
  <c r="E713" i="4"/>
  <c r="C713" i="4"/>
  <c r="C693" i="4"/>
  <c r="E693" i="4"/>
  <c r="G693" i="4"/>
  <c r="C697" i="4"/>
  <c r="G697" i="4"/>
  <c r="E697" i="4"/>
  <c r="C701" i="4"/>
  <c r="G701" i="4"/>
  <c r="E701" i="4"/>
  <c r="C705" i="4"/>
  <c r="E705" i="4"/>
  <c r="G705" i="4"/>
  <c r="C709" i="4"/>
  <c r="E709" i="4"/>
  <c r="G709" i="4"/>
  <c r="J716" i="4"/>
  <c r="I692" i="4"/>
  <c r="C696" i="4"/>
  <c r="E696" i="4"/>
  <c r="G696" i="4"/>
  <c r="C700" i="4"/>
  <c r="E700" i="4"/>
  <c r="G700" i="4"/>
  <c r="C704" i="4"/>
  <c r="E704" i="4"/>
  <c r="G704" i="4"/>
  <c r="C708" i="4"/>
  <c r="E708" i="4"/>
  <c r="G708" i="4"/>
  <c r="I710" i="4"/>
  <c r="V710" i="4"/>
  <c r="V716" i="4" s="1"/>
  <c r="I714" i="4"/>
  <c r="K716" i="4"/>
  <c r="J685" i="4"/>
  <c r="V685" i="4"/>
  <c r="E681" i="4"/>
  <c r="G681" i="4"/>
  <c r="C681" i="4"/>
  <c r="K685" i="4"/>
  <c r="O685" i="4"/>
  <c r="N656" i="4" s="1"/>
  <c r="I683" i="4"/>
  <c r="I661" i="4"/>
  <c r="I662" i="4"/>
  <c r="I663" i="4"/>
  <c r="I664" i="4"/>
  <c r="I665" i="4"/>
  <c r="I666" i="4"/>
  <c r="I667" i="4"/>
  <c r="I668" i="4"/>
  <c r="I669" i="4"/>
  <c r="I670" i="4"/>
  <c r="I671" i="4"/>
  <c r="I672" i="4"/>
  <c r="I673" i="4"/>
  <c r="I674" i="4"/>
  <c r="I675" i="4"/>
  <c r="I676" i="4"/>
  <c r="I677" i="4"/>
  <c r="I678" i="4"/>
  <c r="I680" i="4"/>
  <c r="E682" i="4"/>
  <c r="I684" i="4"/>
  <c r="I679" i="4"/>
  <c r="C682" i="4"/>
  <c r="J654" i="4"/>
  <c r="V654" i="4"/>
  <c r="E650" i="4"/>
  <c r="G650" i="4"/>
  <c r="C650" i="4"/>
  <c r="K654" i="4"/>
  <c r="O654" i="4"/>
  <c r="N625" i="4" s="1"/>
  <c r="I652" i="4"/>
  <c r="I630" i="4"/>
  <c r="I631" i="4"/>
  <c r="I632" i="4"/>
  <c r="I633" i="4"/>
  <c r="I634" i="4"/>
  <c r="I635" i="4"/>
  <c r="I636" i="4"/>
  <c r="I637" i="4"/>
  <c r="I638" i="4"/>
  <c r="I639" i="4"/>
  <c r="I640" i="4"/>
  <c r="I641" i="4"/>
  <c r="I642" i="4"/>
  <c r="I643" i="4"/>
  <c r="I644" i="4"/>
  <c r="I645" i="4"/>
  <c r="I646" i="4"/>
  <c r="I647" i="4"/>
  <c r="I649" i="4"/>
  <c r="E651" i="4"/>
  <c r="I653" i="4"/>
  <c r="I648" i="4"/>
  <c r="C651" i="4"/>
  <c r="C602" i="4"/>
  <c r="E602" i="4"/>
  <c r="G602" i="4"/>
  <c r="C606" i="4"/>
  <c r="E606" i="4"/>
  <c r="G606" i="4"/>
  <c r="C610" i="4"/>
  <c r="E610" i="4"/>
  <c r="G610" i="4"/>
  <c r="C614" i="4"/>
  <c r="G614" i="4"/>
  <c r="E614" i="4"/>
  <c r="C618" i="4"/>
  <c r="G618" i="4"/>
  <c r="E618" i="4"/>
  <c r="G619" i="4"/>
  <c r="E619" i="4"/>
  <c r="C619" i="4"/>
  <c r="C622" i="4"/>
  <c r="E622" i="4"/>
  <c r="G622" i="4"/>
  <c r="C601" i="4"/>
  <c r="G601" i="4"/>
  <c r="E601" i="4"/>
  <c r="C605" i="4"/>
  <c r="E605" i="4"/>
  <c r="G605" i="4"/>
  <c r="C609" i="4"/>
  <c r="E609" i="4"/>
  <c r="G609" i="4"/>
  <c r="C613" i="4"/>
  <c r="E613" i="4"/>
  <c r="G613" i="4"/>
  <c r="G620" i="4"/>
  <c r="E620" i="4"/>
  <c r="C620" i="4"/>
  <c r="C600" i="4"/>
  <c r="G600" i="4"/>
  <c r="E600" i="4"/>
  <c r="C604" i="4"/>
  <c r="G604" i="4"/>
  <c r="E604" i="4"/>
  <c r="C608" i="4"/>
  <c r="E608" i="4"/>
  <c r="G608" i="4"/>
  <c r="C612" i="4"/>
  <c r="E612" i="4"/>
  <c r="G612" i="4"/>
  <c r="C616" i="4"/>
  <c r="E616" i="4"/>
  <c r="G616" i="4"/>
  <c r="J623" i="4"/>
  <c r="I599" i="4"/>
  <c r="C603" i="4"/>
  <c r="E603" i="4"/>
  <c r="G603" i="4"/>
  <c r="C607" i="4"/>
  <c r="G607" i="4"/>
  <c r="E607" i="4"/>
  <c r="C611" i="4"/>
  <c r="E611" i="4"/>
  <c r="G611" i="4"/>
  <c r="C615" i="4"/>
  <c r="G615" i="4"/>
  <c r="E615" i="4"/>
  <c r="I617" i="4"/>
  <c r="V617" i="4"/>
  <c r="V623" i="4" s="1"/>
  <c r="I621" i="4"/>
  <c r="K623" i="4"/>
  <c r="C571" i="4"/>
  <c r="E571" i="4"/>
  <c r="G571" i="4"/>
  <c r="C575" i="4"/>
  <c r="E575" i="4"/>
  <c r="G575" i="4"/>
  <c r="C579" i="4"/>
  <c r="E579" i="4"/>
  <c r="G579" i="4"/>
  <c r="C583" i="4"/>
  <c r="G583" i="4"/>
  <c r="E583" i="4"/>
  <c r="C587" i="4"/>
  <c r="G587" i="4"/>
  <c r="E587" i="4"/>
  <c r="G588" i="4"/>
  <c r="E588" i="4"/>
  <c r="C588" i="4"/>
  <c r="C591" i="4"/>
  <c r="E591" i="4"/>
  <c r="G591" i="4"/>
  <c r="C570" i="4"/>
  <c r="E570" i="4"/>
  <c r="G570" i="4"/>
  <c r="C574" i="4"/>
  <c r="G574" i="4"/>
  <c r="E574" i="4"/>
  <c r="C578" i="4"/>
  <c r="G578" i="4"/>
  <c r="E578" i="4"/>
  <c r="C582" i="4"/>
  <c r="G582" i="4"/>
  <c r="E582" i="4"/>
  <c r="G589" i="4"/>
  <c r="E589" i="4"/>
  <c r="C589" i="4"/>
  <c r="C569" i="4"/>
  <c r="G569" i="4"/>
  <c r="E569" i="4"/>
  <c r="C573" i="4"/>
  <c r="G573" i="4"/>
  <c r="E573" i="4"/>
  <c r="C577" i="4"/>
  <c r="G577" i="4"/>
  <c r="E577" i="4"/>
  <c r="C581" i="4"/>
  <c r="G581" i="4"/>
  <c r="E581" i="4"/>
  <c r="C585" i="4"/>
  <c r="G585" i="4"/>
  <c r="E585" i="4"/>
  <c r="J592" i="4"/>
  <c r="I568" i="4"/>
  <c r="C572" i="4"/>
  <c r="G572" i="4"/>
  <c r="E572" i="4"/>
  <c r="C576" i="4"/>
  <c r="E576" i="4"/>
  <c r="G576" i="4"/>
  <c r="C580" i="4"/>
  <c r="G580" i="4"/>
  <c r="E580" i="4"/>
  <c r="C584" i="4"/>
  <c r="G584" i="4"/>
  <c r="E584" i="4"/>
  <c r="I586" i="4"/>
  <c r="V586" i="4"/>
  <c r="V592" i="4" s="1"/>
  <c r="I590" i="4"/>
  <c r="K592" i="4"/>
  <c r="C540" i="4"/>
  <c r="E540" i="4"/>
  <c r="G540" i="4"/>
  <c r="C544" i="4"/>
  <c r="E544" i="4"/>
  <c r="G544" i="4"/>
  <c r="C548" i="4"/>
  <c r="E548" i="4"/>
  <c r="G548" i="4"/>
  <c r="C552" i="4"/>
  <c r="E552" i="4"/>
  <c r="G552" i="4"/>
  <c r="C556" i="4"/>
  <c r="E556" i="4"/>
  <c r="G556" i="4"/>
  <c r="C557" i="4"/>
  <c r="G557" i="4"/>
  <c r="E557" i="4"/>
  <c r="C560" i="4"/>
  <c r="E560" i="4"/>
  <c r="G560" i="4"/>
  <c r="C539" i="4"/>
  <c r="E539" i="4"/>
  <c r="G539" i="4"/>
  <c r="C543" i="4"/>
  <c r="E543" i="4"/>
  <c r="G543" i="4"/>
  <c r="C547" i="4"/>
  <c r="E547" i="4"/>
  <c r="G547" i="4"/>
  <c r="C551" i="4"/>
  <c r="E551" i="4"/>
  <c r="G551" i="4"/>
  <c r="G558" i="4"/>
  <c r="E558" i="4"/>
  <c r="C558" i="4"/>
  <c r="C538" i="4"/>
  <c r="E538" i="4"/>
  <c r="G538" i="4"/>
  <c r="C542" i="4"/>
  <c r="E542" i="4"/>
  <c r="G542" i="4"/>
  <c r="C546" i="4"/>
  <c r="E546" i="4"/>
  <c r="G546" i="4"/>
  <c r="C550" i="4"/>
  <c r="E550" i="4"/>
  <c r="G550" i="4"/>
  <c r="C554" i="4"/>
  <c r="E554" i="4"/>
  <c r="G554" i="4"/>
  <c r="J561" i="4"/>
  <c r="I537" i="4"/>
  <c r="C541" i="4"/>
  <c r="E541" i="4"/>
  <c r="G541" i="4"/>
  <c r="C545" i="4"/>
  <c r="E545" i="4"/>
  <c r="G545" i="4"/>
  <c r="C549" i="4"/>
  <c r="E549" i="4"/>
  <c r="G549" i="4"/>
  <c r="C553" i="4"/>
  <c r="E553" i="4"/>
  <c r="G553" i="4"/>
  <c r="I555" i="4"/>
  <c r="V555" i="4"/>
  <c r="V561" i="4" s="1"/>
  <c r="I559" i="4"/>
  <c r="K561" i="4"/>
  <c r="C509" i="4"/>
  <c r="E509" i="4"/>
  <c r="G509" i="4"/>
  <c r="C513" i="4"/>
  <c r="E513" i="4"/>
  <c r="G513" i="4"/>
  <c r="C517" i="4"/>
  <c r="E517" i="4"/>
  <c r="G517" i="4"/>
  <c r="C521" i="4"/>
  <c r="E521" i="4"/>
  <c r="G521" i="4"/>
  <c r="C525" i="4"/>
  <c r="E525" i="4"/>
  <c r="G525" i="4"/>
  <c r="C526" i="4"/>
  <c r="G526" i="4"/>
  <c r="E526" i="4"/>
  <c r="C529" i="4"/>
  <c r="E529" i="4"/>
  <c r="G529" i="4"/>
  <c r="C508" i="4"/>
  <c r="E508" i="4"/>
  <c r="G508" i="4"/>
  <c r="C512" i="4"/>
  <c r="E512" i="4"/>
  <c r="G512" i="4"/>
  <c r="C516" i="4"/>
  <c r="E516" i="4"/>
  <c r="G516" i="4"/>
  <c r="C520" i="4"/>
  <c r="E520" i="4"/>
  <c r="G520" i="4"/>
  <c r="G527" i="4"/>
  <c r="E527" i="4"/>
  <c r="C527" i="4"/>
  <c r="C507" i="4"/>
  <c r="E507" i="4"/>
  <c r="G507" i="4"/>
  <c r="C511" i="4"/>
  <c r="E511" i="4"/>
  <c r="G511" i="4"/>
  <c r="C515" i="4"/>
  <c r="E515" i="4"/>
  <c r="G515" i="4"/>
  <c r="C519" i="4"/>
  <c r="E519" i="4"/>
  <c r="G519" i="4"/>
  <c r="C523" i="4"/>
  <c r="E523" i="4"/>
  <c r="G523" i="4"/>
  <c r="J530" i="4"/>
  <c r="I506" i="4"/>
  <c r="C510" i="4"/>
  <c r="E510" i="4"/>
  <c r="G510" i="4"/>
  <c r="C514" i="4"/>
  <c r="E514" i="4"/>
  <c r="G514" i="4"/>
  <c r="C518" i="4"/>
  <c r="E518" i="4"/>
  <c r="G518" i="4"/>
  <c r="C522" i="4"/>
  <c r="E522" i="4"/>
  <c r="G522" i="4"/>
  <c r="I524" i="4"/>
  <c r="V524" i="4"/>
  <c r="V530" i="4" s="1"/>
  <c r="I528" i="4"/>
  <c r="K530" i="4"/>
  <c r="C478" i="4"/>
  <c r="E478" i="4"/>
  <c r="G478" i="4"/>
  <c r="C482" i="4"/>
  <c r="E482" i="4"/>
  <c r="G482" i="4"/>
  <c r="C486" i="4"/>
  <c r="E486" i="4"/>
  <c r="G486" i="4"/>
  <c r="C490" i="4"/>
  <c r="E490" i="4"/>
  <c r="G490" i="4"/>
  <c r="C494" i="4"/>
  <c r="E494" i="4"/>
  <c r="G494" i="4"/>
  <c r="C495" i="4"/>
  <c r="G495" i="4"/>
  <c r="E495" i="4"/>
  <c r="C498" i="4"/>
  <c r="E498" i="4"/>
  <c r="G498" i="4"/>
  <c r="C477" i="4"/>
  <c r="E477" i="4"/>
  <c r="G477" i="4"/>
  <c r="C481" i="4"/>
  <c r="E481" i="4"/>
  <c r="G481" i="4"/>
  <c r="C485" i="4"/>
  <c r="E485" i="4"/>
  <c r="G485" i="4"/>
  <c r="C489" i="4"/>
  <c r="E489" i="4"/>
  <c r="G489" i="4"/>
  <c r="G496" i="4"/>
  <c r="E496" i="4"/>
  <c r="C496" i="4"/>
  <c r="C476" i="4"/>
  <c r="E476" i="4"/>
  <c r="G476" i="4"/>
  <c r="C480" i="4"/>
  <c r="E480" i="4"/>
  <c r="G480" i="4"/>
  <c r="C484" i="4"/>
  <c r="E484" i="4"/>
  <c r="G484" i="4"/>
  <c r="C488" i="4"/>
  <c r="E488" i="4"/>
  <c r="G488" i="4"/>
  <c r="C492" i="4"/>
  <c r="E492" i="4"/>
  <c r="G492" i="4"/>
  <c r="J499" i="4"/>
  <c r="I475" i="4"/>
  <c r="C479" i="4"/>
  <c r="E479" i="4"/>
  <c r="G479" i="4"/>
  <c r="C483" i="4"/>
  <c r="E483" i="4"/>
  <c r="G483" i="4"/>
  <c r="C487" i="4"/>
  <c r="E487" i="4"/>
  <c r="G487" i="4"/>
  <c r="C491" i="4"/>
  <c r="E491" i="4"/>
  <c r="G491" i="4"/>
  <c r="I493" i="4"/>
  <c r="V493" i="4"/>
  <c r="V499" i="4" s="1"/>
  <c r="I497" i="4"/>
  <c r="K499" i="4"/>
  <c r="J444" i="4"/>
  <c r="J468" i="4" s="1"/>
  <c r="K468" i="4"/>
  <c r="V468" i="4"/>
  <c r="E464" i="4"/>
  <c r="C464" i="4"/>
  <c r="G464" i="4"/>
  <c r="O468" i="4"/>
  <c r="N439" i="4" s="1"/>
  <c r="I466" i="4"/>
  <c r="I444" i="4"/>
  <c r="I445" i="4"/>
  <c r="I446" i="4"/>
  <c r="I447" i="4"/>
  <c r="I448" i="4"/>
  <c r="I449" i="4"/>
  <c r="I450" i="4"/>
  <c r="I451" i="4"/>
  <c r="I452" i="4"/>
  <c r="I453" i="4"/>
  <c r="I454" i="4"/>
  <c r="I455" i="4"/>
  <c r="I456" i="4"/>
  <c r="I457" i="4"/>
  <c r="I458" i="4"/>
  <c r="I459" i="4"/>
  <c r="I460" i="4"/>
  <c r="I461" i="4"/>
  <c r="I463" i="4"/>
  <c r="E465" i="4"/>
  <c r="I467" i="4"/>
  <c r="I462" i="4"/>
  <c r="C465" i="4"/>
  <c r="C416" i="4"/>
  <c r="E416" i="4"/>
  <c r="G416" i="4"/>
  <c r="C420" i="4"/>
  <c r="E420" i="4"/>
  <c r="G420" i="4"/>
  <c r="C424" i="4"/>
  <c r="E424" i="4"/>
  <c r="G424" i="4"/>
  <c r="C428" i="4"/>
  <c r="G428" i="4"/>
  <c r="E428" i="4"/>
  <c r="C432" i="4"/>
  <c r="G432" i="4"/>
  <c r="E432" i="4"/>
  <c r="G433" i="4"/>
  <c r="E433" i="4"/>
  <c r="C433" i="4"/>
  <c r="C436" i="4"/>
  <c r="E436" i="4"/>
  <c r="G436" i="4"/>
  <c r="C415" i="4"/>
  <c r="G415" i="4"/>
  <c r="E415" i="4"/>
  <c r="C419" i="4"/>
  <c r="G419" i="4"/>
  <c r="E419" i="4"/>
  <c r="C423" i="4"/>
  <c r="E423" i="4"/>
  <c r="G423" i="4"/>
  <c r="C427" i="4"/>
  <c r="G427" i="4"/>
  <c r="E427" i="4"/>
  <c r="G434" i="4"/>
  <c r="E434" i="4"/>
  <c r="C434" i="4"/>
  <c r="C414" i="4"/>
  <c r="G414" i="4"/>
  <c r="E414" i="4"/>
  <c r="C418" i="4"/>
  <c r="G418" i="4"/>
  <c r="E418" i="4"/>
  <c r="C422" i="4"/>
  <c r="G422" i="4"/>
  <c r="E422" i="4"/>
  <c r="C426" i="4"/>
  <c r="G426" i="4"/>
  <c r="E426" i="4"/>
  <c r="C430" i="4"/>
  <c r="E430" i="4"/>
  <c r="G430" i="4"/>
  <c r="J437" i="4"/>
  <c r="I413" i="4"/>
  <c r="C417" i="4"/>
  <c r="E417" i="4"/>
  <c r="G417" i="4"/>
  <c r="C421" i="4"/>
  <c r="E421" i="4"/>
  <c r="G421" i="4"/>
  <c r="C425" i="4"/>
  <c r="E425" i="4"/>
  <c r="G425" i="4"/>
  <c r="C429" i="4"/>
  <c r="E429" i="4"/>
  <c r="G429" i="4"/>
  <c r="I431" i="4"/>
  <c r="V431" i="4"/>
  <c r="V437" i="4" s="1"/>
  <c r="I435" i="4"/>
  <c r="K437" i="4"/>
  <c r="J406" i="4"/>
  <c r="I382" i="4"/>
  <c r="C390" i="4"/>
  <c r="G390" i="4"/>
  <c r="E390" i="4"/>
  <c r="C394" i="4"/>
  <c r="G394" i="4"/>
  <c r="E394" i="4"/>
  <c r="C398" i="4"/>
  <c r="G398" i="4"/>
  <c r="E398" i="4"/>
  <c r="C385" i="4"/>
  <c r="G385" i="4"/>
  <c r="E385" i="4"/>
  <c r="C389" i="4"/>
  <c r="E389" i="4"/>
  <c r="G389" i="4"/>
  <c r="C393" i="4"/>
  <c r="G393" i="4"/>
  <c r="E393" i="4"/>
  <c r="C397" i="4"/>
  <c r="E397" i="4"/>
  <c r="G397" i="4"/>
  <c r="C401" i="4"/>
  <c r="E401" i="4"/>
  <c r="G401" i="4"/>
  <c r="C402" i="4"/>
  <c r="G402" i="4"/>
  <c r="E402" i="4"/>
  <c r="C386" i="4"/>
  <c r="G386" i="4"/>
  <c r="E386" i="4"/>
  <c r="V406" i="4"/>
  <c r="C384" i="4"/>
  <c r="G384" i="4"/>
  <c r="E384" i="4"/>
  <c r="C388" i="4"/>
  <c r="G388" i="4"/>
  <c r="E388" i="4"/>
  <c r="C392" i="4"/>
  <c r="G392" i="4"/>
  <c r="E392" i="4"/>
  <c r="C396" i="4"/>
  <c r="E396" i="4"/>
  <c r="G396" i="4"/>
  <c r="G403" i="4"/>
  <c r="E403" i="4"/>
  <c r="C403" i="4"/>
  <c r="C383" i="4"/>
  <c r="G383" i="4"/>
  <c r="E383" i="4"/>
  <c r="C387" i="4"/>
  <c r="G387" i="4"/>
  <c r="E387" i="4"/>
  <c r="C391" i="4"/>
  <c r="E391" i="4"/>
  <c r="G391" i="4"/>
  <c r="C395" i="4"/>
  <c r="G395" i="4"/>
  <c r="E395" i="4"/>
  <c r="C399" i="4"/>
  <c r="E399" i="4"/>
  <c r="G399" i="4"/>
  <c r="K406" i="4"/>
  <c r="I400" i="4"/>
  <c r="V400" i="4"/>
  <c r="I404" i="4"/>
  <c r="I405" i="4"/>
  <c r="C354" i="4"/>
  <c r="G354" i="4"/>
  <c r="E354" i="4"/>
  <c r="C352" i="4"/>
  <c r="G352" i="4"/>
  <c r="E352" i="4"/>
  <c r="V375" i="4"/>
  <c r="C351" i="4"/>
  <c r="V370" i="4"/>
  <c r="I370" i="4"/>
  <c r="I373" i="4"/>
  <c r="K375" i="4"/>
  <c r="O375" i="4"/>
  <c r="N346" i="4" s="1"/>
  <c r="J375" i="4"/>
  <c r="V352" i="4"/>
  <c r="V354" i="4"/>
  <c r="V355" i="4"/>
  <c r="I355" i="4"/>
  <c r="V356" i="4"/>
  <c r="I356" i="4"/>
  <c r="V357" i="4"/>
  <c r="I357" i="4"/>
  <c r="V358" i="4"/>
  <c r="I358" i="4"/>
  <c r="V359" i="4"/>
  <c r="I359" i="4"/>
  <c r="V360" i="4"/>
  <c r="I360" i="4"/>
  <c r="V361" i="4"/>
  <c r="I361" i="4"/>
  <c r="V362" i="4"/>
  <c r="I362" i="4"/>
  <c r="V363" i="4"/>
  <c r="I363" i="4"/>
  <c r="V364" i="4"/>
  <c r="I364" i="4"/>
  <c r="V365" i="4"/>
  <c r="I365" i="4"/>
  <c r="V366" i="4"/>
  <c r="I366" i="4"/>
  <c r="V367" i="4"/>
  <c r="I367" i="4"/>
  <c r="V368" i="4"/>
  <c r="I368" i="4"/>
  <c r="G372" i="4"/>
  <c r="E372" i="4"/>
  <c r="V374" i="4"/>
  <c r="I374" i="4"/>
  <c r="E351" i="4"/>
  <c r="E353" i="4"/>
  <c r="G369" i="4"/>
  <c r="I371" i="4"/>
  <c r="J320" i="4"/>
  <c r="J344" i="4" s="1"/>
  <c r="K344" i="4"/>
  <c r="V344" i="4"/>
  <c r="E340" i="4"/>
  <c r="C340" i="4"/>
  <c r="G340" i="4"/>
  <c r="I342" i="4"/>
  <c r="I320" i="4"/>
  <c r="I321" i="4"/>
  <c r="I322" i="4"/>
  <c r="I323" i="4"/>
  <c r="I324" i="4"/>
  <c r="I325" i="4"/>
  <c r="I326" i="4"/>
  <c r="I327" i="4"/>
  <c r="I328" i="4"/>
  <c r="I329" i="4"/>
  <c r="I330" i="4"/>
  <c r="I331" i="4"/>
  <c r="I332" i="4"/>
  <c r="I333" i="4"/>
  <c r="I334" i="4"/>
  <c r="I335" i="4"/>
  <c r="I336" i="4"/>
  <c r="I337" i="4"/>
  <c r="I339" i="4"/>
  <c r="E341" i="4"/>
  <c r="I343" i="4"/>
  <c r="O344" i="4"/>
  <c r="N315" i="4" s="1"/>
  <c r="I338" i="4"/>
  <c r="C341" i="4"/>
  <c r="C291" i="4"/>
  <c r="G291" i="4"/>
  <c r="E291" i="4"/>
  <c r="C295" i="4"/>
  <c r="E295" i="4"/>
  <c r="G295" i="4"/>
  <c r="C299" i="4"/>
  <c r="E299" i="4"/>
  <c r="G299" i="4"/>
  <c r="C303" i="4"/>
  <c r="E303" i="4"/>
  <c r="G303" i="4"/>
  <c r="C308" i="4"/>
  <c r="G308" i="4"/>
  <c r="E308" i="4"/>
  <c r="G309" i="4"/>
  <c r="E309" i="4"/>
  <c r="C309" i="4"/>
  <c r="C312" i="4"/>
  <c r="G312" i="4"/>
  <c r="E312" i="4"/>
  <c r="C290" i="4"/>
  <c r="E290" i="4"/>
  <c r="G290" i="4"/>
  <c r="C294" i="4"/>
  <c r="G294" i="4"/>
  <c r="E294" i="4"/>
  <c r="C298" i="4"/>
  <c r="E298" i="4"/>
  <c r="G298" i="4"/>
  <c r="C302" i="4"/>
  <c r="E302" i="4"/>
  <c r="G302" i="4"/>
  <c r="C306" i="4"/>
  <c r="E306" i="4"/>
  <c r="G306" i="4"/>
  <c r="G310" i="4"/>
  <c r="E310" i="4"/>
  <c r="C310" i="4"/>
  <c r="J313" i="4"/>
  <c r="I289" i="4"/>
  <c r="C293" i="4"/>
  <c r="G293" i="4"/>
  <c r="E293" i="4"/>
  <c r="C297" i="4"/>
  <c r="G297" i="4"/>
  <c r="E297" i="4"/>
  <c r="C301" i="4"/>
  <c r="E301" i="4"/>
  <c r="G301" i="4"/>
  <c r="C305" i="4"/>
  <c r="E305" i="4"/>
  <c r="G305" i="4"/>
  <c r="C292" i="4"/>
  <c r="E292" i="4"/>
  <c r="G292" i="4"/>
  <c r="C296" i="4"/>
  <c r="G296" i="4"/>
  <c r="E296" i="4"/>
  <c r="C300" i="4"/>
  <c r="G300" i="4"/>
  <c r="E300" i="4"/>
  <c r="C304" i="4"/>
  <c r="E304" i="4"/>
  <c r="G304" i="4"/>
  <c r="K313" i="4"/>
  <c r="O313" i="4"/>
  <c r="N284" i="4" s="1"/>
  <c r="I307" i="4"/>
  <c r="I311" i="4"/>
  <c r="C261" i="4"/>
  <c r="G261" i="4"/>
  <c r="E261" i="4"/>
  <c r="C265" i="4"/>
  <c r="G265" i="4"/>
  <c r="E265" i="4"/>
  <c r="C269" i="4"/>
  <c r="G269" i="4"/>
  <c r="E269" i="4"/>
  <c r="C273" i="4"/>
  <c r="G273" i="4"/>
  <c r="E273" i="4"/>
  <c r="C277" i="4"/>
  <c r="G277" i="4"/>
  <c r="E277" i="4"/>
  <c r="G278" i="4"/>
  <c r="C278" i="4"/>
  <c r="E278" i="4"/>
  <c r="C281" i="4"/>
  <c r="G281" i="4"/>
  <c r="E281" i="4"/>
  <c r="C260" i="4"/>
  <c r="G260" i="4"/>
  <c r="E260" i="4"/>
  <c r="C264" i="4"/>
  <c r="G264" i="4"/>
  <c r="E264" i="4"/>
  <c r="C268" i="4"/>
  <c r="E268" i="4"/>
  <c r="G268" i="4"/>
  <c r="C272" i="4"/>
  <c r="G272" i="4"/>
  <c r="E272" i="4"/>
  <c r="G279" i="4"/>
  <c r="E279" i="4"/>
  <c r="C279" i="4"/>
  <c r="C259" i="4"/>
  <c r="G259" i="4"/>
  <c r="E259" i="4"/>
  <c r="C263" i="4"/>
  <c r="G263" i="4"/>
  <c r="E263" i="4"/>
  <c r="C267" i="4"/>
  <c r="E267" i="4"/>
  <c r="G267" i="4"/>
  <c r="C271" i="4"/>
  <c r="G271" i="4"/>
  <c r="E271" i="4"/>
  <c r="C275" i="4"/>
  <c r="G275" i="4"/>
  <c r="E275" i="4"/>
  <c r="J282" i="4"/>
  <c r="I258" i="4"/>
  <c r="C262" i="4"/>
  <c r="G262" i="4"/>
  <c r="E262" i="4"/>
  <c r="C266" i="4"/>
  <c r="G266" i="4"/>
  <c r="E266" i="4"/>
  <c r="C270" i="4"/>
  <c r="G270" i="4"/>
  <c r="E270" i="4"/>
  <c r="C274" i="4"/>
  <c r="G274" i="4"/>
  <c r="E274" i="4"/>
  <c r="I276" i="4"/>
  <c r="V276" i="4"/>
  <c r="V282" i="4" s="1"/>
  <c r="I280" i="4"/>
  <c r="K282" i="4"/>
  <c r="C230" i="4"/>
  <c r="E230" i="4"/>
  <c r="G230" i="4"/>
  <c r="C234" i="4"/>
  <c r="E234" i="4"/>
  <c r="G234" i="4"/>
  <c r="C238" i="4"/>
  <c r="G238" i="4"/>
  <c r="E238" i="4"/>
  <c r="C242" i="4"/>
  <c r="G242" i="4"/>
  <c r="E242" i="4"/>
  <c r="V251" i="4"/>
  <c r="C229" i="4"/>
  <c r="G229" i="4"/>
  <c r="E229" i="4"/>
  <c r="C233" i="4"/>
  <c r="E233" i="4"/>
  <c r="G233" i="4"/>
  <c r="C237" i="4"/>
  <c r="E237" i="4"/>
  <c r="G237" i="4"/>
  <c r="C241" i="4"/>
  <c r="E241" i="4"/>
  <c r="G241" i="4"/>
  <c r="C228" i="4"/>
  <c r="E228" i="4"/>
  <c r="G228" i="4"/>
  <c r="C232" i="4"/>
  <c r="G232" i="4"/>
  <c r="E232" i="4"/>
  <c r="C236" i="4"/>
  <c r="E236" i="4"/>
  <c r="G236" i="4"/>
  <c r="C240" i="4"/>
  <c r="E240" i="4"/>
  <c r="G240" i="4"/>
  <c r="C244" i="4"/>
  <c r="E244" i="4"/>
  <c r="G244" i="4"/>
  <c r="J251" i="4"/>
  <c r="I227" i="4"/>
  <c r="C231" i="4"/>
  <c r="G231" i="4"/>
  <c r="E231" i="4"/>
  <c r="C235" i="4"/>
  <c r="G235" i="4"/>
  <c r="E235" i="4"/>
  <c r="C239" i="4"/>
  <c r="E239" i="4"/>
  <c r="G239" i="4"/>
  <c r="C243" i="4"/>
  <c r="G243" i="4"/>
  <c r="E243" i="4"/>
  <c r="G247" i="4"/>
  <c r="E247" i="4"/>
  <c r="C247" i="4"/>
  <c r="I245" i="4"/>
  <c r="V245" i="4"/>
  <c r="C248" i="4"/>
  <c r="I249" i="4"/>
  <c r="I246" i="4"/>
  <c r="E248" i="4"/>
  <c r="I250" i="4"/>
  <c r="K251" i="4"/>
  <c r="C199" i="4"/>
  <c r="E199" i="4"/>
  <c r="G199" i="4"/>
  <c r="C203" i="4"/>
  <c r="E203" i="4"/>
  <c r="G203" i="4"/>
  <c r="C207" i="4"/>
  <c r="E207" i="4"/>
  <c r="G207" i="4"/>
  <c r="C211" i="4"/>
  <c r="E211" i="4"/>
  <c r="G211" i="4"/>
  <c r="C198" i="4"/>
  <c r="E198" i="4"/>
  <c r="G198" i="4"/>
  <c r="C202" i="4"/>
  <c r="E202" i="4"/>
  <c r="G202" i="4"/>
  <c r="C206" i="4"/>
  <c r="E206" i="4"/>
  <c r="G206" i="4"/>
  <c r="C210" i="4"/>
  <c r="E210" i="4"/>
  <c r="G210" i="4"/>
  <c r="C197" i="4"/>
  <c r="E197" i="4"/>
  <c r="G197" i="4"/>
  <c r="C201" i="4"/>
  <c r="E201" i="4"/>
  <c r="G201" i="4"/>
  <c r="C205" i="4"/>
  <c r="E205" i="4"/>
  <c r="G205" i="4"/>
  <c r="C209" i="4"/>
  <c r="E209" i="4"/>
  <c r="G209" i="4"/>
  <c r="C213" i="4"/>
  <c r="E213" i="4"/>
  <c r="G213" i="4"/>
  <c r="J220" i="4"/>
  <c r="I196" i="4"/>
  <c r="C200" i="4"/>
  <c r="E200" i="4"/>
  <c r="G200" i="4"/>
  <c r="C204" i="4"/>
  <c r="E204" i="4"/>
  <c r="G204" i="4"/>
  <c r="C208" i="4"/>
  <c r="E208" i="4"/>
  <c r="G208" i="4"/>
  <c r="C212" i="4"/>
  <c r="E212" i="4"/>
  <c r="G212" i="4"/>
  <c r="C216" i="4"/>
  <c r="G216" i="4"/>
  <c r="E216" i="4"/>
  <c r="K220" i="4"/>
  <c r="I214" i="4"/>
  <c r="V214" i="4"/>
  <c r="V220" i="4" s="1"/>
  <c r="C217" i="4"/>
  <c r="I218" i="4"/>
  <c r="I215" i="4"/>
  <c r="E217" i="4"/>
  <c r="I219" i="4"/>
  <c r="J165" i="4"/>
  <c r="J189" i="4" s="1"/>
  <c r="K189" i="4"/>
  <c r="G185" i="4"/>
  <c r="E185" i="4"/>
  <c r="C185" i="4"/>
  <c r="I183" i="4"/>
  <c r="V183" i="4"/>
  <c r="V189" i="4" s="1"/>
  <c r="C186" i="4"/>
  <c r="I187" i="4"/>
  <c r="I165" i="4"/>
  <c r="I166" i="4"/>
  <c r="I167" i="4"/>
  <c r="I168" i="4"/>
  <c r="I169" i="4"/>
  <c r="I170" i="4"/>
  <c r="I171" i="4"/>
  <c r="I172" i="4"/>
  <c r="I173" i="4"/>
  <c r="I174" i="4"/>
  <c r="I175" i="4"/>
  <c r="I176" i="4"/>
  <c r="I177" i="4"/>
  <c r="I178" i="4"/>
  <c r="I179" i="4"/>
  <c r="I180" i="4"/>
  <c r="I181" i="4"/>
  <c r="I182" i="4"/>
  <c r="I184" i="4"/>
  <c r="E186" i="4"/>
  <c r="I188" i="4"/>
  <c r="J158" i="4"/>
  <c r="E135" i="4"/>
  <c r="C135" i="4"/>
  <c r="G135" i="4"/>
  <c r="E137" i="4"/>
  <c r="C137" i="4"/>
  <c r="G137" i="4"/>
  <c r="E138" i="4"/>
  <c r="C138" i="4"/>
  <c r="G138" i="4"/>
  <c r="E139" i="4"/>
  <c r="C139" i="4"/>
  <c r="G139" i="4"/>
  <c r="E140" i="4"/>
  <c r="C140" i="4"/>
  <c r="G140" i="4"/>
  <c r="E141" i="4"/>
  <c r="C141" i="4"/>
  <c r="G141" i="4"/>
  <c r="E142" i="4"/>
  <c r="C142" i="4"/>
  <c r="G142" i="4"/>
  <c r="E143" i="4"/>
  <c r="C143" i="4"/>
  <c r="G143" i="4"/>
  <c r="E144" i="4"/>
  <c r="C144" i="4"/>
  <c r="G144" i="4"/>
  <c r="E145" i="4"/>
  <c r="C145" i="4"/>
  <c r="G145" i="4"/>
  <c r="E146" i="4"/>
  <c r="C146" i="4"/>
  <c r="G146" i="4"/>
  <c r="E147" i="4"/>
  <c r="C147" i="4"/>
  <c r="G147" i="4"/>
  <c r="E148" i="4"/>
  <c r="C148" i="4"/>
  <c r="G148" i="4"/>
  <c r="E149" i="4"/>
  <c r="C149" i="4"/>
  <c r="G149" i="4"/>
  <c r="E150" i="4"/>
  <c r="C150" i="4"/>
  <c r="G150" i="4"/>
  <c r="E151" i="4"/>
  <c r="C151" i="4"/>
  <c r="G151" i="4"/>
  <c r="E136" i="4"/>
  <c r="C136" i="4"/>
  <c r="G136" i="4"/>
  <c r="E153" i="4"/>
  <c r="C153" i="4"/>
  <c r="G153" i="4"/>
  <c r="I155" i="4"/>
  <c r="V155" i="4"/>
  <c r="V158" i="4" s="1"/>
  <c r="O158" i="4"/>
  <c r="N129" i="4" s="1"/>
  <c r="I152" i="4"/>
  <c r="E154" i="4"/>
  <c r="I156" i="4"/>
  <c r="C154" i="4"/>
  <c r="I134" i="4"/>
  <c r="I157" i="4"/>
  <c r="E125" i="4"/>
  <c r="C125" i="4"/>
  <c r="G125" i="4"/>
  <c r="V103" i="4"/>
  <c r="I103" i="4"/>
  <c r="V104" i="4"/>
  <c r="I104" i="4"/>
  <c r="V106" i="4"/>
  <c r="I106" i="4"/>
  <c r="V107" i="4"/>
  <c r="I107" i="4"/>
  <c r="V109" i="4"/>
  <c r="I109" i="4"/>
  <c r="V111" i="4"/>
  <c r="I111" i="4"/>
  <c r="V113" i="4"/>
  <c r="I113" i="4"/>
  <c r="V115" i="4"/>
  <c r="I115" i="4"/>
  <c r="V116" i="4"/>
  <c r="I116" i="4"/>
  <c r="V118" i="4"/>
  <c r="I118" i="4"/>
  <c r="V119" i="4"/>
  <c r="I119" i="4"/>
  <c r="K127" i="4"/>
  <c r="O127" i="4"/>
  <c r="N98" i="4" s="1"/>
  <c r="I121" i="4"/>
  <c r="V125" i="4"/>
  <c r="V105" i="4"/>
  <c r="I105" i="4"/>
  <c r="V108" i="4"/>
  <c r="I108" i="4"/>
  <c r="V110" i="4"/>
  <c r="I110" i="4"/>
  <c r="V112" i="4"/>
  <c r="I112" i="4"/>
  <c r="V114" i="4"/>
  <c r="I114" i="4"/>
  <c r="V117" i="4"/>
  <c r="I117" i="4"/>
  <c r="V120" i="4"/>
  <c r="I120" i="4"/>
  <c r="G124" i="4"/>
  <c r="E124" i="4"/>
  <c r="J127" i="4"/>
  <c r="V122" i="4"/>
  <c r="I122" i="4"/>
  <c r="C124" i="4"/>
  <c r="I126" i="4"/>
  <c r="I123" i="4"/>
  <c r="C73" i="4"/>
  <c r="G73" i="4"/>
  <c r="E73" i="4"/>
  <c r="C74" i="4"/>
  <c r="G74" i="4"/>
  <c r="E74" i="4"/>
  <c r="C75" i="4"/>
  <c r="G75" i="4"/>
  <c r="E75" i="4"/>
  <c r="C76" i="4"/>
  <c r="G76" i="4"/>
  <c r="E76" i="4"/>
  <c r="C77" i="4"/>
  <c r="G77" i="4"/>
  <c r="E77" i="4"/>
  <c r="C78" i="4"/>
  <c r="G78" i="4"/>
  <c r="E78" i="4"/>
  <c r="C79" i="4"/>
  <c r="G79" i="4"/>
  <c r="E79" i="4"/>
  <c r="C80" i="4"/>
  <c r="G80" i="4"/>
  <c r="E80" i="4"/>
  <c r="C81" i="4"/>
  <c r="G81" i="4"/>
  <c r="E81" i="4"/>
  <c r="C82" i="4"/>
  <c r="G82" i="4"/>
  <c r="E82" i="4"/>
  <c r="C83" i="4"/>
  <c r="G83" i="4"/>
  <c r="E83" i="4"/>
  <c r="C84" i="4"/>
  <c r="G84" i="4"/>
  <c r="E84" i="4"/>
  <c r="C85" i="4"/>
  <c r="G85" i="4"/>
  <c r="E85" i="4"/>
  <c r="C86" i="4"/>
  <c r="G86" i="4"/>
  <c r="E86" i="4"/>
  <c r="C87" i="4"/>
  <c r="G87" i="4"/>
  <c r="E87" i="4"/>
  <c r="C88" i="4"/>
  <c r="G88" i="4"/>
  <c r="E88" i="4"/>
  <c r="C89" i="4"/>
  <c r="G89" i="4"/>
  <c r="E89" i="4"/>
  <c r="V96" i="4"/>
  <c r="C91" i="4"/>
  <c r="G91" i="4"/>
  <c r="E91" i="4"/>
  <c r="C92" i="4"/>
  <c r="I93" i="4"/>
  <c r="O96" i="4"/>
  <c r="N67" i="4" s="1"/>
  <c r="I90" i="4"/>
  <c r="E92" i="4"/>
  <c r="I94" i="4"/>
  <c r="I72" i="4"/>
  <c r="I95" i="4"/>
  <c r="C42" i="4"/>
  <c r="E42" i="4"/>
  <c r="G42" i="4"/>
  <c r="C46" i="4"/>
  <c r="G46" i="4"/>
  <c r="E46" i="4"/>
  <c r="C50" i="4"/>
  <c r="G50" i="4"/>
  <c r="E50" i="4"/>
  <c r="C54" i="4"/>
  <c r="E54" i="4"/>
  <c r="G54" i="4"/>
  <c r="C58" i="4"/>
  <c r="E58" i="4"/>
  <c r="G58" i="4"/>
  <c r="J65" i="4"/>
  <c r="I41" i="4"/>
  <c r="C45" i="4"/>
  <c r="G45" i="4"/>
  <c r="E45" i="4"/>
  <c r="C49" i="4"/>
  <c r="E49" i="4"/>
  <c r="G49" i="4"/>
  <c r="C53" i="4"/>
  <c r="E53" i="4"/>
  <c r="G53" i="4"/>
  <c r="C57" i="4"/>
  <c r="E57" i="4"/>
  <c r="G57" i="4"/>
  <c r="C44" i="4"/>
  <c r="E44" i="4"/>
  <c r="G44" i="4"/>
  <c r="C48" i="4"/>
  <c r="E48" i="4"/>
  <c r="G48" i="4"/>
  <c r="C52" i="4"/>
  <c r="G52" i="4"/>
  <c r="E52" i="4"/>
  <c r="C56" i="4"/>
  <c r="E56" i="4"/>
  <c r="G56" i="4"/>
  <c r="C60" i="4"/>
  <c r="G60" i="4"/>
  <c r="E60" i="4"/>
  <c r="G61" i="4"/>
  <c r="C61" i="4"/>
  <c r="E61" i="4"/>
  <c r="C64" i="4"/>
  <c r="G64" i="4"/>
  <c r="E64" i="4"/>
  <c r="V65" i="4"/>
  <c r="C43" i="4"/>
  <c r="E43" i="4"/>
  <c r="G43" i="4"/>
  <c r="C47" i="4"/>
  <c r="G47" i="4"/>
  <c r="E47" i="4"/>
  <c r="C51" i="4"/>
  <c r="G51" i="4"/>
  <c r="E51" i="4"/>
  <c r="C55" i="4"/>
  <c r="E55" i="4"/>
  <c r="G55" i="4"/>
  <c r="G62" i="4"/>
  <c r="E62" i="4"/>
  <c r="C62" i="4"/>
  <c r="K65" i="4"/>
  <c r="O65" i="4"/>
  <c r="N36" i="4" s="1"/>
  <c r="I59" i="4"/>
  <c r="I63" i="4"/>
  <c r="G1753" i="16"/>
  <c r="C1753" i="16"/>
  <c r="J1751" i="16"/>
  <c r="E1749" i="16"/>
  <c r="E1753" i="16" s="1"/>
  <c r="D1749" i="16"/>
  <c r="D1753" i="16" s="1"/>
  <c r="C1749" i="16"/>
  <c r="J1748" i="16"/>
  <c r="B1748" i="16"/>
  <c r="J1747" i="16"/>
  <c r="B1747" i="16"/>
  <c r="J1746" i="16"/>
  <c r="B1746" i="16"/>
  <c r="J1745" i="16"/>
  <c r="B1745" i="16"/>
  <c r="J1744" i="16"/>
  <c r="B1744" i="16"/>
  <c r="J1743" i="16"/>
  <c r="B1743" i="16"/>
  <c r="J1742" i="16"/>
  <c r="B1742" i="16"/>
  <c r="J1741" i="16"/>
  <c r="B1741" i="16"/>
  <c r="J1740" i="16"/>
  <c r="B1740" i="16"/>
  <c r="J1739" i="16"/>
  <c r="B1739" i="16"/>
  <c r="B1749" i="16" s="1"/>
  <c r="B1753" i="16" s="1"/>
  <c r="J1738" i="16"/>
  <c r="B1738" i="16"/>
  <c r="B1736" i="16"/>
  <c r="J1720" i="16"/>
  <c r="G1718" i="16"/>
  <c r="E1718" i="16"/>
  <c r="C1718" i="16"/>
  <c r="J1716" i="16"/>
  <c r="E1714" i="16"/>
  <c r="D1714" i="16"/>
  <c r="D1718" i="16" s="1"/>
  <c r="C1714" i="16"/>
  <c r="J1713" i="16"/>
  <c r="B1713" i="16"/>
  <c r="J1712" i="16"/>
  <c r="B1712" i="16"/>
  <c r="J1711" i="16"/>
  <c r="B1711" i="16"/>
  <c r="J1710" i="16"/>
  <c r="B1710" i="16"/>
  <c r="J1709" i="16"/>
  <c r="B1709" i="16"/>
  <c r="J1708" i="16"/>
  <c r="B1708" i="16"/>
  <c r="J1707" i="16"/>
  <c r="B1707" i="16"/>
  <c r="J1706" i="16"/>
  <c r="B1706" i="16"/>
  <c r="J1705" i="16"/>
  <c r="B1705" i="16"/>
  <c r="J1704" i="16"/>
  <c r="B1704" i="16"/>
  <c r="B1714" i="16" s="1"/>
  <c r="B1718" i="16" s="1"/>
  <c r="J1703" i="16"/>
  <c r="B1703" i="16"/>
  <c r="B1701" i="16"/>
  <c r="J1685" i="16"/>
  <c r="G1683" i="16"/>
  <c r="E1683" i="16"/>
  <c r="C1683" i="16"/>
  <c r="J1681" i="16"/>
  <c r="E1679" i="16"/>
  <c r="D1679" i="16"/>
  <c r="D1683" i="16" s="1"/>
  <c r="C1679" i="16"/>
  <c r="J1678" i="16"/>
  <c r="B1678" i="16"/>
  <c r="J1677" i="16"/>
  <c r="B1677" i="16"/>
  <c r="J1676" i="16"/>
  <c r="B1676" i="16"/>
  <c r="J1675" i="16"/>
  <c r="B1675" i="16"/>
  <c r="J1674" i="16"/>
  <c r="B1674" i="16"/>
  <c r="J1673" i="16"/>
  <c r="B1673" i="16"/>
  <c r="J1672" i="16"/>
  <c r="B1672" i="16"/>
  <c r="J1671" i="16"/>
  <c r="B1671" i="16"/>
  <c r="J1670" i="16"/>
  <c r="B1670" i="16"/>
  <c r="J1669" i="16"/>
  <c r="B1669" i="16"/>
  <c r="B1679" i="16" s="1"/>
  <c r="B1683" i="16" s="1"/>
  <c r="J1668" i="16"/>
  <c r="B1668" i="16"/>
  <c r="B1666" i="16"/>
  <c r="J1650" i="16"/>
  <c r="G1648" i="16"/>
  <c r="E1648" i="16"/>
  <c r="C1648" i="16"/>
  <c r="J1646" i="16"/>
  <c r="E1644" i="16"/>
  <c r="D1644" i="16"/>
  <c r="D1648" i="16" s="1"/>
  <c r="C1644" i="16"/>
  <c r="J1643" i="16"/>
  <c r="B1643" i="16"/>
  <c r="J1642" i="16"/>
  <c r="B1642" i="16"/>
  <c r="J1641" i="16"/>
  <c r="B1641" i="16"/>
  <c r="J1640" i="16"/>
  <c r="B1640" i="16"/>
  <c r="J1639" i="16"/>
  <c r="B1639" i="16"/>
  <c r="J1638" i="16"/>
  <c r="B1638" i="16"/>
  <c r="J1637" i="16"/>
  <c r="B1637" i="16"/>
  <c r="J1636" i="16"/>
  <c r="B1636" i="16"/>
  <c r="J1635" i="16"/>
  <c r="B1635" i="16"/>
  <c r="J1634" i="16"/>
  <c r="B1634" i="16"/>
  <c r="B1644" i="16" s="1"/>
  <c r="B1648" i="16" s="1"/>
  <c r="J1633" i="16"/>
  <c r="B1633" i="16"/>
  <c r="B1631" i="16"/>
  <c r="J1615" i="16"/>
  <c r="G1613" i="16"/>
  <c r="E1613" i="16"/>
  <c r="C1613" i="16"/>
  <c r="J1611" i="16"/>
  <c r="E1609" i="16"/>
  <c r="D1609" i="16"/>
  <c r="D1613" i="16" s="1"/>
  <c r="C1609" i="16"/>
  <c r="J1608" i="16"/>
  <c r="B1608" i="16"/>
  <c r="J1607" i="16"/>
  <c r="B1607" i="16"/>
  <c r="J1606" i="16"/>
  <c r="B1606" i="16"/>
  <c r="J1605" i="16"/>
  <c r="B1605" i="16"/>
  <c r="J1604" i="16"/>
  <c r="B1604" i="16"/>
  <c r="J1603" i="16"/>
  <c r="B1603" i="16"/>
  <c r="J1602" i="16"/>
  <c r="B1602" i="16"/>
  <c r="J1601" i="16"/>
  <c r="B1601" i="16"/>
  <c r="J1600" i="16"/>
  <c r="B1600" i="16"/>
  <c r="J1599" i="16"/>
  <c r="B1599" i="16"/>
  <c r="B1609" i="16" s="1"/>
  <c r="B1613" i="16" s="1"/>
  <c r="J1598" i="16"/>
  <c r="B1598" i="16"/>
  <c r="B1596" i="16"/>
  <c r="J1580" i="16"/>
  <c r="G1578" i="16"/>
  <c r="E1578" i="16"/>
  <c r="C1578" i="16"/>
  <c r="J1576" i="16"/>
  <c r="E1574" i="16"/>
  <c r="D1574" i="16"/>
  <c r="D1578" i="16" s="1"/>
  <c r="C1574" i="16"/>
  <c r="J1573" i="16"/>
  <c r="B1573" i="16"/>
  <c r="J1572" i="16"/>
  <c r="B1572" i="16"/>
  <c r="J1571" i="16"/>
  <c r="B1571" i="16"/>
  <c r="J1570" i="16"/>
  <c r="B1570" i="16"/>
  <c r="J1569" i="16"/>
  <c r="B1569" i="16"/>
  <c r="J1568" i="16"/>
  <c r="B1568" i="16"/>
  <c r="J1567" i="16"/>
  <c r="B1567" i="16"/>
  <c r="J1566" i="16"/>
  <c r="B1566" i="16"/>
  <c r="J1565" i="16"/>
  <c r="B1565" i="16"/>
  <c r="J1564" i="16"/>
  <c r="B1564" i="16"/>
  <c r="B1574" i="16" s="1"/>
  <c r="B1578" i="16" s="1"/>
  <c r="J1563" i="16"/>
  <c r="B1563" i="16"/>
  <c r="B1561" i="16"/>
  <c r="J1545" i="16"/>
  <c r="G1543" i="16"/>
  <c r="E1543" i="16"/>
  <c r="C1543" i="16"/>
  <c r="J1541" i="16"/>
  <c r="E1539" i="16"/>
  <c r="D1539" i="16"/>
  <c r="D1543" i="16" s="1"/>
  <c r="C1539" i="16"/>
  <c r="J1538" i="16"/>
  <c r="B1538" i="16"/>
  <c r="J1537" i="16"/>
  <c r="B1537" i="16"/>
  <c r="J1536" i="16"/>
  <c r="B1536" i="16"/>
  <c r="J1535" i="16"/>
  <c r="B1535" i="16"/>
  <c r="J1534" i="16"/>
  <c r="B1534" i="16"/>
  <c r="J1533" i="16"/>
  <c r="B1533" i="16"/>
  <c r="J1532" i="16"/>
  <c r="B1532" i="16"/>
  <c r="J1531" i="16"/>
  <c r="B1531" i="16"/>
  <c r="J1530" i="16"/>
  <c r="B1530" i="16"/>
  <c r="J1529" i="16"/>
  <c r="B1529" i="16"/>
  <c r="B1539" i="16" s="1"/>
  <c r="B1543" i="16" s="1"/>
  <c r="J1528" i="16"/>
  <c r="B1528" i="16"/>
  <c r="B1526" i="16"/>
  <c r="J1510" i="16"/>
  <c r="G1508" i="16"/>
  <c r="E1508" i="16"/>
  <c r="C1508" i="16"/>
  <c r="J1506" i="16"/>
  <c r="E1504" i="16"/>
  <c r="D1504" i="16"/>
  <c r="D1508" i="16" s="1"/>
  <c r="C1504" i="16"/>
  <c r="J1503" i="16"/>
  <c r="B1503" i="16"/>
  <c r="J1502" i="16"/>
  <c r="B1502" i="16"/>
  <c r="J1501" i="16"/>
  <c r="B1501" i="16"/>
  <c r="J1500" i="16"/>
  <c r="B1500" i="16"/>
  <c r="J1499" i="16"/>
  <c r="B1499" i="16"/>
  <c r="J1498" i="16"/>
  <c r="B1498" i="16"/>
  <c r="J1497" i="16"/>
  <c r="B1497" i="16"/>
  <c r="J1496" i="16"/>
  <c r="B1496" i="16"/>
  <c r="J1495" i="16"/>
  <c r="B1495" i="16"/>
  <c r="J1494" i="16"/>
  <c r="B1494" i="16"/>
  <c r="B1504" i="16" s="1"/>
  <c r="B1508" i="16" s="1"/>
  <c r="J1493" i="16"/>
  <c r="B1493" i="16"/>
  <c r="B1491" i="16"/>
  <c r="J1475" i="16"/>
  <c r="G1473" i="16"/>
  <c r="E1473" i="16"/>
  <c r="C1473" i="16"/>
  <c r="J1471" i="16"/>
  <c r="E1469" i="16"/>
  <c r="D1469" i="16"/>
  <c r="D1473" i="16" s="1"/>
  <c r="C1469" i="16"/>
  <c r="J1468" i="16"/>
  <c r="B1468" i="16"/>
  <c r="J1467" i="16"/>
  <c r="B1467" i="16"/>
  <c r="J1466" i="16"/>
  <c r="B1466" i="16"/>
  <c r="J1465" i="16"/>
  <c r="B1465" i="16"/>
  <c r="J1464" i="16"/>
  <c r="B1464" i="16"/>
  <c r="J1463" i="16"/>
  <c r="B1463" i="16"/>
  <c r="J1462" i="16"/>
  <c r="B1462" i="16"/>
  <c r="J1461" i="16"/>
  <c r="B1461" i="16"/>
  <c r="J1460" i="16"/>
  <c r="B1460" i="16"/>
  <c r="J1459" i="16"/>
  <c r="B1459" i="16"/>
  <c r="B1469" i="16" s="1"/>
  <c r="B1473" i="16" s="1"/>
  <c r="J1458" i="16"/>
  <c r="B1458" i="16"/>
  <c r="B1456" i="16"/>
  <c r="J1440" i="16"/>
  <c r="G1438" i="16"/>
  <c r="E1438" i="16"/>
  <c r="C1438" i="16"/>
  <c r="J1436" i="16"/>
  <c r="E1434" i="16"/>
  <c r="D1434" i="16"/>
  <c r="D1438" i="16" s="1"/>
  <c r="C1434" i="16"/>
  <c r="J1433" i="16"/>
  <c r="B1433" i="16"/>
  <c r="J1432" i="16"/>
  <c r="B1432" i="16"/>
  <c r="J1431" i="16"/>
  <c r="B1431" i="16"/>
  <c r="J1430" i="16"/>
  <c r="B1430" i="16"/>
  <c r="J1429" i="16"/>
  <c r="B1429" i="16"/>
  <c r="J1428" i="16"/>
  <c r="B1428" i="16"/>
  <c r="J1427" i="16"/>
  <c r="B1427" i="16"/>
  <c r="J1426" i="16"/>
  <c r="B1426" i="16"/>
  <c r="J1425" i="16"/>
  <c r="B1425" i="16"/>
  <c r="J1424" i="16"/>
  <c r="B1424" i="16"/>
  <c r="B1434" i="16" s="1"/>
  <c r="B1438" i="16" s="1"/>
  <c r="J1423" i="16"/>
  <c r="B1423" i="16"/>
  <c r="B1421" i="16"/>
  <c r="J1405" i="16"/>
  <c r="G1403" i="16"/>
  <c r="C1403" i="16"/>
  <c r="J1401" i="16"/>
  <c r="E1399" i="16"/>
  <c r="E1403" i="16" s="1"/>
  <c r="D1399" i="16"/>
  <c r="D1403" i="16" s="1"/>
  <c r="C1399" i="16"/>
  <c r="J1398" i="16"/>
  <c r="B1398" i="16"/>
  <c r="J1397" i="16"/>
  <c r="B1397" i="16"/>
  <c r="J1396" i="16"/>
  <c r="B1396" i="16"/>
  <c r="J1395" i="16"/>
  <c r="B1395" i="16"/>
  <c r="J1394" i="16"/>
  <c r="B1394" i="16"/>
  <c r="J1393" i="16"/>
  <c r="B1393" i="16"/>
  <c r="J1392" i="16"/>
  <c r="B1392" i="16"/>
  <c r="J1391" i="16"/>
  <c r="B1391" i="16"/>
  <c r="J1390" i="16"/>
  <c r="B1390" i="16"/>
  <c r="J1389" i="16"/>
  <c r="B1389" i="16"/>
  <c r="B1399" i="16" s="1"/>
  <c r="B1403" i="16" s="1"/>
  <c r="J1388" i="16"/>
  <c r="B1388" i="16"/>
  <c r="B1386" i="16"/>
  <c r="J1370" i="16"/>
  <c r="G1368" i="16"/>
  <c r="E1368" i="16"/>
  <c r="C1368" i="16"/>
  <c r="J1366" i="16"/>
  <c r="E1364" i="16"/>
  <c r="D1364" i="16"/>
  <c r="D1368" i="16" s="1"/>
  <c r="C1364" i="16"/>
  <c r="J1363" i="16"/>
  <c r="B1363" i="16"/>
  <c r="J1362" i="16"/>
  <c r="B1362" i="16"/>
  <c r="J1361" i="16"/>
  <c r="B1361" i="16"/>
  <c r="J1360" i="16"/>
  <c r="B1360" i="16"/>
  <c r="J1359" i="16"/>
  <c r="B1359" i="16"/>
  <c r="J1358" i="16"/>
  <c r="B1358" i="16"/>
  <c r="J1357" i="16"/>
  <c r="B1357" i="16"/>
  <c r="J1356" i="16"/>
  <c r="B1356" i="16"/>
  <c r="J1355" i="16"/>
  <c r="B1355" i="16"/>
  <c r="J1354" i="16"/>
  <c r="B1354" i="16"/>
  <c r="B1364" i="16" s="1"/>
  <c r="B1368" i="16" s="1"/>
  <c r="J1353" i="16"/>
  <c r="B1353" i="16"/>
  <c r="B1351" i="16"/>
  <c r="J1335" i="16"/>
  <c r="G1333" i="16"/>
  <c r="C1333" i="16"/>
  <c r="J1331" i="16"/>
  <c r="E1329" i="16"/>
  <c r="E1333" i="16" s="1"/>
  <c r="D1329" i="16"/>
  <c r="D1333" i="16" s="1"/>
  <c r="C1329" i="16"/>
  <c r="J1328" i="16"/>
  <c r="B1328" i="16"/>
  <c r="J1327" i="16"/>
  <c r="B1327" i="16"/>
  <c r="J1326" i="16"/>
  <c r="B1326" i="16"/>
  <c r="J1325" i="16"/>
  <c r="B1325" i="16"/>
  <c r="J1324" i="16"/>
  <c r="B1324" i="16"/>
  <c r="J1323" i="16"/>
  <c r="B1323" i="16"/>
  <c r="J1322" i="16"/>
  <c r="B1322" i="16"/>
  <c r="J1321" i="16"/>
  <c r="B1321" i="16"/>
  <c r="J1320" i="16"/>
  <c r="B1320" i="16"/>
  <c r="J1319" i="16"/>
  <c r="B1319" i="16"/>
  <c r="B1329" i="16" s="1"/>
  <c r="B1333" i="16" s="1"/>
  <c r="J1318" i="16"/>
  <c r="B1318" i="16"/>
  <c r="B1316" i="16"/>
  <c r="J1300" i="16"/>
  <c r="G1298" i="16"/>
  <c r="E1298" i="16"/>
  <c r="C1298" i="16"/>
  <c r="J1296" i="16"/>
  <c r="E1294" i="16"/>
  <c r="D1294" i="16"/>
  <c r="D1298" i="16" s="1"/>
  <c r="C1294" i="16"/>
  <c r="J1293" i="16"/>
  <c r="B1293" i="16"/>
  <c r="J1292" i="16"/>
  <c r="B1292" i="16"/>
  <c r="J1291" i="16"/>
  <c r="B1291" i="16"/>
  <c r="J1290" i="16"/>
  <c r="B1290" i="16"/>
  <c r="J1289" i="16"/>
  <c r="B1289" i="16"/>
  <c r="J1288" i="16"/>
  <c r="B1288" i="16"/>
  <c r="J1287" i="16"/>
  <c r="B1287" i="16"/>
  <c r="J1286" i="16"/>
  <c r="B1286" i="16"/>
  <c r="J1285" i="16"/>
  <c r="B1285" i="16"/>
  <c r="J1284" i="16"/>
  <c r="B1284" i="16"/>
  <c r="B1294" i="16" s="1"/>
  <c r="B1298" i="16" s="1"/>
  <c r="J1283" i="16"/>
  <c r="B1283" i="16"/>
  <c r="B1281" i="16"/>
  <c r="J1265" i="16"/>
  <c r="G1263" i="16"/>
  <c r="C1263" i="16"/>
  <c r="J1261" i="16"/>
  <c r="E1259" i="16"/>
  <c r="E1263" i="16" s="1"/>
  <c r="D1259" i="16"/>
  <c r="D1263" i="16" s="1"/>
  <c r="C1259" i="16"/>
  <c r="J1258" i="16"/>
  <c r="B1258" i="16"/>
  <c r="J1257" i="16"/>
  <c r="B1257" i="16"/>
  <c r="J1256" i="16"/>
  <c r="B1256" i="16"/>
  <c r="J1255" i="16"/>
  <c r="B1255" i="16"/>
  <c r="J1254" i="16"/>
  <c r="B1254" i="16"/>
  <c r="J1253" i="16"/>
  <c r="B1253" i="16"/>
  <c r="J1252" i="16"/>
  <c r="B1252" i="16"/>
  <c r="J1251" i="16"/>
  <c r="B1251" i="16"/>
  <c r="J1250" i="16"/>
  <c r="B1250" i="16"/>
  <c r="J1249" i="16"/>
  <c r="B1249" i="16"/>
  <c r="B1259" i="16" s="1"/>
  <c r="B1263" i="16" s="1"/>
  <c r="J1248" i="16"/>
  <c r="B1248" i="16"/>
  <c r="B1246" i="16"/>
  <c r="J1230" i="16"/>
  <c r="G1228" i="16"/>
  <c r="E1228" i="16"/>
  <c r="C1228" i="16"/>
  <c r="J1226" i="16"/>
  <c r="E1224" i="16"/>
  <c r="D1224" i="16"/>
  <c r="D1228" i="16" s="1"/>
  <c r="C1224" i="16"/>
  <c r="J1223" i="16"/>
  <c r="B1223" i="16"/>
  <c r="J1222" i="16"/>
  <c r="B1222" i="16"/>
  <c r="J1221" i="16"/>
  <c r="B1221" i="16"/>
  <c r="J1220" i="16"/>
  <c r="B1220" i="16"/>
  <c r="J1219" i="16"/>
  <c r="B1219" i="16"/>
  <c r="J1218" i="16"/>
  <c r="B1218" i="16"/>
  <c r="J1217" i="16"/>
  <c r="B1217" i="16"/>
  <c r="J1216" i="16"/>
  <c r="B1216" i="16"/>
  <c r="J1215" i="16"/>
  <c r="B1215" i="16"/>
  <c r="J1214" i="16"/>
  <c r="B1214" i="16"/>
  <c r="B1224" i="16" s="1"/>
  <c r="B1228" i="16" s="1"/>
  <c r="J1213" i="16"/>
  <c r="B1213" i="16"/>
  <c r="B1211" i="16"/>
  <c r="J1195" i="16"/>
  <c r="G1193" i="16"/>
  <c r="C1193" i="16"/>
  <c r="J1191" i="16"/>
  <c r="E1189" i="16"/>
  <c r="E1193" i="16" s="1"/>
  <c r="D1189" i="16"/>
  <c r="D1193" i="16" s="1"/>
  <c r="C1189" i="16"/>
  <c r="J1188" i="16"/>
  <c r="B1188" i="16"/>
  <c r="J1187" i="16"/>
  <c r="B1187" i="16"/>
  <c r="J1186" i="16"/>
  <c r="B1186" i="16"/>
  <c r="J1185" i="16"/>
  <c r="B1185" i="16"/>
  <c r="J1184" i="16"/>
  <c r="B1184" i="16"/>
  <c r="J1183" i="16"/>
  <c r="B1183" i="16"/>
  <c r="J1182" i="16"/>
  <c r="B1182" i="16"/>
  <c r="J1181" i="16"/>
  <c r="B1181" i="16"/>
  <c r="J1180" i="16"/>
  <c r="B1180" i="16"/>
  <c r="J1179" i="16"/>
  <c r="B1179" i="16"/>
  <c r="B1189" i="16" s="1"/>
  <c r="B1193" i="16" s="1"/>
  <c r="J1178" i="16"/>
  <c r="B1178" i="16"/>
  <c r="B1176" i="16"/>
  <c r="J1160" i="16"/>
  <c r="G1158" i="16"/>
  <c r="E1158" i="16"/>
  <c r="C1158" i="16"/>
  <c r="J1156" i="16"/>
  <c r="E1154" i="16"/>
  <c r="D1154" i="16"/>
  <c r="D1158" i="16" s="1"/>
  <c r="C1154" i="16"/>
  <c r="J1153" i="16"/>
  <c r="B1153" i="16"/>
  <c r="J1152" i="16"/>
  <c r="B1152" i="16"/>
  <c r="J1151" i="16"/>
  <c r="B1151" i="16"/>
  <c r="J1150" i="16"/>
  <c r="B1150" i="16"/>
  <c r="J1149" i="16"/>
  <c r="B1149" i="16"/>
  <c r="J1148" i="16"/>
  <c r="B1148" i="16"/>
  <c r="J1147" i="16"/>
  <c r="B1147" i="16"/>
  <c r="J1146" i="16"/>
  <c r="B1146" i="16"/>
  <c r="J1145" i="16"/>
  <c r="B1145" i="16"/>
  <c r="J1144" i="16"/>
  <c r="B1144" i="16"/>
  <c r="B1154" i="16" s="1"/>
  <c r="B1158" i="16" s="1"/>
  <c r="J1143" i="16"/>
  <c r="B1143" i="16"/>
  <c r="B1141" i="16"/>
  <c r="J1125" i="16"/>
  <c r="G1123" i="16"/>
  <c r="E1123" i="16"/>
  <c r="C1123" i="16"/>
  <c r="J1121" i="16"/>
  <c r="E1119" i="16"/>
  <c r="D1119" i="16"/>
  <c r="D1123" i="16" s="1"/>
  <c r="C1119" i="16"/>
  <c r="J1118" i="16"/>
  <c r="B1118" i="16"/>
  <c r="J1117" i="16"/>
  <c r="B1117" i="16"/>
  <c r="J1116" i="16"/>
  <c r="B1116" i="16"/>
  <c r="J1115" i="16"/>
  <c r="B1115" i="16"/>
  <c r="J1114" i="16"/>
  <c r="B1114" i="16"/>
  <c r="J1113" i="16"/>
  <c r="B1113" i="16"/>
  <c r="J1112" i="16"/>
  <c r="B1112" i="16"/>
  <c r="J1111" i="16"/>
  <c r="B1111" i="16"/>
  <c r="J1110" i="16"/>
  <c r="B1110" i="16"/>
  <c r="J1109" i="16"/>
  <c r="B1109" i="16"/>
  <c r="B1119" i="16" s="1"/>
  <c r="B1123" i="16" s="1"/>
  <c r="J1108" i="16"/>
  <c r="B1108" i="16"/>
  <c r="B1106" i="16"/>
  <c r="J1090" i="16"/>
  <c r="G1088" i="16"/>
  <c r="E1088" i="16"/>
  <c r="C1088" i="16"/>
  <c r="J1086" i="16"/>
  <c r="E1084" i="16"/>
  <c r="D1084" i="16"/>
  <c r="D1088" i="16" s="1"/>
  <c r="C1084" i="16"/>
  <c r="J1083" i="16"/>
  <c r="B1083" i="16"/>
  <c r="J1082" i="16"/>
  <c r="B1082" i="16"/>
  <c r="J1081" i="16"/>
  <c r="B1081" i="16"/>
  <c r="J1080" i="16"/>
  <c r="B1080" i="16"/>
  <c r="J1079" i="16"/>
  <c r="B1079" i="16"/>
  <c r="J1078" i="16"/>
  <c r="B1078" i="16"/>
  <c r="J1077" i="16"/>
  <c r="B1077" i="16"/>
  <c r="J1076" i="16"/>
  <c r="B1076" i="16"/>
  <c r="J1075" i="16"/>
  <c r="B1075" i="16"/>
  <c r="J1074" i="16"/>
  <c r="B1074" i="16"/>
  <c r="B1084" i="16" s="1"/>
  <c r="B1088" i="16" s="1"/>
  <c r="J1073" i="16"/>
  <c r="B1073" i="16"/>
  <c r="B1071" i="16"/>
  <c r="J1055" i="16"/>
  <c r="G1053" i="16"/>
  <c r="E1053" i="16"/>
  <c r="C1053" i="16"/>
  <c r="J1051" i="16"/>
  <c r="E1049" i="16"/>
  <c r="D1049" i="16"/>
  <c r="D1053" i="16" s="1"/>
  <c r="C1049" i="16"/>
  <c r="J1048" i="16"/>
  <c r="B1048" i="16"/>
  <c r="J1047" i="16"/>
  <c r="B1047" i="16"/>
  <c r="J1046" i="16"/>
  <c r="B1046" i="16"/>
  <c r="J1045" i="16"/>
  <c r="B1045" i="16"/>
  <c r="J1044" i="16"/>
  <c r="B1044" i="16"/>
  <c r="J1043" i="16"/>
  <c r="B1043" i="16"/>
  <c r="J1042" i="16"/>
  <c r="B1042" i="16"/>
  <c r="J1041" i="16"/>
  <c r="B1041" i="16"/>
  <c r="J1040" i="16"/>
  <c r="B1040" i="16"/>
  <c r="J1039" i="16"/>
  <c r="B1039" i="16"/>
  <c r="B1049" i="16" s="1"/>
  <c r="B1053" i="16" s="1"/>
  <c r="J1038" i="16"/>
  <c r="B1038" i="16"/>
  <c r="B1036" i="16"/>
  <c r="J1020" i="16"/>
  <c r="G1018" i="16"/>
  <c r="E1018" i="16"/>
  <c r="C1018" i="16"/>
  <c r="J1016" i="16"/>
  <c r="E1014" i="16"/>
  <c r="D1014" i="16"/>
  <c r="D1018" i="16" s="1"/>
  <c r="C1014" i="16"/>
  <c r="J1013" i="16"/>
  <c r="B1013" i="16"/>
  <c r="J1012" i="16"/>
  <c r="B1012" i="16"/>
  <c r="J1011" i="16"/>
  <c r="B1011" i="16"/>
  <c r="J1010" i="16"/>
  <c r="B1010" i="16"/>
  <c r="J1009" i="16"/>
  <c r="B1009" i="16"/>
  <c r="J1008" i="16"/>
  <c r="B1008" i="16"/>
  <c r="J1007" i="16"/>
  <c r="B1007" i="16"/>
  <c r="J1006" i="16"/>
  <c r="B1006" i="16"/>
  <c r="J1005" i="16"/>
  <c r="B1005" i="16"/>
  <c r="J1004" i="16"/>
  <c r="B1004" i="16"/>
  <c r="B1014" i="16" s="1"/>
  <c r="B1018" i="16" s="1"/>
  <c r="J1003" i="16"/>
  <c r="B1003" i="16"/>
  <c r="B1001" i="16"/>
  <c r="J985" i="16"/>
  <c r="G983" i="16"/>
  <c r="E983" i="16"/>
  <c r="C983" i="16"/>
  <c r="J981" i="16"/>
  <c r="E979" i="16"/>
  <c r="D979" i="16"/>
  <c r="D983" i="16" s="1"/>
  <c r="C979" i="16"/>
  <c r="J978" i="16"/>
  <c r="B978" i="16"/>
  <c r="J977" i="16"/>
  <c r="B977" i="16"/>
  <c r="J976" i="16"/>
  <c r="B976" i="16"/>
  <c r="J975" i="16"/>
  <c r="B975" i="16"/>
  <c r="J974" i="16"/>
  <c r="B974" i="16"/>
  <c r="J973" i="16"/>
  <c r="B973" i="16"/>
  <c r="J972" i="16"/>
  <c r="B972" i="16"/>
  <c r="J971" i="16"/>
  <c r="B971" i="16"/>
  <c r="J970" i="16"/>
  <c r="B970" i="16"/>
  <c r="J969" i="16"/>
  <c r="B969" i="16"/>
  <c r="B979" i="16" s="1"/>
  <c r="B983" i="16" s="1"/>
  <c r="J968" i="16"/>
  <c r="B968" i="16"/>
  <c r="B966" i="16"/>
  <c r="J950" i="16"/>
  <c r="G948" i="16"/>
  <c r="E948" i="16"/>
  <c r="C948" i="16"/>
  <c r="J946" i="16"/>
  <c r="E944" i="16"/>
  <c r="D944" i="16"/>
  <c r="D948" i="16" s="1"/>
  <c r="C944" i="16"/>
  <c r="J943" i="16"/>
  <c r="B943" i="16"/>
  <c r="J942" i="16"/>
  <c r="B942" i="16"/>
  <c r="J941" i="16"/>
  <c r="B941" i="16"/>
  <c r="J940" i="16"/>
  <c r="B940" i="16"/>
  <c r="J939" i="16"/>
  <c r="B939" i="16"/>
  <c r="J938" i="16"/>
  <c r="B938" i="16"/>
  <c r="J937" i="16"/>
  <c r="B937" i="16"/>
  <c r="J936" i="16"/>
  <c r="B936" i="16"/>
  <c r="J935" i="16"/>
  <c r="B935" i="16"/>
  <c r="J934" i="16"/>
  <c r="B934" i="16"/>
  <c r="B944" i="16" s="1"/>
  <c r="B948" i="16" s="1"/>
  <c r="J933" i="16"/>
  <c r="B933" i="16"/>
  <c r="B931" i="16"/>
  <c r="J915" i="16"/>
  <c r="G913" i="16"/>
  <c r="C913" i="16"/>
  <c r="J911" i="16"/>
  <c r="E909" i="16"/>
  <c r="E913" i="16" s="1"/>
  <c r="D909" i="16"/>
  <c r="D913" i="16" s="1"/>
  <c r="C909" i="16"/>
  <c r="J908" i="16"/>
  <c r="B908" i="16"/>
  <c r="J907" i="16"/>
  <c r="B907" i="16"/>
  <c r="J906" i="16"/>
  <c r="B906" i="16"/>
  <c r="J905" i="16"/>
  <c r="B905" i="16"/>
  <c r="J904" i="16"/>
  <c r="B904" i="16"/>
  <c r="J903" i="16"/>
  <c r="B903" i="16"/>
  <c r="J902" i="16"/>
  <c r="B902" i="16"/>
  <c r="J901" i="16"/>
  <c r="B901" i="16"/>
  <c r="J900" i="16"/>
  <c r="B900" i="16"/>
  <c r="J899" i="16"/>
  <c r="B899" i="16"/>
  <c r="B909" i="16" s="1"/>
  <c r="B913" i="16" s="1"/>
  <c r="J898" i="16"/>
  <c r="B898" i="16"/>
  <c r="B896" i="16"/>
  <c r="J880" i="16"/>
  <c r="G878" i="16"/>
  <c r="E878" i="16"/>
  <c r="C878" i="16"/>
  <c r="J876" i="16"/>
  <c r="E874" i="16"/>
  <c r="D874" i="16"/>
  <c r="D878" i="16" s="1"/>
  <c r="C874" i="16"/>
  <c r="J873" i="16"/>
  <c r="B873" i="16"/>
  <c r="J872" i="16"/>
  <c r="B872" i="16"/>
  <c r="J871" i="16"/>
  <c r="B871" i="16"/>
  <c r="J870" i="16"/>
  <c r="B870" i="16"/>
  <c r="J869" i="16"/>
  <c r="B869" i="16"/>
  <c r="J868" i="16"/>
  <c r="B868" i="16"/>
  <c r="J867" i="16"/>
  <c r="B867" i="16"/>
  <c r="J866" i="16"/>
  <c r="B866" i="16"/>
  <c r="J865" i="16"/>
  <c r="B865" i="16"/>
  <c r="J864" i="16"/>
  <c r="B864" i="16"/>
  <c r="B874" i="16" s="1"/>
  <c r="B878" i="16" s="1"/>
  <c r="J863" i="16"/>
  <c r="B863" i="16"/>
  <c r="B861" i="16"/>
  <c r="J845" i="16"/>
  <c r="G843" i="16"/>
  <c r="C843" i="16"/>
  <c r="J841" i="16"/>
  <c r="E839" i="16"/>
  <c r="E843" i="16" s="1"/>
  <c r="D839" i="16"/>
  <c r="D843" i="16" s="1"/>
  <c r="C839" i="16"/>
  <c r="J838" i="16"/>
  <c r="B838" i="16"/>
  <c r="J837" i="16"/>
  <c r="B837" i="16"/>
  <c r="J836" i="16"/>
  <c r="B836" i="16"/>
  <c r="J835" i="16"/>
  <c r="B835" i="16"/>
  <c r="J834" i="16"/>
  <c r="B834" i="16"/>
  <c r="J833" i="16"/>
  <c r="B833" i="16"/>
  <c r="J832" i="16"/>
  <c r="B832" i="16"/>
  <c r="J831" i="16"/>
  <c r="B831" i="16"/>
  <c r="J830" i="16"/>
  <c r="B830" i="16"/>
  <c r="J829" i="16"/>
  <c r="B829" i="16"/>
  <c r="B839" i="16" s="1"/>
  <c r="B843" i="16" s="1"/>
  <c r="J828" i="16"/>
  <c r="B828" i="16"/>
  <c r="B826" i="16"/>
  <c r="J810" i="16"/>
  <c r="G808" i="16"/>
  <c r="E808" i="16"/>
  <c r="C808" i="16"/>
  <c r="J806" i="16"/>
  <c r="E804" i="16"/>
  <c r="D804" i="16"/>
  <c r="D808" i="16" s="1"/>
  <c r="C804" i="16"/>
  <c r="J803" i="16"/>
  <c r="B803" i="16"/>
  <c r="J802" i="16"/>
  <c r="B802" i="16"/>
  <c r="J801" i="16"/>
  <c r="B801" i="16"/>
  <c r="J800" i="16"/>
  <c r="B800" i="16"/>
  <c r="J799" i="16"/>
  <c r="B799" i="16"/>
  <c r="J798" i="16"/>
  <c r="B798" i="16"/>
  <c r="J797" i="16"/>
  <c r="B797" i="16"/>
  <c r="J796" i="16"/>
  <c r="B796" i="16"/>
  <c r="J795" i="16"/>
  <c r="B795" i="16"/>
  <c r="J794" i="16"/>
  <c r="B794" i="16"/>
  <c r="B804" i="16" s="1"/>
  <c r="B808" i="16" s="1"/>
  <c r="J793" i="16"/>
  <c r="B793" i="16"/>
  <c r="B791" i="16"/>
  <c r="J775" i="16"/>
  <c r="G773" i="16"/>
  <c r="C773" i="16"/>
  <c r="J771" i="16"/>
  <c r="E769" i="16"/>
  <c r="E773" i="16" s="1"/>
  <c r="D769" i="16"/>
  <c r="D773" i="16" s="1"/>
  <c r="C769" i="16"/>
  <c r="J768" i="16"/>
  <c r="B768" i="16"/>
  <c r="J767" i="16"/>
  <c r="B767" i="16"/>
  <c r="J766" i="16"/>
  <c r="B766" i="16"/>
  <c r="J765" i="16"/>
  <c r="B765" i="16"/>
  <c r="J764" i="16"/>
  <c r="B764" i="16"/>
  <c r="J763" i="16"/>
  <c r="B763" i="16"/>
  <c r="J762" i="16"/>
  <c r="B762" i="16"/>
  <c r="J761" i="16"/>
  <c r="B761" i="16"/>
  <c r="J760" i="16"/>
  <c r="B760" i="16"/>
  <c r="J759" i="16"/>
  <c r="B759" i="16"/>
  <c r="B769" i="16" s="1"/>
  <c r="B773" i="16" s="1"/>
  <c r="J758" i="16"/>
  <c r="B758" i="16"/>
  <c r="B756" i="16"/>
  <c r="J740" i="16"/>
  <c r="G738" i="16"/>
  <c r="E738" i="16"/>
  <c r="C738" i="16"/>
  <c r="J736" i="16"/>
  <c r="E734" i="16"/>
  <c r="D734" i="16"/>
  <c r="D738" i="16" s="1"/>
  <c r="C734" i="16"/>
  <c r="J733" i="16"/>
  <c r="B733" i="16"/>
  <c r="J732" i="16"/>
  <c r="B732" i="16"/>
  <c r="J731" i="16"/>
  <c r="B731" i="16"/>
  <c r="J730" i="16"/>
  <c r="B730" i="16"/>
  <c r="J729" i="16"/>
  <c r="B729" i="16"/>
  <c r="J728" i="16"/>
  <c r="B728" i="16"/>
  <c r="J727" i="16"/>
  <c r="B727" i="16"/>
  <c r="J726" i="16"/>
  <c r="B726" i="16"/>
  <c r="J725" i="16"/>
  <c r="B725" i="16"/>
  <c r="J724" i="16"/>
  <c r="B724" i="16"/>
  <c r="B734" i="16" s="1"/>
  <c r="B738" i="16" s="1"/>
  <c r="J723" i="16"/>
  <c r="B723" i="16"/>
  <c r="B721" i="16"/>
  <c r="J705" i="16"/>
  <c r="G703" i="16"/>
  <c r="E703" i="16"/>
  <c r="C703" i="16"/>
  <c r="J701" i="16"/>
  <c r="E699" i="16"/>
  <c r="D699" i="16"/>
  <c r="D703" i="16" s="1"/>
  <c r="C699" i="16"/>
  <c r="J698" i="16"/>
  <c r="B698" i="16"/>
  <c r="J697" i="16"/>
  <c r="B697" i="16"/>
  <c r="J696" i="16"/>
  <c r="B696" i="16"/>
  <c r="J695" i="16"/>
  <c r="B695" i="16"/>
  <c r="J694" i="16"/>
  <c r="B694" i="16"/>
  <c r="J693" i="16"/>
  <c r="B693" i="16"/>
  <c r="J692" i="16"/>
  <c r="B692" i="16"/>
  <c r="J691" i="16"/>
  <c r="B691" i="16"/>
  <c r="J690" i="16"/>
  <c r="B690" i="16"/>
  <c r="J689" i="16"/>
  <c r="B689" i="16"/>
  <c r="B699" i="16" s="1"/>
  <c r="B703" i="16" s="1"/>
  <c r="J688" i="16"/>
  <c r="B688" i="16"/>
  <c r="B686" i="16"/>
  <c r="J670" i="16"/>
  <c r="G668" i="16"/>
  <c r="E668" i="16"/>
  <c r="J666" i="16"/>
  <c r="E664" i="16"/>
  <c r="D664" i="16"/>
  <c r="D668" i="16" s="1"/>
  <c r="C664" i="16"/>
  <c r="C668" i="16" s="1"/>
  <c r="J663" i="16"/>
  <c r="B663" i="16"/>
  <c r="J662" i="16"/>
  <c r="B662" i="16"/>
  <c r="J661" i="16"/>
  <c r="B661" i="16"/>
  <c r="J660" i="16"/>
  <c r="B660" i="16"/>
  <c r="J659" i="16"/>
  <c r="B659" i="16"/>
  <c r="J658" i="16"/>
  <c r="B658" i="16"/>
  <c r="J657" i="16"/>
  <c r="B657" i="16"/>
  <c r="J656" i="16"/>
  <c r="B656" i="16"/>
  <c r="J655" i="16"/>
  <c r="B655" i="16"/>
  <c r="J654" i="16"/>
  <c r="B654" i="16"/>
  <c r="B664" i="16" s="1"/>
  <c r="B668" i="16" s="1"/>
  <c r="J653" i="16"/>
  <c r="B653" i="16"/>
  <c r="B651" i="16"/>
  <c r="J635" i="16"/>
  <c r="G633" i="16"/>
  <c r="E633" i="16"/>
  <c r="C633" i="16"/>
  <c r="J631" i="16"/>
  <c r="E629" i="16"/>
  <c r="D629" i="16"/>
  <c r="D633" i="16" s="1"/>
  <c r="C629" i="16"/>
  <c r="J628" i="16"/>
  <c r="B628" i="16"/>
  <c r="J627" i="16"/>
  <c r="B627" i="16"/>
  <c r="J626" i="16"/>
  <c r="B626" i="16"/>
  <c r="J625" i="16"/>
  <c r="B625" i="16"/>
  <c r="J624" i="16"/>
  <c r="B624" i="16"/>
  <c r="J623" i="16"/>
  <c r="B623" i="16"/>
  <c r="J622" i="16"/>
  <c r="B622" i="16"/>
  <c r="J621" i="16"/>
  <c r="B621" i="16"/>
  <c r="J620" i="16"/>
  <c r="B620" i="16"/>
  <c r="J619" i="16"/>
  <c r="B619" i="16"/>
  <c r="B629" i="16" s="1"/>
  <c r="B633" i="16" s="1"/>
  <c r="J618" i="16"/>
  <c r="B618" i="16"/>
  <c r="B616" i="16"/>
  <c r="J600" i="16"/>
  <c r="G598" i="16"/>
  <c r="E598" i="16"/>
  <c r="C598" i="16"/>
  <c r="J596" i="16"/>
  <c r="E594" i="16"/>
  <c r="D594" i="16"/>
  <c r="D598" i="16" s="1"/>
  <c r="C594" i="16"/>
  <c r="J593" i="16"/>
  <c r="B593" i="16"/>
  <c r="J592" i="16"/>
  <c r="B592" i="16"/>
  <c r="J591" i="16"/>
  <c r="B591" i="16"/>
  <c r="J590" i="16"/>
  <c r="B590" i="16"/>
  <c r="J589" i="16"/>
  <c r="B589" i="16"/>
  <c r="J588" i="16"/>
  <c r="B588" i="16"/>
  <c r="J587" i="16"/>
  <c r="B587" i="16"/>
  <c r="J586" i="16"/>
  <c r="B586" i="16"/>
  <c r="J585" i="16"/>
  <c r="B585" i="16"/>
  <c r="J584" i="16"/>
  <c r="B584" i="16"/>
  <c r="B594" i="16" s="1"/>
  <c r="B598" i="16" s="1"/>
  <c r="J583" i="16"/>
  <c r="B583" i="16"/>
  <c r="B581" i="16"/>
  <c r="J565" i="16"/>
  <c r="G563" i="16"/>
  <c r="E563" i="16"/>
  <c r="C563" i="16"/>
  <c r="J561" i="16"/>
  <c r="E559" i="16"/>
  <c r="D559" i="16"/>
  <c r="D563" i="16" s="1"/>
  <c r="C559" i="16"/>
  <c r="J558" i="16"/>
  <c r="B558" i="16"/>
  <c r="J557" i="16"/>
  <c r="B557" i="16"/>
  <c r="J556" i="16"/>
  <c r="B556" i="16"/>
  <c r="J555" i="16"/>
  <c r="B555" i="16"/>
  <c r="J554" i="16"/>
  <c r="B554" i="16"/>
  <c r="J553" i="16"/>
  <c r="B553" i="16"/>
  <c r="J552" i="16"/>
  <c r="B552" i="16"/>
  <c r="J551" i="16"/>
  <c r="B551" i="16"/>
  <c r="J550" i="16"/>
  <c r="B550" i="16"/>
  <c r="J549" i="16"/>
  <c r="B549" i="16"/>
  <c r="B559" i="16" s="1"/>
  <c r="B563" i="16" s="1"/>
  <c r="J548" i="16"/>
  <c r="B548" i="16"/>
  <c r="B546" i="16"/>
  <c r="J530" i="16"/>
  <c r="G528" i="16"/>
  <c r="E528" i="16"/>
  <c r="C528" i="16"/>
  <c r="J526" i="16"/>
  <c r="E524" i="16"/>
  <c r="D524" i="16"/>
  <c r="D528" i="16" s="1"/>
  <c r="C524" i="16"/>
  <c r="J523" i="16"/>
  <c r="B523" i="16"/>
  <c r="J522" i="16"/>
  <c r="B522" i="16"/>
  <c r="J521" i="16"/>
  <c r="B521" i="16"/>
  <c r="J520" i="16"/>
  <c r="B520" i="16"/>
  <c r="J519" i="16"/>
  <c r="B519" i="16"/>
  <c r="J518" i="16"/>
  <c r="B518" i="16"/>
  <c r="J517" i="16"/>
  <c r="B517" i="16"/>
  <c r="J516" i="16"/>
  <c r="B516" i="16"/>
  <c r="J515" i="16"/>
  <c r="B515" i="16"/>
  <c r="J514" i="16"/>
  <c r="B514" i="16"/>
  <c r="B524" i="16" s="1"/>
  <c r="B528" i="16" s="1"/>
  <c r="J513" i="16"/>
  <c r="B513" i="16"/>
  <c r="B511" i="16"/>
  <c r="J495" i="16"/>
  <c r="G493" i="16"/>
  <c r="E493" i="16"/>
  <c r="C493" i="16"/>
  <c r="J491" i="16"/>
  <c r="E489" i="16"/>
  <c r="D489" i="16"/>
  <c r="D493" i="16" s="1"/>
  <c r="C489" i="16"/>
  <c r="J488" i="16"/>
  <c r="B488" i="16"/>
  <c r="J487" i="16"/>
  <c r="B487" i="16"/>
  <c r="J486" i="16"/>
  <c r="B486" i="16"/>
  <c r="J485" i="16"/>
  <c r="B485" i="16"/>
  <c r="J484" i="16"/>
  <c r="B484" i="16"/>
  <c r="J483" i="16"/>
  <c r="B483" i="16"/>
  <c r="J482" i="16"/>
  <c r="B482" i="16"/>
  <c r="J481" i="16"/>
  <c r="B481" i="16"/>
  <c r="J480" i="16"/>
  <c r="B480" i="16"/>
  <c r="J479" i="16"/>
  <c r="B479" i="16"/>
  <c r="B489" i="16" s="1"/>
  <c r="B493" i="16" s="1"/>
  <c r="J478" i="16"/>
  <c r="B478" i="16"/>
  <c r="B476" i="16"/>
  <c r="J460" i="16"/>
  <c r="G458" i="16"/>
  <c r="E458" i="16"/>
  <c r="C458" i="16"/>
  <c r="J456" i="16"/>
  <c r="E454" i="16"/>
  <c r="D454" i="16"/>
  <c r="D458" i="16" s="1"/>
  <c r="C454" i="16"/>
  <c r="J453" i="16"/>
  <c r="B453" i="16"/>
  <c r="J452" i="16"/>
  <c r="B452" i="16"/>
  <c r="J451" i="16"/>
  <c r="B451" i="16"/>
  <c r="J450" i="16"/>
  <c r="B450" i="16"/>
  <c r="J449" i="16"/>
  <c r="B449" i="16"/>
  <c r="J448" i="16"/>
  <c r="B448" i="16"/>
  <c r="J447" i="16"/>
  <c r="B447" i="16"/>
  <c r="J446" i="16"/>
  <c r="B446" i="16"/>
  <c r="J445" i="16"/>
  <c r="B445" i="16"/>
  <c r="J444" i="16"/>
  <c r="B444" i="16"/>
  <c r="B454" i="16" s="1"/>
  <c r="B458" i="16" s="1"/>
  <c r="J443" i="16"/>
  <c r="B443" i="16"/>
  <c r="B441" i="16"/>
  <c r="J425" i="16"/>
  <c r="G423" i="16"/>
  <c r="E423" i="16"/>
  <c r="C423" i="16"/>
  <c r="J421" i="16"/>
  <c r="E419" i="16"/>
  <c r="D419" i="16"/>
  <c r="D423" i="16" s="1"/>
  <c r="C419" i="16"/>
  <c r="J418" i="16"/>
  <c r="B418" i="16"/>
  <c r="J417" i="16"/>
  <c r="B417" i="16"/>
  <c r="J416" i="16"/>
  <c r="B416" i="16"/>
  <c r="J415" i="16"/>
  <c r="B415" i="16"/>
  <c r="J414" i="16"/>
  <c r="B414" i="16"/>
  <c r="J413" i="16"/>
  <c r="B413" i="16"/>
  <c r="J412" i="16"/>
  <c r="B412" i="16"/>
  <c r="J411" i="16"/>
  <c r="B411" i="16"/>
  <c r="J410" i="16"/>
  <c r="B410" i="16"/>
  <c r="J409" i="16"/>
  <c r="B409" i="16"/>
  <c r="B419" i="16" s="1"/>
  <c r="B423" i="16" s="1"/>
  <c r="J408" i="16"/>
  <c r="B408" i="16"/>
  <c r="B406" i="16"/>
  <c r="J390" i="16"/>
  <c r="G388" i="16"/>
  <c r="E388" i="16"/>
  <c r="C388" i="16"/>
  <c r="J386" i="16"/>
  <c r="E384" i="16"/>
  <c r="D384" i="16"/>
  <c r="D388" i="16" s="1"/>
  <c r="C384" i="16"/>
  <c r="J383" i="16"/>
  <c r="B383" i="16"/>
  <c r="J382" i="16"/>
  <c r="B382" i="16"/>
  <c r="J381" i="16"/>
  <c r="B381" i="16"/>
  <c r="J380" i="16"/>
  <c r="B380" i="16"/>
  <c r="J379" i="16"/>
  <c r="B379" i="16"/>
  <c r="J378" i="16"/>
  <c r="B378" i="16"/>
  <c r="J377" i="16"/>
  <c r="B377" i="16"/>
  <c r="J376" i="16"/>
  <c r="B376" i="16"/>
  <c r="J375" i="16"/>
  <c r="B375" i="16"/>
  <c r="J374" i="16"/>
  <c r="B374" i="16"/>
  <c r="B384" i="16" s="1"/>
  <c r="B388" i="16" s="1"/>
  <c r="J373" i="16"/>
  <c r="B373" i="16"/>
  <c r="B371" i="16"/>
  <c r="J355" i="16"/>
  <c r="G353" i="16"/>
  <c r="E353" i="16"/>
  <c r="C353" i="16"/>
  <c r="J351" i="16"/>
  <c r="E349" i="16"/>
  <c r="D349" i="16"/>
  <c r="D353" i="16" s="1"/>
  <c r="C349" i="16"/>
  <c r="J348" i="16"/>
  <c r="B348" i="16"/>
  <c r="J347" i="16"/>
  <c r="B347" i="16"/>
  <c r="J346" i="16"/>
  <c r="B346" i="16"/>
  <c r="J345" i="16"/>
  <c r="B345" i="16"/>
  <c r="J344" i="16"/>
  <c r="B344" i="16"/>
  <c r="J343" i="16"/>
  <c r="B343" i="16"/>
  <c r="J342" i="16"/>
  <c r="B342" i="16"/>
  <c r="J341" i="16"/>
  <c r="B341" i="16"/>
  <c r="J340" i="16"/>
  <c r="B340" i="16"/>
  <c r="J339" i="16"/>
  <c r="B339" i="16"/>
  <c r="B349" i="16" s="1"/>
  <c r="B353" i="16" s="1"/>
  <c r="J338" i="16"/>
  <c r="B338" i="16"/>
  <c r="B336" i="16"/>
  <c r="J320" i="16"/>
  <c r="G318" i="16"/>
  <c r="C318" i="16"/>
  <c r="J316" i="16"/>
  <c r="E314" i="16"/>
  <c r="E318" i="16" s="1"/>
  <c r="D314" i="16"/>
  <c r="D318" i="16" s="1"/>
  <c r="C314" i="16"/>
  <c r="J313" i="16"/>
  <c r="B313" i="16"/>
  <c r="J312" i="16"/>
  <c r="B312" i="16"/>
  <c r="J311" i="16"/>
  <c r="B311" i="16"/>
  <c r="J310" i="16"/>
  <c r="B310" i="16"/>
  <c r="J309" i="16"/>
  <c r="B309" i="16"/>
  <c r="J308" i="16"/>
  <c r="B308" i="16"/>
  <c r="J307" i="16"/>
  <c r="B307" i="16"/>
  <c r="J306" i="16"/>
  <c r="B306" i="16"/>
  <c r="J305" i="16"/>
  <c r="B305" i="16"/>
  <c r="J304" i="16"/>
  <c r="B304" i="16"/>
  <c r="B314" i="16" s="1"/>
  <c r="B318" i="16" s="1"/>
  <c r="J303" i="16"/>
  <c r="B303" i="16"/>
  <c r="B301" i="16"/>
  <c r="J285" i="16"/>
  <c r="G283" i="16"/>
  <c r="E283" i="16"/>
  <c r="C283" i="16"/>
  <c r="J281" i="16"/>
  <c r="E279" i="16"/>
  <c r="D279" i="16"/>
  <c r="D283" i="16" s="1"/>
  <c r="C279" i="16"/>
  <c r="J278" i="16"/>
  <c r="B278" i="16"/>
  <c r="J277" i="16"/>
  <c r="B277" i="16"/>
  <c r="J276" i="16"/>
  <c r="B276" i="16"/>
  <c r="J275" i="16"/>
  <c r="B275" i="16"/>
  <c r="J274" i="16"/>
  <c r="B274" i="16"/>
  <c r="J273" i="16"/>
  <c r="B273" i="16"/>
  <c r="J272" i="16"/>
  <c r="B272" i="16"/>
  <c r="J271" i="16"/>
  <c r="B271" i="16"/>
  <c r="J270" i="16"/>
  <c r="B270" i="16"/>
  <c r="J269" i="16"/>
  <c r="B269" i="16"/>
  <c r="B279" i="16" s="1"/>
  <c r="B283" i="16" s="1"/>
  <c r="J268" i="16"/>
  <c r="B268" i="16"/>
  <c r="B266" i="16"/>
  <c r="J250" i="16"/>
  <c r="G248" i="16"/>
  <c r="E248" i="16"/>
  <c r="C248" i="16"/>
  <c r="J246" i="16"/>
  <c r="E244" i="16"/>
  <c r="D244" i="16"/>
  <c r="D248" i="16" s="1"/>
  <c r="C244" i="16"/>
  <c r="J243" i="16"/>
  <c r="B243" i="16"/>
  <c r="J242" i="16"/>
  <c r="B242" i="16"/>
  <c r="J241" i="16"/>
  <c r="B241" i="16"/>
  <c r="J240" i="16"/>
  <c r="B240" i="16"/>
  <c r="J239" i="16"/>
  <c r="B239" i="16"/>
  <c r="J238" i="16"/>
  <c r="B238" i="16"/>
  <c r="J237" i="16"/>
  <c r="B237" i="16"/>
  <c r="J236" i="16"/>
  <c r="B236" i="16"/>
  <c r="J235" i="16"/>
  <c r="B235" i="16"/>
  <c r="J234" i="16"/>
  <c r="B234" i="16"/>
  <c r="B244" i="16" s="1"/>
  <c r="B248" i="16" s="1"/>
  <c r="J233" i="16"/>
  <c r="B233" i="16"/>
  <c r="B231" i="16"/>
  <c r="J215" i="16"/>
  <c r="G213" i="16"/>
  <c r="E213" i="16"/>
  <c r="C213" i="16"/>
  <c r="J211" i="16"/>
  <c r="E209" i="16"/>
  <c r="D209" i="16"/>
  <c r="D213" i="16" s="1"/>
  <c r="C209" i="16"/>
  <c r="J208" i="16"/>
  <c r="B208" i="16"/>
  <c r="J207" i="16"/>
  <c r="B207" i="16"/>
  <c r="J206" i="16"/>
  <c r="B206" i="16"/>
  <c r="J205" i="16"/>
  <c r="B205" i="16"/>
  <c r="J204" i="16"/>
  <c r="B204" i="16"/>
  <c r="J203" i="16"/>
  <c r="B203" i="16"/>
  <c r="J202" i="16"/>
  <c r="B202" i="16"/>
  <c r="J201" i="16"/>
  <c r="B201" i="16"/>
  <c r="J200" i="16"/>
  <c r="B200" i="16"/>
  <c r="J199" i="16"/>
  <c r="B199" i="16"/>
  <c r="B209" i="16" s="1"/>
  <c r="B213" i="16" s="1"/>
  <c r="J198" i="16"/>
  <c r="B198" i="16"/>
  <c r="B196" i="16"/>
  <c r="J180" i="16"/>
  <c r="G178" i="16"/>
  <c r="E178" i="16"/>
  <c r="C178" i="16"/>
  <c r="J176" i="16"/>
  <c r="E174" i="16"/>
  <c r="D174" i="16"/>
  <c r="D178" i="16" s="1"/>
  <c r="C174" i="16"/>
  <c r="J173" i="16"/>
  <c r="B173" i="16"/>
  <c r="J172" i="16"/>
  <c r="B172" i="16"/>
  <c r="J171" i="16"/>
  <c r="B171" i="16"/>
  <c r="J170" i="16"/>
  <c r="B170" i="16"/>
  <c r="J169" i="16"/>
  <c r="B169" i="16"/>
  <c r="J168" i="16"/>
  <c r="B168" i="16"/>
  <c r="J167" i="16"/>
  <c r="B167" i="16"/>
  <c r="J166" i="16"/>
  <c r="B166" i="16"/>
  <c r="J165" i="16"/>
  <c r="B165" i="16"/>
  <c r="J164" i="16"/>
  <c r="B164" i="16"/>
  <c r="B174" i="16" s="1"/>
  <c r="B178" i="16" s="1"/>
  <c r="J163" i="16"/>
  <c r="B163" i="16"/>
  <c r="B161" i="16"/>
  <c r="J145" i="16"/>
  <c r="G143" i="16"/>
  <c r="E143" i="16"/>
  <c r="J141" i="16"/>
  <c r="E139" i="16"/>
  <c r="D139" i="16"/>
  <c r="D143" i="16" s="1"/>
  <c r="C139" i="16"/>
  <c r="C143" i="16" s="1"/>
  <c r="J138" i="16"/>
  <c r="B138" i="16"/>
  <c r="J137" i="16"/>
  <c r="B137" i="16"/>
  <c r="J136" i="16"/>
  <c r="B136" i="16"/>
  <c r="J135" i="16"/>
  <c r="B135" i="16"/>
  <c r="J134" i="16"/>
  <c r="B134" i="16"/>
  <c r="J133" i="16"/>
  <c r="B133" i="16"/>
  <c r="J132" i="16"/>
  <c r="B132" i="16"/>
  <c r="J131" i="16"/>
  <c r="B131" i="16"/>
  <c r="J130" i="16"/>
  <c r="B130" i="16"/>
  <c r="J129" i="16"/>
  <c r="B129" i="16"/>
  <c r="B139" i="16" s="1"/>
  <c r="B143" i="16" s="1"/>
  <c r="J128" i="16"/>
  <c r="B128" i="16"/>
  <c r="B126" i="16"/>
  <c r="J110" i="16"/>
  <c r="J75" i="16"/>
  <c r="G108" i="16"/>
  <c r="E108" i="16"/>
  <c r="C108" i="16"/>
  <c r="J106" i="16"/>
  <c r="E104" i="16"/>
  <c r="D104" i="16"/>
  <c r="D108" i="16" s="1"/>
  <c r="C104" i="16"/>
  <c r="J103" i="16"/>
  <c r="B103" i="16"/>
  <c r="J102" i="16"/>
  <c r="B102" i="16"/>
  <c r="J101" i="16"/>
  <c r="B101" i="16"/>
  <c r="J100" i="16"/>
  <c r="B100" i="16"/>
  <c r="J99" i="16"/>
  <c r="B99" i="16"/>
  <c r="J98" i="16"/>
  <c r="B98" i="16"/>
  <c r="J97" i="16"/>
  <c r="B97" i="16"/>
  <c r="J96" i="16"/>
  <c r="B96" i="16"/>
  <c r="J95" i="16"/>
  <c r="B95" i="16"/>
  <c r="J94" i="16"/>
  <c r="B94" i="16"/>
  <c r="B104" i="16" s="1"/>
  <c r="B108" i="16" s="1"/>
  <c r="J93" i="16"/>
  <c r="B93" i="16"/>
  <c r="B91" i="16"/>
  <c r="G73" i="16"/>
  <c r="E73" i="16"/>
  <c r="C73" i="16"/>
  <c r="J71" i="16"/>
  <c r="E69" i="16"/>
  <c r="D69" i="16"/>
  <c r="D73" i="16" s="1"/>
  <c r="C69" i="16"/>
  <c r="J68" i="16"/>
  <c r="B68" i="16"/>
  <c r="J67" i="16"/>
  <c r="B67" i="16"/>
  <c r="J66" i="16"/>
  <c r="B66" i="16"/>
  <c r="J65" i="16"/>
  <c r="B65" i="16"/>
  <c r="J64" i="16"/>
  <c r="B64" i="16"/>
  <c r="J63" i="16"/>
  <c r="B63" i="16"/>
  <c r="J62" i="16"/>
  <c r="B62" i="16"/>
  <c r="J61" i="16"/>
  <c r="B61" i="16"/>
  <c r="J60" i="16"/>
  <c r="B60" i="16"/>
  <c r="J59" i="16"/>
  <c r="B59" i="16"/>
  <c r="B69" i="16" s="1"/>
  <c r="B73" i="16" s="1"/>
  <c r="J58" i="16"/>
  <c r="B58" i="16"/>
  <c r="B56" i="16"/>
  <c r="C3097" i="4" l="1"/>
  <c r="G3097" i="4"/>
  <c r="C3096" i="4"/>
  <c r="G3096" i="4"/>
  <c r="E3096" i="4"/>
  <c r="C3092" i="4"/>
  <c r="G3092" i="4"/>
  <c r="E3092" i="4"/>
  <c r="C3088" i="4"/>
  <c r="G3088" i="4"/>
  <c r="E3088" i="4"/>
  <c r="C3084" i="4"/>
  <c r="G3084" i="4"/>
  <c r="E3084" i="4"/>
  <c r="C3102" i="4"/>
  <c r="G3102" i="4"/>
  <c r="E3102" i="4"/>
  <c r="C3095" i="4"/>
  <c r="G3095" i="4"/>
  <c r="E3095" i="4"/>
  <c r="C3091" i="4"/>
  <c r="G3091" i="4"/>
  <c r="E3091" i="4"/>
  <c r="C3087" i="4"/>
  <c r="E3087" i="4"/>
  <c r="G3087" i="4"/>
  <c r="C3083" i="4"/>
  <c r="G3083" i="4"/>
  <c r="E3083" i="4"/>
  <c r="I3079" i="4"/>
  <c r="E3101" i="4"/>
  <c r="G3101" i="4"/>
  <c r="C3101" i="4"/>
  <c r="C3094" i="4"/>
  <c r="G3094" i="4"/>
  <c r="E3094" i="4"/>
  <c r="C3090" i="4"/>
  <c r="G3090" i="4"/>
  <c r="E3090" i="4"/>
  <c r="C3086" i="4"/>
  <c r="E3086" i="4"/>
  <c r="G3086" i="4"/>
  <c r="C3082" i="4"/>
  <c r="G3082" i="4"/>
  <c r="E3082" i="4"/>
  <c r="C3080" i="4"/>
  <c r="G3080" i="4"/>
  <c r="E3080" i="4"/>
  <c r="C3098" i="4"/>
  <c r="G3098" i="4"/>
  <c r="E3098" i="4"/>
  <c r="C3093" i="4"/>
  <c r="G3093" i="4"/>
  <c r="E3093" i="4"/>
  <c r="C3089" i="4"/>
  <c r="E3089" i="4"/>
  <c r="G3089" i="4"/>
  <c r="C3085" i="4"/>
  <c r="E3085" i="4"/>
  <c r="G3085" i="4"/>
  <c r="C3081" i="4"/>
  <c r="G3081" i="4"/>
  <c r="E3081" i="4"/>
  <c r="C3066" i="4"/>
  <c r="G3066" i="4"/>
  <c r="C3071" i="4"/>
  <c r="G3071" i="4"/>
  <c r="E3071" i="4"/>
  <c r="C3048" i="4"/>
  <c r="C3072" i="4" s="1"/>
  <c r="C3043" i="4" s="1"/>
  <c r="I3072" i="4"/>
  <c r="G3048" i="4"/>
  <c r="E3048" i="4"/>
  <c r="E3070" i="4"/>
  <c r="C3070" i="4"/>
  <c r="G3070" i="4"/>
  <c r="C3040" i="4"/>
  <c r="E3040" i="4"/>
  <c r="G3040" i="4"/>
  <c r="E3039" i="4"/>
  <c r="C3039" i="4"/>
  <c r="G3039" i="4"/>
  <c r="C3017" i="4"/>
  <c r="I3041" i="4"/>
  <c r="E3017" i="4"/>
  <c r="E3041" i="4" s="1"/>
  <c r="D3012" i="4" s="1"/>
  <c r="G3017" i="4"/>
  <c r="G3041" i="4" s="1"/>
  <c r="E3012" i="4" s="1"/>
  <c r="C3035" i="4"/>
  <c r="G3035" i="4"/>
  <c r="C3004" i="4"/>
  <c r="G3004" i="4"/>
  <c r="C2986" i="4"/>
  <c r="C3010" i="4" s="1"/>
  <c r="C2981" i="4" s="1"/>
  <c r="I3010" i="4"/>
  <c r="E2986" i="4"/>
  <c r="G2986" i="4"/>
  <c r="G3010" i="4" s="1"/>
  <c r="E2981" i="4" s="1"/>
  <c r="E3008" i="4"/>
  <c r="C3008" i="4"/>
  <c r="G3008" i="4"/>
  <c r="C2972" i="4"/>
  <c r="G2972" i="4"/>
  <c r="E2972" i="4"/>
  <c r="C2968" i="4"/>
  <c r="G2968" i="4"/>
  <c r="E2968" i="4"/>
  <c r="C2964" i="4"/>
  <c r="G2964" i="4"/>
  <c r="E2964" i="4"/>
  <c r="C2960" i="4"/>
  <c r="G2960" i="4"/>
  <c r="E2960" i="4"/>
  <c r="C2956" i="4"/>
  <c r="G2956" i="4"/>
  <c r="E2956" i="4"/>
  <c r="C2973" i="4"/>
  <c r="G2973" i="4"/>
  <c r="C2978" i="4"/>
  <c r="G2978" i="4"/>
  <c r="E2978" i="4"/>
  <c r="C2971" i="4"/>
  <c r="G2971" i="4"/>
  <c r="E2971" i="4"/>
  <c r="C2967" i="4"/>
  <c r="G2967" i="4"/>
  <c r="E2967" i="4"/>
  <c r="C2963" i="4"/>
  <c r="G2963" i="4"/>
  <c r="E2963" i="4"/>
  <c r="C2959" i="4"/>
  <c r="G2959" i="4"/>
  <c r="E2959" i="4"/>
  <c r="C2955" i="4"/>
  <c r="I2979" i="4"/>
  <c r="G2955" i="4"/>
  <c r="E2955" i="4"/>
  <c r="C2970" i="4"/>
  <c r="G2970" i="4"/>
  <c r="E2970" i="4"/>
  <c r="C2966" i="4"/>
  <c r="G2966" i="4"/>
  <c r="E2966" i="4"/>
  <c r="C2962" i="4"/>
  <c r="G2962" i="4"/>
  <c r="E2962" i="4"/>
  <c r="C2958" i="4"/>
  <c r="G2958" i="4"/>
  <c r="E2958" i="4"/>
  <c r="E2977" i="4"/>
  <c r="C2977" i="4"/>
  <c r="G2977" i="4"/>
  <c r="C2974" i="4"/>
  <c r="G2974" i="4"/>
  <c r="E2974" i="4"/>
  <c r="C2969" i="4"/>
  <c r="G2969" i="4"/>
  <c r="E2969" i="4"/>
  <c r="C2965" i="4"/>
  <c r="G2965" i="4"/>
  <c r="E2965" i="4"/>
  <c r="C2961" i="4"/>
  <c r="G2961" i="4"/>
  <c r="E2961" i="4"/>
  <c r="C2957" i="4"/>
  <c r="G2957" i="4"/>
  <c r="E2957" i="4"/>
  <c r="C2930" i="4"/>
  <c r="G2930" i="4"/>
  <c r="E2930" i="4"/>
  <c r="C2942" i="4"/>
  <c r="G2942" i="4"/>
  <c r="C2939" i="4"/>
  <c r="G2939" i="4"/>
  <c r="E2939" i="4"/>
  <c r="C2935" i="4"/>
  <c r="G2935" i="4"/>
  <c r="E2935" i="4"/>
  <c r="C2931" i="4"/>
  <c r="G2931" i="4"/>
  <c r="E2931" i="4"/>
  <c r="C2927" i="4"/>
  <c r="G2927" i="4"/>
  <c r="E2927" i="4"/>
  <c r="C2943" i="4"/>
  <c r="G2943" i="4"/>
  <c r="E2943" i="4"/>
  <c r="C2938" i="4"/>
  <c r="G2938" i="4"/>
  <c r="E2938" i="4"/>
  <c r="C2926" i="4"/>
  <c r="G2926" i="4"/>
  <c r="E2926" i="4"/>
  <c r="E2946" i="4"/>
  <c r="G2946" i="4"/>
  <c r="C2946" i="4"/>
  <c r="C2941" i="4"/>
  <c r="G2941" i="4"/>
  <c r="E2941" i="4"/>
  <c r="C2937" i="4"/>
  <c r="G2937" i="4"/>
  <c r="E2937" i="4"/>
  <c r="C2933" i="4"/>
  <c r="G2933" i="4"/>
  <c r="E2933" i="4"/>
  <c r="C2929" i="4"/>
  <c r="G2929" i="4"/>
  <c r="E2929" i="4"/>
  <c r="C2925" i="4"/>
  <c r="G2925" i="4"/>
  <c r="E2925" i="4"/>
  <c r="C2934" i="4"/>
  <c r="G2934" i="4"/>
  <c r="E2934" i="4"/>
  <c r="C2947" i="4"/>
  <c r="G2947" i="4"/>
  <c r="E2947" i="4"/>
  <c r="C2940" i="4"/>
  <c r="G2940" i="4"/>
  <c r="E2940" i="4"/>
  <c r="C2936" i="4"/>
  <c r="G2936" i="4"/>
  <c r="E2936" i="4"/>
  <c r="C2932" i="4"/>
  <c r="G2932" i="4"/>
  <c r="E2932" i="4"/>
  <c r="C2928" i="4"/>
  <c r="G2928" i="4"/>
  <c r="E2928" i="4"/>
  <c r="C2924" i="4"/>
  <c r="C2948" i="4" s="1"/>
  <c r="C2919" i="4" s="1"/>
  <c r="G2924" i="4"/>
  <c r="E2924" i="4"/>
  <c r="I2948" i="4"/>
  <c r="C2912" i="4"/>
  <c r="G2912" i="4"/>
  <c r="E2912" i="4"/>
  <c r="C2907" i="4"/>
  <c r="G2907" i="4"/>
  <c r="E2907" i="4"/>
  <c r="C2903" i="4"/>
  <c r="G2903" i="4"/>
  <c r="E2903" i="4"/>
  <c r="C2899" i="4"/>
  <c r="G2899" i="4"/>
  <c r="E2899" i="4"/>
  <c r="C2895" i="4"/>
  <c r="G2895" i="4"/>
  <c r="E2895" i="4"/>
  <c r="C2910" i="4"/>
  <c r="G2910" i="4"/>
  <c r="E2910" i="4"/>
  <c r="C2906" i="4"/>
  <c r="G2906" i="4"/>
  <c r="E2906" i="4"/>
  <c r="C2902" i="4"/>
  <c r="G2902" i="4"/>
  <c r="E2902" i="4"/>
  <c r="C2898" i="4"/>
  <c r="G2898" i="4"/>
  <c r="E2898" i="4"/>
  <c r="C2894" i="4"/>
  <c r="G2894" i="4"/>
  <c r="E2894" i="4"/>
  <c r="C2911" i="4"/>
  <c r="G2911" i="4"/>
  <c r="C2916" i="4"/>
  <c r="G2916" i="4"/>
  <c r="E2916" i="4"/>
  <c r="C2909" i="4"/>
  <c r="G2909" i="4"/>
  <c r="E2909" i="4"/>
  <c r="C2905" i="4"/>
  <c r="G2905" i="4"/>
  <c r="E2905" i="4"/>
  <c r="C2901" i="4"/>
  <c r="G2901" i="4"/>
  <c r="E2901" i="4"/>
  <c r="C2897" i="4"/>
  <c r="G2897" i="4"/>
  <c r="E2897" i="4"/>
  <c r="C2893" i="4"/>
  <c r="I2917" i="4"/>
  <c r="G2893" i="4"/>
  <c r="E2893" i="4"/>
  <c r="C2908" i="4"/>
  <c r="G2908" i="4"/>
  <c r="E2908" i="4"/>
  <c r="C2904" i="4"/>
  <c r="G2904" i="4"/>
  <c r="E2904" i="4"/>
  <c r="C2900" i="4"/>
  <c r="G2900" i="4"/>
  <c r="E2900" i="4"/>
  <c r="C2896" i="4"/>
  <c r="G2896" i="4"/>
  <c r="E2896" i="4"/>
  <c r="E2915" i="4"/>
  <c r="C2915" i="4"/>
  <c r="G2915" i="4"/>
  <c r="E2882" i="4"/>
  <c r="G2882" i="4"/>
  <c r="C2882" i="4"/>
  <c r="C2881" i="4"/>
  <c r="G2881" i="4"/>
  <c r="E2881" i="4"/>
  <c r="C2876" i="4"/>
  <c r="G2876" i="4"/>
  <c r="E2876" i="4"/>
  <c r="C2872" i="4"/>
  <c r="G2872" i="4"/>
  <c r="E2872" i="4"/>
  <c r="C2868" i="4"/>
  <c r="G2868" i="4"/>
  <c r="E2868" i="4"/>
  <c r="C2864" i="4"/>
  <c r="G2864" i="4"/>
  <c r="E2864" i="4"/>
  <c r="E2884" i="4"/>
  <c r="C2884" i="4"/>
  <c r="G2884" i="4"/>
  <c r="C2879" i="4"/>
  <c r="G2879" i="4"/>
  <c r="E2879" i="4"/>
  <c r="C2875" i="4"/>
  <c r="G2875" i="4"/>
  <c r="E2875" i="4"/>
  <c r="C2871" i="4"/>
  <c r="G2871" i="4"/>
  <c r="E2871" i="4"/>
  <c r="C2867" i="4"/>
  <c r="G2867" i="4"/>
  <c r="E2867" i="4"/>
  <c r="C2863" i="4"/>
  <c r="G2863" i="4"/>
  <c r="E2863" i="4"/>
  <c r="C2885" i="4"/>
  <c r="G2885" i="4"/>
  <c r="E2885" i="4"/>
  <c r="C2878" i="4"/>
  <c r="G2878" i="4"/>
  <c r="E2878" i="4"/>
  <c r="C2874" i="4"/>
  <c r="G2874" i="4"/>
  <c r="E2874" i="4"/>
  <c r="C2870" i="4"/>
  <c r="G2870" i="4"/>
  <c r="E2870" i="4"/>
  <c r="C2866" i="4"/>
  <c r="G2866" i="4"/>
  <c r="E2866" i="4"/>
  <c r="C2862" i="4"/>
  <c r="G2862" i="4"/>
  <c r="I2886" i="4"/>
  <c r="E2862" i="4"/>
  <c r="C2880" i="4"/>
  <c r="G2880" i="4"/>
  <c r="C2877" i="4"/>
  <c r="G2877" i="4"/>
  <c r="E2877" i="4"/>
  <c r="C2873" i="4"/>
  <c r="G2873" i="4"/>
  <c r="E2873" i="4"/>
  <c r="C2869" i="4"/>
  <c r="G2869" i="4"/>
  <c r="E2869" i="4"/>
  <c r="C2865" i="4"/>
  <c r="G2865" i="4"/>
  <c r="E2865" i="4"/>
  <c r="C2854" i="4"/>
  <c r="G2854" i="4"/>
  <c r="E2854" i="4"/>
  <c r="C2847" i="4"/>
  <c r="G2847" i="4"/>
  <c r="E2847" i="4"/>
  <c r="C2843" i="4"/>
  <c r="G2843" i="4"/>
  <c r="E2843" i="4"/>
  <c r="C2839" i="4"/>
  <c r="G2839" i="4"/>
  <c r="E2839" i="4"/>
  <c r="C2835" i="4"/>
  <c r="G2835" i="4"/>
  <c r="E2835" i="4"/>
  <c r="I2831" i="4"/>
  <c r="C2846" i="4"/>
  <c r="G2846" i="4"/>
  <c r="E2846" i="4"/>
  <c r="C2842" i="4"/>
  <c r="G2842" i="4"/>
  <c r="E2842" i="4"/>
  <c r="C2838" i="4"/>
  <c r="G2838" i="4"/>
  <c r="E2838" i="4"/>
  <c r="C2834" i="4"/>
  <c r="G2834" i="4"/>
  <c r="E2834" i="4"/>
  <c r="E2853" i="4"/>
  <c r="C2853" i="4"/>
  <c r="G2853" i="4"/>
  <c r="C2849" i="4"/>
  <c r="G2849" i="4"/>
  <c r="C2850" i="4"/>
  <c r="G2850" i="4"/>
  <c r="E2850" i="4"/>
  <c r="C2845" i="4"/>
  <c r="G2845" i="4"/>
  <c r="E2845" i="4"/>
  <c r="C2841" i="4"/>
  <c r="G2841" i="4"/>
  <c r="E2841" i="4"/>
  <c r="C2837" i="4"/>
  <c r="G2837" i="4"/>
  <c r="E2837" i="4"/>
  <c r="C2833" i="4"/>
  <c r="G2833" i="4"/>
  <c r="E2833" i="4"/>
  <c r="C2848" i="4"/>
  <c r="G2848" i="4"/>
  <c r="E2848" i="4"/>
  <c r="C2844" i="4"/>
  <c r="G2844" i="4"/>
  <c r="E2844" i="4"/>
  <c r="C2840" i="4"/>
  <c r="G2840" i="4"/>
  <c r="E2840" i="4"/>
  <c r="C2836" i="4"/>
  <c r="G2836" i="4"/>
  <c r="E2836" i="4"/>
  <c r="C2832" i="4"/>
  <c r="G2832" i="4"/>
  <c r="E2832" i="4"/>
  <c r="C2817" i="4"/>
  <c r="G2817" i="4"/>
  <c r="E2817" i="4"/>
  <c r="C2813" i="4"/>
  <c r="G2813" i="4"/>
  <c r="E2813" i="4"/>
  <c r="C2809" i="4"/>
  <c r="G2809" i="4"/>
  <c r="E2809" i="4"/>
  <c r="C2805" i="4"/>
  <c r="G2805" i="4"/>
  <c r="E2805" i="4"/>
  <c r="C2801" i="4"/>
  <c r="G2801" i="4"/>
  <c r="E2801" i="4"/>
  <c r="E2822" i="4"/>
  <c r="C2822" i="4"/>
  <c r="G2822" i="4"/>
  <c r="C2823" i="4"/>
  <c r="G2823" i="4"/>
  <c r="E2823" i="4"/>
  <c r="C2816" i="4"/>
  <c r="G2816" i="4"/>
  <c r="E2816" i="4"/>
  <c r="C2812" i="4"/>
  <c r="G2812" i="4"/>
  <c r="E2812" i="4"/>
  <c r="C2808" i="4"/>
  <c r="G2808" i="4"/>
  <c r="E2808" i="4"/>
  <c r="C2804" i="4"/>
  <c r="G2804" i="4"/>
  <c r="E2804" i="4"/>
  <c r="C2800" i="4"/>
  <c r="G2800" i="4"/>
  <c r="I2824" i="4"/>
  <c r="E2800" i="4"/>
  <c r="C2815" i="4"/>
  <c r="G2815" i="4"/>
  <c r="E2815" i="4"/>
  <c r="C2811" i="4"/>
  <c r="G2811" i="4"/>
  <c r="E2811" i="4"/>
  <c r="C2807" i="4"/>
  <c r="G2807" i="4"/>
  <c r="E2807" i="4"/>
  <c r="C2803" i="4"/>
  <c r="G2803" i="4"/>
  <c r="E2803" i="4"/>
  <c r="C2818" i="4"/>
  <c r="G2818" i="4"/>
  <c r="C2819" i="4"/>
  <c r="G2819" i="4"/>
  <c r="E2819" i="4"/>
  <c r="C2814" i="4"/>
  <c r="G2814" i="4"/>
  <c r="E2814" i="4"/>
  <c r="C2810" i="4"/>
  <c r="G2810" i="4"/>
  <c r="E2810" i="4"/>
  <c r="C2806" i="4"/>
  <c r="G2806" i="4"/>
  <c r="E2806" i="4"/>
  <c r="C2802" i="4"/>
  <c r="G2802" i="4"/>
  <c r="E2802" i="4"/>
  <c r="C2792" i="4"/>
  <c r="G2792" i="4"/>
  <c r="E2792" i="4"/>
  <c r="C2785" i="4"/>
  <c r="G2785" i="4"/>
  <c r="E2785" i="4"/>
  <c r="C2781" i="4"/>
  <c r="G2781" i="4"/>
  <c r="E2781" i="4"/>
  <c r="C2777" i="4"/>
  <c r="G2777" i="4"/>
  <c r="E2777" i="4"/>
  <c r="C2773" i="4"/>
  <c r="G2773" i="4"/>
  <c r="E2773" i="4"/>
  <c r="I2769" i="4"/>
  <c r="C2784" i="4"/>
  <c r="G2784" i="4"/>
  <c r="E2784" i="4"/>
  <c r="C2780" i="4"/>
  <c r="G2780" i="4"/>
  <c r="E2780" i="4"/>
  <c r="C2776" i="4"/>
  <c r="G2776" i="4"/>
  <c r="E2776" i="4"/>
  <c r="C2772" i="4"/>
  <c r="G2772" i="4"/>
  <c r="E2772" i="4"/>
  <c r="E2791" i="4"/>
  <c r="C2791" i="4"/>
  <c r="G2791" i="4"/>
  <c r="C2788" i="4"/>
  <c r="G2788" i="4"/>
  <c r="E2788" i="4"/>
  <c r="C2783" i="4"/>
  <c r="G2783" i="4"/>
  <c r="E2783" i="4"/>
  <c r="C2779" i="4"/>
  <c r="G2779" i="4"/>
  <c r="E2779" i="4"/>
  <c r="C2775" i="4"/>
  <c r="G2775" i="4"/>
  <c r="E2775" i="4"/>
  <c r="C2771" i="4"/>
  <c r="G2771" i="4"/>
  <c r="E2771" i="4"/>
  <c r="C2787" i="4"/>
  <c r="G2787" i="4"/>
  <c r="C2786" i="4"/>
  <c r="G2786" i="4"/>
  <c r="E2786" i="4"/>
  <c r="C2782" i="4"/>
  <c r="G2782" i="4"/>
  <c r="E2782" i="4"/>
  <c r="C2778" i="4"/>
  <c r="G2778" i="4"/>
  <c r="E2778" i="4"/>
  <c r="C2774" i="4"/>
  <c r="G2774" i="4"/>
  <c r="E2774" i="4"/>
  <c r="C2770" i="4"/>
  <c r="G2770" i="4"/>
  <c r="E2770" i="4"/>
  <c r="C2756" i="4"/>
  <c r="G2756" i="4"/>
  <c r="C2761" i="4"/>
  <c r="G2761" i="4"/>
  <c r="E2761" i="4"/>
  <c r="C2738" i="4"/>
  <c r="I2762" i="4"/>
  <c r="E2738" i="4"/>
  <c r="G2738" i="4"/>
  <c r="G2762" i="4" s="1"/>
  <c r="E2733" i="4" s="1"/>
  <c r="E2760" i="4"/>
  <c r="C2760" i="4"/>
  <c r="G2760" i="4"/>
  <c r="C2725" i="4"/>
  <c r="G2725" i="4"/>
  <c r="C2707" i="4"/>
  <c r="C2731" i="4" s="1"/>
  <c r="C2702" i="4" s="1"/>
  <c r="I2731" i="4"/>
  <c r="G2707" i="4"/>
  <c r="E2707" i="4"/>
  <c r="E2731" i="4" s="1"/>
  <c r="D2702" i="4" s="1"/>
  <c r="E2729" i="4"/>
  <c r="G2729" i="4"/>
  <c r="C2729" i="4"/>
  <c r="C2694" i="4"/>
  <c r="G2694" i="4"/>
  <c r="C2699" i="4"/>
  <c r="E2699" i="4"/>
  <c r="G2699" i="4"/>
  <c r="E2698" i="4"/>
  <c r="G2698" i="4"/>
  <c r="C2698" i="4"/>
  <c r="C2676" i="4"/>
  <c r="C2700" i="4" s="1"/>
  <c r="C2671" i="4" s="1"/>
  <c r="I2700" i="4"/>
  <c r="G2676" i="4"/>
  <c r="E2676" i="4"/>
  <c r="C2663" i="4"/>
  <c r="G2663" i="4"/>
  <c r="C2645" i="4"/>
  <c r="C2669" i="4" s="1"/>
  <c r="C2640" i="4" s="1"/>
  <c r="I2669" i="4"/>
  <c r="E2645" i="4"/>
  <c r="G2645" i="4"/>
  <c r="G2669" i="4" s="1"/>
  <c r="E2640" i="4" s="1"/>
  <c r="E2667" i="4"/>
  <c r="G2667" i="4"/>
  <c r="C2667" i="4"/>
  <c r="C2632" i="4"/>
  <c r="G2632" i="4"/>
  <c r="C2614" i="4"/>
  <c r="C2638" i="4" s="1"/>
  <c r="C2609" i="4" s="1"/>
  <c r="I2638" i="4"/>
  <c r="E2614" i="4"/>
  <c r="G2614" i="4"/>
  <c r="E2636" i="4"/>
  <c r="C2636" i="4"/>
  <c r="G2636" i="4"/>
  <c r="C2601" i="4"/>
  <c r="G2601" i="4"/>
  <c r="C2583" i="4"/>
  <c r="I2607" i="4"/>
  <c r="E2583" i="4"/>
  <c r="E2607" i="4" s="1"/>
  <c r="D2578" i="4" s="1"/>
  <c r="G2583" i="4"/>
  <c r="E2605" i="4"/>
  <c r="C2605" i="4"/>
  <c r="G2605" i="4"/>
  <c r="C2571" i="4"/>
  <c r="G2571" i="4"/>
  <c r="E2571" i="4"/>
  <c r="C2570" i="4"/>
  <c r="G2570" i="4"/>
  <c r="C2552" i="4"/>
  <c r="I2576" i="4"/>
  <c r="G2552" i="4"/>
  <c r="E2552" i="4"/>
  <c r="E2574" i="4"/>
  <c r="C2574" i="4"/>
  <c r="G2574" i="4"/>
  <c r="C2539" i="4"/>
  <c r="G2539" i="4"/>
  <c r="C2521" i="4"/>
  <c r="C2545" i="4" s="1"/>
  <c r="C2516" i="4" s="1"/>
  <c r="I2545" i="4"/>
  <c r="E2521" i="4"/>
  <c r="G2521" i="4"/>
  <c r="G2545" i="4" s="1"/>
  <c r="E2516" i="4" s="1"/>
  <c r="E2543" i="4"/>
  <c r="C2543" i="4"/>
  <c r="G2543" i="4"/>
  <c r="C2508" i="4"/>
  <c r="G2508" i="4"/>
  <c r="C2490" i="4"/>
  <c r="I2514" i="4"/>
  <c r="E2490" i="4"/>
  <c r="E2514" i="4" s="1"/>
  <c r="D2485" i="4" s="1"/>
  <c r="G2490" i="4"/>
  <c r="E2512" i="4"/>
  <c r="C2512" i="4"/>
  <c r="G2512" i="4"/>
  <c r="C2476" i="4"/>
  <c r="E2476" i="4"/>
  <c r="G2476" i="4"/>
  <c r="C2472" i="4"/>
  <c r="E2472" i="4"/>
  <c r="G2472" i="4"/>
  <c r="C2468" i="4"/>
  <c r="E2468" i="4"/>
  <c r="G2468" i="4"/>
  <c r="C2464" i="4"/>
  <c r="E2464" i="4"/>
  <c r="G2464" i="4"/>
  <c r="C2460" i="4"/>
  <c r="E2460" i="4"/>
  <c r="G2460" i="4"/>
  <c r="C2482" i="4"/>
  <c r="G2482" i="4"/>
  <c r="E2482" i="4"/>
  <c r="C2475" i="4"/>
  <c r="E2475" i="4"/>
  <c r="G2475" i="4"/>
  <c r="C2471" i="4"/>
  <c r="E2471" i="4"/>
  <c r="G2471" i="4"/>
  <c r="C2467" i="4"/>
  <c r="E2467" i="4"/>
  <c r="G2467" i="4"/>
  <c r="C2463" i="4"/>
  <c r="E2463" i="4"/>
  <c r="G2463" i="4"/>
  <c r="C2459" i="4"/>
  <c r="E2459" i="4"/>
  <c r="I2483" i="4"/>
  <c r="G2459" i="4"/>
  <c r="C2474" i="4"/>
  <c r="E2474" i="4"/>
  <c r="G2474" i="4"/>
  <c r="C2470" i="4"/>
  <c r="E2470" i="4"/>
  <c r="G2470" i="4"/>
  <c r="C2466" i="4"/>
  <c r="E2466" i="4"/>
  <c r="G2466" i="4"/>
  <c r="C2462" i="4"/>
  <c r="E2462" i="4"/>
  <c r="G2462" i="4"/>
  <c r="E2481" i="4"/>
  <c r="G2481" i="4"/>
  <c r="C2481" i="4"/>
  <c r="C2478" i="4"/>
  <c r="E2478" i="4"/>
  <c r="G2478" i="4"/>
  <c r="C2473" i="4"/>
  <c r="E2473" i="4"/>
  <c r="G2473" i="4"/>
  <c r="C2469" i="4"/>
  <c r="E2469" i="4"/>
  <c r="G2469" i="4"/>
  <c r="C2465" i="4"/>
  <c r="E2465" i="4"/>
  <c r="G2465" i="4"/>
  <c r="C2461" i="4"/>
  <c r="E2461" i="4"/>
  <c r="G2461" i="4"/>
  <c r="C2477" i="4"/>
  <c r="G2477" i="4"/>
  <c r="C2446" i="4"/>
  <c r="G2446" i="4"/>
  <c r="C2428" i="4"/>
  <c r="I2452" i="4"/>
  <c r="E2428" i="4"/>
  <c r="E2452" i="4" s="1"/>
  <c r="D2423" i="4" s="1"/>
  <c r="G2428" i="4"/>
  <c r="E2450" i="4"/>
  <c r="C2450" i="4"/>
  <c r="G2450" i="4"/>
  <c r="C2415" i="4"/>
  <c r="G2415" i="4"/>
  <c r="C2416" i="4"/>
  <c r="G2416" i="4"/>
  <c r="E2416" i="4"/>
  <c r="C2411" i="4"/>
  <c r="G2411" i="4"/>
  <c r="E2411" i="4"/>
  <c r="C2407" i="4"/>
  <c r="G2407" i="4"/>
  <c r="E2407" i="4"/>
  <c r="C2403" i="4"/>
  <c r="G2403" i="4"/>
  <c r="E2403" i="4"/>
  <c r="C2399" i="4"/>
  <c r="G2399" i="4"/>
  <c r="E2399" i="4"/>
  <c r="C2414" i="4"/>
  <c r="G2414" i="4"/>
  <c r="E2414" i="4"/>
  <c r="C2410" i="4"/>
  <c r="G2410" i="4"/>
  <c r="E2410" i="4"/>
  <c r="C2406" i="4"/>
  <c r="G2406" i="4"/>
  <c r="E2406" i="4"/>
  <c r="C2402" i="4"/>
  <c r="G2402" i="4"/>
  <c r="E2402" i="4"/>
  <c r="C2398" i="4"/>
  <c r="G2398" i="4"/>
  <c r="E2398" i="4"/>
  <c r="E2419" i="4"/>
  <c r="G2419" i="4"/>
  <c r="C2419" i="4"/>
  <c r="C2420" i="4"/>
  <c r="G2420" i="4"/>
  <c r="E2420" i="4"/>
  <c r="C2413" i="4"/>
  <c r="G2413" i="4"/>
  <c r="E2413" i="4"/>
  <c r="C2409" i="4"/>
  <c r="G2409" i="4"/>
  <c r="E2409" i="4"/>
  <c r="C2405" i="4"/>
  <c r="G2405" i="4"/>
  <c r="E2405" i="4"/>
  <c r="C2401" i="4"/>
  <c r="G2401" i="4"/>
  <c r="E2401" i="4"/>
  <c r="C2397" i="4"/>
  <c r="G2397" i="4"/>
  <c r="I2421" i="4"/>
  <c r="E2397" i="4"/>
  <c r="C2412" i="4"/>
  <c r="G2412" i="4"/>
  <c r="E2412" i="4"/>
  <c r="C2408" i="4"/>
  <c r="G2408" i="4"/>
  <c r="E2408" i="4"/>
  <c r="C2404" i="4"/>
  <c r="G2404" i="4"/>
  <c r="E2404" i="4"/>
  <c r="C2400" i="4"/>
  <c r="G2400" i="4"/>
  <c r="E2400" i="4"/>
  <c r="C2383" i="4"/>
  <c r="G2383" i="4"/>
  <c r="E2383" i="4"/>
  <c r="C2379" i="4"/>
  <c r="G2379" i="4"/>
  <c r="E2379" i="4"/>
  <c r="C2367" i="4"/>
  <c r="G2367" i="4"/>
  <c r="E2367" i="4"/>
  <c r="E2388" i="4"/>
  <c r="G2388" i="4"/>
  <c r="C2388" i="4"/>
  <c r="C2389" i="4"/>
  <c r="G2389" i="4"/>
  <c r="E2389" i="4"/>
  <c r="C2382" i="4"/>
  <c r="G2382" i="4"/>
  <c r="E2382" i="4"/>
  <c r="C2378" i="4"/>
  <c r="G2378" i="4"/>
  <c r="E2378" i="4"/>
  <c r="C2374" i="4"/>
  <c r="G2374" i="4"/>
  <c r="E2374" i="4"/>
  <c r="C2370" i="4"/>
  <c r="G2370" i="4"/>
  <c r="E2370" i="4"/>
  <c r="I2366" i="4"/>
  <c r="C2375" i="4"/>
  <c r="G2375" i="4"/>
  <c r="E2375" i="4"/>
  <c r="C2381" i="4"/>
  <c r="G2381" i="4"/>
  <c r="E2381" i="4"/>
  <c r="C2377" i="4"/>
  <c r="G2377" i="4"/>
  <c r="E2377" i="4"/>
  <c r="C2373" i="4"/>
  <c r="G2373" i="4"/>
  <c r="E2373" i="4"/>
  <c r="C2369" i="4"/>
  <c r="G2369" i="4"/>
  <c r="E2369" i="4"/>
  <c r="C2371" i="4"/>
  <c r="G2371" i="4"/>
  <c r="E2371" i="4"/>
  <c r="C2384" i="4"/>
  <c r="G2384" i="4"/>
  <c r="C2385" i="4"/>
  <c r="G2385" i="4"/>
  <c r="E2385" i="4"/>
  <c r="C2380" i="4"/>
  <c r="G2380" i="4"/>
  <c r="E2380" i="4"/>
  <c r="C2376" i="4"/>
  <c r="G2376" i="4"/>
  <c r="E2376" i="4"/>
  <c r="C2372" i="4"/>
  <c r="G2372" i="4"/>
  <c r="E2372" i="4"/>
  <c r="C2368" i="4"/>
  <c r="G2368" i="4"/>
  <c r="E2368" i="4"/>
  <c r="E2386" i="4"/>
  <c r="C2386" i="4"/>
  <c r="G2386" i="4"/>
  <c r="C2353" i="4"/>
  <c r="G2353" i="4"/>
  <c r="C2335" i="4"/>
  <c r="C2359" i="4" s="1"/>
  <c r="C2330" i="4" s="1"/>
  <c r="I2359" i="4"/>
  <c r="G2335" i="4"/>
  <c r="E2335" i="4"/>
  <c r="E2359" i="4" s="1"/>
  <c r="D2330" i="4" s="1"/>
  <c r="E2357" i="4"/>
  <c r="C2357" i="4"/>
  <c r="G2357" i="4"/>
  <c r="C2321" i="4"/>
  <c r="G2321" i="4"/>
  <c r="E2321" i="4"/>
  <c r="C2317" i="4"/>
  <c r="G2317" i="4"/>
  <c r="E2317" i="4"/>
  <c r="C2313" i="4"/>
  <c r="G2313" i="4"/>
  <c r="E2313" i="4"/>
  <c r="C2309" i="4"/>
  <c r="G2309" i="4"/>
  <c r="E2309" i="4"/>
  <c r="C2305" i="4"/>
  <c r="G2305" i="4"/>
  <c r="E2305" i="4"/>
  <c r="C2327" i="4"/>
  <c r="G2327" i="4"/>
  <c r="E2327" i="4"/>
  <c r="C2320" i="4"/>
  <c r="G2320" i="4"/>
  <c r="E2320" i="4"/>
  <c r="C2316" i="4"/>
  <c r="G2316" i="4"/>
  <c r="E2316" i="4"/>
  <c r="C2312" i="4"/>
  <c r="G2312" i="4"/>
  <c r="E2312" i="4"/>
  <c r="C2308" i="4"/>
  <c r="G2308" i="4"/>
  <c r="E2308" i="4"/>
  <c r="C2304" i="4"/>
  <c r="G2304" i="4"/>
  <c r="I2328" i="4"/>
  <c r="E2304" i="4"/>
  <c r="C2319" i="4"/>
  <c r="G2319" i="4"/>
  <c r="E2319" i="4"/>
  <c r="C2315" i="4"/>
  <c r="G2315" i="4"/>
  <c r="E2315" i="4"/>
  <c r="C2311" i="4"/>
  <c r="G2311" i="4"/>
  <c r="E2311" i="4"/>
  <c r="C2307" i="4"/>
  <c r="G2307" i="4"/>
  <c r="E2307" i="4"/>
  <c r="E2326" i="4"/>
  <c r="C2326" i="4"/>
  <c r="G2326" i="4"/>
  <c r="C2322" i="4"/>
  <c r="G2322" i="4"/>
  <c r="C2323" i="4"/>
  <c r="G2323" i="4"/>
  <c r="E2323" i="4"/>
  <c r="C2318" i="4"/>
  <c r="G2318" i="4"/>
  <c r="E2318" i="4"/>
  <c r="C2314" i="4"/>
  <c r="G2314" i="4"/>
  <c r="E2314" i="4"/>
  <c r="C2310" i="4"/>
  <c r="G2310" i="4"/>
  <c r="E2310" i="4"/>
  <c r="C2306" i="4"/>
  <c r="G2306" i="4"/>
  <c r="E2306" i="4"/>
  <c r="C2296" i="4"/>
  <c r="G2296" i="4"/>
  <c r="E2296" i="4"/>
  <c r="C2289" i="4"/>
  <c r="G2289" i="4"/>
  <c r="E2289" i="4"/>
  <c r="C2285" i="4"/>
  <c r="G2285" i="4"/>
  <c r="E2285" i="4"/>
  <c r="C2281" i="4"/>
  <c r="G2281" i="4"/>
  <c r="E2281" i="4"/>
  <c r="C2277" i="4"/>
  <c r="G2277" i="4"/>
  <c r="E2277" i="4"/>
  <c r="C2273" i="4"/>
  <c r="G2273" i="4"/>
  <c r="I2297" i="4"/>
  <c r="E2273" i="4"/>
  <c r="C2288" i="4"/>
  <c r="G2288" i="4"/>
  <c r="E2288" i="4"/>
  <c r="C2284" i="4"/>
  <c r="G2284" i="4"/>
  <c r="E2284" i="4"/>
  <c r="C2280" i="4"/>
  <c r="G2280" i="4"/>
  <c r="E2280" i="4"/>
  <c r="C2276" i="4"/>
  <c r="G2276" i="4"/>
  <c r="E2276" i="4"/>
  <c r="E2295" i="4"/>
  <c r="C2295" i="4"/>
  <c r="G2295" i="4"/>
  <c r="C2292" i="4"/>
  <c r="G2292" i="4"/>
  <c r="E2292" i="4"/>
  <c r="C2287" i="4"/>
  <c r="G2287" i="4"/>
  <c r="E2287" i="4"/>
  <c r="C2283" i="4"/>
  <c r="G2283" i="4"/>
  <c r="E2283" i="4"/>
  <c r="C2279" i="4"/>
  <c r="G2279" i="4"/>
  <c r="E2279" i="4"/>
  <c r="C2275" i="4"/>
  <c r="G2275" i="4"/>
  <c r="E2275" i="4"/>
  <c r="C2291" i="4"/>
  <c r="G2291" i="4"/>
  <c r="C2290" i="4"/>
  <c r="G2290" i="4"/>
  <c r="E2290" i="4"/>
  <c r="C2286" i="4"/>
  <c r="G2286" i="4"/>
  <c r="E2286" i="4"/>
  <c r="C2282" i="4"/>
  <c r="G2282" i="4"/>
  <c r="E2282" i="4"/>
  <c r="C2278" i="4"/>
  <c r="G2278" i="4"/>
  <c r="E2278" i="4"/>
  <c r="C2274" i="4"/>
  <c r="G2274" i="4"/>
  <c r="E2274" i="4"/>
  <c r="C2261" i="4"/>
  <c r="G2261" i="4"/>
  <c r="E2261" i="4"/>
  <c r="C2256" i="4"/>
  <c r="G2256" i="4"/>
  <c r="E2256" i="4"/>
  <c r="C2252" i="4"/>
  <c r="G2252" i="4"/>
  <c r="E2252" i="4"/>
  <c r="C2248" i="4"/>
  <c r="G2248" i="4"/>
  <c r="E2248" i="4"/>
  <c r="C2244" i="4"/>
  <c r="G2244" i="4"/>
  <c r="E2244" i="4"/>
  <c r="E2262" i="4"/>
  <c r="G2262" i="4"/>
  <c r="C2262" i="4"/>
  <c r="C2259" i="4"/>
  <c r="G2259" i="4"/>
  <c r="E2259" i="4"/>
  <c r="C2255" i="4"/>
  <c r="G2255" i="4"/>
  <c r="E2255" i="4"/>
  <c r="C2251" i="4"/>
  <c r="G2251" i="4"/>
  <c r="E2251" i="4"/>
  <c r="C2247" i="4"/>
  <c r="G2247" i="4"/>
  <c r="E2247" i="4"/>
  <c r="C2243" i="4"/>
  <c r="G2243" i="4"/>
  <c r="E2243" i="4"/>
  <c r="C2265" i="4"/>
  <c r="G2265" i="4"/>
  <c r="E2265" i="4"/>
  <c r="C2258" i="4"/>
  <c r="G2258" i="4"/>
  <c r="E2258" i="4"/>
  <c r="C2254" i="4"/>
  <c r="G2254" i="4"/>
  <c r="E2254" i="4"/>
  <c r="C2250" i="4"/>
  <c r="G2250" i="4"/>
  <c r="E2250" i="4"/>
  <c r="C2246" i="4"/>
  <c r="G2246" i="4"/>
  <c r="E2246" i="4"/>
  <c r="C2242" i="4"/>
  <c r="G2242" i="4"/>
  <c r="I2266" i="4"/>
  <c r="E2242" i="4"/>
  <c r="C2260" i="4"/>
  <c r="G2260" i="4"/>
  <c r="C2257" i="4"/>
  <c r="G2257" i="4"/>
  <c r="E2257" i="4"/>
  <c r="C2253" i="4"/>
  <c r="G2253" i="4"/>
  <c r="E2253" i="4"/>
  <c r="C2249" i="4"/>
  <c r="G2249" i="4"/>
  <c r="E2249" i="4"/>
  <c r="C2245" i="4"/>
  <c r="G2245" i="4"/>
  <c r="E2245" i="4"/>
  <c r="C2229" i="4"/>
  <c r="G2229" i="4"/>
  <c r="E2233" i="4"/>
  <c r="C2233" i="4"/>
  <c r="G2233" i="4"/>
  <c r="C2211" i="4"/>
  <c r="C2235" i="4" s="1"/>
  <c r="C2206" i="4" s="1"/>
  <c r="I2235" i="4"/>
  <c r="G2211" i="4"/>
  <c r="E2211" i="4"/>
  <c r="E2235" i="4" s="1"/>
  <c r="D2206" i="4" s="1"/>
  <c r="C2195" i="4"/>
  <c r="G2195" i="4"/>
  <c r="E2195" i="4"/>
  <c r="C2191" i="4"/>
  <c r="G2191" i="4"/>
  <c r="E2191" i="4"/>
  <c r="C2187" i="4"/>
  <c r="G2187" i="4"/>
  <c r="E2187" i="4"/>
  <c r="C2183" i="4"/>
  <c r="G2183" i="4"/>
  <c r="E2183" i="4"/>
  <c r="C2199" i="4"/>
  <c r="G2199" i="4"/>
  <c r="E2199" i="4"/>
  <c r="C2194" i="4"/>
  <c r="G2194" i="4"/>
  <c r="E2194" i="4"/>
  <c r="C2190" i="4"/>
  <c r="G2190" i="4"/>
  <c r="E2190" i="4"/>
  <c r="C2186" i="4"/>
  <c r="G2186" i="4"/>
  <c r="E2186" i="4"/>
  <c r="C2182" i="4"/>
  <c r="G2182" i="4"/>
  <c r="E2182" i="4"/>
  <c r="C2198" i="4"/>
  <c r="G2198" i="4"/>
  <c r="C2197" i="4"/>
  <c r="G2197" i="4"/>
  <c r="E2197" i="4"/>
  <c r="C2193" i="4"/>
  <c r="G2193" i="4"/>
  <c r="E2193" i="4"/>
  <c r="C2189" i="4"/>
  <c r="G2189" i="4"/>
  <c r="E2189" i="4"/>
  <c r="C2185" i="4"/>
  <c r="G2185" i="4"/>
  <c r="E2185" i="4"/>
  <c r="C2181" i="4"/>
  <c r="G2181" i="4"/>
  <c r="E2181" i="4"/>
  <c r="E2202" i="4"/>
  <c r="C2202" i="4"/>
  <c r="G2202" i="4"/>
  <c r="C2203" i="4"/>
  <c r="G2203" i="4"/>
  <c r="E2203" i="4"/>
  <c r="C2196" i="4"/>
  <c r="G2196" i="4"/>
  <c r="E2196" i="4"/>
  <c r="C2192" i="4"/>
  <c r="G2192" i="4"/>
  <c r="E2192" i="4"/>
  <c r="C2188" i="4"/>
  <c r="G2188" i="4"/>
  <c r="E2188" i="4"/>
  <c r="C2184" i="4"/>
  <c r="G2184" i="4"/>
  <c r="E2184" i="4"/>
  <c r="C2180" i="4"/>
  <c r="C2204" i="4" s="1"/>
  <c r="C2175" i="4" s="1"/>
  <c r="G2180" i="4"/>
  <c r="I2204" i="4"/>
  <c r="E2180" i="4"/>
  <c r="E2204" i="4" s="1"/>
  <c r="D2175" i="4" s="1"/>
  <c r="C2167" i="4"/>
  <c r="G2167" i="4"/>
  <c r="C2149" i="4"/>
  <c r="I2173" i="4"/>
  <c r="E2149" i="4"/>
  <c r="E2173" i="4" s="1"/>
  <c r="D2144" i="4" s="1"/>
  <c r="G2149" i="4"/>
  <c r="E2171" i="4"/>
  <c r="C2171" i="4"/>
  <c r="G2171" i="4"/>
  <c r="C2135" i="4"/>
  <c r="G2135" i="4"/>
  <c r="E2135" i="4"/>
  <c r="C2131" i="4"/>
  <c r="G2131" i="4"/>
  <c r="E2131" i="4"/>
  <c r="C2127" i="4"/>
  <c r="G2127" i="4"/>
  <c r="E2127" i="4"/>
  <c r="C2123" i="4"/>
  <c r="G2123" i="4"/>
  <c r="E2123" i="4"/>
  <c r="C2119" i="4"/>
  <c r="G2119" i="4"/>
  <c r="E2119" i="4"/>
  <c r="C2136" i="4"/>
  <c r="G2136" i="4"/>
  <c r="C2141" i="4"/>
  <c r="E2141" i="4"/>
  <c r="G2141" i="4"/>
  <c r="C2134" i="4"/>
  <c r="G2134" i="4"/>
  <c r="E2134" i="4"/>
  <c r="C2130" i="4"/>
  <c r="G2130" i="4"/>
  <c r="E2130" i="4"/>
  <c r="C2126" i="4"/>
  <c r="G2126" i="4"/>
  <c r="E2126" i="4"/>
  <c r="C2122" i="4"/>
  <c r="G2122" i="4"/>
  <c r="E2122" i="4"/>
  <c r="C2118" i="4"/>
  <c r="I2142" i="4"/>
  <c r="G2118" i="4"/>
  <c r="E2118" i="4"/>
  <c r="C2133" i="4"/>
  <c r="G2133" i="4"/>
  <c r="E2133" i="4"/>
  <c r="C2129" i="4"/>
  <c r="G2129" i="4"/>
  <c r="E2129" i="4"/>
  <c r="C2125" i="4"/>
  <c r="G2125" i="4"/>
  <c r="E2125" i="4"/>
  <c r="C2121" i="4"/>
  <c r="G2121" i="4"/>
  <c r="E2121" i="4"/>
  <c r="E2140" i="4"/>
  <c r="G2140" i="4"/>
  <c r="C2140" i="4"/>
  <c r="C2137" i="4"/>
  <c r="G2137" i="4"/>
  <c r="E2137" i="4"/>
  <c r="C2132" i="4"/>
  <c r="G2132" i="4"/>
  <c r="E2132" i="4"/>
  <c r="C2128" i="4"/>
  <c r="G2128" i="4"/>
  <c r="E2128" i="4"/>
  <c r="C2124" i="4"/>
  <c r="G2124" i="4"/>
  <c r="E2124" i="4"/>
  <c r="C2120" i="4"/>
  <c r="G2120" i="4"/>
  <c r="E2120" i="4"/>
  <c r="C2105" i="4"/>
  <c r="G2105" i="4"/>
  <c r="C2087" i="4"/>
  <c r="E2087" i="4"/>
  <c r="I2111" i="4"/>
  <c r="G2087" i="4"/>
  <c r="G2111" i="4" s="1"/>
  <c r="E2082" i="4" s="1"/>
  <c r="E2109" i="4"/>
  <c r="C2109" i="4"/>
  <c r="G2109" i="4"/>
  <c r="C2075" i="4"/>
  <c r="E2075" i="4"/>
  <c r="G2075" i="4"/>
  <c r="C2056" i="4"/>
  <c r="E2056" i="4"/>
  <c r="I2080" i="4"/>
  <c r="G2056" i="4"/>
  <c r="E2078" i="4"/>
  <c r="C2078" i="4"/>
  <c r="G2078" i="4"/>
  <c r="C2074" i="4"/>
  <c r="G2074" i="4"/>
  <c r="C2043" i="4"/>
  <c r="G2043" i="4"/>
  <c r="C2025" i="4"/>
  <c r="C2049" i="4" s="1"/>
  <c r="C2020" i="4" s="1"/>
  <c r="E2025" i="4"/>
  <c r="I2049" i="4"/>
  <c r="G2025" i="4"/>
  <c r="E2047" i="4"/>
  <c r="C2047" i="4"/>
  <c r="G2047" i="4"/>
  <c r="C2011" i="4"/>
  <c r="G2011" i="4"/>
  <c r="E2011" i="4"/>
  <c r="C2007" i="4"/>
  <c r="G2007" i="4"/>
  <c r="E2007" i="4"/>
  <c r="C2003" i="4"/>
  <c r="G2003" i="4"/>
  <c r="E2003" i="4"/>
  <c r="C1999" i="4"/>
  <c r="G1999" i="4"/>
  <c r="E1999" i="4"/>
  <c r="C1995" i="4"/>
  <c r="G1995" i="4"/>
  <c r="E1995" i="4"/>
  <c r="C2012" i="4"/>
  <c r="G2012" i="4"/>
  <c r="C2017" i="4"/>
  <c r="E2017" i="4"/>
  <c r="G2017" i="4"/>
  <c r="C2010" i="4"/>
  <c r="G2010" i="4"/>
  <c r="E2010" i="4"/>
  <c r="C2006" i="4"/>
  <c r="G2006" i="4"/>
  <c r="E2006" i="4"/>
  <c r="C2002" i="4"/>
  <c r="G2002" i="4"/>
  <c r="E2002" i="4"/>
  <c r="C1998" i="4"/>
  <c r="G1998" i="4"/>
  <c r="E1998" i="4"/>
  <c r="C1994" i="4"/>
  <c r="G1994" i="4"/>
  <c r="I2018" i="4"/>
  <c r="E1994" i="4"/>
  <c r="C2009" i="4"/>
  <c r="G2009" i="4"/>
  <c r="E2009" i="4"/>
  <c r="C2005" i="4"/>
  <c r="G2005" i="4"/>
  <c r="E2005" i="4"/>
  <c r="C2001" i="4"/>
  <c r="G2001" i="4"/>
  <c r="E2001" i="4"/>
  <c r="C1997" i="4"/>
  <c r="G1997" i="4"/>
  <c r="E1997" i="4"/>
  <c r="E2016" i="4"/>
  <c r="G2016" i="4"/>
  <c r="C2016" i="4"/>
  <c r="C2013" i="4"/>
  <c r="G2013" i="4"/>
  <c r="E2013" i="4"/>
  <c r="C2008" i="4"/>
  <c r="G2008" i="4"/>
  <c r="E2008" i="4"/>
  <c r="C2004" i="4"/>
  <c r="G2004" i="4"/>
  <c r="E2004" i="4"/>
  <c r="C2000" i="4"/>
  <c r="G2000" i="4"/>
  <c r="E2000" i="4"/>
  <c r="C1996" i="4"/>
  <c r="G1996" i="4"/>
  <c r="E1996" i="4"/>
  <c r="C1980" i="4"/>
  <c r="G1980" i="4"/>
  <c r="E1980" i="4"/>
  <c r="C1976" i="4"/>
  <c r="G1976" i="4"/>
  <c r="E1976" i="4"/>
  <c r="C1972" i="4"/>
  <c r="G1972" i="4"/>
  <c r="E1972" i="4"/>
  <c r="C1968" i="4"/>
  <c r="G1968" i="4"/>
  <c r="E1968" i="4"/>
  <c r="C1964" i="4"/>
  <c r="G1964" i="4"/>
  <c r="E1964" i="4"/>
  <c r="C1981" i="4"/>
  <c r="G1981" i="4"/>
  <c r="C1986" i="4"/>
  <c r="G1986" i="4"/>
  <c r="E1986" i="4"/>
  <c r="C1979" i="4"/>
  <c r="G1979" i="4"/>
  <c r="E1979" i="4"/>
  <c r="C1975" i="4"/>
  <c r="G1975" i="4"/>
  <c r="E1975" i="4"/>
  <c r="C1971" i="4"/>
  <c r="G1971" i="4"/>
  <c r="E1971" i="4"/>
  <c r="C1967" i="4"/>
  <c r="G1967" i="4"/>
  <c r="E1967" i="4"/>
  <c r="C1963" i="4"/>
  <c r="I1987" i="4"/>
  <c r="G1963" i="4"/>
  <c r="E1963" i="4"/>
  <c r="E1985" i="4"/>
  <c r="C1985" i="4"/>
  <c r="G1985" i="4"/>
  <c r="C1978" i="4"/>
  <c r="G1978" i="4"/>
  <c r="E1978" i="4"/>
  <c r="C1974" i="4"/>
  <c r="G1974" i="4"/>
  <c r="E1974" i="4"/>
  <c r="C1970" i="4"/>
  <c r="G1970" i="4"/>
  <c r="E1970" i="4"/>
  <c r="C1966" i="4"/>
  <c r="G1966" i="4"/>
  <c r="E1966" i="4"/>
  <c r="C1982" i="4"/>
  <c r="G1982" i="4"/>
  <c r="E1982" i="4"/>
  <c r="C1977" i="4"/>
  <c r="G1977" i="4"/>
  <c r="E1977" i="4"/>
  <c r="C1973" i="4"/>
  <c r="G1973" i="4"/>
  <c r="E1973" i="4"/>
  <c r="C1969" i="4"/>
  <c r="G1969" i="4"/>
  <c r="E1969" i="4"/>
  <c r="C1965" i="4"/>
  <c r="G1965" i="4"/>
  <c r="E1965" i="4"/>
  <c r="C1949" i="4"/>
  <c r="G1949" i="4"/>
  <c r="E1949" i="4"/>
  <c r="C1945" i="4"/>
  <c r="G1945" i="4"/>
  <c r="E1945" i="4"/>
  <c r="C1941" i="4"/>
  <c r="G1941" i="4"/>
  <c r="E1941" i="4"/>
  <c r="C1937" i="4"/>
  <c r="G1937" i="4"/>
  <c r="E1937" i="4"/>
  <c r="C1933" i="4"/>
  <c r="G1933" i="4"/>
  <c r="E1933" i="4"/>
  <c r="C1950" i="4"/>
  <c r="G1950" i="4"/>
  <c r="E1954" i="4"/>
  <c r="C1954" i="4"/>
  <c r="G1954" i="4"/>
  <c r="C1955" i="4"/>
  <c r="G1955" i="4"/>
  <c r="E1955" i="4"/>
  <c r="C1948" i="4"/>
  <c r="G1948" i="4"/>
  <c r="E1948" i="4"/>
  <c r="C1944" i="4"/>
  <c r="G1944" i="4"/>
  <c r="E1944" i="4"/>
  <c r="C1940" i="4"/>
  <c r="G1940" i="4"/>
  <c r="E1940" i="4"/>
  <c r="C1936" i="4"/>
  <c r="G1936" i="4"/>
  <c r="E1936" i="4"/>
  <c r="C1932" i="4"/>
  <c r="I1956" i="4"/>
  <c r="G1932" i="4"/>
  <c r="E1932" i="4"/>
  <c r="C1947" i="4"/>
  <c r="G1947" i="4"/>
  <c r="E1947" i="4"/>
  <c r="C1943" i="4"/>
  <c r="G1943" i="4"/>
  <c r="E1943" i="4"/>
  <c r="C1939" i="4"/>
  <c r="G1939" i="4"/>
  <c r="E1939" i="4"/>
  <c r="C1935" i="4"/>
  <c r="G1935" i="4"/>
  <c r="E1935" i="4"/>
  <c r="C1951" i="4"/>
  <c r="G1951" i="4"/>
  <c r="E1951" i="4"/>
  <c r="C1946" i="4"/>
  <c r="G1946" i="4"/>
  <c r="E1946" i="4"/>
  <c r="C1942" i="4"/>
  <c r="G1942" i="4"/>
  <c r="E1942" i="4"/>
  <c r="C1938" i="4"/>
  <c r="G1938" i="4"/>
  <c r="E1938" i="4"/>
  <c r="C1934" i="4"/>
  <c r="G1934" i="4"/>
  <c r="E1934" i="4"/>
  <c r="C1924" i="4"/>
  <c r="G1924" i="4"/>
  <c r="E1924" i="4"/>
  <c r="C1917" i="4"/>
  <c r="E1917" i="4"/>
  <c r="G1917" i="4"/>
  <c r="C1913" i="4"/>
  <c r="E1913" i="4"/>
  <c r="G1913" i="4"/>
  <c r="C1909" i="4"/>
  <c r="E1909" i="4"/>
  <c r="G1909" i="4"/>
  <c r="C1905" i="4"/>
  <c r="E1905" i="4"/>
  <c r="G1905" i="4"/>
  <c r="C1901" i="4"/>
  <c r="E1901" i="4"/>
  <c r="I1925" i="4"/>
  <c r="G1901" i="4"/>
  <c r="C1916" i="4"/>
  <c r="E1916" i="4"/>
  <c r="G1916" i="4"/>
  <c r="C1912" i="4"/>
  <c r="E1912" i="4"/>
  <c r="G1912" i="4"/>
  <c r="C1908" i="4"/>
  <c r="E1908" i="4"/>
  <c r="G1908" i="4"/>
  <c r="C1904" i="4"/>
  <c r="E1904" i="4"/>
  <c r="G1904" i="4"/>
  <c r="E1923" i="4"/>
  <c r="G1923" i="4"/>
  <c r="C1923" i="4"/>
  <c r="C1920" i="4"/>
  <c r="E1920" i="4"/>
  <c r="G1920" i="4"/>
  <c r="C1915" i="4"/>
  <c r="E1915" i="4"/>
  <c r="G1915" i="4"/>
  <c r="C1911" i="4"/>
  <c r="E1911" i="4"/>
  <c r="G1911" i="4"/>
  <c r="C1907" i="4"/>
  <c r="E1907" i="4"/>
  <c r="G1907" i="4"/>
  <c r="C1903" i="4"/>
  <c r="E1903" i="4"/>
  <c r="G1903" i="4"/>
  <c r="C1918" i="4"/>
  <c r="E1918" i="4"/>
  <c r="G1918" i="4"/>
  <c r="C1914" i="4"/>
  <c r="E1914" i="4"/>
  <c r="G1914" i="4"/>
  <c r="C1910" i="4"/>
  <c r="E1910" i="4"/>
  <c r="G1910" i="4"/>
  <c r="C1906" i="4"/>
  <c r="E1906" i="4"/>
  <c r="G1906" i="4"/>
  <c r="C1902" i="4"/>
  <c r="E1902" i="4"/>
  <c r="G1902" i="4"/>
  <c r="C1919" i="4"/>
  <c r="G1919" i="4"/>
  <c r="C1888" i="4"/>
  <c r="G1888" i="4"/>
  <c r="C1870" i="4"/>
  <c r="I1894" i="4"/>
  <c r="G1870" i="4"/>
  <c r="E1870" i="4"/>
  <c r="E1894" i="4" s="1"/>
  <c r="D1865" i="4" s="1"/>
  <c r="E1892" i="4"/>
  <c r="C1892" i="4"/>
  <c r="G1892" i="4"/>
  <c r="C1857" i="4"/>
  <c r="G1857" i="4"/>
  <c r="C1839" i="4"/>
  <c r="C1863" i="4" s="1"/>
  <c r="C1834" i="4" s="1"/>
  <c r="I1863" i="4"/>
  <c r="E1839" i="4"/>
  <c r="G1839" i="4"/>
  <c r="G1863" i="4" s="1"/>
  <c r="E1834" i="4" s="1"/>
  <c r="E1861" i="4"/>
  <c r="G1861" i="4"/>
  <c r="C1861" i="4"/>
  <c r="C1826" i="4"/>
  <c r="G1826" i="4"/>
  <c r="C1808" i="4"/>
  <c r="E1808" i="4"/>
  <c r="I1832" i="4"/>
  <c r="G1808" i="4"/>
  <c r="G1832" i="4" s="1"/>
  <c r="E1803" i="4" s="1"/>
  <c r="E1830" i="4"/>
  <c r="C1830" i="4"/>
  <c r="G1830" i="4"/>
  <c r="C1794" i="4"/>
  <c r="G1794" i="4"/>
  <c r="E1794" i="4"/>
  <c r="C1790" i="4"/>
  <c r="G1790" i="4"/>
  <c r="E1790" i="4"/>
  <c r="C1786" i="4"/>
  <c r="E1786" i="4"/>
  <c r="G1786" i="4"/>
  <c r="C1782" i="4"/>
  <c r="G1782" i="4"/>
  <c r="E1782" i="4"/>
  <c r="C1778" i="4"/>
  <c r="E1778" i="4"/>
  <c r="G1778" i="4"/>
  <c r="E1799" i="4"/>
  <c r="G1799" i="4"/>
  <c r="C1799" i="4"/>
  <c r="C1796" i="4"/>
  <c r="G1796" i="4"/>
  <c r="E1796" i="4"/>
  <c r="C1791" i="4"/>
  <c r="G1791" i="4"/>
  <c r="E1791" i="4"/>
  <c r="C1787" i="4"/>
  <c r="E1787" i="4"/>
  <c r="G1787" i="4"/>
  <c r="C1783" i="4"/>
  <c r="E1783" i="4"/>
  <c r="G1783" i="4"/>
  <c r="C1779" i="4"/>
  <c r="G1779" i="4"/>
  <c r="E1779" i="4"/>
  <c r="C1800" i="4"/>
  <c r="G1800" i="4"/>
  <c r="E1800" i="4"/>
  <c r="C1793" i="4"/>
  <c r="G1793" i="4"/>
  <c r="E1793" i="4"/>
  <c r="C1789" i="4"/>
  <c r="E1789" i="4"/>
  <c r="G1789" i="4"/>
  <c r="C1785" i="4"/>
  <c r="E1785" i="4"/>
  <c r="G1785" i="4"/>
  <c r="C1781" i="4"/>
  <c r="G1781" i="4"/>
  <c r="E1781" i="4"/>
  <c r="C1777" i="4"/>
  <c r="E1777" i="4"/>
  <c r="I1801" i="4"/>
  <c r="G1777" i="4"/>
  <c r="C1792" i="4"/>
  <c r="G1792" i="4"/>
  <c r="E1792" i="4"/>
  <c r="C1788" i="4"/>
  <c r="G1788" i="4"/>
  <c r="E1788" i="4"/>
  <c r="C1784" i="4"/>
  <c r="G1784" i="4"/>
  <c r="E1784" i="4"/>
  <c r="C1780" i="4"/>
  <c r="E1780" i="4"/>
  <c r="G1780" i="4"/>
  <c r="C1764" i="4"/>
  <c r="G1764" i="4"/>
  <c r="E1768" i="4"/>
  <c r="C1768" i="4"/>
  <c r="G1768" i="4"/>
  <c r="G1766" i="4"/>
  <c r="E1766" i="4"/>
  <c r="C1766" i="4"/>
  <c r="C1746" i="4"/>
  <c r="C1770" i="4" s="1"/>
  <c r="C1741" i="4" s="1"/>
  <c r="I1770" i="4"/>
  <c r="G1746" i="4"/>
  <c r="E1746" i="4"/>
  <c r="E1770" i="4" s="1"/>
  <c r="D1741" i="4" s="1"/>
  <c r="C1734" i="4"/>
  <c r="G1734" i="4"/>
  <c r="E1734" i="4"/>
  <c r="C1729" i="4"/>
  <c r="G1729" i="4"/>
  <c r="E1729" i="4"/>
  <c r="C1725" i="4"/>
  <c r="G1725" i="4"/>
  <c r="E1725" i="4"/>
  <c r="C1721" i="4"/>
  <c r="G1721" i="4"/>
  <c r="E1721" i="4"/>
  <c r="C1717" i="4"/>
  <c r="G1717" i="4"/>
  <c r="E1717" i="4"/>
  <c r="C1733" i="4"/>
  <c r="G1733" i="4"/>
  <c r="E1737" i="4"/>
  <c r="G1737" i="4"/>
  <c r="C1737" i="4"/>
  <c r="C1732" i="4"/>
  <c r="G1732" i="4"/>
  <c r="E1732" i="4"/>
  <c r="C1728" i="4"/>
  <c r="G1728" i="4"/>
  <c r="E1728" i="4"/>
  <c r="C1724" i="4"/>
  <c r="G1724" i="4"/>
  <c r="E1724" i="4"/>
  <c r="C1720" i="4"/>
  <c r="G1720" i="4"/>
  <c r="E1720" i="4"/>
  <c r="C1716" i="4"/>
  <c r="G1716" i="4"/>
  <c r="E1716" i="4"/>
  <c r="C1738" i="4"/>
  <c r="G1738" i="4"/>
  <c r="E1738" i="4"/>
  <c r="C1731" i="4"/>
  <c r="G1731" i="4"/>
  <c r="E1731" i="4"/>
  <c r="C1727" i="4"/>
  <c r="G1727" i="4"/>
  <c r="E1727" i="4"/>
  <c r="C1723" i="4"/>
  <c r="G1723" i="4"/>
  <c r="E1723" i="4"/>
  <c r="C1719" i="4"/>
  <c r="G1719" i="4"/>
  <c r="E1719" i="4"/>
  <c r="I1715" i="4"/>
  <c r="C1730" i="4"/>
  <c r="G1730" i="4"/>
  <c r="E1730" i="4"/>
  <c r="C1726" i="4"/>
  <c r="G1726" i="4"/>
  <c r="E1726" i="4"/>
  <c r="C1722" i="4"/>
  <c r="G1722" i="4"/>
  <c r="E1722" i="4"/>
  <c r="C1718" i="4"/>
  <c r="G1718" i="4"/>
  <c r="E1718" i="4"/>
  <c r="C1703" i="4"/>
  <c r="G1703" i="4"/>
  <c r="E1703" i="4"/>
  <c r="C1698" i="4"/>
  <c r="G1698" i="4"/>
  <c r="E1698" i="4"/>
  <c r="C1694" i="4"/>
  <c r="G1694" i="4"/>
  <c r="E1694" i="4"/>
  <c r="C1690" i="4"/>
  <c r="G1690" i="4"/>
  <c r="E1690" i="4"/>
  <c r="C1686" i="4"/>
  <c r="G1686" i="4"/>
  <c r="E1686" i="4"/>
  <c r="C1701" i="4"/>
  <c r="G1701" i="4"/>
  <c r="E1701" i="4"/>
  <c r="C1697" i="4"/>
  <c r="G1697" i="4"/>
  <c r="E1697" i="4"/>
  <c r="C1693" i="4"/>
  <c r="G1693" i="4"/>
  <c r="E1693" i="4"/>
  <c r="C1689" i="4"/>
  <c r="G1689" i="4"/>
  <c r="E1689" i="4"/>
  <c r="C1685" i="4"/>
  <c r="G1685" i="4"/>
  <c r="E1685" i="4"/>
  <c r="C1702" i="4"/>
  <c r="G1702" i="4"/>
  <c r="C1707" i="4"/>
  <c r="G1707" i="4"/>
  <c r="E1707" i="4"/>
  <c r="C1700" i="4"/>
  <c r="G1700" i="4"/>
  <c r="E1700" i="4"/>
  <c r="C1696" i="4"/>
  <c r="G1696" i="4"/>
  <c r="E1696" i="4"/>
  <c r="C1692" i="4"/>
  <c r="G1692" i="4"/>
  <c r="E1692" i="4"/>
  <c r="C1688" i="4"/>
  <c r="G1688" i="4"/>
  <c r="E1688" i="4"/>
  <c r="C1684" i="4"/>
  <c r="I1708" i="4"/>
  <c r="G1684" i="4"/>
  <c r="E1684" i="4"/>
  <c r="C1699" i="4"/>
  <c r="G1699" i="4"/>
  <c r="E1699" i="4"/>
  <c r="C1695" i="4"/>
  <c r="G1695" i="4"/>
  <c r="E1695" i="4"/>
  <c r="C1691" i="4"/>
  <c r="G1691" i="4"/>
  <c r="E1691" i="4"/>
  <c r="C1687" i="4"/>
  <c r="G1687" i="4"/>
  <c r="E1687" i="4"/>
  <c r="C1676" i="4"/>
  <c r="G1676" i="4"/>
  <c r="E1676" i="4"/>
  <c r="C1671" i="4"/>
  <c r="G1671" i="4"/>
  <c r="E1675" i="4"/>
  <c r="C1675" i="4"/>
  <c r="G1675" i="4"/>
  <c r="C1653" i="4"/>
  <c r="C1677" i="4" s="1"/>
  <c r="C1648" i="4" s="1"/>
  <c r="E1653" i="4"/>
  <c r="E1677" i="4" s="1"/>
  <c r="D1648" i="4" s="1"/>
  <c r="I1677" i="4"/>
  <c r="G1653" i="4"/>
  <c r="C1640" i="4"/>
  <c r="G1640" i="4"/>
  <c r="C1645" i="4"/>
  <c r="E1645" i="4"/>
  <c r="G1645" i="4"/>
  <c r="C1622" i="4"/>
  <c r="I1646" i="4"/>
  <c r="E1622" i="4"/>
  <c r="G1622" i="4"/>
  <c r="G1646" i="4" s="1"/>
  <c r="E1617" i="4" s="1"/>
  <c r="E1644" i="4"/>
  <c r="C1644" i="4"/>
  <c r="G1644" i="4"/>
  <c r="C1609" i="4"/>
  <c r="G1609" i="4"/>
  <c r="C1591" i="4"/>
  <c r="C1615" i="4" s="1"/>
  <c r="C1586" i="4" s="1"/>
  <c r="E1591" i="4"/>
  <c r="I1615" i="4"/>
  <c r="G1591" i="4"/>
  <c r="G1615" i="4" s="1"/>
  <c r="E1586" i="4" s="1"/>
  <c r="E1613" i="4"/>
  <c r="C1613" i="4"/>
  <c r="G1613" i="4"/>
  <c r="C1578" i="4"/>
  <c r="G1578" i="4"/>
  <c r="C1583" i="4"/>
  <c r="E1583" i="4"/>
  <c r="G1583" i="4"/>
  <c r="E1582" i="4"/>
  <c r="G1582" i="4"/>
  <c r="C1582" i="4"/>
  <c r="C1560" i="4"/>
  <c r="C1584" i="4" s="1"/>
  <c r="C1555" i="4" s="1"/>
  <c r="I1584" i="4"/>
  <c r="E1560" i="4"/>
  <c r="G1560" i="4"/>
  <c r="C1547" i="4"/>
  <c r="G1547" i="4"/>
  <c r="C1529" i="4"/>
  <c r="I1553" i="4"/>
  <c r="G1529" i="4"/>
  <c r="E1529" i="4"/>
  <c r="E1551" i="4"/>
  <c r="C1551" i="4"/>
  <c r="G1551" i="4"/>
  <c r="C1516" i="4"/>
  <c r="G1516" i="4"/>
  <c r="C1498" i="4"/>
  <c r="C1522" i="4" s="1"/>
  <c r="C1493" i="4" s="1"/>
  <c r="E1498" i="4"/>
  <c r="I1522" i="4"/>
  <c r="G1498" i="4"/>
  <c r="E1520" i="4"/>
  <c r="C1520" i="4"/>
  <c r="G1520" i="4"/>
  <c r="C1485" i="4"/>
  <c r="G1485" i="4"/>
  <c r="C1467" i="4"/>
  <c r="C1491" i="4" s="1"/>
  <c r="C1462" i="4" s="1"/>
  <c r="I1491" i="4"/>
  <c r="E1467" i="4"/>
  <c r="G1467" i="4"/>
  <c r="G1491" i="4" s="1"/>
  <c r="E1462" i="4" s="1"/>
  <c r="E1489" i="4"/>
  <c r="G1489" i="4"/>
  <c r="C1489" i="4"/>
  <c r="C1455" i="4"/>
  <c r="G1455" i="4"/>
  <c r="E1455" i="4"/>
  <c r="C1450" i="4"/>
  <c r="G1450" i="4"/>
  <c r="E1450" i="4"/>
  <c r="C1446" i="4"/>
  <c r="G1446" i="4"/>
  <c r="E1446" i="4"/>
  <c r="C1442" i="4"/>
  <c r="G1442" i="4"/>
  <c r="E1442" i="4"/>
  <c r="C1438" i="4"/>
  <c r="G1438" i="4"/>
  <c r="E1438" i="4"/>
  <c r="C1453" i="4"/>
  <c r="G1453" i="4"/>
  <c r="E1453" i="4"/>
  <c r="C1449" i="4"/>
  <c r="G1449" i="4"/>
  <c r="E1449" i="4"/>
  <c r="C1445" i="4"/>
  <c r="G1445" i="4"/>
  <c r="E1445" i="4"/>
  <c r="C1441" i="4"/>
  <c r="G1441" i="4"/>
  <c r="E1441" i="4"/>
  <c r="C1437" i="4"/>
  <c r="G1437" i="4"/>
  <c r="E1437" i="4"/>
  <c r="C1454" i="4"/>
  <c r="G1454" i="4"/>
  <c r="C1459" i="4"/>
  <c r="G1459" i="4"/>
  <c r="E1459" i="4"/>
  <c r="C1452" i="4"/>
  <c r="G1452" i="4"/>
  <c r="E1452" i="4"/>
  <c r="C1448" i="4"/>
  <c r="G1448" i="4"/>
  <c r="E1448" i="4"/>
  <c r="C1444" i="4"/>
  <c r="G1444" i="4"/>
  <c r="E1444" i="4"/>
  <c r="C1440" i="4"/>
  <c r="G1440" i="4"/>
  <c r="E1440" i="4"/>
  <c r="C1436" i="4"/>
  <c r="G1436" i="4"/>
  <c r="I1460" i="4"/>
  <c r="E1436" i="4"/>
  <c r="C1451" i="4"/>
  <c r="G1451" i="4"/>
  <c r="E1451" i="4"/>
  <c r="C1447" i="4"/>
  <c r="G1447" i="4"/>
  <c r="E1447" i="4"/>
  <c r="C1443" i="4"/>
  <c r="G1443" i="4"/>
  <c r="E1443" i="4"/>
  <c r="C1439" i="4"/>
  <c r="G1439" i="4"/>
  <c r="E1439" i="4"/>
  <c r="E1458" i="4"/>
  <c r="C1458" i="4"/>
  <c r="G1458" i="4"/>
  <c r="C1424" i="4"/>
  <c r="E1424" i="4"/>
  <c r="G1424" i="4"/>
  <c r="C1419" i="4"/>
  <c r="E1419" i="4"/>
  <c r="G1419" i="4"/>
  <c r="C1415" i="4"/>
  <c r="E1415" i="4"/>
  <c r="G1415" i="4"/>
  <c r="C1411" i="4"/>
  <c r="E1411" i="4"/>
  <c r="G1411" i="4"/>
  <c r="C1407" i="4"/>
  <c r="E1407" i="4"/>
  <c r="G1407" i="4"/>
  <c r="C1422" i="4"/>
  <c r="E1422" i="4"/>
  <c r="G1422" i="4"/>
  <c r="C1418" i="4"/>
  <c r="E1418" i="4"/>
  <c r="G1418" i="4"/>
  <c r="C1414" i="4"/>
  <c r="E1414" i="4"/>
  <c r="G1414" i="4"/>
  <c r="C1410" i="4"/>
  <c r="E1410" i="4"/>
  <c r="G1410" i="4"/>
  <c r="C1406" i="4"/>
  <c r="E1406" i="4"/>
  <c r="G1406" i="4"/>
  <c r="C1428" i="4"/>
  <c r="G1428" i="4"/>
  <c r="E1428" i="4"/>
  <c r="C1421" i="4"/>
  <c r="E1421" i="4"/>
  <c r="G1421" i="4"/>
  <c r="C1417" i="4"/>
  <c r="E1417" i="4"/>
  <c r="G1417" i="4"/>
  <c r="C1413" i="4"/>
  <c r="E1413" i="4"/>
  <c r="G1413" i="4"/>
  <c r="C1409" i="4"/>
  <c r="E1409" i="4"/>
  <c r="G1409" i="4"/>
  <c r="C1405" i="4"/>
  <c r="E1405" i="4"/>
  <c r="I1429" i="4"/>
  <c r="G1405" i="4"/>
  <c r="C1423" i="4"/>
  <c r="G1423" i="4"/>
  <c r="C1420" i="4"/>
  <c r="E1420" i="4"/>
  <c r="G1420" i="4"/>
  <c r="C1416" i="4"/>
  <c r="E1416" i="4"/>
  <c r="G1416" i="4"/>
  <c r="C1412" i="4"/>
  <c r="E1412" i="4"/>
  <c r="G1412" i="4"/>
  <c r="C1408" i="4"/>
  <c r="E1408" i="4"/>
  <c r="G1408" i="4"/>
  <c r="E1427" i="4"/>
  <c r="G1427" i="4"/>
  <c r="C1427" i="4"/>
  <c r="C1398" i="4"/>
  <c r="C1369" i="4" s="1"/>
  <c r="G1398" i="4"/>
  <c r="E1369" i="4" s="1"/>
  <c r="G1395" i="4"/>
  <c r="E1395" i="4"/>
  <c r="E1398" i="4" s="1"/>
  <c r="D1369" i="4" s="1"/>
  <c r="C1395" i="4"/>
  <c r="C1358" i="4"/>
  <c r="G1358" i="4"/>
  <c r="E1358" i="4"/>
  <c r="C1354" i="4"/>
  <c r="E1354" i="4"/>
  <c r="G1354" i="4"/>
  <c r="C1350" i="4"/>
  <c r="G1350" i="4"/>
  <c r="E1350" i="4"/>
  <c r="E1365" i="4"/>
  <c r="G1365" i="4"/>
  <c r="C1365" i="4"/>
  <c r="C1362" i="4"/>
  <c r="G1362" i="4"/>
  <c r="E1362" i="4"/>
  <c r="C1357" i="4"/>
  <c r="E1357" i="4"/>
  <c r="G1357" i="4"/>
  <c r="C1353" i="4"/>
  <c r="G1353" i="4"/>
  <c r="E1353" i="4"/>
  <c r="C1349" i="4"/>
  <c r="G1349" i="4"/>
  <c r="E1349" i="4"/>
  <c r="C1345" i="4"/>
  <c r="E1345" i="4"/>
  <c r="G1345" i="4"/>
  <c r="C1361" i="4"/>
  <c r="G1361" i="4"/>
  <c r="C1346" i="4"/>
  <c r="G1346" i="4"/>
  <c r="E1346" i="4"/>
  <c r="C1360" i="4"/>
  <c r="G1360" i="4"/>
  <c r="E1360" i="4"/>
  <c r="C1356" i="4"/>
  <c r="E1356" i="4"/>
  <c r="G1356" i="4"/>
  <c r="C1352" i="4"/>
  <c r="G1352" i="4"/>
  <c r="E1352" i="4"/>
  <c r="C1348" i="4"/>
  <c r="G1348" i="4"/>
  <c r="E1348" i="4"/>
  <c r="C1344" i="4"/>
  <c r="E1344" i="4"/>
  <c r="G1344" i="4"/>
  <c r="C1366" i="4"/>
  <c r="G1366" i="4"/>
  <c r="E1366" i="4"/>
  <c r="C1359" i="4"/>
  <c r="E1359" i="4"/>
  <c r="G1359" i="4"/>
  <c r="C1355" i="4"/>
  <c r="G1355" i="4"/>
  <c r="E1355" i="4"/>
  <c r="C1351" i="4"/>
  <c r="G1351" i="4"/>
  <c r="E1351" i="4"/>
  <c r="C1347" i="4"/>
  <c r="E1347" i="4"/>
  <c r="G1347" i="4"/>
  <c r="C1343" i="4"/>
  <c r="C1367" i="4" s="1"/>
  <c r="C1338" i="4" s="1"/>
  <c r="G1343" i="4"/>
  <c r="E1343" i="4"/>
  <c r="I1367" i="4"/>
  <c r="C1335" i="4"/>
  <c r="G1335" i="4"/>
  <c r="E1335" i="4"/>
  <c r="C1328" i="4"/>
  <c r="G1328" i="4"/>
  <c r="E1328" i="4"/>
  <c r="C1324" i="4"/>
  <c r="G1324" i="4"/>
  <c r="E1324" i="4"/>
  <c r="C1320" i="4"/>
  <c r="G1320" i="4"/>
  <c r="E1320" i="4"/>
  <c r="C1312" i="4"/>
  <c r="G1312" i="4"/>
  <c r="I1336" i="4"/>
  <c r="E1312" i="4"/>
  <c r="C1316" i="4"/>
  <c r="G1316" i="4"/>
  <c r="E1316" i="4"/>
  <c r="C1327" i="4"/>
  <c r="G1327" i="4"/>
  <c r="E1327" i="4"/>
  <c r="C1323" i="4"/>
  <c r="G1323" i="4"/>
  <c r="E1323" i="4"/>
  <c r="C1319" i="4"/>
  <c r="G1319" i="4"/>
  <c r="E1319" i="4"/>
  <c r="C1315" i="4"/>
  <c r="G1315" i="4"/>
  <c r="E1315" i="4"/>
  <c r="E1334" i="4"/>
  <c r="C1334" i="4"/>
  <c r="G1334" i="4"/>
  <c r="C1330" i="4"/>
  <c r="G1330" i="4"/>
  <c r="C1331" i="4"/>
  <c r="G1331" i="4"/>
  <c r="E1331" i="4"/>
  <c r="C1326" i="4"/>
  <c r="G1326" i="4"/>
  <c r="E1326" i="4"/>
  <c r="C1322" i="4"/>
  <c r="G1322" i="4"/>
  <c r="E1322" i="4"/>
  <c r="C1318" i="4"/>
  <c r="G1318" i="4"/>
  <c r="E1318" i="4"/>
  <c r="C1314" i="4"/>
  <c r="G1314" i="4"/>
  <c r="E1314" i="4"/>
  <c r="C1329" i="4"/>
  <c r="G1329" i="4"/>
  <c r="E1329" i="4"/>
  <c r="C1325" i="4"/>
  <c r="G1325" i="4"/>
  <c r="E1325" i="4"/>
  <c r="C1321" i="4"/>
  <c r="G1321" i="4"/>
  <c r="E1321" i="4"/>
  <c r="C1317" i="4"/>
  <c r="G1317" i="4"/>
  <c r="E1317" i="4"/>
  <c r="C1313" i="4"/>
  <c r="G1313" i="4"/>
  <c r="E1313" i="4"/>
  <c r="C1296" i="4"/>
  <c r="E1296" i="4"/>
  <c r="G1296" i="4"/>
  <c r="C1292" i="4"/>
  <c r="E1292" i="4"/>
  <c r="G1292" i="4"/>
  <c r="C1288" i="4"/>
  <c r="E1288" i="4"/>
  <c r="G1288" i="4"/>
  <c r="C1284" i="4"/>
  <c r="E1284" i="4"/>
  <c r="G1284" i="4"/>
  <c r="C1301" i="4"/>
  <c r="G1301" i="4"/>
  <c r="E1301" i="4"/>
  <c r="C1300" i="4"/>
  <c r="E1300" i="4"/>
  <c r="G1300" i="4"/>
  <c r="C1295" i="4"/>
  <c r="E1295" i="4"/>
  <c r="G1295" i="4"/>
  <c r="C1291" i="4"/>
  <c r="E1291" i="4"/>
  <c r="G1291" i="4"/>
  <c r="C1287" i="4"/>
  <c r="E1287" i="4"/>
  <c r="G1287" i="4"/>
  <c r="C1283" i="4"/>
  <c r="E1283" i="4"/>
  <c r="G1283" i="4"/>
  <c r="C1298" i="4"/>
  <c r="E1298" i="4"/>
  <c r="G1298" i="4"/>
  <c r="C1294" i="4"/>
  <c r="E1294" i="4"/>
  <c r="G1294" i="4"/>
  <c r="C1290" i="4"/>
  <c r="E1290" i="4"/>
  <c r="G1290" i="4"/>
  <c r="C1286" i="4"/>
  <c r="E1286" i="4"/>
  <c r="G1286" i="4"/>
  <c r="C1282" i="4"/>
  <c r="E1282" i="4"/>
  <c r="G1282" i="4"/>
  <c r="C1299" i="4"/>
  <c r="G1299" i="4"/>
  <c r="C1304" i="4"/>
  <c r="G1304" i="4"/>
  <c r="E1304" i="4"/>
  <c r="C1297" i="4"/>
  <c r="E1297" i="4"/>
  <c r="G1297" i="4"/>
  <c r="C1293" i="4"/>
  <c r="E1293" i="4"/>
  <c r="G1293" i="4"/>
  <c r="C1289" i="4"/>
  <c r="E1289" i="4"/>
  <c r="G1289" i="4"/>
  <c r="C1285" i="4"/>
  <c r="E1285" i="4"/>
  <c r="G1285" i="4"/>
  <c r="C1281" i="4"/>
  <c r="C1305" i="4" s="1"/>
  <c r="C1276" i="4" s="1"/>
  <c r="E1281" i="4"/>
  <c r="I1305" i="4"/>
  <c r="G1281" i="4"/>
  <c r="C1268" i="4"/>
  <c r="G1268" i="4"/>
  <c r="C1250" i="4"/>
  <c r="I1274" i="4"/>
  <c r="G1250" i="4"/>
  <c r="E1250" i="4"/>
  <c r="E1274" i="4" s="1"/>
  <c r="D1245" i="4" s="1"/>
  <c r="E1272" i="4"/>
  <c r="C1272" i="4"/>
  <c r="G1272" i="4"/>
  <c r="C1237" i="4"/>
  <c r="G1237" i="4"/>
  <c r="C1219" i="4"/>
  <c r="C1243" i="4" s="1"/>
  <c r="C1214" i="4" s="1"/>
  <c r="I1243" i="4"/>
  <c r="G1219" i="4"/>
  <c r="E1219" i="4"/>
  <c r="E1243" i="4" s="1"/>
  <c r="D1214" i="4" s="1"/>
  <c r="E1241" i="4"/>
  <c r="C1241" i="4"/>
  <c r="G1241" i="4"/>
  <c r="C1205" i="4"/>
  <c r="G1205" i="4"/>
  <c r="E1205" i="4"/>
  <c r="C1197" i="4"/>
  <c r="G1197" i="4"/>
  <c r="E1197" i="4"/>
  <c r="C1189" i="4"/>
  <c r="G1189" i="4"/>
  <c r="E1189" i="4"/>
  <c r="C1211" i="4"/>
  <c r="G1211" i="4"/>
  <c r="E1211" i="4"/>
  <c r="C1204" i="4"/>
  <c r="G1204" i="4"/>
  <c r="E1204" i="4"/>
  <c r="C1200" i="4"/>
  <c r="G1200" i="4"/>
  <c r="E1200" i="4"/>
  <c r="C1196" i="4"/>
  <c r="G1196" i="4"/>
  <c r="E1196" i="4"/>
  <c r="C1192" i="4"/>
  <c r="G1192" i="4"/>
  <c r="E1192" i="4"/>
  <c r="I1188" i="4"/>
  <c r="C1201" i="4"/>
  <c r="G1201" i="4"/>
  <c r="E1201" i="4"/>
  <c r="C1193" i="4"/>
  <c r="G1193" i="4"/>
  <c r="E1193" i="4"/>
  <c r="C1206" i="4"/>
  <c r="G1206" i="4"/>
  <c r="C1203" i="4"/>
  <c r="G1203" i="4"/>
  <c r="E1203" i="4"/>
  <c r="C1199" i="4"/>
  <c r="G1199" i="4"/>
  <c r="E1199" i="4"/>
  <c r="C1195" i="4"/>
  <c r="G1195" i="4"/>
  <c r="E1195" i="4"/>
  <c r="C1191" i="4"/>
  <c r="G1191" i="4"/>
  <c r="E1191" i="4"/>
  <c r="E1210" i="4"/>
  <c r="G1210" i="4"/>
  <c r="C1210" i="4"/>
  <c r="C1207" i="4"/>
  <c r="G1207" i="4"/>
  <c r="E1207" i="4"/>
  <c r="C1202" i="4"/>
  <c r="G1202" i="4"/>
  <c r="E1202" i="4"/>
  <c r="C1198" i="4"/>
  <c r="G1198" i="4"/>
  <c r="E1198" i="4"/>
  <c r="C1194" i="4"/>
  <c r="G1194" i="4"/>
  <c r="E1194" i="4"/>
  <c r="C1190" i="4"/>
  <c r="G1190" i="4"/>
  <c r="E1190" i="4"/>
  <c r="C1180" i="4"/>
  <c r="G1180" i="4"/>
  <c r="E1180" i="4"/>
  <c r="C1173" i="4"/>
  <c r="G1173" i="4"/>
  <c r="E1173" i="4"/>
  <c r="C1169" i="4"/>
  <c r="G1169" i="4"/>
  <c r="E1169" i="4"/>
  <c r="C1165" i="4"/>
  <c r="G1165" i="4"/>
  <c r="E1165" i="4"/>
  <c r="C1161" i="4"/>
  <c r="G1161" i="4"/>
  <c r="E1161" i="4"/>
  <c r="I1157" i="4"/>
  <c r="C1172" i="4"/>
  <c r="G1172" i="4"/>
  <c r="E1172" i="4"/>
  <c r="C1168" i="4"/>
  <c r="G1168" i="4"/>
  <c r="E1168" i="4"/>
  <c r="C1164" i="4"/>
  <c r="G1164" i="4"/>
  <c r="E1164" i="4"/>
  <c r="C1160" i="4"/>
  <c r="G1160" i="4"/>
  <c r="E1160" i="4"/>
  <c r="E1179" i="4"/>
  <c r="C1179" i="4"/>
  <c r="G1179" i="4"/>
  <c r="C1175" i="4"/>
  <c r="G1175" i="4"/>
  <c r="C1176" i="4"/>
  <c r="G1176" i="4"/>
  <c r="E1176" i="4"/>
  <c r="C1171" i="4"/>
  <c r="G1171" i="4"/>
  <c r="E1171" i="4"/>
  <c r="C1167" i="4"/>
  <c r="G1167" i="4"/>
  <c r="E1167" i="4"/>
  <c r="C1163" i="4"/>
  <c r="G1163" i="4"/>
  <c r="E1163" i="4"/>
  <c r="C1159" i="4"/>
  <c r="G1159" i="4"/>
  <c r="E1159" i="4"/>
  <c r="C1174" i="4"/>
  <c r="G1174" i="4"/>
  <c r="E1174" i="4"/>
  <c r="C1170" i="4"/>
  <c r="G1170" i="4"/>
  <c r="E1170" i="4"/>
  <c r="C1166" i="4"/>
  <c r="G1166" i="4"/>
  <c r="E1166" i="4"/>
  <c r="C1162" i="4"/>
  <c r="G1162" i="4"/>
  <c r="E1162" i="4"/>
  <c r="C1158" i="4"/>
  <c r="G1158" i="4"/>
  <c r="E1158" i="4"/>
  <c r="C1142" i="4"/>
  <c r="E1142" i="4"/>
  <c r="G1142" i="4"/>
  <c r="C1138" i="4"/>
  <c r="E1138" i="4"/>
  <c r="G1138" i="4"/>
  <c r="C1134" i="4"/>
  <c r="E1134" i="4"/>
  <c r="G1134" i="4"/>
  <c r="C1130" i="4"/>
  <c r="G1130" i="4"/>
  <c r="E1130" i="4"/>
  <c r="C1126" i="4"/>
  <c r="I1150" i="4"/>
  <c r="G1126" i="4"/>
  <c r="E1126" i="4"/>
  <c r="C1144" i="4"/>
  <c r="G1144" i="4"/>
  <c r="C1141" i="4"/>
  <c r="G1141" i="4"/>
  <c r="E1141" i="4"/>
  <c r="C1137" i="4"/>
  <c r="E1137" i="4"/>
  <c r="G1137" i="4"/>
  <c r="C1133" i="4"/>
  <c r="G1133" i="4"/>
  <c r="E1133" i="4"/>
  <c r="C1129" i="4"/>
  <c r="E1129" i="4"/>
  <c r="G1129" i="4"/>
  <c r="C1145" i="4"/>
  <c r="E1145" i="4"/>
  <c r="G1145" i="4"/>
  <c r="C1140" i="4"/>
  <c r="E1140" i="4"/>
  <c r="G1140" i="4"/>
  <c r="C1136" i="4"/>
  <c r="G1136" i="4"/>
  <c r="E1136" i="4"/>
  <c r="C1132" i="4"/>
  <c r="E1132" i="4"/>
  <c r="G1132" i="4"/>
  <c r="C1128" i="4"/>
  <c r="E1128" i="4"/>
  <c r="G1128" i="4"/>
  <c r="E1148" i="4"/>
  <c r="C1148" i="4"/>
  <c r="G1148" i="4"/>
  <c r="C1143" i="4"/>
  <c r="G1143" i="4"/>
  <c r="E1143" i="4"/>
  <c r="C1139" i="4"/>
  <c r="G1139" i="4"/>
  <c r="E1139" i="4"/>
  <c r="C1135" i="4"/>
  <c r="G1135" i="4"/>
  <c r="E1135" i="4"/>
  <c r="C1131" i="4"/>
  <c r="E1131" i="4"/>
  <c r="G1131" i="4"/>
  <c r="C1127" i="4"/>
  <c r="G1127" i="4"/>
  <c r="E1127" i="4"/>
  <c r="C1113" i="4"/>
  <c r="G1113" i="4"/>
  <c r="C1095" i="4"/>
  <c r="I1119" i="4"/>
  <c r="E1095" i="4"/>
  <c r="E1119" i="4" s="1"/>
  <c r="D1090" i="4" s="1"/>
  <c r="G1095" i="4"/>
  <c r="E1117" i="4"/>
  <c r="C1117" i="4"/>
  <c r="G1117" i="4"/>
  <c r="C1084" i="4"/>
  <c r="G1084" i="4"/>
  <c r="E1084" i="4"/>
  <c r="C1082" i="4"/>
  <c r="G1082" i="4"/>
  <c r="E1086" i="4"/>
  <c r="C1086" i="4"/>
  <c r="G1086" i="4"/>
  <c r="C1064" i="4"/>
  <c r="E1064" i="4"/>
  <c r="E1088" i="4" s="1"/>
  <c r="D1059" i="4" s="1"/>
  <c r="I1088" i="4"/>
  <c r="G1064" i="4"/>
  <c r="C1051" i="4"/>
  <c r="G1051" i="4"/>
  <c r="C1033" i="4"/>
  <c r="C1057" i="4" s="1"/>
  <c r="C1028" i="4" s="1"/>
  <c r="I1057" i="4"/>
  <c r="E1033" i="4"/>
  <c r="G1033" i="4"/>
  <c r="G1057" i="4" s="1"/>
  <c r="E1028" i="4" s="1"/>
  <c r="E1055" i="4"/>
  <c r="C1055" i="4"/>
  <c r="G1055" i="4"/>
  <c r="C1018" i="4"/>
  <c r="E1018" i="4"/>
  <c r="G1018" i="4"/>
  <c r="C1010" i="4"/>
  <c r="E1010" i="4"/>
  <c r="G1010" i="4"/>
  <c r="C1006" i="4"/>
  <c r="E1006" i="4"/>
  <c r="G1006" i="4"/>
  <c r="C1002" i="4"/>
  <c r="I1026" i="4"/>
  <c r="E1002" i="4"/>
  <c r="G1002" i="4"/>
  <c r="C1013" i="4"/>
  <c r="E1013" i="4"/>
  <c r="G1013" i="4"/>
  <c r="C1005" i="4"/>
  <c r="E1005" i="4"/>
  <c r="G1005" i="4"/>
  <c r="C1020" i="4"/>
  <c r="G1020" i="4"/>
  <c r="C1021" i="4"/>
  <c r="E1021" i="4"/>
  <c r="G1021" i="4"/>
  <c r="C1016" i="4"/>
  <c r="E1016" i="4"/>
  <c r="G1016" i="4"/>
  <c r="C1012" i="4"/>
  <c r="E1012" i="4"/>
  <c r="G1012" i="4"/>
  <c r="C1008" i="4"/>
  <c r="E1008" i="4"/>
  <c r="G1008" i="4"/>
  <c r="C1004" i="4"/>
  <c r="E1004" i="4"/>
  <c r="G1004" i="4"/>
  <c r="E1024" i="4"/>
  <c r="G1024" i="4"/>
  <c r="C1024" i="4"/>
  <c r="C1014" i="4"/>
  <c r="E1014" i="4"/>
  <c r="G1014" i="4"/>
  <c r="C1017" i="4"/>
  <c r="E1017" i="4"/>
  <c r="G1017" i="4"/>
  <c r="C1009" i="4"/>
  <c r="E1009" i="4"/>
  <c r="G1009" i="4"/>
  <c r="C1019" i="4"/>
  <c r="E1019" i="4"/>
  <c r="G1019" i="4"/>
  <c r="C1015" i="4"/>
  <c r="E1015" i="4"/>
  <c r="G1015" i="4"/>
  <c r="C1011" i="4"/>
  <c r="E1011" i="4"/>
  <c r="G1011" i="4"/>
  <c r="C1007" i="4"/>
  <c r="E1007" i="4"/>
  <c r="G1007" i="4"/>
  <c r="C1003" i="4"/>
  <c r="E1003" i="4"/>
  <c r="G1003" i="4"/>
  <c r="C989" i="4"/>
  <c r="G989" i="4"/>
  <c r="C971" i="4"/>
  <c r="E971" i="4"/>
  <c r="E995" i="4" s="1"/>
  <c r="D966" i="4" s="1"/>
  <c r="I995" i="4"/>
  <c r="G971" i="4"/>
  <c r="G995" i="4" s="1"/>
  <c r="E966" i="4" s="1"/>
  <c r="E993" i="4"/>
  <c r="G993" i="4"/>
  <c r="C993" i="4"/>
  <c r="G964" i="4"/>
  <c r="E935" i="4" s="1"/>
  <c r="G961" i="4"/>
  <c r="E961" i="4"/>
  <c r="C961" i="4"/>
  <c r="C964" i="4" s="1"/>
  <c r="C935" i="4" s="1"/>
  <c r="C963" i="4"/>
  <c r="G963" i="4"/>
  <c r="E963" i="4"/>
  <c r="E964" i="4"/>
  <c r="D935" i="4" s="1"/>
  <c r="C927" i="4"/>
  <c r="G927" i="4"/>
  <c r="C909" i="4"/>
  <c r="I933" i="4"/>
  <c r="G909" i="4"/>
  <c r="E909" i="4"/>
  <c r="E933" i="4" s="1"/>
  <c r="D904" i="4" s="1"/>
  <c r="E931" i="4"/>
  <c r="G931" i="4"/>
  <c r="C931" i="4"/>
  <c r="C902" i="4"/>
  <c r="C873" i="4" s="1"/>
  <c r="G899" i="4"/>
  <c r="G902" i="4" s="1"/>
  <c r="E873" i="4" s="1"/>
  <c r="E899" i="4"/>
  <c r="E902" i="4" s="1"/>
  <c r="D873" i="4" s="1"/>
  <c r="C899" i="4"/>
  <c r="I902" i="4"/>
  <c r="C865" i="4"/>
  <c r="G865" i="4"/>
  <c r="C847" i="4"/>
  <c r="E847" i="4"/>
  <c r="I871" i="4"/>
  <c r="G847" i="4"/>
  <c r="G871" i="4" s="1"/>
  <c r="E842" i="4" s="1"/>
  <c r="E869" i="4"/>
  <c r="G869" i="4"/>
  <c r="C869" i="4"/>
  <c r="C834" i="4"/>
  <c r="G834" i="4"/>
  <c r="C816" i="4"/>
  <c r="C840" i="4" s="1"/>
  <c r="C811" i="4" s="1"/>
  <c r="E816" i="4"/>
  <c r="I840" i="4"/>
  <c r="G816" i="4"/>
  <c r="G840" i="4" s="1"/>
  <c r="E811" i="4" s="1"/>
  <c r="E838" i="4"/>
  <c r="G838" i="4"/>
  <c r="C838" i="4"/>
  <c r="C787" i="4"/>
  <c r="G787" i="4"/>
  <c r="E787" i="4"/>
  <c r="C804" i="4"/>
  <c r="G804" i="4"/>
  <c r="E804" i="4"/>
  <c r="C795" i="4"/>
  <c r="G795" i="4"/>
  <c r="E795" i="4"/>
  <c r="E807" i="4"/>
  <c r="G807" i="4"/>
  <c r="C807" i="4"/>
  <c r="C802" i="4"/>
  <c r="G802" i="4"/>
  <c r="E802" i="4"/>
  <c r="C798" i="4"/>
  <c r="G798" i="4"/>
  <c r="E798" i="4"/>
  <c r="C794" i="4"/>
  <c r="G794" i="4"/>
  <c r="E794" i="4"/>
  <c r="C790" i="4"/>
  <c r="G790" i="4"/>
  <c r="E790" i="4"/>
  <c r="C786" i="4"/>
  <c r="G786" i="4"/>
  <c r="E786" i="4"/>
  <c r="C808" i="4"/>
  <c r="G808" i="4"/>
  <c r="E808" i="4"/>
  <c r="C801" i="4"/>
  <c r="G801" i="4"/>
  <c r="E801" i="4"/>
  <c r="C797" i="4"/>
  <c r="G797" i="4"/>
  <c r="E797" i="4"/>
  <c r="C793" i="4"/>
  <c r="G793" i="4"/>
  <c r="E793" i="4"/>
  <c r="C789" i="4"/>
  <c r="G789" i="4"/>
  <c r="E789" i="4"/>
  <c r="C785" i="4"/>
  <c r="I809" i="4"/>
  <c r="G785" i="4"/>
  <c r="E785" i="4"/>
  <c r="C799" i="4"/>
  <c r="G799" i="4"/>
  <c r="E799" i="4"/>
  <c r="C791" i="4"/>
  <c r="G791" i="4"/>
  <c r="E791" i="4"/>
  <c r="C803" i="4"/>
  <c r="G803" i="4"/>
  <c r="C800" i="4"/>
  <c r="G800" i="4"/>
  <c r="E800" i="4"/>
  <c r="C796" i="4"/>
  <c r="G796" i="4"/>
  <c r="E796" i="4"/>
  <c r="C792" i="4"/>
  <c r="G792" i="4"/>
  <c r="E792" i="4"/>
  <c r="C788" i="4"/>
  <c r="G788" i="4"/>
  <c r="E788" i="4"/>
  <c r="C777" i="4"/>
  <c r="G777" i="4"/>
  <c r="E777" i="4"/>
  <c r="C770" i="4"/>
  <c r="G770" i="4"/>
  <c r="E770" i="4"/>
  <c r="C766" i="4"/>
  <c r="G766" i="4"/>
  <c r="E766" i="4"/>
  <c r="C762" i="4"/>
  <c r="G762" i="4"/>
  <c r="E762" i="4"/>
  <c r="C758" i="4"/>
  <c r="G758" i="4"/>
  <c r="E758" i="4"/>
  <c r="C754" i="4"/>
  <c r="I778" i="4"/>
  <c r="G754" i="4"/>
  <c r="E754" i="4"/>
  <c r="C769" i="4"/>
  <c r="G769" i="4"/>
  <c r="E769" i="4"/>
  <c r="C765" i="4"/>
  <c r="G765" i="4"/>
  <c r="E765" i="4"/>
  <c r="C761" i="4"/>
  <c r="G761" i="4"/>
  <c r="E761" i="4"/>
  <c r="C757" i="4"/>
  <c r="G757" i="4"/>
  <c r="E757" i="4"/>
  <c r="E776" i="4"/>
  <c r="C776" i="4"/>
  <c r="G776" i="4"/>
  <c r="C772" i="4"/>
  <c r="G772" i="4"/>
  <c r="C773" i="4"/>
  <c r="G773" i="4"/>
  <c r="E773" i="4"/>
  <c r="C768" i="4"/>
  <c r="G768" i="4"/>
  <c r="E768" i="4"/>
  <c r="C764" i="4"/>
  <c r="G764" i="4"/>
  <c r="E764" i="4"/>
  <c r="C760" i="4"/>
  <c r="G760" i="4"/>
  <c r="E760" i="4"/>
  <c r="C756" i="4"/>
  <c r="G756" i="4"/>
  <c r="E756" i="4"/>
  <c r="C771" i="4"/>
  <c r="G771" i="4"/>
  <c r="E771" i="4"/>
  <c r="C767" i="4"/>
  <c r="G767" i="4"/>
  <c r="E767" i="4"/>
  <c r="C763" i="4"/>
  <c r="G763" i="4"/>
  <c r="E763" i="4"/>
  <c r="C759" i="4"/>
  <c r="G759" i="4"/>
  <c r="E759" i="4"/>
  <c r="C755" i="4"/>
  <c r="G755" i="4"/>
  <c r="E755" i="4"/>
  <c r="C741" i="4"/>
  <c r="G741" i="4"/>
  <c r="C723" i="4"/>
  <c r="I747" i="4"/>
  <c r="E723" i="4"/>
  <c r="E747" i="4" s="1"/>
  <c r="D718" i="4" s="1"/>
  <c r="G723" i="4"/>
  <c r="G747" i="4" s="1"/>
  <c r="E718" i="4" s="1"/>
  <c r="E745" i="4"/>
  <c r="C745" i="4"/>
  <c r="G745" i="4"/>
  <c r="C710" i="4"/>
  <c r="G710" i="4"/>
  <c r="C692" i="4"/>
  <c r="C716" i="4" s="1"/>
  <c r="C687" i="4" s="1"/>
  <c r="I716" i="4"/>
  <c r="E692" i="4"/>
  <c r="G692" i="4"/>
  <c r="E714" i="4"/>
  <c r="G714" i="4"/>
  <c r="C714" i="4"/>
  <c r="C672" i="4"/>
  <c r="G672" i="4"/>
  <c r="E672" i="4"/>
  <c r="C668" i="4"/>
  <c r="G668" i="4"/>
  <c r="E668" i="4"/>
  <c r="C664" i="4"/>
  <c r="G664" i="4"/>
  <c r="E664" i="4"/>
  <c r="C680" i="4"/>
  <c r="G680" i="4"/>
  <c r="E680" i="4"/>
  <c r="C675" i="4"/>
  <c r="G675" i="4"/>
  <c r="E675" i="4"/>
  <c r="C671" i="4"/>
  <c r="G671" i="4"/>
  <c r="E671" i="4"/>
  <c r="C667" i="4"/>
  <c r="G667" i="4"/>
  <c r="E667" i="4"/>
  <c r="C663" i="4"/>
  <c r="G663" i="4"/>
  <c r="E663" i="4"/>
  <c r="C679" i="4"/>
  <c r="G679" i="4"/>
  <c r="C678" i="4"/>
  <c r="G678" i="4"/>
  <c r="E678" i="4"/>
  <c r="C674" i="4"/>
  <c r="G674" i="4"/>
  <c r="E674" i="4"/>
  <c r="C670" i="4"/>
  <c r="G670" i="4"/>
  <c r="E670" i="4"/>
  <c r="C666" i="4"/>
  <c r="G666" i="4"/>
  <c r="E666" i="4"/>
  <c r="C662" i="4"/>
  <c r="G662" i="4"/>
  <c r="E662" i="4"/>
  <c r="C676" i="4"/>
  <c r="G676" i="4"/>
  <c r="E676" i="4"/>
  <c r="E683" i="4"/>
  <c r="C683" i="4"/>
  <c r="G683" i="4"/>
  <c r="C684" i="4"/>
  <c r="G684" i="4"/>
  <c r="E684" i="4"/>
  <c r="C677" i="4"/>
  <c r="G677" i="4"/>
  <c r="E677" i="4"/>
  <c r="C673" i="4"/>
  <c r="G673" i="4"/>
  <c r="E673" i="4"/>
  <c r="C669" i="4"/>
  <c r="G669" i="4"/>
  <c r="E669" i="4"/>
  <c r="C665" i="4"/>
  <c r="G665" i="4"/>
  <c r="E665" i="4"/>
  <c r="C661" i="4"/>
  <c r="G661" i="4"/>
  <c r="I685" i="4"/>
  <c r="E661" i="4"/>
  <c r="C645" i="4"/>
  <c r="G645" i="4"/>
  <c r="E645" i="4"/>
  <c r="C641" i="4"/>
  <c r="G641" i="4"/>
  <c r="E641" i="4"/>
  <c r="C637" i="4"/>
  <c r="G637" i="4"/>
  <c r="E637" i="4"/>
  <c r="C633" i="4"/>
  <c r="G633" i="4"/>
  <c r="E633" i="4"/>
  <c r="E652" i="4"/>
  <c r="C652" i="4"/>
  <c r="G652" i="4"/>
  <c r="C649" i="4"/>
  <c r="G649" i="4"/>
  <c r="E649" i="4"/>
  <c r="C644" i="4"/>
  <c r="G644" i="4"/>
  <c r="E644" i="4"/>
  <c r="C640" i="4"/>
  <c r="G640" i="4"/>
  <c r="E640" i="4"/>
  <c r="C636" i="4"/>
  <c r="G636" i="4"/>
  <c r="E636" i="4"/>
  <c r="C632" i="4"/>
  <c r="G632" i="4"/>
  <c r="E632" i="4"/>
  <c r="C648" i="4"/>
  <c r="G648" i="4"/>
  <c r="C647" i="4"/>
  <c r="G647" i="4"/>
  <c r="E647" i="4"/>
  <c r="C643" i="4"/>
  <c r="G643" i="4"/>
  <c r="E643" i="4"/>
  <c r="C639" i="4"/>
  <c r="G639" i="4"/>
  <c r="E639" i="4"/>
  <c r="C635" i="4"/>
  <c r="G635" i="4"/>
  <c r="E635" i="4"/>
  <c r="C631" i="4"/>
  <c r="G631" i="4"/>
  <c r="E631" i="4"/>
  <c r="C653" i="4"/>
  <c r="G653" i="4"/>
  <c r="E653" i="4"/>
  <c r="C646" i="4"/>
  <c r="G646" i="4"/>
  <c r="E646" i="4"/>
  <c r="C642" i="4"/>
  <c r="G642" i="4"/>
  <c r="E642" i="4"/>
  <c r="C638" i="4"/>
  <c r="G638" i="4"/>
  <c r="E638" i="4"/>
  <c r="C634" i="4"/>
  <c r="G634" i="4"/>
  <c r="E634" i="4"/>
  <c r="C630" i="4"/>
  <c r="C654" i="4" s="1"/>
  <c r="C625" i="4" s="1"/>
  <c r="G630" i="4"/>
  <c r="I654" i="4"/>
  <c r="E630" i="4"/>
  <c r="C617" i="4"/>
  <c r="G617" i="4"/>
  <c r="C599" i="4"/>
  <c r="E599" i="4"/>
  <c r="E623" i="4" s="1"/>
  <c r="D594" i="4" s="1"/>
  <c r="I623" i="4"/>
  <c r="G599" i="4"/>
  <c r="G623" i="4" s="1"/>
  <c r="E594" i="4" s="1"/>
  <c r="E621" i="4"/>
  <c r="G621" i="4"/>
  <c r="C621" i="4"/>
  <c r="C586" i="4"/>
  <c r="G586" i="4"/>
  <c r="C568" i="4"/>
  <c r="I592" i="4"/>
  <c r="E568" i="4"/>
  <c r="E592" i="4" s="1"/>
  <c r="D563" i="4" s="1"/>
  <c r="G568" i="4"/>
  <c r="G592" i="4" s="1"/>
  <c r="E563" i="4" s="1"/>
  <c r="E590" i="4"/>
  <c r="G590" i="4"/>
  <c r="C590" i="4"/>
  <c r="C555" i="4"/>
  <c r="G555" i="4"/>
  <c r="C537" i="4"/>
  <c r="E537" i="4"/>
  <c r="E561" i="4" s="1"/>
  <c r="D532" i="4" s="1"/>
  <c r="I561" i="4"/>
  <c r="G537" i="4"/>
  <c r="G561" i="4" s="1"/>
  <c r="E532" i="4" s="1"/>
  <c r="E559" i="4"/>
  <c r="C559" i="4"/>
  <c r="G559" i="4"/>
  <c r="C524" i="4"/>
  <c r="G524" i="4"/>
  <c r="C506" i="4"/>
  <c r="I530" i="4"/>
  <c r="E506" i="4"/>
  <c r="E530" i="4" s="1"/>
  <c r="D501" i="4" s="1"/>
  <c r="G506" i="4"/>
  <c r="G530" i="4" s="1"/>
  <c r="E501" i="4" s="1"/>
  <c r="E528" i="4"/>
  <c r="C528" i="4"/>
  <c r="G528" i="4"/>
  <c r="C493" i="4"/>
  <c r="G493" i="4"/>
  <c r="C475" i="4"/>
  <c r="I499" i="4"/>
  <c r="E475" i="4"/>
  <c r="E499" i="4" s="1"/>
  <c r="D470" i="4" s="1"/>
  <c r="G475" i="4"/>
  <c r="G499" i="4" s="1"/>
  <c r="E470" i="4" s="1"/>
  <c r="E497" i="4"/>
  <c r="C497" i="4"/>
  <c r="G497" i="4"/>
  <c r="C459" i="4"/>
  <c r="G459" i="4"/>
  <c r="E459" i="4"/>
  <c r="E466" i="4"/>
  <c r="C466" i="4"/>
  <c r="G466" i="4"/>
  <c r="C463" i="4"/>
  <c r="G463" i="4"/>
  <c r="E463" i="4"/>
  <c r="C458" i="4"/>
  <c r="G458" i="4"/>
  <c r="E458" i="4"/>
  <c r="C454" i="4"/>
  <c r="G454" i="4"/>
  <c r="E454" i="4"/>
  <c r="C450" i="4"/>
  <c r="G450" i="4"/>
  <c r="E450" i="4"/>
  <c r="C446" i="4"/>
  <c r="G446" i="4"/>
  <c r="E446" i="4"/>
  <c r="C462" i="4"/>
  <c r="G462" i="4"/>
  <c r="C461" i="4"/>
  <c r="G461" i="4"/>
  <c r="E461" i="4"/>
  <c r="C457" i="4"/>
  <c r="G457" i="4"/>
  <c r="E457" i="4"/>
  <c r="C453" i="4"/>
  <c r="G453" i="4"/>
  <c r="E453" i="4"/>
  <c r="C449" i="4"/>
  <c r="G449" i="4"/>
  <c r="E449" i="4"/>
  <c r="C445" i="4"/>
  <c r="G445" i="4"/>
  <c r="E445" i="4"/>
  <c r="C455" i="4"/>
  <c r="G455" i="4"/>
  <c r="E455" i="4"/>
  <c r="C451" i="4"/>
  <c r="G451" i="4"/>
  <c r="E451" i="4"/>
  <c r="C447" i="4"/>
  <c r="G447" i="4"/>
  <c r="E447" i="4"/>
  <c r="C467" i="4"/>
  <c r="G467" i="4"/>
  <c r="E467" i="4"/>
  <c r="C460" i="4"/>
  <c r="G460" i="4"/>
  <c r="E460" i="4"/>
  <c r="C456" i="4"/>
  <c r="G456" i="4"/>
  <c r="E456" i="4"/>
  <c r="C452" i="4"/>
  <c r="G452" i="4"/>
  <c r="E452" i="4"/>
  <c r="C448" i="4"/>
  <c r="G448" i="4"/>
  <c r="E448" i="4"/>
  <c r="C444" i="4"/>
  <c r="G444" i="4"/>
  <c r="G468" i="4" s="1"/>
  <c r="E439" i="4" s="1"/>
  <c r="I468" i="4"/>
  <c r="E444" i="4"/>
  <c r="C431" i="4"/>
  <c r="G431" i="4"/>
  <c r="C413" i="4"/>
  <c r="I437" i="4"/>
  <c r="G413" i="4"/>
  <c r="E413" i="4"/>
  <c r="E437" i="4" s="1"/>
  <c r="D408" i="4" s="1"/>
  <c r="E435" i="4"/>
  <c r="G435" i="4"/>
  <c r="C435" i="4"/>
  <c r="C405" i="4"/>
  <c r="E405" i="4"/>
  <c r="G405" i="4"/>
  <c r="E404" i="4"/>
  <c r="G404" i="4"/>
  <c r="C404" i="4"/>
  <c r="C382" i="4"/>
  <c r="E382" i="4"/>
  <c r="E406" i="4" s="1"/>
  <c r="D377" i="4" s="1"/>
  <c r="I406" i="4"/>
  <c r="G382" i="4"/>
  <c r="C400" i="4"/>
  <c r="G400" i="4"/>
  <c r="C367" i="4"/>
  <c r="E367" i="4"/>
  <c r="G367" i="4"/>
  <c r="C365" i="4"/>
  <c r="E365" i="4"/>
  <c r="G365" i="4"/>
  <c r="C363" i="4"/>
  <c r="E363" i="4"/>
  <c r="G363" i="4"/>
  <c r="C361" i="4"/>
  <c r="E361" i="4"/>
  <c r="G361" i="4"/>
  <c r="C359" i="4"/>
  <c r="E359" i="4"/>
  <c r="G359" i="4"/>
  <c r="C357" i="4"/>
  <c r="E357" i="4"/>
  <c r="G357" i="4"/>
  <c r="C355" i="4"/>
  <c r="E355" i="4"/>
  <c r="G355" i="4"/>
  <c r="C370" i="4"/>
  <c r="G370" i="4"/>
  <c r="E370" i="4"/>
  <c r="G371" i="4"/>
  <c r="C371" i="4"/>
  <c r="E371" i="4"/>
  <c r="C374" i="4"/>
  <c r="E374" i="4"/>
  <c r="G374" i="4"/>
  <c r="C368" i="4"/>
  <c r="E368" i="4"/>
  <c r="G368" i="4"/>
  <c r="C366" i="4"/>
  <c r="E366" i="4"/>
  <c r="G366" i="4"/>
  <c r="C364" i="4"/>
  <c r="E364" i="4"/>
  <c r="G364" i="4"/>
  <c r="C362" i="4"/>
  <c r="E362" i="4"/>
  <c r="G362" i="4"/>
  <c r="C360" i="4"/>
  <c r="E360" i="4"/>
  <c r="E375" i="4" s="1"/>
  <c r="D346" i="4" s="1"/>
  <c r="G360" i="4"/>
  <c r="C358" i="4"/>
  <c r="E358" i="4"/>
  <c r="G358" i="4"/>
  <c r="C356" i="4"/>
  <c r="E356" i="4"/>
  <c r="G356" i="4"/>
  <c r="I375" i="4"/>
  <c r="E373" i="4"/>
  <c r="C373" i="4"/>
  <c r="G373" i="4"/>
  <c r="C375" i="4"/>
  <c r="C346" i="4" s="1"/>
  <c r="C335" i="4"/>
  <c r="G335" i="4"/>
  <c r="E335" i="4"/>
  <c r="C338" i="4"/>
  <c r="G338" i="4"/>
  <c r="C339" i="4"/>
  <c r="G339" i="4"/>
  <c r="E339" i="4"/>
  <c r="C334" i="4"/>
  <c r="G334" i="4"/>
  <c r="E334" i="4"/>
  <c r="C330" i="4"/>
  <c r="G330" i="4"/>
  <c r="E330" i="4"/>
  <c r="C326" i="4"/>
  <c r="G326" i="4"/>
  <c r="E326" i="4"/>
  <c r="C322" i="4"/>
  <c r="G322" i="4"/>
  <c r="E322" i="4"/>
  <c r="C343" i="4"/>
  <c r="G343" i="4"/>
  <c r="E343" i="4"/>
  <c r="C336" i="4"/>
  <c r="G336" i="4"/>
  <c r="E336" i="4"/>
  <c r="C332" i="4"/>
  <c r="G332" i="4"/>
  <c r="E332" i="4"/>
  <c r="C328" i="4"/>
  <c r="G328" i="4"/>
  <c r="E328" i="4"/>
  <c r="C324" i="4"/>
  <c r="E324" i="4"/>
  <c r="G324" i="4"/>
  <c r="C320" i="4"/>
  <c r="G320" i="4"/>
  <c r="I344" i="4"/>
  <c r="E320" i="4"/>
  <c r="C331" i="4"/>
  <c r="G331" i="4"/>
  <c r="E331" i="4"/>
  <c r="C327" i="4"/>
  <c r="G327" i="4"/>
  <c r="E327" i="4"/>
  <c r="C323" i="4"/>
  <c r="G323" i="4"/>
  <c r="E323" i="4"/>
  <c r="E342" i="4"/>
  <c r="C342" i="4"/>
  <c r="G342" i="4"/>
  <c r="C337" i="4"/>
  <c r="G337" i="4"/>
  <c r="E337" i="4"/>
  <c r="C333" i="4"/>
  <c r="G333" i="4"/>
  <c r="E333" i="4"/>
  <c r="C329" i="4"/>
  <c r="G329" i="4"/>
  <c r="E329" i="4"/>
  <c r="C325" i="4"/>
  <c r="G325" i="4"/>
  <c r="E325" i="4"/>
  <c r="C321" i="4"/>
  <c r="G321" i="4"/>
  <c r="E321" i="4"/>
  <c r="C307" i="4"/>
  <c r="G307" i="4"/>
  <c r="E311" i="4"/>
  <c r="C311" i="4"/>
  <c r="G311" i="4"/>
  <c r="C289" i="4"/>
  <c r="C313" i="4" s="1"/>
  <c r="C284" i="4" s="1"/>
  <c r="E289" i="4"/>
  <c r="E313" i="4" s="1"/>
  <c r="D284" i="4" s="1"/>
  <c r="I313" i="4"/>
  <c r="G289" i="4"/>
  <c r="C276" i="4"/>
  <c r="G276" i="4"/>
  <c r="C258" i="4"/>
  <c r="I282" i="4"/>
  <c r="G258" i="4"/>
  <c r="E258" i="4"/>
  <c r="E282" i="4" s="1"/>
  <c r="D253" i="4" s="1"/>
  <c r="E280" i="4"/>
  <c r="C280" i="4"/>
  <c r="G280" i="4"/>
  <c r="C250" i="4"/>
  <c r="G250" i="4"/>
  <c r="E250" i="4"/>
  <c r="C246" i="4"/>
  <c r="G246" i="4"/>
  <c r="E246" i="4"/>
  <c r="C245" i="4"/>
  <c r="G245" i="4"/>
  <c r="C227" i="4"/>
  <c r="E227" i="4"/>
  <c r="E251" i="4" s="1"/>
  <c r="D222" i="4" s="1"/>
  <c r="I251" i="4"/>
  <c r="G227" i="4"/>
  <c r="E249" i="4"/>
  <c r="C249" i="4"/>
  <c r="G249" i="4"/>
  <c r="C215" i="4"/>
  <c r="E215" i="4"/>
  <c r="G215" i="4"/>
  <c r="C214" i="4"/>
  <c r="G214" i="4"/>
  <c r="E218" i="4"/>
  <c r="C218" i="4"/>
  <c r="G218" i="4"/>
  <c r="C196" i="4"/>
  <c r="E196" i="4"/>
  <c r="I220" i="4"/>
  <c r="G196" i="4"/>
  <c r="G220" i="4" s="1"/>
  <c r="E191" i="4" s="1"/>
  <c r="C219" i="4"/>
  <c r="E219" i="4"/>
  <c r="G219" i="4"/>
  <c r="C178" i="4"/>
  <c r="G178" i="4"/>
  <c r="E178" i="4"/>
  <c r="C174" i="4"/>
  <c r="G174" i="4"/>
  <c r="E174" i="4"/>
  <c r="C170" i="4"/>
  <c r="G170" i="4"/>
  <c r="E170" i="4"/>
  <c r="C166" i="4"/>
  <c r="G166" i="4"/>
  <c r="E166" i="4"/>
  <c r="C188" i="4"/>
  <c r="E188" i="4"/>
  <c r="G188" i="4"/>
  <c r="C181" i="4"/>
  <c r="G181" i="4"/>
  <c r="E181" i="4"/>
  <c r="C177" i="4"/>
  <c r="G177" i="4"/>
  <c r="E177" i="4"/>
  <c r="C173" i="4"/>
  <c r="E173" i="4"/>
  <c r="G173" i="4"/>
  <c r="C169" i="4"/>
  <c r="G169" i="4"/>
  <c r="E169" i="4"/>
  <c r="C165" i="4"/>
  <c r="G165" i="4"/>
  <c r="I189" i="4"/>
  <c r="E165" i="4"/>
  <c r="E189" i="4" s="1"/>
  <c r="D160" i="4" s="1"/>
  <c r="C183" i="4"/>
  <c r="G183" i="4"/>
  <c r="C180" i="4"/>
  <c r="G180" i="4"/>
  <c r="E180" i="4"/>
  <c r="C176" i="4"/>
  <c r="G176" i="4"/>
  <c r="E176" i="4"/>
  <c r="C172" i="4"/>
  <c r="G172" i="4"/>
  <c r="E172" i="4"/>
  <c r="C168" i="4"/>
  <c r="G168" i="4"/>
  <c r="E168" i="4"/>
  <c r="E187" i="4"/>
  <c r="G187" i="4"/>
  <c r="C187" i="4"/>
  <c r="C182" i="4"/>
  <c r="G182" i="4"/>
  <c r="E182" i="4"/>
  <c r="C184" i="4"/>
  <c r="G184" i="4"/>
  <c r="E184" i="4"/>
  <c r="C179" i="4"/>
  <c r="G179" i="4"/>
  <c r="E179" i="4"/>
  <c r="C175" i="4"/>
  <c r="G175" i="4"/>
  <c r="E175" i="4"/>
  <c r="C171" i="4"/>
  <c r="G171" i="4"/>
  <c r="E171" i="4"/>
  <c r="C167" i="4"/>
  <c r="G167" i="4"/>
  <c r="E167" i="4"/>
  <c r="I158" i="4"/>
  <c r="E134" i="4"/>
  <c r="C134" i="4"/>
  <c r="G134" i="4"/>
  <c r="G152" i="4"/>
  <c r="C152" i="4"/>
  <c r="E156" i="4"/>
  <c r="C156" i="4"/>
  <c r="G156" i="4"/>
  <c r="C157" i="4"/>
  <c r="G157" i="4"/>
  <c r="E157" i="4"/>
  <c r="G155" i="4"/>
  <c r="E155" i="4"/>
  <c r="C155" i="4"/>
  <c r="C122" i="4"/>
  <c r="E122" i="4"/>
  <c r="G122" i="4"/>
  <c r="C121" i="4"/>
  <c r="G121" i="4"/>
  <c r="V127" i="4"/>
  <c r="G123" i="4"/>
  <c r="C123" i="4"/>
  <c r="E123" i="4"/>
  <c r="C120" i="4"/>
  <c r="E120" i="4"/>
  <c r="G120" i="4"/>
  <c r="C114" i="4"/>
  <c r="G114" i="4"/>
  <c r="E114" i="4"/>
  <c r="C110" i="4"/>
  <c r="G110" i="4"/>
  <c r="E110" i="4"/>
  <c r="C105" i="4"/>
  <c r="E105" i="4"/>
  <c r="G105" i="4"/>
  <c r="C118" i="4"/>
  <c r="E118" i="4"/>
  <c r="G118" i="4"/>
  <c r="C115" i="4"/>
  <c r="E115" i="4"/>
  <c r="G115" i="4"/>
  <c r="C111" i="4"/>
  <c r="E111" i="4"/>
  <c r="G111" i="4"/>
  <c r="C107" i="4"/>
  <c r="E107" i="4"/>
  <c r="G107" i="4"/>
  <c r="C104" i="4"/>
  <c r="G104" i="4"/>
  <c r="E104" i="4"/>
  <c r="C126" i="4"/>
  <c r="G126" i="4"/>
  <c r="E126" i="4"/>
  <c r="C117" i="4"/>
  <c r="G117" i="4"/>
  <c r="E117" i="4"/>
  <c r="C112" i="4"/>
  <c r="G112" i="4"/>
  <c r="E112" i="4"/>
  <c r="C108" i="4"/>
  <c r="G108" i="4"/>
  <c r="E108" i="4"/>
  <c r="C119" i="4"/>
  <c r="G119" i="4"/>
  <c r="E119" i="4"/>
  <c r="C116" i="4"/>
  <c r="G116" i="4"/>
  <c r="E116" i="4"/>
  <c r="C113" i="4"/>
  <c r="E113" i="4"/>
  <c r="G113" i="4"/>
  <c r="C109" i="4"/>
  <c r="E109" i="4"/>
  <c r="G109" i="4"/>
  <c r="C106" i="4"/>
  <c r="G106" i="4"/>
  <c r="E106" i="4"/>
  <c r="C103" i="4"/>
  <c r="I127" i="4"/>
  <c r="E103" i="4"/>
  <c r="G103" i="4"/>
  <c r="G127" i="4" s="1"/>
  <c r="E98" i="4" s="1"/>
  <c r="G95" i="4"/>
  <c r="E95" i="4"/>
  <c r="C95" i="4"/>
  <c r="C90" i="4"/>
  <c r="G90" i="4"/>
  <c r="I96" i="4"/>
  <c r="C72" i="4"/>
  <c r="G72" i="4"/>
  <c r="E72" i="4"/>
  <c r="E96" i="4" s="1"/>
  <c r="D67" i="4" s="1"/>
  <c r="C94" i="4"/>
  <c r="G94" i="4"/>
  <c r="E94" i="4"/>
  <c r="E93" i="4"/>
  <c r="C93" i="4"/>
  <c r="G93" i="4"/>
  <c r="E63" i="4"/>
  <c r="C63" i="4"/>
  <c r="G63" i="4"/>
  <c r="C59" i="4"/>
  <c r="G59" i="4"/>
  <c r="C41" i="4"/>
  <c r="C65" i="4" s="1"/>
  <c r="C36" i="4" s="1"/>
  <c r="I65" i="4"/>
  <c r="E41" i="4"/>
  <c r="G41" i="4"/>
  <c r="G65" i="4" s="1"/>
  <c r="E36" i="4" s="1"/>
  <c r="G38" i="16"/>
  <c r="J36" i="16"/>
  <c r="E34" i="16"/>
  <c r="E38" i="16" s="1"/>
  <c r="D34" i="16"/>
  <c r="D38" i="16" s="1"/>
  <c r="C34" i="16"/>
  <c r="C38" i="16" s="1"/>
  <c r="J33" i="16"/>
  <c r="B33" i="16"/>
  <c r="J32" i="16"/>
  <c r="B32" i="16"/>
  <c r="J31" i="16"/>
  <c r="B31" i="16"/>
  <c r="J30" i="16"/>
  <c r="B30" i="16"/>
  <c r="J29" i="16"/>
  <c r="B29" i="16"/>
  <c r="J28" i="16"/>
  <c r="B28" i="16"/>
  <c r="J27" i="16"/>
  <c r="B27" i="16"/>
  <c r="J26" i="16"/>
  <c r="B26" i="16"/>
  <c r="J25" i="16"/>
  <c r="B25" i="16"/>
  <c r="J24" i="16"/>
  <c r="B24" i="16"/>
  <c r="B34" i="16" s="1"/>
  <c r="B38" i="16" s="1"/>
  <c r="J23" i="16"/>
  <c r="B23" i="16"/>
  <c r="B21" i="16"/>
  <c r="C3079" i="4" l="1"/>
  <c r="C3103" i="4" s="1"/>
  <c r="C3074" i="4" s="1"/>
  <c r="G3079" i="4"/>
  <c r="G3103" i="4" s="1"/>
  <c r="E3074" i="4" s="1"/>
  <c r="I3103" i="4"/>
  <c r="E3079" i="4"/>
  <c r="E3103" i="4" s="1"/>
  <c r="D3074" i="4" s="1"/>
  <c r="G3072" i="4"/>
  <c r="E3043" i="4" s="1"/>
  <c r="E3072" i="4"/>
  <c r="D3043" i="4" s="1"/>
  <c r="C3041" i="4"/>
  <c r="C3012" i="4" s="1"/>
  <c r="E3010" i="4"/>
  <c r="D2981" i="4" s="1"/>
  <c r="E2979" i="4"/>
  <c r="D2950" i="4" s="1"/>
  <c r="G2979" i="4"/>
  <c r="E2950" i="4" s="1"/>
  <c r="C2979" i="4"/>
  <c r="C2950" i="4" s="1"/>
  <c r="G2948" i="4"/>
  <c r="E2919" i="4" s="1"/>
  <c r="E2948" i="4"/>
  <c r="D2919" i="4" s="1"/>
  <c r="C2917" i="4"/>
  <c r="C2888" i="4" s="1"/>
  <c r="E2917" i="4"/>
  <c r="D2888" i="4" s="1"/>
  <c r="G2917" i="4"/>
  <c r="E2888" i="4" s="1"/>
  <c r="C2886" i="4"/>
  <c r="C2857" i="4" s="1"/>
  <c r="E2886" i="4"/>
  <c r="D2857" i="4" s="1"/>
  <c r="G2886" i="4"/>
  <c r="E2857" i="4" s="1"/>
  <c r="C2831" i="4"/>
  <c r="C2855" i="4" s="1"/>
  <c r="C2826" i="4" s="1"/>
  <c r="G2831" i="4"/>
  <c r="G2855" i="4" s="1"/>
  <c r="E2826" i="4" s="1"/>
  <c r="I2855" i="4"/>
  <c r="E2831" i="4"/>
  <c r="E2855" i="4" s="1"/>
  <c r="D2826" i="4" s="1"/>
  <c r="G2824" i="4"/>
  <c r="E2795" i="4" s="1"/>
  <c r="C2824" i="4"/>
  <c r="C2795" i="4" s="1"/>
  <c r="E2824" i="4"/>
  <c r="D2795" i="4" s="1"/>
  <c r="C2769" i="4"/>
  <c r="C2793" i="4" s="1"/>
  <c r="C2764" i="4" s="1"/>
  <c r="G2769" i="4"/>
  <c r="G2793" i="4" s="1"/>
  <c r="E2764" i="4" s="1"/>
  <c r="I2793" i="4"/>
  <c r="E2769" i="4"/>
  <c r="E2793" i="4" s="1"/>
  <c r="D2764" i="4" s="1"/>
  <c r="E2762" i="4"/>
  <c r="D2733" i="4" s="1"/>
  <c r="C2762" i="4"/>
  <c r="C2733" i="4" s="1"/>
  <c r="G2731" i="4"/>
  <c r="E2702" i="4" s="1"/>
  <c r="E2700" i="4"/>
  <c r="D2671" i="4" s="1"/>
  <c r="G2700" i="4"/>
  <c r="E2671" i="4" s="1"/>
  <c r="E2669" i="4"/>
  <c r="D2640" i="4" s="1"/>
  <c r="G2638" i="4"/>
  <c r="E2609" i="4" s="1"/>
  <c r="E2638" i="4"/>
  <c r="D2609" i="4" s="1"/>
  <c r="C2607" i="4"/>
  <c r="C2578" i="4" s="1"/>
  <c r="G2607" i="4"/>
  <c r="E2578" i="4" s="1"/>
  <c r="G2576" i="4"/>
  <c r="E2547" i="4" s="1"/>
  <c r="C2576" i="4"/>
  <c r="C2547" i="4" s="1"/>
  <c r="E2576" i="4"/>
  <c r="D2547" i="4" s="1"/>
  <c r="E2545" i="4"/>
  <c r="D2516" i="4" s="1"/>
  <c r="C2514" i="4"/>
  <c r="C2485" i="4" s="1"/>
  <c r="G2514" i="4"/>
  <c r="E2485" i="4" s="1"/>
  <c r="E2483" i="4"/>
  <c r="D2454" i="4" s="1"/>
  <c r="C2483" i="4"/>
  <c r="C2454" i="4" s="1"/>
  <c r="G2483" i="4"/>
  <c r="E2454" i="4" s="1"/>
  <c r="C2452" i="4"/>
  <c r="C2423" i="4" s="1"/>
  <c r="G2452" i="4"/>
  <c r="E2423" i="4" s="1"/>
  <c r="G2421" i="4"/>
  <c r="E2392" i="4" s="1"/>
  <c r="C2421" i="4"/>
  <c r="C2392" i="4" s="1"/>
  <c r="E2421" i="4"/>
  <c r="D2392" i="4" s="1"/>
  <c r="C2366" i="4"/>
  <c r="C2390" i="4" s="1"/>
  <c r="C2361" i="4" s="1"/>
  <c r="G2366" i="4"/>
  <c r="G2390" i="4" s="1"/>
  <c r="E2361" i="4" s="1"/>
  <c r="I2390" i="4"/>
  <c r="E2366" i="4"/>
  <c r="E2390" i="4" s="1"/>
  <c r="D2361" i="4" s="1"/>
  <c r="G2359" i="4"/>
  <c r="E2330" i="4" s="1"/>
  <c r="G2328" i="4"/>
  <c r="E2299" i="4" s="1"/>
  <c r="C2328" i="4"/>
  <c r="C2299" i="4" s="1"/>
  <c r="E2328" i="4"/>
  <c r="D2299" i="4" s="1"/>
  <c r="C2297" i="4"/>
  <c r="C2268" i="4" s="1"/>
  <c r="E2297" i="4"/>
  <c r="D2268" i="4" s="1"/>
  <c r="G2297" i="4"/>
  <c r="E2268" i="4" s="1"/>
  <c r="E2266" i="4"/>
  <c r="D2237" i="4" s="1"/>
  <c r="G2266" i="4"/>
  <c r="E2237" i="4" s="1"/>
  <c r="C2266" i="4"/>
  <c r="C2237" i="4" s="1"/>
  <c r="G2235" i="4"/>
  <c r="E2206" i="4" s="1"/>
  <c r="G2204" i="4"/>
  <c r="E2175" i="4" s="1"/>
  <c r="C2173" i="4"/>
  <c r="C2144" i="4" s="1"/>
  <c r="G2173" i="4"/>
  <c r="E2144" i="4" s="1"/>
  <c r="E2142" i="4"/>
  <c r="D2113" i="4" s="1"/>
  <c r="G2142" i="4"/>
  <c r="E2113" i="4" s="1"/>
  <c r="C2142" i="4"/>
  <c r="C2113" i="4" s="1"/>
  <c r="E2111" i="4"/>
  <c r="D2082" i="4" s="1"/>
  <c r="C2111" i="4"/>
  <c r="C2082" i="4" s="1"/>
  <c r="C2080" i="4"/>
  <c r="C2051" i="4" s="1"/>
  <c r="G2080" i="4"/>
  <c r="E2051" i="4" s="1"/>
  <c r="E2080" i="4"/>
  <c r="D2051" i="4" s="1"/>
  <c r="E2049" i="4"/>
  <c r="D2020" i="4" s="1"/>
  <c r="G2049" i="4"/>
  <c r="E2020" i="4" s="1"/>
  <c r="E2018" i="4"/>
  <c r="D1989" i="4" s="1"/>
  <c r="G2018" i="4"/>
  <c r="E1989" i="4" s="1"/>
  <c r="C2018" i="4"/>
  <c r="C1989" i="4" s="1"/>
  <c r="E1987" i="4"/>
  <c r="D1958" i="4" s="1"/>
  <c r="G1987" i="4"/>
  <c r="E1958" i="4" s="1"/>
  <c r="C1987" i="4"/>
  <c r="C1958" i="4" s="1"/>
  <c r="C1956" i="4"/>
  <c r="C1927" i="4" s="1"/>
  <c r="E1956" i="4"/>
  <c r="D1927" i="4" s="1"/>
  <c r="G1956" i="4"/>
  <c r="E1927" i="4" s="1"/>
  <c r="C1925" i="4"/>
  <c r="C1896" i="4" s="1"/>
  <c r="G1925" i="4"/>
  <c r="E1896" i="4" s="1"/>
  <c r="E1925" i="4"/>
  <c r="D1896" i="4" s="1"/>
  <c r="C1894" i="4"/>
  <c r="C1865" i="4" s="1"/>
  <c r="G1894" i="4"/>
  <c r="E1865" i="4" s="1"/>
  <c r="E1863" i="4"/>
  <c r="D1834" i="4" s="1"/>
  <c r="E1832" i="4"/>
  <c r="D1803" i="4" s="1"/>
  <c r="C1832" i="4"/>
  <c r="C1803" i="4" s="1"/>
  <c r="G1801" i="4"/>
  <c r="E1772" i="4" s="1"/>
  <c r="E1801" i="4"/>
  <c r="D1772" i="4" s="1"/>
  <c r="C1801" i="4"/>
  <c r="C1772" i="4" s="1"/>
  <c r="G1770" i="4"/>
  <c r="E1741" i="4" s="1"/>
  <c r="C1715" i="4"/>
  <c r="C1739" i="4" s="1"/>
  <c r="C1710" i="4" s="1"/>
  <c r="I1739" i="4"/>
  <c r="G1715" i="4"/>
  <c r="G1739" i="4" s="1"/>
  <c r="E1710" i="4" s="1"/>
  <c r="E1715" i="4"/>
  <c r="E1739" i="4" s="1"/>
  <c r="D1710" i="4" s="1"/>
  <c r="C1708" i="4"/>
  <c r="C1679" i="4" s="1"/>
  <c r="E1708" i="4"/>
  <c r="D1679" i="4" s="1"/>
  <c r="G1708" i="4"/>
  <c r="E1679" i="4" s="1"/>
  <c r="G1677" i="4"/>
  <c r="E1648" i="4" s="1"/>
  <c r="E1646" i="4"/>
  <c r="D1617" i="4" s="1"/>
  <c r="C1646" i="4"/>
  <c r="C1617" i="4" s="1"/>
  <c r="E1615" i="4"/>
  <c r="D1586" i="4" s="1"/>
  <c r="G1584" i="4"/>
  <c r="E1555" i="4" s="1"/>
  <c r="E1584" i="4"/>
  <c r="D1555" i="4" s="1"/>
  <c r="C1553" i="4"/>
  <c r="C1524" i="4" s="1"/>
  <c r="E1553" i="4"/>
  <c r="D1524" i="4" s="1"/>
  <c r="G1553" i="4"/>
  <c r="E1524" i="4" s="1"/>
  <c r="E1522" i="4"/>
  <c r="D1493" i="4" s="1"/>
  <c r="G1522" i="4"/>
  <c r="E1493" i="4" s="1"/>
  <c r="E1491" i="4"/>
  <c r="D1462" i="4" s="1"/>
  <c r="C1460" i="4"/>
  <c r="C1431" i="4" s="1"/>
  <c r="E1460" i="4"/>
  <c r="D1431" i="4" s="1"/>
  <c r="G1460" i="4"/>
  <c r="E1431" i="4" s="1"/>
  <c r="E1429" i="4"/>
  <c r="D1400" i="4" s="1"/>
  <c r="C1429" i="4"/>
  <c r="C1400" i="4" s="1"/>
  <c r="G1429" i="4"/>
  <c r="E1400" i="4" s="1"/>
  <c r="G1367" i="4"/>
  <c r="E1338" i="4" s="1"/>
  <c r="E1367" i="4"/>
  <c r="D1338" i="4" s="1"/>
  <c r="G1336" i="4"/>
  <c r="E1307" i="4" s="1"/>
  <c r="E1336" i="4"/>
  <c r="D1307" i="4" s="1"/>
  <c r="C1336" i="4"/>
  <c r="C1307" i="4" s="1"/>
  <c r="E1305" i="4"/>
  <c r="D1276" i="4" s="1"/>
  <c r="G1305" i="4"/>
  <c r="E1276" i="4" s="1"/>
  <c r="C1274" i="4"/>
  <c r="C1245" i="4" s="1"/>
  <c r="G1274" i="4"/>
  <c r="E1245" i="4" s="1"/>
  <c r="G1243" i="4"/>
  <c r="E1214" i="4" s="1"/>
  <c r="C1188" i="4"/>
  <c r="C1212" i="4" s="1"/>
  <c r="C1183" i="4" s="1"/>
  <c r="I1212" i="4"/>
  <c r="G1188" i="4"/>
  <c r="G1212" i="4" s="1"/>
  <c r="E1183" i="4" s="1"/>
  <c r="E1188" i="4"/>
  <c r="E1212" i="4" s="1"/>
  <c r="D1183" i="4" s="1"/>
  <c r="C1157" i="4"/>
  <c r="C1181" i="4" s="1"/>
  <c r="C1152" i="4" s="1"/>
  <c r="G1157" i="4"/>
  <c r="G1181" i="4" s="1"/>
  <c r="E1152" i="4" s="1"/>
  <c r="I1181" i="4"/>
  <c r="E1157" i="4"/>
  <c r="E1181" i="4" s="1"/>
  <c r="D1152" i="4" s="1"/>
  <c r="E1150" i="4"/>
  <c r="D1121" i="4" s="1"/>
  <c r="G1150" i="4"/>
  <c r="E1121" i="4" s="1"/>
  <c r="C1150" i="4"/>
  <c r="C1121" i="4" s="1"/>
  <c r="C1119" i="4"/>
  <c r="C1090" i="4" s="1"/>
  <c r="G1119" i="4"/>
  <c r="E1090" i="4" s="1"/>
  <c r="G1088" i="4"/>
  <c r="E1059" i="4" s="1"/>
  <c r="C1088" i="4"/>
  <c r="C1059" i="4" s="1"/>
  <c r="E1057" i="4"/>
  <c r="D1028" i="4" s="1"/>
  <c r="E1026" i="4"/>
  <c r="D997" i="4" s="1"/>
  <c r="C1026" i="4"/>
  <c r="C997" i="4" s="1"/>
  <c r="G1026" i="4"/>
  <c r="E997" i="4" s="1"/>
  <c r="C995" i="4"/>
  <c r="C966" i="4" s="1"/>
  <c r="C933" i="4"/>
  <c r="C904" i="4" s="1"/>
  <c r="G933" i="4"/>
  <c r="E904" i="4" s="1"/>
  <c r="E871" i="4"/>
  <c r="D842" i="4" s="1"/>
  <c r="C871" i="4"/>
  <c r="C842" i="4" s="1"/>
  <c r="E840" i="4"/>
  <c r="D811" i="4" s="1"/>
  <c r="G809" i="4"/>
  <c r="E780" i="4" s="1"/>
  <c r="C809" i="4"/>
  <c r="C780" i="4" s="1"/>
  <c r="E809" i="4"/>
  <c r="D780" i="4" s="1"/>
  <c r="C778" i="4"/>
  <c r="C749" i="4" s="1"/>
  <c r="E778" i="4"/>
  <c r="D749" i="4" s="1"/>
  <c r="G778" i="4"/>
  <c r="E749" i="4" s="1"/>
  <c r="C747" i="4"/>
  <c r="C718" i="4" s="1"/>
  <c r="G716" i="4"/>
  <c r="E687" i="4" s="1"/>
  <c r="E716" i="4"/>
  <c r="D687" i="4" s="1"/>
  <c r="G685" i="4"/>
  <c r="E656" i="4" s="1"/>
  <c r="C685" i="4"/>
  <c r="C656" i="4" s="1"/>
  <c r="E685" i="4"/>
  <c r="D656" i="4" s="1"/>
  <c r="E654" i="4"/>
  <c r="D625" i="4" s="1"/>
  <c r="G654" i="4"/>
  <c r="E625" i="4" s="1"/>
  <c r="C623" i="4"/>
  <c r="C594" i="4" s="1"/>
  <c r="C592" i="4"/>
  <c r="C563" i="4" s="1"/>
  <c r="C561" i="4"/>
  <c r="C532" i="4" s="1"/>
  <c r="C530" i="4"/>
  <c r="C501" i="4" s="1"/>
  <c r="C499" i="4"/>
  <c r="C470" i="4" s="1"/>
  <c r="E468" i="4"/>
  <c r="D439" i="4" s="1"/>
  <c r="C468" i="4"/>
  <c r="C439" i="4" s="1"/>
  <c r="C437" i="4"/>
  <c r="C408" i="4" s="1"/>
  <c r="G437" i="4"/>
  <c r="E408" i="4" s="1"/>
  <c r="C406" i="4"/>
  <c r="C377" i="4" s="1"/>
  <c r="G406" i="4"/>
  <c r="E377" i="4" s="1"/>
  <c r="G375" i="4"/>
  <c r="E346" i="4" s="1"/>
  <c r="E344" i="4"/>
  <c r="D315" i="4" s="1"/>
  <c r="C344" i="4"/>
  <c r="C315" i="4" s="1"/>
  <c r="G344" i="4"/>
  <c r="E315" i="4" s="1"/>
  <c r="G313" i="4"/>
  <c r="E284" i="4" s="1"/>
  <c r="C282" i="4"/>
  <c r="C253" i="4" s="1"/>
  <c r="G282" i="4"/>
  <c r="E253" i="4" s="1"/>
  <c r="C251" i="4"/>
  <c r="C222" i="4" s="1"/>
  <c r="G251" i="4"/>
  <c r="E222" i="4" s="1"/>
  <c r="E220" i="4"/>
  <c r="D191" i="4" s="1"/>
  <c r="C220" i="4"/>
  <c r="C191" i="4" s="1"/>
  <c r="C189" i="4"/>
  <c r="C160" i="4" s="1"/>
  <c r="G189" i="4"/>
  <c r="E160" i="4" s="1"/>
  <c r="G158" i="4"/>
  <c r="E129" i="4" s="1"/>
  <c r="C158" i="4"/>
  <c r="C129" i="4" s="1"/>
  <c r="E158" i="4"/>
  <c r="D129" i="4" s="1"/>
  <c r="C127" i="4"/>
  <c r="C98" i="4" s="1"/>
  <c r="E127" i="4"/>
  <c r="D98" i="4" s="1"/>
  <c r="G96" i="4"/>
  <c r="E67" i="4" s="1"/>
  <c r="C96" i="4"/>
  <c r="C67" i="4" s="1"/>
  <c r="E65" i="4"/>
  <c r="D36" i="4" s="1"/>
  <c r="B104" i="14"/>
  <c r="S11" i="11" l="1"/>
  <c r="B32" i="14" l="1"/>
  <c r="B86" i="14"/>
  <c r="B68" i="14"/>
  <c r="B50" i="14"/>
  <c r="B106" i="14" l="1"/>
  <c r="B77" i="7"/>
  <c r="B59" i="7"/>
  <c r="B41" i="7"/>
  <c r="B23" i="7"/>
  <c r="J20" i="12"/>
  <c r="J34" i="12" s="1"/>
  <c r="J48" i="12" s="1"/>
  <c r="J62" i="12" s="1"/>
  <c r="J76" i="12" s="1"/>
  <c r="J90" i="12" s="1"/>
  <c r="J104" i="12" s="1"/>
  <c r="J118" i="12" s="1"/>
  <c r="J132" i="12" s="1"/>
  <c r="J146" i="12" s="1"/>
  <c r="J160" i="12" s="1"/>
  <c r="J174" i="12" s="1"/>
  <c r="J188" i="12" s="1"/>
  <c r="J202" i="12" s="1"/>
  <c r="J216" i="12" s="1"/>
  <c r="J230" i="12" s="1"/>
  <c r="J244" i="12" s="1"/>
  <c r="J258" i="12" s="1"/>
  <c r="J272" i="12" s="1"/>
  <c r="J286" i="12" s="1"/>
  <c r="J300" i="12" s="1"/>
  <c r="J314" i="12" s="1"/>
  <c r="J328" i="12" s="1"/>
  <c r="J342" i="12" s="1"/>
  <c r="J356" i="12" s="1"/>
  <c r="J370" i="12" s="1"/>
  <c r="J384" i="12" s="1"/>
  <c r="J398" i="12" s="1"/>
  <c r="J412" i="12" s="1"/>
  <c r="J426" i="12" s="1"/>
  <c r="J440" i="12" s="1"/>
  <c r="J454" i="12" s="1"/>
  <c r="J468" i="12" s="1"/>
  <c r="J482" i="12" s="1"/>
  <c r="J496" i="12" s="1"/>
  <c r="J510" i="12" s="1"/>
  <c r="J524" i="12" s="1"/>
  <c r="J538" i="12" s="1"/>
  <c r="J552" i="12" s="1"/>
  <c r="J566" i="12" s="1"/>
  <c r="J580" i="12" s="1"/>
  <c r="J594" i="12" s="1"/>
  <c r="J608" i="12" s="1"/>
  <c r="J622" i="12" s="1"/>
  <c r="J636" i="12" s="1"/>
  <c r="J650" i="12" s="1"/>
  <c r="J664" i="12" s="1"/>
  <c r="J678" i="12" s="1"/>
  <c r="J692" i="12" s="1"/>
  <c r="J706" i="12" s="1"/>
  <c r="J720" i="12" s="1"/>
  <c r="J734" i="12" s="1"/>
  <c r="J748" i="12" s="1"/>
  <c r="J762" i="12" s="1"/>
  <c r="J776" i="12" s="1"/>
  <c r="J790" i="12" s="1"/>
  <c r="J804" i="12" s="1"/>
  <c r="J818" i="12" s="1"/>
  <c r="J832" i="12" s="1"/>
  <c r="J846" i="12" s="1"/>
  <c r="J860" i="12" s="1"/>
  <c r="J874" i="12" s="1"/>
  <c r="J888" i="12" s="1"/>
  <c r="J902" i="12" s="1"/>
  <c r="J916" i="12" s="1"/>
  <c r="J930" i="12" s="1"/>
  <c r="J944" i="12" s="1"/>
  <c r="J958" i="12" s="1"/>
  <c r="J972" i="12" s="1"/>
  <c r="J986" i="12" s="1"/>
  <c r="J1000" i="12" s="1"/>
  <c r="J1014" i="12" s="1"/>
  <c r="J1028" i="12" s="1"/>
  <c r="J1042" i="12" s="1"/>
  <c r="J1056" i="12" s="1"/>
  <c r="J1070" i="12" s="1"/>
  <c r="J1084" i="12" s="1"/>
  <c r="J1098" i="12" s="1"/>
  <c r="J1112" i="12" s="1"/>
  <c r="J1126" i="12" s="1"/>
  <c r="J1140" i="12" s="1"/>
  <c r="J1154" i="12" s="1"/>
  <c r="J1168" i="12" s="1"/>
  <c r="J1182" i="12" s="1"/>
  <c r="J1196" i="12" s="1"/>
  <c r="J1210" i="12" s="1"/>
  <c r="J1224" i="12" s="1"/>
  <c r="J1238" i="12" s="1"/>
  <c r="J1252" i="12" s="1"/>
  <c r="J1266" i="12" s="1"/>
  <c r="J1280" i="12" s="1"/>
  <c r="J1294" i="12" s="1"/>
  <c r="J1308" i="12" s="1"/>
  <c r="J1322" i="12" s="1"/>
  <c r="J1336" i="12" s="1"/>
  <c r="J1350" i="12" s="1"/>
  <c r="J1364" i="12" s="1"/>
  <c r="J1378" i="12" s="1"/>
  <c r="J1392" i="12" s="1"/>
  <c r="B79" i="7" l="1"/>
  <c r="X103" i="11"/>
  <c r="W103" i="11"/>
  <c r="V103" i="11"/>
  <c r="T103" i="11"/>
  <c r="S103" i="11"/>
  <c r="R103" i="11"/>
  <c r="Q103" i="11"/>
  <c r="P103" i="11"/>
  <c r="O103" i="11"/>
  <c r="L103" i="11"/>
  <c r="K103" i="11"/>
  <c r="J103" i="11"/>
  <c r="I103" i="11"/>
  <c r="X102" i="11"/>
  <c r="W102" i="11"/>
  <c r="V102" i="11"/>
  <c r="T102" i="11"/>
  <c r="S102" i="11"/>
  <c r="R102" i="11"/>
  <c r="Q102" i="11"/>
  <c r="P102" i="11"/>
  <c r="O102" i="11"/>
  <c r="L102" i="11"/>
  <c r="K102" i="11"/>
  <c r="J102" i="11"/>
  <c r="I102" i="11"/>
  <c r="X101" i="11"/>
  <c r="W101" i="11"/>
  <c r="V101" i="11"/>
  <c r="T101" i="11"/>
  <c r="S101" i="11"/>
  <c r="R101" i="11"/>
  <c r="Q101" i="11"/>
  <c r="P101" i="11"/>
  <c r="O101" i="11"/>
  <c r="L101" i="11"/>
  <c r="K101" i="11"/>
  <c r="J101" i="11"/>
  <c r="I101" i="11"/>
  <c r="X100" i="11"/>
  <c r="W100" i="11"/>
  <c r="V100" i="11"/>
  <c r="T100" i="11"/>
  <c r="S100" i="11"/>
  <c r="R100" i="11"/>
  <c r="Q100" i="11"/>
  <c r="P100" i="11"/>
  <c r="O100" i="11"/>
  <c r="L100" i="11"/>
  <c r="K100" i="11"/>
  <c r="J100" i="11"/>
  <c r="I100" i="11"/>
  <c r="X99" i="11"/>
  <c r="W99" i="11"/>
  <c r="V99" i="11"/>
  <c r="T99" i="11"/>
  <c r="S99" i="11"/>
  <c r="R99" i="11"/>
  <c r="Q99" i="11"/>
  <c r="P99" i="11"/>
  <c r="O99" i="11"/>
  <c r="L99" i="11"/>
  <c r="K99" i="11"/>
  <c r="J99" i="11"/>
  <c r="I99" i="11"/>
  <c r="X98" i="11"/>
  <c r="W98" i="11"/>
  <c r="V98" i="11"/>
  <c r="T98" i="11"/>
  <c r="S98" i="11"/>
  <c r="R98" i="11"/>
  <c r="Q98" i="11"/>
  <c r="P98" i="11"/>
  <c r="O98" i="11"/>
  <c r="L98" i="11"/>
  <c r="K98" i="11"/>
  <c r="J98" i="11"/>
  <c r="I98" i="11"/>
  <c r="X97" i="11"/>
  <c r="W97" i="11"/>
  <c r="V97" i="11"/>
  <c r="T97" i="11"/>
  <c r="S97" i="11"/>
  <c r="R97" i="11"/>
  <c r="Q97" i="11"/>
  <c r="P97" i="11"/>
  <c r="O97" i="11"/>
  <c r="L97" i="11"/>
  <c r="K97" i="11"/>
  <c r="J97" i="11"/>
  <c r="I97" i="11"/>
  <c r="X96" i="11"/>
  <c r="W96" i="11"/>
  <c r="V96" i="11"/>
  <c r="T96" i="11"/>
  <c r="S96" i="11"/>
  <c r="R96" i="11"/>
  <c r="Q96" i="11"/>
  <c r="P96" i="11"/>
  <c r="O96" i="11"/>
  <c r="L96" i="11"/>
  <c r="K96" i="11"/>
  <c r="J96" i="11"/>
  <c r="I96" i="11"/>
  <c r="X95" i="11"/>
  <c r="W95" i="11"/>
  <c r="V95" i="11"/>
  <c r="T95" i="11"/>
  <c r="S95" i="11"/>
  <c r="R95" i="11"/>
  <c r="Q95" i="11"/>
  <c r="P95" i="11"/>
  <c r="O95" i="11"/>
  <c r="L95" i="11"/>
  <c r="K95" i="11"/>
  <c r="J95" i="11"/>
  <c r="I95" i="11"/>
  <c r="X94" i="11"/>
  <c r="W94" i="11"/>
  <c r="V94" i="11"/>
  <c r="T94" i="11"/>
  <c r="S94" i="11"/>
  <c r="R94" i="11"/>
  <c r="Q94" i="11"/>
  <c r="P94" i="11"/>
  <c r="O94" i="11"/>
  <c r="L94" i="11"/>
  <c r="K94" i="11"/>
  <c r="J94" i="11"/>
  <c r="I94" i="11"/>
  <c r="X93" i="11"/>
  <c r="W93" i="11"/>
  <c r="V93" i="11"/>
  <c r="T93" i="11"/>
  <c r="S93" i="11"/>
  <c r="R93" i="11"/>
  <c r="Q93" i="11"/>
  <c r="P93" i="11"/>
  <c r="O93" i="11"/>
  <c r="L93" i="11"/>
  <c r="K93" i="11"/>
  <c r="J93" i="11"/>
  <c r="I93" i="11"/>
  <c r="X92" i="11"/>
  <c r="W92" i="11"/>
  <c r="V92" i="11"/>
  <c r="T92" i="11"/>
  <c r="S92" i="11"/>
  <c r="R92" i="11"/>
  <c r="Q92" i="11"/>
  <c r="P92" i="11"/>
  <c r="O92" i="11"/>
  <c r="L92" i="11"/>
  <c r="K92" i="11"/>
  <c r="J92" i="11"/>
  <c r="I92" i="11"/>
  <c r="X91" i="11"/>
  <c r="W91" i="11"/>
  <c r="V91" i="11"/>
  <c r="T91" i="11"/>
  <c r="S91" i="11"/>
  <c r="R91" i="11"/>
  <c r="Q91" i="11"/>
  <c r="P91" i="11"/>
  <c r="O91" i="11"/>
  <c r="L91" i="11"/>
  <c r="K91" i="11"/>
  <c r="J91" i="11"/>
  <c r="I91" i="11"/>
  <c r="X90" i="11"/>
  <c r="W90" i="11"/>
  <c r="V90" i="11"/>
  <c r="T90" i="11"/>
  <c r="S90" i="11"/>
  <c r="R90" i="11"/>
  <c r="Q90" i="11"/>
  <c r="P90" i="11"/>
  <c r="O90" i="11"/>
  <c r="L90" i="11"/>
  <c r="K90" i="11"/>
  <c r="J90" i="11"/>
  <c r="I90" i="11"/>
  <c r="X89" i="11"/>
  <c r="W89" i="11"/>
  <c r="V89" i="11"/>
  <c r="T89" i="11"/>
  <c r="S89" i="11"/>
  <c r="R89" i="11"/>
  <c r="Q89" i="11"/>
  <c r="P89" i="11"/>
  <c r="O89" i="11"/>
  <c r="L89" i="11"/>
  <c r="K89" i="11"/>
  <c r="J89" i="11"/>
  <c r="I89" i="11"/>
  <c r="X88" i="11"/>
  <c r="W88" i="11"/>
  <c r="V88" i="11"/>
  <c r="T88" i="11"/>
  <c r="S88" i="11"/>
  <c r="R88" i="11"/>
  <c r="Q88" i="11"/>
  <c r="P88" i="11"/>
  <c r="O88" i="11"/>
  <c r="L88" i="11"/>
  <c r="K88" i="11"/>
  <c r="J88" i="11"/>
  <c r="I88" i="11"/>
  <c r="X87" i="11"/>
  <c r="W87" i="11"/>
  <c r="V87" i="11"/>
  <c r="T87" i="11"/>
  <c r="S87" i="11"/>
  <c r="R87" i="11"/>
  <c r="Q87" i="11"/>
  <c r="P87" i="11"/>
  <c r="O87" i="11"/>
  <c r="L87" i="11"/>
  <c r="K87" i="11"/>
  <c r="J87" i="11"/>
  <c r="I87" i="11"/>
  <c r="X86" i="11"/>
  <c r="W86" i="11"/>
  <c r="V86" i="11"/>
  <c r="T86" i="11"/>
  <c r="S86" i="11"/>
  <c r="R86" i="11"/>
  <c r="Q86" i="11"/>
  <c r="P86" i="11"/>
  <c r="O86" i="11"/>
  <c r="L86" i="11"/>
  <c r="K86" i="11"/>
  <c r="J86" i="11"/>
  <c r="I86" i="11"/>
  <c r="X85" i="11"/>
  <c r="W85" i="11"/>
  <c r="V85" i="11"/>
  <c r="T85" i="11"/>
  <c r="S85" i="11"/>
  <c r="R85" i="11"/>
  <c r="Q85" i="11"/>
  <c r="P85" i="11"/>
  <c r="O85" i="11"/>
  <c r="L85" i="11"/>
  <c r="K85" i="11"/>
  <c r="J85" i="11"/>
  <c r="I85" i="11"/>
  <c r="X84" i="11"/>
  <c r="W84" i="11"/>
  <c r="V84" i="11"/>
  <c r="T84" i="11"/>
  <c r="S84" i="11"/>
  <c r="R84" i="11"/>
  <c r="Q84" i="11"/>
  <c r="P84" i="11"/>
  <c r="O84" i="11"/>
  <c r="L84" i="11"/>
  <c r="K84" i="11"/>
  <c r="J84" i="11"/>
  <c r="I84" i="11"/>
  <c r="X83" i="11"/>
  <c r="W83" i="11"/>
  <c r="V83" i="11"/>
  <c r="T83" i="11"/>
  <c r="S83" i="11"/>
  <c r="R83" i="11"/>
  <c r="Q83" i="11"/>
  <c r="P83" i="11"/>
  <c r="O83" i="11"/>
  <c r="L83" i="11"/>
  <c r="K83" i="11"/>
  <c r="J83" i="11"/>
  <c r="I83" i="11"/>
  <c r="X82" i="11"/>
  <c r="W82" i="11"/>
  <c r="V82" i="11"/>
  <c r="T82" i="11"/>
  <c r="S82" i="11"/>
  <c r="R82" i="11"/>
  <c r="Q82" i="11"/>
  <c r="P82" i="11"/>
  <c r="O82" i="11"/>
  <c r="L82" i="11"/>
  <c r="K82" i="11"/>
  <c r="J82" i="11"/>
  <c r="I82" i="11"/>
  <c r="X81" i="11"/>
  <c r="W81" i="11"/>
  <c r="V81" i="11"/>
  <c r="T81" i="11"/>
  <c r="S81" i="11"/>
  <c r="R81" i="11"/>
  <c r="Q81" i="11"/>
  <c r="P81" i="11"/>
  <c r="O81" i="11"/>
  <c r="L81" i="11"/>
  <c r="K81" i="11"/>
  <c r="J81" i="11"/>
  <c r="I81" i="11"/>
  <c r="X80" i="11"/>
  <c r="W80" i="11"/>
  <c r="V80" i="11"/>
  <c r="T80" i="11"/>
  <c r="S80" i="11"/>
  <c r="R80" i="11"/>
  <c r="Q80" i="11"/>
  <c r="P80" i="11"/>
  <c r="O80" i="11"/>
  <c r="L80" i="11"/>
  <c r="K80" i="11"/>
  <c r="J80" i="11"/>
  <c r="I80" i="11"/>
  <c r="X79" i="11"/>
  <c r="W79" i="11"/>
  <c r="V79" i="11"/>
  <c r="T79" i="11"/>
  <c r="S79" i="11"/>
  <c r="R79" i="11"/>
  <c r="Q79" i="11"/>
  <c r="P79" i="11"/>
  <c r="O79" i="11"/>
  <c r="L79" i="11"/>
  <c r="K79" i="11"/>
  <c r="J79" i="11"/>
  <c r="I79" i="11"/>
  <c r="X78" i="11"/>
  <c r="W78" i="11"/>
  <c r="V78" i="11"/>
  <c r="T78" i="11"/>
  <c r="S78" i="11"/>
  <c r="R78" i="11"/>
  <c r="Q78" i="11"/>
  <c r="P78" i="11"/>
  <c r="O78" i="11"/>
  <c r="L78" i="11"/>
  <c r="K78" i="11"/>
  <c r="J78" i="11"/>
  <c r="I78" i="11"/>
  <c r="X77" i="11"/>
  <c r="W77" i="11"/>
  <c r="V77" i="11"/>
  <c r="T77" i="11"/>
  <c r="S77" i="11"/>
  <c r="R77" i="11"/>
  <c r="Q77" i="11"/>
  <c r="P77" i="11"/>
  <c r="O77" i="11"/>
  <c r="L77" i="11"/>
  <c r="K77" i="11"/>
  <c r="J77" i="11"/>
  <c r="I77" i="11"/>
  <c r="X76" i="11"/>
  <c r="W76" i="11"/>
  <c r="V76" i="11"/>
  <c r="T76" i="11"/>
  <c r="S76" i="11"/>
  <c r="R76" i="11"/>
  <c r="Q76" i="11"/>
  <c r="P76" i="11"/>
  <c r="O76" i="11"/>
  <c r="L76" i="11"/>
  <c r="K76" i="11"/>
  <c r="J76" i="11"/>
  <c r="I76" i="11"/>
  <c r="X75" i="11"/>
  <c r="W75" i="11"/>
  <c r="V75" i="11"/>
  <c r="T75" i="11"/>
  <c r="S75" i="11"/>
  <c r="R75" i="11"/>
  <c r="Q75" i="11"/>
  <c r="P75" i="11"/>
  <c r="O75" i="11"/>
  <c r="L75" i="11"/>
  <c r="K75" i="11"/>
  <c r="J75" i="11"/>
  <c r="I75" i="11"/>
  <c r="X74" i="11"/>
  <c r="W74" i="11"/>
  <c r="V74" i="11"/>
  <c r="T74" i="11"/>
  <c r="S74" i="11"/>
  <c r="R74" i="11"/>
  <c r="Q74" i="11"/>
  <c r="P74" i="11"/>
  <c r="O74" i="11"/>
  <c r="L74" i="11"/>
  <c r="K74" i="11"/>
  <c r="J74" i="11"/>
  <c r="I74" i="11"/>
  <c r="X73" i="11"/>
  <c r="W73" i="11"/>
  <c r="V73" i="11"/>
  <c r="T73" i="11"/>
  <c r="S73" i="11"/>
  <c r="R73" i="11"/>
  <c r="Q73" i="11"/>
  <c r="P73" i="11"/>
  <c r="O73" i="11"/>
  <c r="L73" i="11"/>
  <c r="K73" i="11"/>
  <c r="J73" i="11"/>
  <c r="I73" i="11"/>
  <c r="X72" i="11"/>
  <c r="W72" i="11"/>
  <c r="V72" i="11"/>
  <c r="T72" i="11"/>
  <c r="S72" i="11"/>
  <c r="R72" i="11"/>
  <c r="Q72" i="11"/>
  <c r="P72" i="11"/>
  <c r="O72" i="11"/>
  <c r="L72" i="11"/>
  <c r="K72" i="11"/>
  <c r="J72" i="11"/>
  <c r="I72" i="11"/>
  <c r="X71" i="11"/>
  <c r="W71" i="11"/>
  <c r="V71" i="11"/>
  <c r="T71" i="11"/>
  <c r="S71" i="11"/>
  <c r="R71" i="11"/>
  <c r="Q71" i="11"/>
  <c r="P71" i="11"/>
  <c r="O71" i="11"/>
  <c r="L71" i="11"/>
  <c r="K71" i="11"/>
  <c r="J71" i="11"/>
  <c r="I71" i="11"/>
  <c r="X70" i="11"/>
  <c r="W70" i="11"/>
  <c r="V70" i="11"/>
  <c r="T70" i="11"/>
  <c r="S70" i="11"/>
  <c r="R70" i="11"/>
  <c r="Q70" i="11"/>
  <c r="P70" i="11"/>
  <c r="O70" i="11"/>
  <c r="L70" i="11"/>
  <c r="K70" i="11"/>
  <c r="J70" i="11"/>
  <c r="I70" i="11"/>
  <c r="X69" i="11"/>
  <c r="W69" i="11"/>
  <c r="V69" i="11"/>
  <c r="T69" i="11"/>
  <c r="S69" i="11"/>
  <c r="R69" i="11"/>
  <c r="Q69" i="11"/>
  <c r="P69" i="11"/>
  <c r="O69" i="11"/>
  <c r="L69" i="11"/>
  <c r="K69" i="11"/>
  <c r="J69" i="11"/>
  <c r="I69" i="11"/>
  <c r="X68" i="11"/>
  <c r="W68" i="11"/>
  <c r="V68" i="11"/>
  <c r="T68" i="11"/>
  <c r="S68" i="11"/>
  <c r="R68" i="11"/>
  <c r="Q68" i="11"/>
  <c r="P68" i="11"/>
  <c r="O68" i="11"/>
  <c r="L68" i="11"/>
  <c r="K68" i="11"/>
  <c r="J68" i="11"/>
  <c r="I68" i="11"/>
  <c r="X67" i="11"/>
  <c r="W67" i="11"/>
  <c r="V67" i="11"/>
  <c r="T67" i="11"/>
  <c r="S67" i="11"/>
  <c r="R67" i="11"/>
  <c r="Q67" i="11"/>
  <c r="P67" i="11"/>
  <c r="O67" i="11"/>
  <c r="L67" i="11"/>
  <c r="K67" i="11"/>
  <c r="J67" i="11"/>
  <c r="I67" i="11"/>
  <c r="X66" i="11"/>
  <c r="W66" i="11"/>
  <c r="V66" i="11"/>
  <c r="T66" i="11"/>
  <c r="S66" i="11"/>
  <c r="R66" i="11"/>
  <c r="Q66" i="11"/>
  <c r="P66" i="11"/>
  <c r="O66" i="11"/>
  <c r="L66" i="11"/>
  <c r="K66" i="11"/>
  <c r="J66" i="11"/>
  <c r="I66" i="11"/>
  <c r="X65" i="11"/>
  <c r="W65" i="11"/>
  <c r="V65" i="11"/>
  <c r="T65" i="11"/>
  <c r="S65" i="11"/>
  <c r="R65" i="11"/>
  <c r="Q65" i="11"/>
  <c r="P65" i="11"/>
  <c r="O65" i="11"/>
  <c r="L65" i="11"/>
  <c r="K65" i="11"/>
  <c r="J65" i="11"/>
  <c r="I65" i="11"/>
  <c r="X64" i="11"/>
  <c r="W64" i="11"/>
  <c r="V64" i="11"/>
  <c r="T64" i="11"/>
  <c r="S64" i="11"/>
  <c r="R64" i="11"/>
  <c r="Q64" i="11"/>
  <c r="P64" i="11"/>
  <c r="O64" i="11"/>
  <c r="L64" i="11"/>
  <c r="K64" i="11"/>
  <c r="J64" i="11"/>
  <c r="I64" i="11"/>
  <c r="X63" i="11"/>
  <c r="W63" i="11"/>
  <c r="V63" i="11"/>
  <c r="T63" i="11"/>
  <c r="S63" i="11"/>
  <c r="R63" i="11"/>
  <c r="Q63" i="11"/>
  <c r="P63" i="11"/>
  <c r="O63" i="11"/>
  <c r="L63" i="11"/>
  <c r="K63" i="11"/>
  <c r="J63" i="11"/>
  <c r="I63" i="11"/>
  <c r="X62" i="11"/>
  <c r="W62" i="11"/>
  <c r="V62" i="11"/>
  <c r="T62" i="11"/>
  <c r="S62" i="11"/>
  <c r="R62" i="11"/>
  <c r="Q62" i="11"/>
  <c r="P62" i="11"/>
  <c r="O62" i="11"/>
  <c r="L62" i="11"/>
  <c r="K62" i="11"/>
  <c r="J62" i="11"/>
  <c r="I62" i="11"/>
  <c r="X61" i="11"/>
  <c r="W61" i="11"/>
  <c r="V61" i="11"/>
  <c r="T61" i="11"/>
  <c r="S61" i="11"/>
  <c r="R61" i="11"/>
  <c r="Q61" i="11"/>
  <c r="P61" i="11"/>
  <c r="O61" i="11"/>
  <c r="L61" i="11"/>
  <c r="K61" i="11"/>
  <c r="J61" i="11"/>
  <c r="I61" i="11"/>
  <c r="X60" i="11"/>
  <c r="W60" i="11"/>
  <c r="V60" i="11"/>
  <c r="T60" i="11"/>
  <c r="S60" i="11"/>
  <c r="R60" i="11"/>
  <c r="Q60" i="11"/>
  <c r="P60" i="11"/>
  <c r="O60" i="11"/>
  <c r="L60" i="11"/>
  <c r="K60" i="11"/>
  <c r="J60" i="11"/>
  <c r="I60" i="11"/>
  <c r="X59" i="11"/>
  <c r="W59" i="11"/>
  <c r="V59" i="11"/>
  <c r="T59" i="11"/>
  <c r="S59" i="11"/>
  <c r="R59" i="11"/>
  <c r="Q59" i="11"/>
  <c r="P59" i="11"/>
  <c r="O59" i="11"/>
  <c r="L59" i="11"/>
  <c r="K59" i="11"/>
  <c r="J59" i="11"/>
  <c r="I59" i="11"/>
  <c r="X58" i="11"/>
  <c r="W58" i="11"/>
  <c r="V58" i="11"/>
  <c r="T58" i="11"/>
  <c r="S58" i="11"/>
  <c r="R58" i="11"/>
  <c r="Q58" i="11"/>
  <c r="P58" i="11"/>
  <c r="O58" i="11"/>
  <c r="L58" i="11"/>
  <c r="K58" i="11"/>
  <c r="J58" i="11"/>
  <c r="I58" i="11"/>
  <c r="X57" i="11"/>
  <c r="W57" i="11"/>
  <c r="V57" i="11"/>
  <c r="T57" i="11"/>
  <c r="S57" i="11"/>
  <c r="R57" i="11"/>
  <c r="Q57" i="11"/>
  <c r="P57" i="11"/>
  <c r="O57" i="11"/>
  <c r="L57" i="11"/>
  <c r="K57" i="11"/>
  <c r="J57" i="11"/>
  <c r="I57" i="11"/>
  <c r="X56" i="11"/>
  <c r="W56" i="11"/>
  <c r="V56" i="11"/>
  <c r="T56" i="11"/>
  <c r="S56" i="11"/>
  <c r="R56" i="11"/>
  <c r="Q56" i="11"/>
  <c r="P56" i="11"/>
  <c r="O56" i="11"/>
  <c r="L56" i="11"/>
  <c r="K56" i="11"/>
  <c r="J56" i="11"/>
  <c r="I56" i="11"/>
  <c r="X55" i="11"/>
  <c r="W55" i="11"/>
  <c r="V55" i="11"/>
  <c r="T55" i="11"/>
  <c r="S55" i="11"/>
  <c r="R55" i="11"/>
  <c r="Q55" i="11"/>
  <c r="P55" i="11"/>
  <c r="O55" i="11"/>
  <c r="L55" i="11"/>
  <c r="K55" i="11"/>
  <c r="J55" i="11"/>
  <c r="I55" i="11"/>
  <c r="X54" i="11"/>
  <c r="W54" i="11"/>
  <c r="V54" i="11"/>
  <c r="T54" i="11"/>
  <c r="S54" i="11"/>
  <c r="R54" i="11"/>
  <c r="Q54" i="11"/>
  <c r="P54" i="11"/>
  <c r="O54" i="11"/>
  <c r="L54" i="11"/>
  <c r="K54" i="11"/>
  <c r="J54" i="11"/>
  <c r="I54" i="11"/>
  <c r="X53" i="11"/>
  <c r="W53" i="11"/>
  <c r="V53" i="11"/>
  <c r="T53" i="11"/>
  <c r="S53" i="11"/>
  <c r="R53" i="11"/>
  <c r="Q53" i="11"/>
  <c r="P53" i="11"/>
  <c r="O53" i="11"/>
  <c r="L53" i="11"/>
  <c r="K53" i="11"/>
  <c r="J53" i="11"/>
  <c r="I53" i="11"/>
  <c r="X52" i="11"/>
  <c r="W52" i="11"/>
  <c r="V52" i="11"/>
  <c r="T52" i="11"/>
  <c r="S52" i="11"/>
  <c r="R52" i="11"/>
  <c r="Q52" i="11"/>
  <c r="P52" i="11"/>
  <c r="O52" i="11"/>
  <c r="L52" i="11"/>
  <c r="K52" i="11"/>
  <c r="J52" i="11"/>
  <c r="I52" i="11"/>
  <c r="X51" i="11"/>
  <c r="W51" i="11"/>
  <c r="V51" i="11"/>
  <c r="T51" i="11"/>
  <c r="S51" i="11"/>
  <c r="R51" i="11"/>
  <c r="Q51" i="11"/>
  <c r="P51" i="11"/>
  <c r="O51" i="11"/>
  <c r="L51" i="11"/>
  <c r="K51" i="11"/>
  <c r="J51" i="11"/>
  <c r="I51" i="11"/>
  <c r="X50" i="11"/>
  <c r="W50" i="11"/>
  <c r="V50" i="11"/>
  <c r="T50" i="11"/>
  <c r="S50" i="11"/>
  <c r="R50" i="11"/>
  <c r="Q50" i="11"/>
  <c r="P50" i="11"/>
  <c r="O50" i="11"/>
  <c r="L50" i="11"/>
  <c r="K50" i="11"/>
  <c r="J50" i="11"/>
  <c r="I50" i="11"/>
  <c r="X49" i="11"/>
  <c r="W49" i="11"/>
  <c r="V49" i="11"/>
  <c r="T49" i="11"/>
  <c r="S49" i="11"/>
  <c r="R49" i="11"/>
  <c r="Q49" i="11"/>
  <c r="P49" i="11"/>
  <c r="O49" i="11"/>
  <c r="L49" i="11"/>
  <c r="K49" i="11"/>
  <c r="J49" i="11"/>
  <c r="I49" i="11"/>
  <c r="X48" i="11"/>
  <c r="W48" i="11"/>
  <c r="V48" i="11"/>
  <c r="T48" i="11"/>
  <c r="S48" i="11"/>
  <c r="R48" i="11"/>
  <c r="Q48" i="11"/>
  <c r="P48" i="11"/>
  <c r="O48" i="11"/>
  <c r="L48" i="11"/>
  <c r="K48" i="11"/>
  <c r="J48" i="11"/>
  <c r="I48" i="11"/>
  <c r="X47" i="11"/>
  <c r="W47" i="11"/>
  <c r="V47" i="11"/>
  <c r="T47" i="11"/>
  <c r="S47" i="11"/>
  <c r="R47" i="11"/>
  <c r="Q47" i="11"/>
  <c r="P47" i="11"/>
  <c r="O47" i="11"/>
  <c r="L47" i="11"/>
  <c r="K47" i="11"/>
  <c r="J47" i="11"/>
  <c r="I47" i="11"/>
  <c r="X46" i="11"/>
  <c r="W46" i="11"/>
  <c r="V46" i="11"/>
  <c r="T46" i="11"/>
  <c r="S46" i="11"/>
  <c r="R46" i="11"/>
  <c r="Q46" i="11"/>
  <c r="P46" i="11"/>
  <c r="O46" i="11"/>
  <c r="L46" i="11"/>
  <c r="K46" i="11"/>
  <c r="J46" i="11"/>
  <c r="I46" i="11"/>
  <c r="X45" i="11"/>
  <c r="W45" i="11"/>
  <c r="V45" i="11"/>
  <c r="T45" i="11"/>
  <c r="S45" i="11"/>
  <c r="R45" i="11"/>
  <c r="Q45" i="11"/>
  <c r="P45" i="11"/>
  <c r="O45" i="11"/>
  <c r="L45" i="11"/>
  <c r="K45" i="11"/>
  <c r="J45" i="11"/>
  <c r="I45" i="11"/>
  <c r="X44" i="11"/>
  <c r="W44" i="11"/>
  <c r="V44" i="11"/>
  <c r="T44" i="11"/>
  <c r="S44" i="11"/>
  <c r="R44" i="11"/>
  <c r="Q44" i="11"/>
  <c r="P44" i="11"/>
  <c r="O44" i="11"/>
  <c r="L44" i="11"/>
  <c r="K44" i="11"/>
  <c r="J44" i="11"/>
  <c r="I44" i="11"/>
  <c r="X43" i="11"/>
  <c r="W43" i="11"/>
  <c r="V43" i="11"/>
  <c r="T43" i="11"/>
  <c r="S43" i="11"/>
  <c r="R43" i="11"/>
  <c r="Q43" i="11"/>
  <c r="P43" i="11"/>
  <c r="O43" i="11"/>
  <c r="L43" i="11"/>
  <c r="K43" i="11"/>
  <c r="J43" i="11"/>
  <c r="I43" i="11"/>
  <c r="X42" i="11"/>
  <c r="W42" i="11"/>
  <c r="V42" i="11"/>
  <c r="T42" i="11"/>
  <c r="S42" i="11"/>
  <c r="R42" i="11"/>
  <c r="Q42" i="11"/>
  <c r="P42" i="11"/>
  <c r="O42" i="11"/>
  <c r="L42" i="11"/>
  <c r="K42" i="11"/>
  <c r="J42" i="11"/>
  <c r="I42" i="11"/>
  <c r="X41" i="11"/>
  <c r="W41" i="11"/>
  <c r="V41" i="11"/>
  <c r="T41" i="11"/>
  <c r="S41" i="11"/>
  <c r="R41" i="11"/>
  <c r="Q41" i="11"/>
  <c r="P41" i="11"/>
  <c r="O41" i="11"/>
  <c r="L41" i="11"/>
  <c r="K41" i="11"/>
  <c r="J41" i="11"/>
  <c r="I41" i="11"/>
  <c r="X40" i="11"/>
  <c r="W40" i="11"/>
  <c r="V40" i="11"/>
  <c r="T40" i="11"/>
  <c r="S40" i="11"/>
  <c r="R40" i="11"/>
  <c r="Q40" i="11"/>
  <c r="P40" i="11"/>
  <c r="O40" i="11"/>
  <c r="L40" i="11"/>
  <c r="K40" i="11"/>
  <c r="J40" i="11"/>
  <c r="I40" i="11"/>
  <c r="X39" i="11"/>
  <c r="W39" i="11"/>
  <c r="V39" i="11"/>
  <c r="T39" i="11"/>
  <c r="S39" i="11"/>
  <c r="R39" i="11"/>
  <c r="Q39" i="11"/>
  <c r="P39" i="11"/>
  <c r="O39" i="11"/>
  <c r="L39" i="11"/>
  <c r="K39" i="11"/>
  <c r="J39" i="11"/>
  <c r="I39" i="11"/>
  <c r="X38" i="11"/>
  <c r="W38" i="11"/>
  <c r="V38" i="11"/>
  <c r="T38" i="11"/>
  <c r="S38" i="11"/>
  <c r="R38" i="11"/>
  <c r="Q38" i="11"/>
  <c r="P38" i="11"/>
  <c r="O38" i="11"/>
  <c r="L38" i="11"/>
  <c r="K38" i="11"/>
  <c r="J38" i="11"/>
  <c r="I38" i="11"/>
  <c r="X37" i="11"/>
  <c r="W37" i="11"/>
  <c r="V37" i="11"/>
  <c r="T37" i="11"/>
  <c r="S37" i="11"/>
  <c r="R37" i="11"/>
  <c r="Q37" i="11"/>
  <c r="P37" i="11"/>
  <c r="O37" i="11"/>
  <c r="L37" i="11"/>
  <c r="K37" i="11"/>
  <c r="J37" i="11"/>
  <c r="I37" i="11"/>
  <c r="X36" i="11"/>
  <c r="W36" i="11"/>
  <c r="V36" i="11"/>
  <c r="T36" i="11"/>
  <c r="S36" i="11"/>
  <c r="R36" i="11"/>
  <c r="Q36" i="11"/>
  <c r="P36" i="11"/>
  <c r="O36" i="11"/>
  <c r="L36" i="11"/>
  <c r="K36" i="11"/>
  <c r="J36" i="11"/>
  <c r="I36" i="11"/>
  <c r="X35" i="11"/>
  <c r="W35" i="11"/>
  <c r="V35" i="11"/>
  <c r="T35" i="11"/>
  <c r="S35" i="11"/>
  <c r="R35" i="11"/>
  <c r="Q35" i="11"/>
  <c r="P35" i="11"/>
  <c r="O35" i="11"/>
  <c r="L35" i="11"/>
  <c r="K35" i="11"/>
  <c r="J35" i="11"/>
  <c r="I35" i="11"/>
  <c r="X34" i="11"/>
  <c r="W34" i="11"/>
  <c r="V34" i="11"/>
  <c r="T34" i="11"/>
  <c r="S34" i="11"/>
  <c r="R34" i="11"/>
  <c r="Q34" i="11"/>
  <c r="P34" i="11"/>
  <c r="O34" i="11"/>
  <c r="L34" i="11"/>
  <c r="K34" i="11"/>
  <c r="J34" i="11"/>
  <c r="I34" i="11"/>
  <c r="X33" i="11"/>
  <c r="W33" i="11"/>
  <c r="V33" i="11"/>
  <c r="T33" i="11"/>
  <c r="S33" i="11"/>
  <c r="R33" i="11"/>
  <c r="Q33" i="11"/>
  <c r="P33" i="11"/>
  <c r="O33" i="11"/>
  <c r="L33" i="11"/>
  <c r="K33" i="11"/>
  <c r="J33" i="11"/>
  <c r="I33" i="11"/>
  <c r="X32" i="11"/>
  <c r="W32" i="11"/>
  <c r="V32" i="11"/>
  <c r="T32" i="11"/>
  <c r="S32" i="11"/>
  <c r="R32" i="11"/>
  <c r="Q32" i="11"/>
  <c r="P32" i="11"/>
  <c r="O32" i="11"/>
  <c r="L32" i="11"/>
  <c r="K32" i="11"/>
  <c r="J32" i="11"/>
  <c r="I32" i="11"/>
  <c r="X31" i="11"/>
  <c r="W31" i="11"/>
  <c r="V31" i="11"/>
  <c r="T31" i="11"/>
  <c r="S31" i="11"/>
  <c r="R31" i="11"/>
  <c r="Q31" i="11"/>
  <c r="P31" i="11"/>
  <c r="O31" i="11"/>
  <c r="L31" i="11"/>
  <c r="K31" i="11"/>
  <c r="J31" i="11"/>
  <c r="I31" i="11"/>
  <c r="X30" i="11"/>
  <c r="W30" i="11"/>
  <c r="V30" i="11"/>
  <c r="T30" i="11"/>
  <c r="S30" i="11"/>
  <c r="R30" i="11"/>
  <c r="Q30" i="11"/>
  <c r="P30" i="11"/>
  <c r="O30" i="11"/>
  <c r="L30" i="11"/>
  <c r="K30" i="11"/>
  <c r="J30" i="11"/>
  <c r="I30" i="11"/>
  <c r="X29" i="11"/>
  <c r="W29" i="11"/>
  <c r="V29" i="11"/>
  <c r="T29" i="11"/>
  <c r="S29" i="11"/>
  <c r="R29" i="11"/>
  <c r="Q29" i="11"/>
  <c r="P29" i="11"/>
  <c r="O29" i="11"/>
  <c r="L29" i="11"/>
  <c r="K29" i="11"/>
  <c r="J29" i="11"/>
  <c r="I29" i="11"/>
  <c r="X28" i="11"/>
  <c r="W28" i="11"/>
  <c r="V28" i="11"/>
  <c r="T28" i="11"/>
  <c r="S28" i="11"/>
  <c r="R28" i="11"/>
  <c r="Q28" i="11"/>
  <c r="P28" i="11"/>
  <c r="O28" i="11"/>
  <c r="L28" i="11"/>
  <c r="K28" i="11"/>
  <c r="J28" i="11"/>
  <c r="I28" i="11"/>
  <c r="X27" i="11"/>
  <c r="W27" i="11"/>
  <c r="V27" i="11"/>
  <c r="T27" i="11"/>
  <c r="S27" i="11"/>
  <c r="R27" i="11"/>
  <c r="Q27" i="11"/>
  <c r="P27" i="11"/>
  <c r="O27" i="11"/>
  <c r="L27" i="11"/>
  <c r="K27" i="11"/>
  <c r="J27" i="11"/>
  <c r="I27" i="11"/>
  <c r="X26" i="11"/>
  <c r="W26" i="11"/>
  <c r="V26" i="11"/>
  <c r="T26" i="11"/>
  <c r="S26" i="11"/>
  <c r="R26" i="11"/>
  <c r="Q26" i="11"/>
  <c r="P26" i="11"/>
  <c r="O26" i="11"/>
  <c r="L26" i="11"/>
  <c r="K26" i="11"/>
  <c r="J26" i="11"/>
  <c r="I26" i="11"/>
  <c r="X25" i="11"/>
  <c r="W25" i="11"/>
  <c r="V25" i="11"/>
  <c r="T25" i="11"/>
  <c r="S25" i="11"/>
  <c r="R25" i="11"/>
  <c r="Q25" i="11"/>
  <c r="P25" i="11"/>
  <c r="O25" i="11"/>
  <c r="L25" i="11"/>
  <c r="K25" i="11"/>
  <c r="J25" i="11"/>
  <c r="I25" i="11"/>
  <c r="X24" i="11"/>
  <c r="W24" i="11"/>
  <c r="V24" i="11"/>
  <c r="T24" i="11"/>
  <c r="S24" i="11"/>
  <c r="R24" i="11"/>
  <c r="Q24" i="11"/>
  <c r="P24" i="11"/>
  <c r="O24" i="11"/>
  <c r="L24" i="11"/>
  <c r="K24" i="11"/>
  <c r="J24" i="11"/>
  <c r="I24" i="11"/>
  <c r="X23" i="11"/>
  <c r="W23" i="11"/>
  <c r="V23" i="11"/>
  <c r="T23" i="11"/>
  <c r="S23" i="11"/>
  <c r="R23" i="11"/>
  <c r="Q23" i="11"/>
  <c r="P23" i="11"/>
  <c r="O23" i="11"/>
  <c r="L23" i="11"/>
  <c r="K23" i="11"/>
  <c r="J23" i="11"/>
  <c r="I23" i="11"/>
  <c r="X22" i="11"/>
  <c r="W22" i="11"/>
  <c r="V22" i="11"/>
  <c r="T22" i="11"/>
  <c r="S22" i="11"/>
  <c r="R22" i="11"/>
  <c r="Q22" i="11"/>
  <c r="P22" i="11"/>
  <c r="O22" i="11"/>
  <c r="L22" i="11"/>
  <c r="K22" i="11"/>
  <c r="J22" i="11"/>
  <c r="I22" i="11"/>
  <c r="X21" i="11"/>
  <c r="W21" i="11"/>
  <c r="V21" i="11"/>
  <c r="T21" i="11"/>
  <c r="S21" i="11"/>
  <c r="R21" i="11"/>
  <c r="Q21" i="11"/>
  <c r="P21" i="11"/>
  <c r="O21" i="11"/>
  <c r="L21" i="11"/>
  <c r="K21" i="11"/>
  <c r="J21" i="11"/>
  <c r="I21" i="11"/>
  <c r="X20" i="11"/>
  <c r="W20" i="11"/>
  <c r="V20" i="11"/>
  <c r="T20" i="11"/>
  <c r="S20" i="11"/>
  <c r="R20" i="11"/>
  <c r="Q20" i="11"/>
  <c r="P20" i="11"/>
  <c r="O20" i="11"/>
  <c r="L20" i="11"/>
  <c r="K20" i="11"/>
  <c r="J20" i="11"/>
  <c r="I20" i="11"/>
  <c r="X19" i="11"/>
  <c r="W19" i="11"/>
  <c r="V19" i="11"/>
  <c r="T19" i="11"/>
  <c r="S19" i="11"/>
  <c r="R19" i="11"/>
  <c r="Q19" i="11"/>
  <c r="P19" i="11"/>
  <c r="O19" i="11"/>
  <c r="L19" i="11"/>
  <c r="K19" i="11"/>
  <c r="J19" i="11"/>
  <c r="I19" i="11"/>
  <c r="X18" i="11"/>
  <c r="W18" i="11"/>
  <c r="V18" i="11"/>
  <c r="T18" i="11"/>
  <c r="S18" i="11"/>
  <c r="R18" i="11"/>
  <c r="Q18" i="11"/>
  <c r="P18" i="11"/>
  <c r="O18" i="11"/>
  <c r="L18" i="11"/>
  <c r="K18" i="11"/>
  <c r="J18" i="11"/>
  <c r="I18" i="11"/>
  <c r="X17" i="11"/>
  <c r="W17" i="11"/>
  <c r="V17" i="11"/>
  <c r="T17" i="11"/>
  <c r="S17" i="11"/>
  <c r="R17" i="11"/>
  <c r="Q17" i="11"/>
  <c r="P17" i="11"/>
  <c r="O17" i="11"/>
  <c r="L17" i="11"/>
  <c r="K17" i="11"/>
  <c r="J17" i="11"/>
  <c r="I17" i="11"/>
  <c r="X16" i="11"/>
  <c r="W16" i="11"/>
  <c r="V16" i="11"/>
  <c r="T16" i="11"/>
  <c r="S16" i="11"/>
  <c r="R16" i="11"/>
  <c r="Q16" i="11"/>
  <c r="P16" i="11"/>
  <c r="O16" i="11"/>
  <c r="L16" i="11"/>
  <c r="K16" i="11"/>
  <c r="J16" i="11"/>
  <c r="I16" i="11"/>
  <c r="X15" i="11"/>
  <c r="W15" i="11"/>
  <c r="V15" i="11"/>
  <c r="T15" i="11"/>
  <c r="S15" i="11"/>
  <c r="R15" i="11"/>
  <c r="Q15" i="11"/>
  <c r="P15" i="11"/>
  <c r="O15" i="11"/>
  <c r="L15" i="11"/>
  <c r="K15" i="11"/>
  <c r="J15" i="11"/>
  <c r="I15" i="11"/>
  <c r="X14" i="11"/>
  <c r="W14" i="11"/>
  <c r="V14" i="11"/>
  <c r="T14" i="11"/>
  <c r="S14" i="11"/>
  <c r="R14" i="11"/>
  <c r="Q14" i="11"/>
  <c r="P14" i="11"/>
  <c r="O14" i="11"/>
  <c r="L14" i="11"/>
  <c r="K14" i="11"/>
  <c r="J14" i="11"/>
  <c r="I14" i="11"/>
  <c r="X13" i="11"/>
  <c r="W13" i="11"/>
  <c r="V13" i="11"/>
  <c r="T13" i="11"/>
  <c r="S13" i="11"/>
  <c r="R13" i="11"/>
  <c r="Q13" i="11"/>
  <c r="P13" i="11"/>
  <c r="O13" i="11"/>
  <c r="L13" i="11"/>
  <c r="K13" i="11"/>
  <c r="J13" i="11"/>
  <c r="I13" i="11"/>
  <c r="X12" i="11"/>
  <c r="W12" i="11"/>
  <c r="V12" i="11"/>
  <c r="T12" i="11"/>
  <c r="S12" i="11"/>
  <c r="R12" i="11"/>
  <c r="Q12" i="11"/>
  <c r="P12" i="11"/>
  <c r="O12" i="11"/>
  <c r="L12" i="11"/>
  <c r="K12" i="11"/>
  <c r="J12" i="11"/>
  <c r="I12" i="11"/>
  <c r="X11" i="11"/>
  <c r="W11" i="11"/>
  <c r="V11" i="11"/>
  <c r="T11" i="11"/>
  <c r="R11" i="11"/>
  <c r="Q11" i="11"/>
  <c r="P11" i="11"/>
  <c r="O11" i="11"/>
  <c r="L11" i="11"/>
  <c r="K11" i="11"/>
  <c r="J11" i="11"/>
  <c r="I11" i="11"/>
  <c r="X10" i="11"/>
  <c r="W10" i="11"/>
  <c r="V10" i="11"/>
  <c r="T10" i="11"/>
  <c r="S10" i="11"/>
  <c r="R10" i="11"/>
  <c r="Q10" i="11"/>
  <c r="P10" i="11"/>
  <c r="O10" i="11"/>
  <c r="L10" i="11"/>
  <c r="K10" i="11"/>
  <c r="J10" i="11"/>
  <c r="I10" i="11"/>
  <c r="X9" i="11"/>
  <c r="W9" i="11"/>
  <c r="V9" i="11"/>
  <c r="T9" i="11"/>
  <c r="S9" i="11"/>
  <c r="R9" i="11"/>
  <c r="Q9" i="11"/>
  <c r="P9" i="11"/>
  <c r="O9" i="11"/>
  <c r="L9" i="11"/>
  <c r="K9" i="11"/>
  <c r="J9" i="11"/>
  <c r="I9" i="11"/>
  <c r="X8" i="11"/>
  <c r="W8" i="11"/>
  <c r="V8" i="11"/>
  <c r="T8" i="11"/>
  <c r="S8" i="11"/>
  <c r="R8" i="11"/>
  <c r="Q8" i="11"/>
  <c r="P8" i="11"/>
  <c r="O8" i="11"/>
  <c r="L8" i="11"/>
  <c r="K8" i="11"/>
  <c r="J8" i="11"/>
  <c r="I8" i="11"/>
  <c r="Y5" i="11"/>
  <c r="Y6" i="11" s="1"/>
  <c r="Y7" i="11" s="1"/>
  <c r="Y8" i="11" s="1"/>
  <c r="Y9" i="11" s="1"/>
  <c r="Y10" i="11" s="1"/>
  <c r="Y11" i="11" s="1"/>
  <c r="Y12" i="11" s="1"/>
  <c r="Y13" i="11" s="1"/>
  <c r="Y14" i="11" s="1"/>
  <c r="Y15" i="11" s="1"/>
  <c r="Y16" i="11" s="1"/>
  <c r="Y17" i="11" s="1"/>
  <c r="Y18" i="11" s="1"/>
  <c r="Y19" i="11" s="1"/>
  <c r="Y20" i="11" s="1"/>
  <c r="Y21" i="11" s="1"/>
  <c r="Y22" i="11" s="1"/>
  <c r="Y23" i="11" s="1"/>
  <c r="Y24" i="11" s="1"/>
  <c r="Y25" i="11" s="1"/>
  <c r="Y26" i="11" s="1"/>
  <c r="Y27" i="11" s="1"/>
  <c r="Y28" i="11" s="1"/>
  <c r="Y29" i="11" s="1"/>
  <c r="Y30" i="11" s="1"/>
  <c r="Y31" i="11" s="1"/>
  <c r="Y32" i="11" s="1"/>
  <c r="Y33" i="11" s="1"/>
  <c r="Y34" i="11" s="1"/>
  <c r="Y35" i="11" s="1"/>
  <c r="Y36" i="11" s="1"/>
  <c r="Y37" i="11" s="1"/>
  <c r="Y38" i="11" s="1"/>
  <c r="Y39" i="11" s="1"/>
  <c r="Y40" i="11" s="1"/>
  <c r="Y41" i="11" s="1"/>
  <c r="Y42" i="11" s="1"/>
  <c r="Y43" i="11" s="1"/>
  <c r="Y44" i="11" s="1"/>
  <c r="Y45" i="11" s="1"/>
  <c r="Y46" i="11" s="1"/>
  <c r="Y47" i="11" s="1"/>
  <c r="Y48" i="11" s="1"/>
  <c r="Y49" i="11" s="1"/>
  <c r="Y50" i="11" s="1"/>
  <c r="Y51" i="11" s="1"/>
  <c r="Y52" i="11" s="1"/>
  <c r="Y53" i="11" s="1"/>
  <c r="Y54" i="11" s="1"/>
  <c r="Y55" i="11" s="1"/>
  <c r="Y56" i="11" s="1"/>
  <c r="Y57" i="11" s="1"/>
  <c r="Y58" i="11" s="1"/>
  <c r="Y59" i="11" s="1"/>
  <c r="Y60" i="11" s="1"/>
  <c r="Y61" i="11" s="1"/>
  <c r="Y62" i="11" s="1"/>
  <c r="Y63" i="11" s="1"/>
  <c r="Y64" i="11" s="1"/>
  <c r="Y65" i="11" s="1"/>
  <c r="Y66" i="11" s="1"/>
  <c r="Y67" i="11" s="1"/>
  <c r="Y68" i="11" s="1"/>
  <c r="Y69" i="11" s="1"/>
  <c r="Y70" i="11" s="1"/>
  <c r="Y71" i="11" s="1"/>
  <c r="Y72" i="11" s="1"/>
  <c r="Y73" i="11" s="1"/>
  <c r="Y74" i="11" s="1"/>
  <c r="Y75" i="11" s="1"/>
  <c r="Y76" i="11" s="1"/>
  <c r="Y77" i="11" s="1"/>
  <c r="Y78" i="11" s="1"/>
  <c r="Y79" i="11" s="1"/>
  <c r="Y80" i="11" s="1"/>
  <c r="Y81" i="11" s="1"/>
  <c r="Y82" i="11" s="1"/>
  <c r="Y83" i="11" s="1"/>
  <c r="Y84" i="11" s="1"/>
  <c r="Y85" i="11" s="1"/>
  <c r="Y86" i="11" s="1"/>
  <c r="Y87" i="11" s="1"/>
  <c r="Y88" i="11" s="1"/>
  <c r="Y89" i="11" s="1"/>
  <c r="Y90" i="11" s="1"/>
  <c r="Y91" i="11" s="1"/>
  <c r="Y92" i="11" s="1"/>
  <c r="Y93" i="11" s="1"/>
  <c r="Y94" i="11" s="1"/>
  <c r="Y95" i="11" s="1"/>
  <c r="Y96" i="11" s="1"/>
  <c r="Y97" i="11" s="1"/>
  <c r="Y98" i="11" s="1"/>
  <c r="Y99" i="11" s="1"/>
  <c r="Y100" i="11" s="1"/>
  <c r="Y101" i="11" s="1"/>
  <c r="Y102" i="11" s="1"/>
  <c r="Y103" i="11" s="1"/>
  <c r="X7" i="11"/>
  <c r="W7" i="11"/>
  <c r="V7" i="11"/>
  <c r="T7" i="11"/>
  <c r="S7" i="11"/>
  <c r="R7" i="11"/>
  <c r="Q7" i="11"/>
  <c r="P7" i="11"/>
  <c r="O7" i="11"/>
  <c r="L7" i="11"/>
  <c r="K7" i="11"/>
  <c r="J7" i="11"/>
  <c r="I7" i="11"/>
  <c r="X6" i="11"/>
  <c r="W6" i="11"/>
  <c r="V6" i="11"/>
  <c r="T6" i="11"/>
  <c r="S6" i="11"/>
  <c r="R6" i="11"/>
  <c r="Q6" i="11"/>
  <c r="P6" i="11"/>
  <c r="O6" i="11"/>
  <c r="L6" i="11"/>
  <c r="K6" i="11"/>
  <c r="J6" i="11"/>
  <c r="I6" i="11"/>
  <c r="X5" i="11"/>
  <c r="W5" i="11"/>
  <c r="V5" i="11"/>
  <c r="T5" i="11"/>
  <c r="S5" i="11"/>
  <c r="R5" i="11"/>
  <c r="Q5" i="11"/>
  <c r="P5" i="11"/>
  <c r="O5" i="11"/>
  <c r="L5" i="11"/>
  <c r="K5" i="11"/>
  <c r="J5" i="11"/>
  <c r="I5" i="11"/>
  <c r="X4" i="11"/>
  <c r="W4" i="11"/>
  <c r="V4" i="11"/>
  <c r="T4" i="11"/>
  <c r="S4" i="11"/>
  <c r="R4" i="11"/>
  <c r="Q4" i="11"/>
  <c r="P4" i="11"/>
  <c r="O4" i="11"/>
  <c r="L4" i="11"/>
  <c r="K4" i="11"/>
  <c r="J4" i="11"/>
  <c r="I4" i="11"/>
  <c r="J104" i="11" l="1"/>
  <c r="L104" i="11"/>
  <c r="I104" i="11"/>
  <c r="K104" i="11"/>
  <c r="I103" i="10"/>
  <c r="I94" i="10"/>
  <c r="I65" i="10"/>
  <c r="I50" i="10"/>
  <c r="G47" i="10"/>
  <c r="F47" i="10"/>
  <c r="G46" i="10"/>
  <c r="F46" i="10"/>
  <c r="G45" i="10"/>
  <c r="F45" i="10"/>
  <c r="G44" i="10"/>
  <c r="F44" i="10"/>
  <c r="G43" i="10"/>
  <c r="F43" i="10"/>
  <c r="G42" i="10"/>
  <c r="F42" i="10"/>
  <c r="I41" i="10"/>
  <c r="G41" i="10"/>
  <c r="G36" i="10"/>
  <c r="G35" i="10"/>
  <c r="G34" i="10"/>
  <c r="G33" i="10"/>
  <c r="G32" i="10"/>
  <c r="G31" i="10"/>
  <c r="G30" i="10"/>
  <c r="G29" i="10"/>
  <c r="G28" i="10"/>
  <c r="G27" i="10"/>
  <c r="H24" i="10"/>
  <c r="I17" i="10"/>
  <c r="C11" i="10"/>
  <c r="D10" i="10"/>
  <c r="E41" i="10" s="1"/>
  <c r="E50" i="10" s="1"/>
  <c r="E65" i="10" s="1"/>
  <c r="E94" i="10" s="1"/>
  <c r="E103" i="10" s="1"/>
  <c r="E10" i="10" l="1"/>
  <c r="D11" i="10"/>
  <c r="D12" i="10"/>
  <c r="E24" i="10"/>
  <c r="D14" i="10" l="1"/>
  <c r="D13" i="10"/>
  <c r="D24" i="10"/>
  <c r="E11" i="10"/>
  <c r="F10" i="10"/>
  <c r="D41" i="10"/>
  <c r="D50" i="10" s="1"/>
  <c r="D65" i="10" s="1"/>
  <c r="D94" i="10" s="1"/>
  <c r="D103" i="10" s="1"/>
  <c r="E12" i="10"/>
  <c r="M103" i="11"/>
  <c r="U103" i="11"/>
  <c r="H103" i="11"/>
  <c r="G103" i="11"/>
  <c r="F103" i="11"/>
  <c r="U102" i="11"/>
  <c r="M102" i="11"/>
  <c r="H102" i="11"/>
  <c r="G102" i="11"/>
  <c r="F102" i="11"/>
  <c r="F101" i="11"/>
  <c r="U101" i="11"/>
  <c r="M101" i="11"/>
  <c r="H101" i="11"/>
  <c r="G101" i="11"/>
  <c r="G100" i="11"/>
  <c r="F100" i="11"/>
  <c r="U100" i="11"/>
  <c r="M100" i="11"/>
  <c r="H100" i="11"/>
  <c r="M99" i="11"/>
  <c r="U99" i="11"/>
  <c r="H99" i="11"/>
  <c r="G99" i="11"/>
  <c r="F99" i="11"/>
  <c r="U98" i="11"/>
  <c r="M98" i="11"/>
  <c r="H98" i="11"/>
  <c r="G98" i="11"/>
  <c r="F98" i="11"/>
  <c r="M97" i="11"/>
  <c r="F97" i="11"/>
  <c r="N97" i="11"/>
  <c r="U97" i="11"/>
  <c r="H97" i="11"/>
  <c r="G97" i="11"/>
  <c r="M96" i="11"/>
  <c r="U96" i="11"/>
  <c r="H96" i="11"/>
  <c r="G96" i="11"/>
  <c r="F96" i="11"/>
  <c r="G95" i="11"/>
  <c r="U95" i="11"/>
  <c r="M95" i="11"/>
  <c r="H95" i="11"/>
  <c r="F95" i="11"/>
  <c r="M94" i="11"/>
  <c r="F94" i="11"/>
  <c r="N94" i="11"/>
  <c r="U94" i="11"/>
  <c r="H94" i="11"/>
  <c r="G94" i="11"/>
  <c r="M93" i="11"/>
  <c r="G93" i="11"/>
  <c r="U93" i="11"/>
  <c r="H93" i="11"/>
  <c r="F93" i="11"/>
  <c r="G92" i="11"/>
  <c r="U92" i="11"/>
  <c r="M92" i="11"/>
  <c r="H92" i="11"/>
  <c r="F92" i="11"/>
  <c r="M91" i="11"/>
  <c r="G91" i="11"/>
  <c r="F91" i="11"/>
  <c r="U91" i="11"/>
  <c r="H91" i="11"/>
  <c r="M90" i="11"/>
  <c r="F90" i="11"/>
  <c r="U90" i="11"/>
  <c r="H90" i="11"/>
  <c r="G90" i="11"/>
  <c r="M89" i="11"/>
  <c r="G89" i="11"/>
  <c r="F89" i="11"/>
  <c r="N89" i="11"/>
  <c r="U89" i="11"/>
  <c r="H89" i="11"/>
  <c r="G88" i="11"/>
  <c r="F88" i="11"/>
  <c r="U88" i="11"/>
  <c r="M88" i="11"/>
  <c r="H88" i="11"/>
  <c r="M87" i="11"/>
  <c r="F87" i="11"/>
  <c r="U87" i="11"/>
  <c r="H87" i="11"/>
  <c r="G87" i="11"/>
  <c r="M86" i="11"/>
  <c r="F86" i="11"/>
  <c r="U86" i="11"/>
  <c r="H86" i="11"/>
  <c r="G86" i="11"/>
  <c r="F85" i="11"/>
  <c r="U85" i="11"/>
  <c r="M85" i="11"/>
  <c r="H85" i="11"/>
  <c r="G85" i="11"/>
  <c r="G84" i="11"/>
  <c r="F84" i="11"/>
  <c r="U84" i="11"/>
  <c r="M84" i="11"/>
  <c r="H84" i="11"/>
  <c r="F83" i="11"/>
  <c r="U83" i="11"/>
  <c r="M83" i="11"/>
  <c r="H83" i="11"/>
  <c r="G83" i="11"/>
  <c r="G82" i="11"/>
  <c r="F82" i="11"/>
  <c r="U82" i="11"/>
  <c r="M82" i="11"/>
  <c r="H82" i="11"/>
  <c r="M81" i="11"/>
  <c r="U81" i="11"/>
  <c r="H81" i="11"/>
  <c r="G81" i="11"/>
  <c r="F81" i="11"/>
  <c r="U80" i="11"/>
  <c r="M80" i="11"/>
  <c r="H80" i="11"/>
  <c r="G80" i="11"/>
  <c r="F80" i="11"/>
  <c r="M79" i="11"/>
  <c r="U79" i="11"/>
  <c r="H79" i="11"/>
  <c r="G79" i="11"/>
  <c r="F79" i="11"/>
  <c r="M78" i="11"/>
  <c r="G78" i="11"/>
  <c r="F78" i="11"/>
  <c r="U78" i="11"/>
  <c r="H78" i="11"/>
  <c r="G77" i="11"/>
  <c r="N77" i="11"/>
  <c r="U77" i="11"/>
  <c r="M77" i="11"/>
  <c r="H77" i="11"/>
  <c r="F77" i="11"/>
  <c r="G76" i="11"/>
  <c r="U76" i="11"/>
  <c r="M76" i="11"/>
  <c r="H76" i="11"/>
  <c r="F76" i="11"/>
  <c r="G75" i="11"/>
  <c r="U75" i="11"/>
  <c r="M75" i="11"/>
  <c r="H75" i="11"/>
  <c r="F75" i="11"/>
  <c r="M74" i="11"/>
  <c r="U74" i="11"/>
  <c r="H74" i="11"/>
  <c r="G74" i="11"/>
  <c r="F74" i="11"/>
  <c r="G73" i="11"/>
  <c r="F73" i="11"/>
  <c r="U73" i="11"/>
  <c r="M73" i="11"/>
  <c r="H73" i="11"/>
  <c r="M72" i="11"/>
  <c r="F72" i="11"/>
  <c r="U72" i="11"/>
  <c r="H72" i="11"/>
  <c r="G72" i="11"/>
  <c r="M71" i="11"/>
  <c r="G71" i="11"/>
  <c r="F71" i="11"/>
  <c r="U71" i="11"/>
  <c r="H71" i="11"/>
  <c r="M70" i="11"/>
  <c r="F70" i="11"/>
  <c r="U70" i="11"/>
  <c r="H70" i="11"/>
  <c r="G70" i="11"/>
  <c r="G69" i="11"/>
  <c r="F69" i="11"/>
  <c r="U69" i="11"/>
  <c r="M69" i="11"/>
  <c r="H69" i="11"/>
  <c r="M68" i="11"/>
  <c r="F68" i="11"/>
  <c r="U68" i="11"/>
  <c r="H68" i="11"/>
  <c r="G68" i="11"/>
  <c r="G67" i="11"/>
  <c r="U67" i="11"/>
  <c r="M67" i="11"/>
  <c r="H67" i="11"/>
  <c r="F67" i="11"/>
  <c r="G66" i="11"/>
  <c r="U66" i="11"/>
  <c r="M66" i="11"/>
  <c r="H66" i="11"/>
  <c r="F66" i="11"/>
  <c r="M65" i="11"/>
  <c r="G65" i="11"/>
  <c r="U65" i="11"/>
  <c r="H65" i="11"/>
  <c r="F65" i="11"/>
  <c r="G64" i="11"/>
  <c r="U64" i="11"/>
  <c r="M64" i="11"/>
  <c r="H64" i="11"/>
  <c r="F64" i="11"/>
  <c r="G63" i="11"/>
  <c r="F63" i="11"/>
  <c r="U63" i="11"/>
  <c r="M63" i="11"/>
  <c r="H63" i="11"/>
  <c r="F62" i="11"/>
  <c r="U62" i="11"/>
  <c r="M62" i="11"/>
  <c r="H62" i="11"/>
  <c r="G62" i="11"/>
  <c r="M61" i="11"/>
  <c r="U61" i="11"/>
  <c r="H61" i="11"/>
  <c r="G61" i="11"/>
  <c r="F61" i="11"/>
  <c r="G60" i="11"/>
  <c r="N60" i="11"/>
  <c r="U60" i="11"/>
  <c r="M60" i="11"/>
  <c r="H60" i="11"/>
  <c r="F60" i="11"/>
  <c r="G59" i="11"/>
  <c r="U59" i="11"/>
  <c r="M59" i="11"/>
  <c r="H59" i="11"/>
  <c r="F59" i="11"/>
  <c r="M58" i="11"/>
  <c r="F58" i="11"/>
  <c r="U58" i="11"/>
  <c r="H58" i="11"/>
  <c r="G58" i="11"/>
  <c r="M57" i="11"/>
  <c r="G57" i="11"/>
  <c r="F57" i="11"/>
  <c r="U57" i="11"/>
  <c r="H57" i="11"/>
  <c r="G56" i="11"/>
  <c r="F56" i="11"/>
  <c r="U56" i="11"/>
  <c r="M56" i="11"/>
  <c r="H56" i="11"/>
  <c r="M55" i="11"/>
  <c r="G55" i="11"/>
  <c r="F55" i="11"/>
  <c r="U55" i="11"/>
  <c r="H55" i="11"/>
  <c r="G54" i="11"/>
  <c r="F54" i="11"/>
  <c r="U54" i="11"/>
  <c r="M54" i="11"/>
  <c r="H54" i="11"/>
  <c r="M53" i="11"/>
  <c r="G53" i="11"/>
  <c r="U53" i="11"/>
  <c r="H53" i="11"/>
  <c r="F53" i="11"/>
  <c r="G52" i="11"/>
  <c r="U52" i="11"/>
  <c r="M52" i="11"/>
  <c r="H52" i="11"/>
  <c r="F52" i="11"/>
  <c r="M51" i="11"/>
  <c r="G51" i="11"/>
  <c r="F51" i="11"/>
  <c r="U51" i="11"/>
  <c r="H51" i="11"/>
  <c r="G50" i="11"/>
  <c r="N50" i="11"/>
  <c r="U50" i="11"/>
  <c r="M50" i="11"/>
  <c r="H50" i="11"/>
  <c r="F50" i="11"/>
  <c r="U49" i="11"/>
  <c r="M49" i="11"/>
  <c r="H49" i="11"/>
  <c r="G49" i="11"/>
  <c r="F49" i="11"/>
  <c r="F48" i="11"/>
  <c r="U48" i="11"/>
  <c r="M48" i="11"/>
  <c r="H48" i="11"/>
  <c r="G48" i="11"/>
  <c r="G47" i="11"/>
  <c r="F47" i="11"/>
  <c r="U47" i="11"/>
  <c r="M47" i="11"/>
  <c r="H47" i="11"/>
  <c r="F46" i="11"/>
  <c r="U46" i="11"/>
  <c r="M46" i="11"/>
  <c r="H46" i="11"/>
  <c r="G46" i="11"/>
  <c r="F45" i="11"/>
  <c r="U45" i="11"/>
  <c r="M45" i="11"/>
  <c r="H45" i="11"/>
  <c r="G45" i="11"/>
  <c r="M44" i="11"/>
  <c r="U44" i="11"/>
  <c r="H44" i="11"/>
  <c r="G44" i="11"/>
  <c r="F44" i="11"/>
  <c r="G43" i="11"/>
  <c r="U43" i="11"/>
  <c r="M43" i="11"/>
  <c r="H43" i="11"/>
  <c r="F43" i="11"/>
  <c r="M42" i="11"/>
  <c r="U42" i="11"/>
  <c r="H42" i="11"/>
  <c r="G42" i="11"/>
  <c r="F42" i="11"/>
  <c r="G41" i="11"/>
  <c r="F41" i="11"/>
  <c r="U41" i="11"/>
  <c r="M41" i="11"/>
  <c r="H41" i="11"/>
  <c r="M40" i="11"/>
  <c r="F40" i="11"/>
  <c r="N40" i="11"/>
  <c r="U40" i="11"/>
  <c r="H40" i="11"/>
  <c r="G40" i="11"/>
  <c r="F39" i="11"/>
  <c r="U39" i="11"/>
  <c r="M39" i="11"/>
  <c r="H39" i="11"/>
  <c r="G39" i="11"/>
  <c r="F38" i="11"/>
  <c r="U38" i="11"/>
  <c r="M38" i="11"/>
  <c r="H38" i="11"/>
  <c r="G38" i="11"/>
  <c r="G37" i="11"/>
  <c r="F37" i="11"/>
  <c r="U37" i="11"/>
  <c r="M37" i="11"/>
  <c r="H37" i="11"/>
  <c r="M36" i="11"/>
  <c r="U36" i="11"/>
  <c r="H36" i="11"/>
  <c r="G36" i="11"/>
  <c r="F36" i="11"/>
  <c r="U35" i="11"/>
  <c r="M35" i="11"/>
  <c r="H35" i="11"/>
  <c r="G35" i="11"/>
  <c r="F35" i="11"/>
  <c r="M34" i="11"/>
  <c r="G34" i="11"/>
  <c r="F34" i="11"/>
  <c r="U34" i="11"/>
  <c r="H34" i="11"/>
  <c r="G33" i="11"/>
  <c r="F33" i="11"/>
  <c r="U33" i="11"/>
  <c r="M33" i="11"/>
  <c r="H33" i="11"/>
  <c r="M32" i="11"/>
  <c r="G32" i="11"/>
  <c r="F32" i="11"/>
  <c r="U32" i="11"/>
  <c r="H32" i="11"/>
  <c r="M31" i="11"/>
  <c r="U31" i="11"/>
  <c r="H31" i="11"/>
  <c r="G31" i="11"/>
  <c r="F31" i="11"/>
  <c r="F30" i="11"/>
  <c r="U30" i="11"/>
  <c r="M30" i="11"/>
  <c r="H30" i="11"/>
  <c r="G30" i="11"/>
  <c r="M29" i="11"/>
  <c r="F29" i="11"/>
  <c r="N29" i="11"/>
  <c r="U29" i="11"/>
  <c r="H29" i="11"/>
  <c r="G29" i="11"/>
  <c r="M28" i="11"/>
  <c r="U28" i="11"/>
  <c r="H28" i="11"/>
  <c r="G28" i="11"/>
  <c r="F28" i="11"/>
  <c r="G27" i="11"/>
  <c r="U27" i="11"/>
  <c r="M27" i="11"/>
  <c r="H27" i="11"/>
  <c r="F27" i="11"/>
  <c r="F26" i="11"/>
  <c r="U26" i="11"/>
  <c r="M26" i="11"/>
  <c r="H26" i="11"/>
  <c r="G26" i="11"/>
  <c r="M25" i="11"/>
  <c r="F25" i="11"/>
  <c r="U25" i="11"/>
  <c r="H25" i="11"/>
  <c r="G25" i="11"/>
  <c r="M24" i="11"/>
  <c r="U24" i="11"/>
  <c r="H24" i="11"/>
  <c r="G24" i="11"/>
  <c r="F24" i="11"/>
  <c r="G23" i="11"/>
  <c r="U23" i="11"/>
  <c r="M23" i="11"/>
  <c r="H23" i="11"/>
  <c r="F23" i="11"/>
  <c r="G22" i="11"/>
  <c r="U22" i="11"/>
  <c r="M22" i="11"/>
  <c r="H22" i="11"/>
  <c r="F22" i="11"/>
  <c r="G21" i="11"/>
  <c r="N21" i="11"/>
  <c r="U21" i="11"/>
  <c r="M21" i="11"/>
  <c r="H21" i="11"/>
  <c r="F21" i="11"/>
  <c r="U20" i="11"/>
  <c r="M20" i="11"/>
  <c r="H20" i="11"/>
  <c r="G20" i="11"/>
  <c r="F20" i="11"/>
  <c r="F19" i="11"/>
  <c r="U19" i="11"/>
  <c r="M19" i="11"/>
  <c r="H19" i="11"/>
  <c r="G19" i="11"/>
  <c r="M18" i="11"/>
  <c r="U18" i="11"/>
  <c r="H18" i="11"/>
  <c r="G18" i="11"/>
  <c r="F18" i="11"/>
  <c r="U17" i="11"/>
  <c r="M17" i="11"/>
  <c r="H17" i="11"/>
  <c r="G17" i="11"/>
  <c r="F17" i="11"/>
  <c r="G16" i="11"/>
  <c r="F16" i="11"/>
  <c r="U16" i="11"/>
  <c r="M16" i="11"/>
  <c r="H16" i="11"/>
  <c r="F15" i="11"/>
  <c r="U15" i="11"/>
  <c r="M15" i="11"/>
  <c r="H15" i="11"/>
  <c r="G15" i="11"/>
  <c r="G14" i="11"/>
  <c r="F14" i="11"/>
  <c r="U14" i="11"/>
  <c r="M14" i="11"/>
  <c r="H14" i="11"/>
  <c r="N23" i="11" l="1"/>
  <c r="N17" i="11"/>
  <c r="N26" i="11"/>
  <c r="N27" i="11"/>
  <c r="N30" i="11"/>
  <c r="N35" i="11"/>
  <c r="N43" i="11"/>
  <c r="N52" i="11"/>
  <c r="N65" i="11"/>
  <c r="N75" i="11"/>
  <c r="N90" i="11"/>
  <c r="N92" i="11"/>
  <c r="N95" i="11"/>
  <c r="N15" i="11"/>
  <c r="N20" i="11"/>
  <c r="N45" i="11"/>
  <c r="N46" i="11"/>
  <c r="N49" i="11"/>
  <c r="N51" i="11"/>
  <c r="N58" i="11"/>
  <c r="N59" i="11"/>
  <c r="N66" i="11"/>
  <c r="N72" i="11"/>
  <c r="N78" i="11"/>
  <c r="N91" i="11"/>
  <c r="N102" i="11"/>
  <c r="N71" i="11"/>
  <c r="N83" i="11"/>
  <c r="N14" i="11"/>
  <c r="N16" i="11"/>
  <c r="N18" i="11"/>
  <c r="N19" i="11"/>
  <c r="N22" i="11"/>
  <c r="N24" i="11"/>
  <c r="N25" i="11"/>
  <c r="N28" i="11"/>
  <c r="N31" i="11"/>
  <c r="N32" i="11"/>
  <c r="N33" i="11"/>
  <c r="N34" i="11"/>
  <c r="N36" i="11"/>
  <c r="N37" i="11"/>
  <c r="N38" i="11"/>
  <c r="N39" i="11"/>
  <c r="N41" i="11"/>
  <c r="N42" i="11"/>
  <c r="N44" i="11"/>
  <c r="N47" i="11"/>
  <c r="N48" i="11"/>
  <c r="N53" i="11"/>
  <c r="N54" i="11"/>
  <c r="N55" i="11"/>
  <c r="N56" i="11"/>
  <c r="N57" i="11"/>
  <c r="N61" i="11"/>
  <c r="N62" i="11"/>
  <c r="N63" i="11"/>
  <c r="N64" i="11"/>
  <c r="N67" i="11"/>
  <c r="N69" i="11"/>
  <c r="N70" i="11"/>
  <c r="N80" i="11"/>
  <c r="N82" i="11"/>
  <c r="N85" i="11"/>
  <c r="N88" i="11"/>
  <c r="N68" i="11"/>
  <c r="N73" i="11"/>
  <c r="N74" i="11"/>
  <c r="N76" i="11"/>
  <c r="N79" i="11"/>
  <c r="N81" i="11"/>
  <c r="N84" i="11"/>
  <c r="N86" i="11"/>
  <c r="N87" i="11"/>
  <c r="N93" i="11"/>
  <c r="N96" i="11"/>
  <c r="N98" i="11"/>
  <c r="N99" i="11"/>
  <c r="N100" i="11"/>
  <c r="N101" i="11"/>
  <c r="N103" i="11"/>
  <c r="E14" i="10"/>
  <c r="D28" i="10" s="1"/>
  <c r="E13" i="10"/>
  <c r="C41" i="10"/>
  <c r="C50" i="10" s="1"/>
  <c r="C65" i="10" s="1"/>
  <c r="C94" i="10" s="1"/>
  <c r="C103" i="10" s="1"/>
  <c r="C24" i="10"/>
  <c r="F12" i="10"/>
  <c r="F11" i="10"/>
  <c r="G10" i="10"/>
  <c r="E35" i="10"/>
  <c r="E33" i="10"/>
  <c r="E31" i="10"/>
  <c r="E29" i="10"/>
  <c r="E27" i="10"/>
  <c r="E36" i="10"/>
  <c r="E34" i="10"/>
  <c r="E32" i="10"/>
  <c r="E30" i="10"/>
  <c r="E28" i="10"/>
  <c r="D15" i="10"/>
  <c r="F13" i="11"/>
  <c r="U13" i="11"/>
  <c r="M13" i="11"/>
  <c r="H13" i="11"/>
  <c r="G13" i="11"/>
  <c r="G12" i="11"/>
  <c r="U12" i="11"/>
  <c r="M12" i="11"/>
  <c r="H12" i="11"/>
  <c r="F12" i="11"/>
  <c r="G11" i="11"/>
  <c r="U11" i="11"/>
  <c r="M11" i="11"/>
  <c r="H11" i="11"/>
  <c r="F11" i="11"/>
  <c r="M10" i="11"/>
  <c r="F10" i="11"/>
  <c r="U10" i="11"/>
  <c r="H10" i="11"/>
  <c r="G10" i="11"/>
  <c r="M9" i="11"/>
  <c r="F9" i="11"/>
  <c r="U9" i="11"/>
  <c r="H9" i="11"/>
  <c r="G9" i="11"/>
  <c r="M8" i="11"/>
  <c r="F8" i="11"/>
  <c r="U8" i="11"/>
  <c r="H8" i="11"/>
  <c r="G8" i="11"/>
  <c r="M7" i="11"/>
  <c r="F7" i="11"/>
  <c r="N7" i="11"/>
  <c r="U7" i="11"/>
  <c r="H7" i="11"/>
  <c r="G7" i="11"/>
  <c r="M6" i="11"/>
  <c r="U6" i="11"/>
  <c r="H6" i="11"/>
  <c r="G6" i="11"/>
  <c r="F6" i="11"/>
  <c r="M5" i="11"/>
  <c r="F5" i="11"/>
  <c r="U5" i="11"/>
  <c r="H5" i="11"/>
  <c r="G5" i="11"/>
  <c r="W33" i="4"/>
  <c r="W32" i="4"/>
  <c r="W31" i="4"/>
  <c r="W30" i="4"/>
  <c r="W29" i="4"/>
  <c r="W28" i="4"/>
  <c r="N9" i="11" l="1"/>
  <c r="N10" i="11"/>
  <c r="N11" i="11"/>
  <c r="N8" i="11"/>
  <c r="E121" i="10"/>
  <c r="E120" i="10"/>
  <c r="E119" i="10"/>
  <c r="E118" i="10"/>
  <c r="E117" i="10"/>
  <c r="E116" i="10"/>
  <c r="E115" i="10"/>
  <c r="E114" i="10"/>
  <c r="E113" i="10"/>
  <c r="E112" i="10"/>
  <c r="E111" i="10"/>
  <c r="E110" i="10"/>
  <c r="E109" i="10"/>
  <c r="E108" i="10"/>
  <c r="E107" i="10"/>
  <c r="E106" i="10"/>
  <c r="E105" i="10"/>
  <c r="E104" i="10"/>
  <c r="E91" i="10"/>
  <c r="E90" i="10"/>
  <c r="E89" i="10"/>
  <c r="E88" i="10"/>
  <c r="E87" i="10"/>
  <c r="E86" i="10"/>
  <c r="E85" i="10"/>
  <c r="E84" i="10"/>
  <c r="E83" i="10"/>
  <c r="E82" i="10"/>
  <c r="E81" i="10"/>
  <c r="E80" i="10"/>
  <c r="E79" i="10"/>
  <c r="E100" i="10"/>
  <c r="E99" i="10"/>
  <c r="E98" i="10"/>
  <c r="E97" i="10"/>
  <c r="E96" i="10"/>
  <c r="E95" i="10"/>
  <c r="E78" i="10"/>
  <c r="E77" i="10"/>
  <c r="E76" i="10"/>
  <c r="E75" i="10"/>
  <c r="E74" i="10"/>
  <c r="E73" i="10"/>
  <c r="E72" i="10"/>
  <c r="E71" i="10"/>
  <c r="E70" i="10"/>
  <c r="E69" i="10"/>
  <c r="E68" i="10"/>
  <c r="E67" i="10"/>
  <c r="E66" i="10"/>
  <c r="E47" i="10"/>
  <c r="E46" i="10"/>
  <c r="E45" i="10"/>
  <c r="E44" i="10"/>
  <c r="E43" i="10"/>
  <c r="E42" i="10"/>
  <c r="E62" i="10"/>
  <c r="E61" i="10"/>
  <c r="E60" i="10"/>
  <c r="E59" i="10"/>
  <c r="E58" i="10"/>
  <c r="E57" i="10"/>
  <c r="E56" i="10"/>
  <c r="E55" i="10"/>
  <c r="E54" i="10"/>
  <c r="E53" i="10"/>
  <c r="E52" i="10"/>
  <c r="E51" i="10"/>
  <c r="E26" i="10"/>
  <c r="G12" i="10"/>
  <c r="B41" i="10"/>
  <c r="B50" i="10" s="1"/>
  <c r="B65" i="10" s="1"/>
  <c r="B94" i="10" s="1"/>
  <c r="B103" i="10" s="1"/>
  <c r="B24" i="10"/>
  <c r="G11" i="10"/>
  <c r="F14" i="10"/>
  <c r="F13" i="10"/>
  <c r="D36" i="10"/>
  <c r="D34" i="10"/>
  <c r="D32" i="10"/>
  <c r="D30" i="10"/>
  <c r="D35" i="10"/>
  <c r="D33" i="10"/>
  <c r="D31" i="10"/>
  <c r="D29" i="10"/>
  <c r="D27" i="10"/>
  <c r="E15" i="10"/>
  <c r="E102" i="11"/>
  <c r="E101" i="11"/>
  <c r="E100" i="11"/>
  <c r="E99" i="11"/>
  <c r="C95" i="11"/>
  <c r="D95" i="11"/>
  <c r="C94" i="11"/>
  <c r="D94" i="11"/>
  <c r="D93" i="11"/>
  <c r="C92" i="11"/>
  <c r="D92" i="11"/>
  <c r="C91" i="11"/>
  <c r="D91" i="11"/>
  <c r="D90" i="11"/>
  <c r="E81" i="11"/>
  <c r="E80" i="11"/>
  <c r="C79" i="11"/>
  <c r="D79" i="11"/>
  <c r="C78" i="11"/>
  <c r="D78" i="11"/>
  <c r="C77" i="11"/>
  <c r="D77" i="11"/>
  <c r="C75" i="11"/>
  <c r="D75" i="11"/>
  <c r="D73" i="11"/>
  <c r="D67" i="11"/>
  <c r="C64" i="11"/>
  <c r="D64" i="11"/>
  <c r="C63" i="11"/>
  <c r="D63" i="11"/>
  <c r="C62" i="11"/>
  <c r="D62" i="11"/>
  <c r="E60" i="11"/>
  <c r="E59" i="11"/>
  <c r="C58" i="11"/>
  <c r="D58" i="11"/>
  <c r="C56" i="11"/>
  <c r="D56" i="11"/>
  <c r="C55" i="11"/>
  <c r="D55" i="11"/>
  <c r="D54" i="11"/>
  <c r="D53" i="11"/>
  <c r="C52" i="11"/>
  <c r="D52" i="11"/>
  <c r="D51" i="11"/>
  <c r="E48" i="11"/>
  <c r="E47" i="11"/>
  <c r="E43" i="11"/>
  <c r="E41" i="11"/>
  <c r="D38" i="11"/>
  <c r="C37" i="11"/>
  <c r="D37" i="11"/>
  <c r="E34" i="11"/>
  <c r="E33" i="11"/>
  <c r="E32" i="11"/>
  <c r="E23" i="11"/>
  <c r="E21" i="11"/>
  <c r="D19" i="11"/>
  <c r="D16" i="11"/>
  <c r="N13" i="11"/>
  <c r="N12" i="11"/>
  <c r="N5" i="11"/>
  <c r="N6" i="11"/>
  <c r="U5" i="4"/>
  <c r="U4" i="11" s="1"/>
  <c r="E25" i="11" l="1"/>
  <c r="E28" i="11"/>
  <c r="E56" i="11"/>
  <c r="E57" i="11"/>
  <c r="D59" i="11"/>
  <c r="C59" i="11"/>
  <c r="D60" i="11"/>
  <c r="C60" i="11"/>
  <c r="D61" i="11"/>
  <c r="C61" i="11"/>
  <c r="E62" i="11"/>
  <c r="E63" i="11"/>
  <c r="E64" i="11"/>
  <c r="E66" i="11"/>
  <c r="E67" i="11"/>
  <c r="E73" i="11"/>
  <c r="E75" i="11"/>
  <c r="E77" i="11"/>
  <c r="E78" i="11"/>
  <c r="D80" i="11"/>
  <c r="D81" i="11"/>
  <c r="C81" i="11"/>
  <c r="E90" i="11"/>
  <c r="E92" i="11"/>
  <c r="E63" i="10"/>
  <c r="E48" i="10"/>
  <c r="E92" i="10"/>
  <c r="E122" i="10"/>
  <c r="E16" i="11"/>
  <c r="D18" i="11"/>
  <c r="C18" i="11"/>
  <c r="E19" i="11"/>
  <c r="D21" i="11"/>
  <c r="C21" i="11"/>
  <c r="D23" i="11"/>
  <c r="C23" i="11"/>
  <c r="D25" i="11"/>
  <c r="C25" i="11"/>
  <c r="D27" i="11"/>
  <c r="C27" i="11"/>
  <c r="D28" i="11"/>
  <c r="D32" i="11"/>
  <c r="C32" i="11"/>
  <c r="D33" i="11"/>
  <c r="C33" i="11"/>
  <c r="D34" i="11"/>
  <c r="E37" i="11"/>
  <c r="E38" i="11"/>
  <c r="E39" i="11"/>
  <c r="D41" i="11"/>
  <c r="C41" i="11"/>
  <c r="D43" i="11"/>
  <c r="C43" i="11"/>
  <c r="D47" i="11"/>
  <c r="C47" i="11"/>
  <c r="D48" i="11"/>
  <c r="C48" i="11"/>
  <c r="E51" i="11"/>
  <c r="E52" i="11"/>
  <c r="E53" i="11"/>
  <c r="E54" i="11"/>
  <c r="E93" i="11"/>
  <c r="E94" i="11"/>
  <c r="E95" i="11"/>
  <c r="D99" i="11"/>
  <c r="D100" i="11"/>
  <c r="C100" i="11"/>
  <c r="D101" i="11"/>
  <c r="C101" i="11"/>
  <c r="D102" i="11"/>
  <c r="C102" i="11"/>
  <c r="D100" i="10"/>
  <c r="D99" i="10"/>
  <c r="D98" i="10"/>
  <c r="D97" i="10"/>
  <c r="D96" i="10"/>
  <c r="D95" i="10"/>
  <c r="D121" i="10"/>
  <c r="D120" i="10"/>
  <c r="D119" i="10"/>
  <c r="D118" i="10"/>
  <c r="D117" i="10"/>
  <c r="D116" i="10"/>
  <c r="D115" i="10"/>
  <c r="D114" i="10"/>
  <c r="D113" i="10"/>
  <c r="D112" i="10"/>
  <c r="D111" i="10"/>
  <c r="D110" i="10"/>
  <c r="D109" i="10"/>
  <c r="D108" i="10"/>
  <c r="D107" i="10"/>
  <c r="D106" i="10"/>
  <c r="D105" i="10"/>
  <c r="D104" i="10"/>
  <c r="D91" i="10"/>
  <c r="D90" i="10"/>
  <c r="D89" i="10"/>
  <c r="D88" i="10"/>
  <c r="D87" i="10"/>
  <c r="D86" i="10"/>
  <c r="D85" i="10"/>
  <c r="D84" i="10"/>
  <c r="D83" i="10"/>
  <c r="D82" i="10"/>
  <c r="D81" i="10"/>
  <c r="D80" i="10"/>
  <c r="D79" i="10"/>
  <c r="D62" i="10"/>
  <c r="D61" i="10"/>
  <c r="D60" i="10"/>
  <c r="D59" i="10"/>
  <c r="D58" i="10"/>
  <c r="D57" i="10"/>
  <c r="D56" i="10"/>
  <c r="D55" i="10"/>
  <c r="D54" i="10"/>
  <c r="D53" i="10"/>
  <c r="D52" i="10"/>
  <c r="D51" i="10"/>
  <c r="D78" i="10"/>
  <c r="D77" i="10"/>
  <c r="D76" i="10"/>
  <c r="D75" i="10"/>
  <c r="D74" i="10"/>
  <c r="D73" i="10"/>
  <c r="D72" i="10"/>
  <c r="D71" i="10"/>
  <c r="D70" i="10"/>
  <c r="D69" i="10"/>
  <c r="D68" i="10"/>
  <c r="D67" i="10"/>
  <c r="D66" i="10"/>
  <c r="D42" i="10"/>
  <c r="D44" i="10"/>
  <c r="D46" i="10"/>
  <c r="D43" i="10"/>
  <c r="D45" i="10"/>
  <c r="D47" i="10"/>
  <c r="C35" i="10"/>
  <c r="C33" i="10"/>
  <c r="C31" i="10"/>
  <c r="C29" i="10"/>
  <c r="C27" i="10"/>
  <c r="C36" i="10"/>
  <c r="C34" i="10"/>
  <c r="C32" i="10"/>
  <c r="C30" i="10"/>
  <c r="C28" i="10"/>
  <c r="F15" i="10"/>
  <c r="G14" i="10"/>
  <c r="G13" i="10"/>
  <c r="D26" i="10"/>
  <c r="E38" i="10"/>
  <c r="E37" i="10"/>
  <c r="E101" i="10"/>
  <c r="D103" i="11"/>
  <c r="C103" i="11"/>
  <c r="E103" i="11"/>
  <c r="C99" i="11"/>
  <c r="E98" i="11"/>
  <c r="D98" i="11"/>
  <c r="C98" i="11"/>
  <c r="D97" i="11"/>
  <c r="C97" i="11"/>
  <c r="E97" i="11"/>
  <c r="D96" i="11"/>
  <c r="C96" i="11"/>
  <c r="E96" i="11"/>
  <c r="C93" i="11"/>
  <c r="E91" i="11"/>
  <c r="C90" i="11"/>
  <c r="E89" i="11"/>
  <c r="D89" i="11"/>
  <c r="C89" i="11"/>
  <c r="D88" i="11"/>
  <c r="C88" i="11"/>
  <c r="E88" i="11"/>
  <c r="D87" i="11"/>
  <c r="C87" i="11"/>
  <c r="E87" i="11"/>
  <c r="E86" i="11"/>
  <c r="C86" i="11"/>
  <c r="D86" i="11"/>
  <c r="E85" i="11"/>
  <c r="D85" i="11"/>
  <c r="C85" i="11"/>
  <c r="D84" i="11"/>
  <c r="C84" i="11"/>
  <c r="E84" i="11"/>
  <c r="D83" i="11"/>
  <c r="C83" i="11"/>
  <c r="E83" i="11"/>
  <c r="D82" i="11"/>
  <c r="C82" i="11"/>
  <c r="E82" i="11"/>
  <c r="C80" i="11"/>
  <c r="E79" i="11"/>
  <c r="E76" i="11"/>
  <c r="D76" i="11"/>
  <c r="C76" i="11"/>
  <c r="E74" i="11"/>
  <c r="D74" i="11"/>
  <c r="C74" i="11"/>
  <c r="C73" i="11"/>
  <c r="E72" i="11"/>
  <c r="D72" i="11"/>
  <c r="C72" i="11"/>
  <c r="E71" i="11"/>
  <c r="D71" i="11"/>
  <c r="C71" i="11"/>
  <c r="E70" i="11"/>
  <c r="D70" i="11"/>
  <c r="C70" i="11"/>
  <c r="D69" i="11"/>
  <c r="C69" i="11"/>
  <c r="E69" i="11"/>
  <c r="E68" i="11"/>
  <c r="D68" i="11"/>
  <c r="C68" i="11"/>
  <c r="C67" i="11"/>
  <c r="D66" i="11"/>
  <c r="C66" i="11"/>
  <c r="D65" i="11"/>
  <c r="C65" i="11"/>
  <c r="E65" i="11"/>
  <c r="E61" i="11"/>
  <c r="E58" i="11"/>
  <c r="D57" i="11"/>
  <c r="C57" i="11"/>
  <c r="E55" i="11"/>
  <c r="C54" i="11"/>
  <c r="C53" i="11"/>
  <c r="C51" i="11"/>
  <c r="D50" i="11"/>
  <c r="C50" i="11"/>
  <c r="E50" i="11"/>
  <c r="E49" i="11"/>
  <c r="D49" i="11"/>
  <c r="C49" i="11"/>
  <c r="E46" i="11"/>
  <c r="D46" i="11"/>
  <c r="C46" i="11"/>
  <c r="E45" i="11"/>
  <c r="D45" i="11"/>
  <c r="C45" i="11"/>
  <c r="D44" i="11"/>
  <c r="C44" i="11"/>
  <c r="E44" i="11"/>
  <c r="E42" i="11"/>
  <c r="D42" i="11"/>
  <c r="C42" i="11"/>
  <c r="D40" i="11"/>
  <c r="C40" i="11"/>
  <c r="E40" i="11"/>
  <c r="D39" i="11"/>
  <c r="C39" i="11"/>
  <c r="C38" i="11"/>
  <c r="E36" i="11"/>
  <c r="D36" i="11"/>
  <c r="C36" i="11"/>
  <c r="E35" i="11"/>
  <c r="D35" i="11"/>
  <c r="C35" i="11"/>
  <c r="C34" i="11"/>
  <c r="D31" i="11"/>
  <c r="C31" i="11"/>
  <c r="E31" i="11"/>
  <c r="D30" i="11"/>
  <c r="C30" i="11"/>
  <c r="E30" i="11"/>
  <c r="D29" i="11"/>
  <c r="C29" i="11"/>
  <c r="E29" i="11"/>
  <c r="C28" i="11"/>
  <c r="E27" i="11"/>
  <c r="E26" i="11"/>
  <c r="D26" i="11"/>
  <c r="C26" i="11"/>
  <c r="D24" i="11"/>
  <c r="C24" i="11"/>
  <c r="E24" i="11"/>
  <c r="D22" i="11"/>
  <c r="C22" i="11"/>
  <c r="E22" i="11"/>
  <c r="D20" i="11"/>
  <c r="C20" i="11"/>
  <c r="E20" i="11"/>
  <c r="C19" i="11"/>
  <c r="E18" i="11"/>
  <c r="E17" i="11"/>
  <c r="D17" i="11"/>
  <c r="C17" i="11"/>
  <c r="C16" i="11"/>
  <c r="D15" i="11"/>
  <c r="C15" i="11"/>
  <c r="E15" i="11"/>
  <c r="D14" i="11"/>
  <c r="C14" i="11"/>
  <c r="E14" i="11"/>
  <c r="D13" i="11"/>
  <c r="C13" i="11"/>
  <c r="E12" i="11"/>
  <c r="E11" i="11"/>
  <c r="U34" i="4"/>
  <c r="T34" i="4"/>
  <c r="S34" i="4"/>
  <c r="R34" i="4"/>
  <c r="Q34" i="4"/>
  <c r="P34" i="4"/>
  <c r="N34" i="4"/>
  <c r="M5" i="4" s="1"/>
  <c r="M4" i="11" s="1"/>
  <c r="M104" i="11" s="1"/>
  <c r="M34" i="4"/>
  <c r="G5" i="4" s="1"/>
  <c r="G4" i="11" s="1"/>
  <c r="G104" i="11" s="1"/>
  <c r="L34" i="4"/>
  <c r="H34" i="4"/>
  <c r="F34" i="4"/>
  <c r="D34" i="4"/>
  <c r="O33" i="4"/>
  <c r="V33" i="4" s="1"/>
  <c r="K33" i="4"/>
  <c r="J33" i="4" s="1"/>
  <c r="I33" i="4" s="1"/>
  <c r="O32" i="4"/>
  <c r="V32" i="4" s="1"/>
  <c r="K32" i="4"/>
  <c r="J32" i="4" s="1"/>
  <c r="O31" i="4"/>
  <c r="V31" i="4" s="1"/>
  <c r="K31" i="4"/>
  <c r="J31" i="4" s="1"/>
  <c r="O30" i="4"/>
  <c r="V30" i="4" s="1"/>
  <c r="K30" i="4"/>
  <c r="J30" i="4" s="1"/>
  <c r="O29" i="4"/>
  <c r="V29" i="4" s="1"/>
  <c r="K29" i="4"/>
  <c r="J29" i="4" s="1"/>
  <c r="O28" i="4"/>
  <c r="V28" i="4" s="1"/>
  <c r="K28" i="4"/>
  <c r="J28" i="4" s="1"/>
  <c r="O27" i="4"/>
  <c r="V27" i="4" s="1"/>
  <c r="K27" i="4"/>
  <c r="J27" i="4" s="1"/>
  <c r="O26" i="4"/>
  <c r="V26" i="4" s="1"/>
  <c r="K26" i="4"/>
  <c r="J26" i="4" s="1"/>
  <c r="O25" i="4"/>
  <c r="V25" i="4" s="1"/>
  <c r="K25" i="4"/>
  <c r="J25" i="4" s="1"/>
  <c r="O24" i="4"/>
  <c r="V24" i="4" s="1"/>
  <c r="K24" i="4"/>
  <c r="J24" i="4" s="1"/>
  <c r="O23" i="4"/>
  <c r="V23" i="4" s="1"/>
  <c r="K23" i="4"/>
  <c r="J23" i="4" s="1"/>
  <c r="O22" i="4"/>
  <c r="V22" i="4" s="1"/>
  <c r="K22" i="4"/>
  <c r="J22" i="4" s="1"/>
  <c r="O21" i="4"/>
  <c r="V21" i="4" s="1"/>
  <c r="K21" i="4"/>
  <c r="J21" i="4" s="1"/>
  <c r="O20" i="4"/>
  <c r="V20" i="4" s="1"/>
  <c r="K20" i="4"/>
  <c r="J20" i="4" s="1"/>
  <c r="O19" i="4"/>
  <c r="V19" i="4" s="1"/>
  <c r="K19" i="4"/>
  <c r="J19" i="4" s="1"/>
  <c r="O18" i="4"/>
  <c r="V18" i="4" s="1"/>
  <c r="K18" i="4"/>
  <c r="J18" i="4" s="1"/>
  <c r="O17" i="4"/>
  <c r="V17" i="4" s="1"/>
  <c r="K17" i="4"/>
  <c r="J17" i="4" s="1"/>
  <c r="O16" i="4"/>
  <c r="V16" i="4" s="1"/>
  <c r="K16" i="4"/>
  <c r="J16" i="4" s="1"/>
  <c r="O15" i="4"/>
  <c r="V15" i="4" s="1"/>
  <c r="K15" i="4"/>
  <c r="J15" i="4" s="1"/>
  <c r="O14" i="4"/>
  <c r="V14" i="4" s="1"/>
  <c r="K14" i="4"/>
  <c r="J14" i="4" s="1"/>
  <c r="O13" i="4"/>
  <c r="V13" i="4" s="1"/>
  <c r="K13" i="4"/>
  <c r="J13" i="4" s="1"/>
  <c r="O12" i="4"/>
  <c r="V12" i="4" s="1"/>
  <c r="K12" i="4"/>
  <c r="J12" i="4" s="1"/>
  <c r="O11" i="4"/>
  <c r="V11" i="4" s="1"/>
  <c r="K11" i="4"/>
  <c r="J11" i="4" s="1"/>
  <c r="O10" i="4"/>
  <c r="V10" i="4" s="1"/>
  <c r="K10" i="4"/>
  <c r="J10" i="4" s="1"/>
  <c r="H5" i="4"/>
  <c r="H4" i="11" s="1"/>
  <c r="H104" i="11" s="1"/>
  <c r="F5" i="4"/>
  <c r="F4" i="11" s="1"/>
  <c r="F104" i="11" s="1"/>
  <c r="I28" i="4" l="1"/>
  <c r="G28" i="4" s="1"/>
  <c r="I30" i="4"/>
  <c r="C30" i="4" s="1"/>
  <c r="I32" i="4"/>
  <c r="I16" i="4"/>
  <c r="C16" i="4" s="1"/>
  <c r="I17" i="4"/>
  <c r="G17" i="4" s="1"/>
  <c r="I12" i="4"/>
  <c r="G12" i="4" s="1"/>
  <c r="D8" i="11"/>
  <c r="C8" i="11"/>
  <c r="D11" i="11"/>
  <c r="C12" i="11"/>
  <c r="D12" i="11"/>
  <c r="E39" i="10"/>
  <c r="E124" i="10" s="1"/>
  <c r="D92" i="10"/>
  <c r="D122" i="10"/>
  <c r="D101" i="10"/>
  <c r="B36" i="10"/>
  <c r="B34" i="10"/>
  <c r="B32" i="10"/>
  <c r="B30" i="10"/>
  <c r="B28" i="10"/>
  <c r="G15" i="10"/>
  <c r="B35" i="10"/>
  <c r="B33" i="10"/>
  <c r="B31" i="10"/>
  <c r="B29" i="10"/>
  <c r="B27" i="10"/>
  <c r="D38" i="10"/>
  <c r="D37" i="10"/>
  <c r="C121" i="10"/>
  <c r="C120" i="10"/>
  <c r="C119" i="10"/>
  <c r="C118" i="10"/>
  <c r="C117" i="10"/>
  <c r="C116" i="10"/>
  <c r="C115" i="10"/>
  <c r="C114" i="10"/>
  <c r="C113" i="10"/>
  <c r="C112" i="10"/>
  <c r="C111" i="10"/>
  <c r="C110" i="10"/>
  <c r="C109" i="10"/>
  <c r="C108" i="10"/>
  <c r="C107" i="10"/>
  <c r="C106" i="10"/>
  <c r="C105" i="10"/>
  <c r="C104" i="10"/>
  <c r="C91" i="10"/>
  <c r="C90" i="10"/>
  <c r="C89" i="10"/>
  <c r="C88" i="10"/>
  <c r="C87" i="10"/>
  <c r="C86" i="10"/>
  <c r="C85" i="10"/>
  <c r="C84" i="10"/>
  <c r="C83" i="10"/>
  <c r="C82" i="10"/>
  <c r="C81" i="10"/>
  <c r="C80" i="10"/>
  <c r="C100" i="10"/>
  <c r="C99" i="10"/>
  <c r="C98" i="10"/>
  <c r="C97" i="10"/>
  <c r="C96" i="10"/>
  <c r="C95" i="10"/>
  <c r="C79" i="10"/>
  <c r="C78" i="10"/>
  <c r="C77" i="10"/>
  <c r="C76" i="10"/>
  <c r="C75" i="10"/>
  <c r="C74" i="10"/>
  <c r="C73" i="10"/>
  <c r="C72" i="10"/>
  <c r="C71" i="10"/>
  <c r="C70" i="10"/>
  <c r="C69" i="10"/>
  <c r="C68" i="10"/>
  <c r="C67" i="10"/>
  <c r="C66" i="10"/>
  <c r="C47" i="10"/>
  <c r="C46" i="10"/>
  <c r="C45" i="10"/>
  <c r="C44" i="10"/>
  <c r="C43" i="10"/>
  <c r="C42" i="10"/>
  <c r="C62" i="10"/>
  <c r="C61" i="10"/>
  <c r="C60" i="10"/>
  <c r="C59" i="10"/>
  <c r="C58" i="10"/>
  <c r="C57" i="10"/>
  <c r="C56" i="10"/>
  <c r="C55" i="10"/>
  <c r="C54" i="10"/>
  <c r="C53" i="10"/>
  <c r="C52" i="10"/>
  <c r="C51" i="10"/>
  <c r="C26" i="10"/>
  <c r="D48" i="10"/>
  <c r="D63" i="10"/>
  <c r="E13" i="11"/>
  <c r="C11" i="11"/>
  <c r="D10" i="11"/>
  <c r="C10" i="11"/>
  <c r="E10" i="11"/>
  <c r="D9" i="11"/>
  <c r="C9" i="11"/>
  <c r="E9" i="11"/>
  <c r="E8" i="11"/>
  <c r="D7" i="11"/>
  <c r="C7" i="11"/>
  <c r="E7" i="11"/>
  <c r="D6" i="11"/>
  <c r="C6" i="11"/>
  <c r="E6" i="11"/>
  <c r="E5" i="11"/>
  <c r="D5" i="11"/>
  <c r="C5" i="11"/>
  <c r="I14" i="4"/>
  <c r="G14" i="4" s="1"/>
  <c r="O34" i="4"/>
  <c r="N5" i="4" s="1"/>
  <c r="N4" i="11" s="1"/>
  <c r="N104" i="11" s="1"/>
  <c r="I11" i="4"/>
  <c r="C11" i="4" s="1"/>
  <c r="I13" i="4"/>
  <c r="C13" i="4" s="1"/>
  <c r="I15" i="4"/>
  <c r="C15" i="4" s="1"/>
  <c r="I29" i="4"/>
  <c r="E29" i="4" s="1"/>
  <c r="I31" i="4"/>
  <c r="G31" i="4" s="1"/>
  <c r="V34" i="4"/>
  <c r="G15" i="4"/>
  <c r="C31" i="4"/>
  <c r="E33" i="4"/>
  <c r="G33" i="4"/>
  <c r="C33" i="4"/>
  <c r="J34" i="4"/>
  <c r="I10" i="4"/>
  <c r="C12" i="4"/>
  <c r="E12" i="4"/>
  <c r="G16" i="4"/>
  <c r="C28" i="4"/>
  <c r="E30" i="4"/>
  <c r="G30" i="4"/>
  <c r="E32" i="4"/>
  <c r="G32" i="4"/>
  <c r="C32" i="4"/>
  <c r="I18" i="4"/>
  <c r="I19" i="4"/>
  <c r="I20" i="4"/>
  <c r="I21" i="4"/>
  <c r="I22" i="4"/>
  <c r="I23" i="4"/>
  <c r="I24" i="4"/>
  <c r="I25" i="4"/>
  <c r="I26" i="4"/>
  <c r="I27" i="4"/>
  <c r="K34" i="4"/>
  <c r="E17" i="4" l="1"/>
  <c r="C17" i="4"/>
  <c r="G11" i="4"/>
  <c r="C14" i="4"/>
  <c r="E31" i="4"/>
  <c r="E11" i="4"/>
  <c r="E16" i="4"/>
  <c r="G29" i="4"/>
  <c r="G13" i="4"/>
  <c r="E14" i="4"/>
  <c r="E15" i="4"/>
  <c r="C63" i="10"/>
  <c r="C48" i="10"/>
  <c r="C92" i="10"/>
  <c r="C101" i="10"/>
  <c r="C122" i="10"/>
  <c r="D39" i="10"/>
  <c r="D124" i="10" s="1"/>
  <c r="B26" i="10"/>
  <c r="B38" i="10" s="1"/>
  <c r="C38" i="10"/>
  <c r="C37" i="10"/>
  <c r="B100" i="10"/>
  <c r="B99" i="10"/>
  <c r="B98" i="10"/>
  <c r="B97" i="10"/>
  <c r="B96" i="10"/>
  <c r="B95" i="10"/>
  <c r="B121" i="10"/>
  <c r="B120" i="10"/>
  <c r="B119" i="10"/>
  <c r="B118" i="10"/>
  <c r="B117" i="10"/>
  <c r="B116" i="10"/>
  <c r="B115" i="10"/>
  <c r="B114" i="10"/>
  <c r="B113" i="10"/>
  <c r="B112" i="10"/>
  <c r="B111" i="10"/>
  <c r="B110" i="10"/>
  <c r="B109" i="10"/>
  <c r="B108" i="10"/>
  <c r="B107" i="10"/>
  <c r="B106" i="10"/>
  <c r="B105" i="10"/>
  <c r="B104" i="10"/>
  <c r="B91" i="10"/>
  <c r="B90" i="10"/>
  <c r="B89" i="10"/>
  <c r="B88" i="10"/>
  <c r="B87" i="10"/>
  <c r="B86" i="10"/>
  <c r="B85" i="10"/>
  <c r="B84" i="10"/>
  <c r="B83" i="10"/>
  <c r="B82" i="10"/>
  <c r="B81" i="10"/>
  <c r="B80" i="10"/>
  <c r="B62" i="10"/>
  <c r="B61" i="10"/>
  <c r="B60" i="10"/>
  <c r="B59" i="10"/>
  <c r="B58" i="10"/>
  <c r="B57" i="10"/>
  <c r="B56" i="10"/>
  <c r="B55" i="10"/>
  <c r="B54" i="10"/>
  <c r="B53" i="10"/>
  <c r="B52" i="10"/>
  <c r="B51" i="10"/>
  <c r="B79" i="10"/>
  <c r="B78" i="10"/>
  <c r="B77" i="10"/>
  <c r="B76" i="10"/>
  <c r="B75" i="10"/>
  <c r="B74" i="10"/>
  <c r="B73" i="10"/>
  <c r="B72" i="10"/>
  <c r="B71" i="10"/>
  <c r="B70" i="10"/>
  <c r="B69" i="10"/>
  <c r="B68" i="10"/>
  <c r="B67" i="10"/>
  <c r="B66" i="10"/>
  <c r="B42" i="10"/>
  <c r="B44" i="10"/>
  <c r="B46" i="10"/>
  <c r="B43" i="10"/>
  <c r="B45" i="10"/>
  <c r="B47" i="10"/>
  <c r="C29" i="4"/>
  <c r="E13" i="4"/>
  <c r="G26" i="4"/>
  <c r="C26" i="4"/>
  <c r="E26" i="4"/>
  <c r="G24" i="4"/>
  <c r="C24" i="4"/>
  <c r="E24" i="4"/>
  <c r="G22" i="4"/>
  <c r="C22" i="4"/>
  <c r="E22" i="4"/>
  <c r="G20" i="4"/>
  <c r="C20" i="4"/>
  <c r="E20" i="4"/>
  <c r="G18" i="4"/>
  <c r="C18" i="4"/>
  <c r="E18" i="4"/>
  <c r="G10" i="4"/>
  <c r="C10" i="4"/>
  <c r="I34" i="4"/>
  <c r="E10" i="4"/>
  <c r="G27" i="4"/>
  <c r="C27" i="4"/>
  <c r="E27" i="4"/>
  <c r="G25" i="4"/>
  <c r="C25" i="4"/>
  <c r="E25" i="4"/>
  <c r="G23" i="4"/>
  <c r="C23" i="4"/>
  <c r="E23" i="4"/>
  <c r="G21" i="4"/>
  <c r="C21" i="4"/>
  <c r="E21" i="4"/>
  <c r="G19" i="4"/>
  <c r="C19" i="4"/>
  <c r="E19" i="4"/>
  <c r="B92" i="10" l="1"/>
  <c r="B63" i="10"/>
  <c r="B122" i="10"/>
  <c r="B37" i="10"/>
  <c r="B39" i="10" s="1"/>
  <c r="B101" i="10"/>
  <c r="C39" i="10"/>
  <c r="C124" i="10" s="1"/>
  <c r="B48" i="10"/>
  <c r="G34" i="4"/>
  <c r="E5" i="4" s="1"/>
  <c r="E4" i="11" s="1"/>
  <c r="E104" i="11" s="1"/>
  <c r="E34" i="4"/>
  <c r="D5" i="4" s="1"/>
  <c r="D4" i="11" s="1"/>
  <c r="D104" i="11" s="1"/>
  <c r="C34" i="4"/>
  <c r="C5" i="4" s="1"/>
  <c r="C4" i="11" s="1"/>
  <c r="C104" i="11" s="1"/>
  <c r="B124" i="10" l="1"/>
</calcChain>
</file>

<file path=xl/comments1.xml><?xml version="1.0" encoding="utf-8"?>
<comments xmlns="http://schemas.openxmlformats.org/spreadsheetml/2006/main">
  <authors>
    <author>Mariyam Hussain</author>
  </authors>
  <commentList>
    <comment ref="N9" authorId="0" shapeId="0">
      <text>
        <r>
          <rPr>
            <b/>
            <sz val="9"/>
            <color indexed="81"/>
            <rFont val="Tahoma"/>
            <family val="2"/>
          </rPr>
          <t>NB: Past years expenditures upto 31st December 2015</t>
        </r>
        <r>
          <rPr>
            <sz val="9"/>
            <color indexed="81"/>
            <rFont val="Tahoma"/>
            <family val="2"/>
          </rPr>
          <t xml:space="preserve">
</t>
        </r>
      </text>
    </comment>
    <comment ref="N40" authorId="0" shapeId="0">
      <text>
        <r>
          <rPr>
            <b/>
            <sz val="9"/>
            <color indexed="81"/>
            <rFont val="Tahoma"/>
            <family val="2"/>
          </rPr>
          <t>NB: Past years expenditures upto 31st December 2015</t>
        </r>
        <r>
          <rPr>
            <sz val="9"/>
            <color indexed="81"/>
            <rFont val="Tahoma"/>
            <family val="2"/>
          </rPr>
          <t xml:space="preserve">
</t>
        </r>
      </text>
    </comment>
    <comment ref="N71" authorId="0" shapeId="0">
      <text>
        <r>
          <rPr>
            <b/>
            <sz val="9"/>
            <color indexed="81"/>
            <rFont val="Tahoma"/>
            <family val="2"/>
          </rPr>
          <t>NB: Past years expenditures upto 31st December 2015</t>
        </r>
        <r>
          <rPr>
            <sz val="9"/>
            <color indexed="81"/>
            <rFont val="Tahoma"/>
            <family val="2"/>
          </rPr>
          <t xml:space="preserve">
</t>
        </r>
      </text>
    </comment>
    <comment ref="N102" authorId="0" shapeId="0">
      <text>
        <r>
          <rPr>
            <b/>
            <sz val="9"/>
            <color indexed="81"/>
            <rFont val="Tahoma"/>
            <family val="2"/>
          </rPr>
          <t>NB: Past years expenditures upto 31st December 2015</t>
        </r>
        <r>
          <rPr>
            <sz val="9"/>
            <color indexed="81"/>
            <rFont val="Tahoma"/>
            <family val="2"/>
          </rPr>
          <t xml:space="preserve">
</t>
        </r>
      </text>
    </comment>
    <comment ref="N133" authorId="0" shapeId="0">
      <text>
        <r>
          <rPr>
            <b/>
            <sz val="9"/>
            <color indexed="81"/>
            <rFont val="Tahoma"/>
            <family val="2"/>
          </rPr>
          <t>NB: Past years expenditures upto 31st December 2015</t>
        </r>
        <r>
          <rPr>
            <sz val="9"/>
            <color indexed="81"/>
            <rFont val="Tahoma"/>
            <family val="2"/>
          </rPr>
          <t xml:space="preserve">
</t>
        </r>
      </text>
    </comment>
    <comment ref="N164" authorId="0" shapeId="0">
      <text>
        <r>
          <rPr>
            <b/>
            <sz val="9"/>
            <color indexed="81"/>
            <rFont val="Tahoma"/>
            <family val="2"/>
          </rPr>
          <t>NB: Past years expenditures upto 31st December 2015</t>
        </r>
        <r>
          <rPr>
            <sz val="9"/>
            <color indexed="81"/>
            <rFont val="Tahoma"/>
            <family val="2"/>
          </rPr>
          <t xml:space="preserve">
</t>
        </r>
      </text>
    </comment>
    <comment ref="N195" authorId="0" shapeId="0">
      <text>
        <r>
          <rPr>
            <b/>
            <sz val="9"/>
            <color indexed="81"/>
            <rFont val="Tahoma"/>
            <family val="2"/>
          </rPr>
          <t>NB: Past years expenditures upto 31st December 2015</t>
        </r>
        <r>
          <rPr>
            <sz val="9"/>
            <color indexed="81"/>
            <rFont val="Tahoma"/>
            <family val="2"/>
          </rPr>
          <t xml:space="preserve">
</t>
        </r>
      </text>
    </comment>
    <comment ref="N226" authorId="0" shapeId="0">
      <text>
        <r>
          <rPr>
            <b/>
            <sz val="9"/>
            <color indexed="81"/>
            <rFont val="Tahoma"/>
            <family val="2"/>
          </rPr>
          <t>NB: Past years expenditures upto 31st December 2015</t>
        </r>
        <r>
          <rPr>
            <sz val="9"/>
            <color indexed="81"/>
            <rFont val="Tahoma"/>
            <family val="2"/>
          </rPr>
          <t xml:space="preserve">
</t>
        </r>
      </text>
    </comment>
    <comment ref="N257" authorId="0" shapeId="0">
      <text>
        <r>
          <rPr>
            <b/>
            <sz val="9"/>
            <color indexed="81"/>
            <rFont val="Tahoma"/>
            <family val="2"/>
          </rPr>
          <t>NB: Past years expenditures upto 31st December 2015</t>
        </r>
        <r>
          <rPr>
            <sz val="9"/>
            <color indexed="81"/>
            <rFont val="Tahoma"/>
            <family val="2"/>
          </rPr>
          <t xml:space="preserve">
</t>
        </r>
      </text>
    </comment>
    <comment ref="N288" authorId="0" shapeId="0">
      <text>
        <r>
          <rPr>
            <b/>
            <sz val="9"/>
            <color indexed="81"/>
            <rFont val="Tahoma"/>
            <family val="2"/>
          </rPr>
          <t>NB: Past years expenditures upto 31st December 2015</t>
        </r>
        <r>
          <rPr>
            <sz val="9"/>
            <color indexed="81"/>
            <rFont val="Tahoma"/>
            <family val="2"/>
          </rPr>
          <t xml:space="preserve">
</t>
        </r>
      </text>
    </comment>
    <comment ref="N319" authorId="0" shapeId="0">
      <text>
        <r>
          <rPr>
            <b/>
            <sz val="9"/>
            <color indexed="81"/>
            <rFont val="Tahoma"/>
            <family val="2"/>
          </rPr>
          <t>NB: Past years expenditures upto 31st December 2015</t>
        </r>
        <r>
          <rPr>
            <sz val="9"/>
            <color indexed="81"/>
            <rFont val="Tahoma"/>
            <family val="2"/>
          </rPr>
          <t xml:space="preserve">
</t>
        </r>
      </text>
    </comment>
    <comment ref="N350" authorId="0" shapeId="0">
      <text>
        <r>
          <rPr>
            <b/>
            <sz val="9"/>
            <color indexed="81"/>
            <rFont val="Tahoma"/>
            <family val="2"/>
          </rPr>
          <t>NB: Past years expenditures upto 31st December 2015</t>
        </r>
        <r>
          <rPr>
            <sz val="9"/>
            <color indexed="81"/>
            <rFont val="Tahoma"/>
            <family val="2"/>
          </rPr>
          <t xml:space="preserve">
</t>
        </r>
      </text>
    </comment>
    <comment ref="N381" authorId="0" shapeId="0">
      <text>
        <r>
          <rPr>
            <b/>
            <sz val="9"/>
            <color indexed="81"/>
            <rFont val="Tahoma"/>
            <family val="2"/>
          </rPr>
          <t>NB: Past years expenditures upto 31st December 2015</t>
        </r>
        <r>
          <rPr>
            <sz val="9"/>
            <color indexed="81"/>
            <rFont val="Tahoma"/>
            <family val="2"/>
          </rPr>
          <t xml:space="preserve">
</t>
        </r>
      </text>
    </comment>
    <comment ref="N412" authorId="0" shapeId="0">
      <text>
        <r>
          <rPr>
            <b/>
            <sz val="9"/>
            <color indexed="81"/>
            <rFont val="Tahoma"/>
            <family val="2"/>
          </rPr>
          <t>NB: Past years expenditures upto 31st December 2015</t>
        </r>
        <r>
          <rPr>
            <sz val="9"/>
            <color indexed="81"/>
            <rFont val="Tahoma"/>
            <family val="2"/>
          </rPr>
          <t xml:space="preserve">
</t>
        </r>
      </text>
    </comment>
    <comment ref="N443" authorId="0" shapeId="0">
      <text>
        <r>
          <rPr>
            <b/>
            <sz val="9"/>
            <color indexed="81"/>
            <rFont val="Tahoma"/>
            <family val="2"/>
          </rPr>
          <t>NB: Past years expenditures upto 31st December 2015</t>
        </r>
        <r>
          <rPr>
            <sz val="9"/>
            <color indexed="81"/>
            <rFont val="Tahoma"/>
            <family val="2"/>
          </rPr>
          <t xml:space="preserve">
</t>
        </r>
      </text>
    </comment>
    <comment ref="N474" authorId="0" shapeId="0">
      <text>
        <r>
          <rPr>
            <b/>
            <sz val="9"/>
            <color indexed="81"/>
            <rFont val="Tahoma"/>
            <family val="2"/>
          </rPr>
          <t>NB: Past years expenditures upto 31st December 2015</t>
        </r>
        <r>
          <rPr>
            <sz val="9"/>
            <color indexed="81"/>
            <rFont val="Tahoma"/>
            <family val="2"/>
          </rPr>
          <t xml:space="preserve">
</t>
        </r>
      </text>
    </comment>
    <comment ref="N505" authorId="0" shapeId="0">
      <text>
        <r>
          <rPr>
            <b/>
            <sz val="9"/>
            <color indexed="81"/>
            <rFont val="Tahoma"/>
            <family val="2"/>
          </rPr>
          <t>NB: Past years expenditures upto 31st December 2015</t>
        </r>
        <r>
          <rPr>
            <sz val="9"/>
            <color indexed="81"/>
            <rFont val="Tahoma"/>
            <family val="2"/>
          </rPr>
          <t xml:space="preserve">
</t>
        </r>
      </text>
    </comment>
    <comment ref="N536" authorId="0" shapeId="0">
      <text>
        <r>
          <rPr>
            <b/>
            <sz val="9"/>
            <color indexed="81"/>
            <rFont val="Tahoma"/>
            <family val="2"/>
          </rPr>
          <t>NB: Past years expenditures upto 31st December 2015</t>
        </r>
        <r>
          <rPr>
            <sz val="9"/>
            <color indexed="81"/>
            <rFont val="Tahoma"/>
            <family val="2"/>
          </rPr>
          <t xml:space="preserve">
</t>
        </r>
      </text>
    </comment>
    <comment ref="N567" authorId="0" shapeId="0">
      <text>
        <r>
          <rPr>
            <b/>
            <sz val="9"/>
            <color indexed="81"/>
            <rFont val="Tahoma"/>
            <family val="2"/>
          </rPr>
          <t>NB: Past years expenditures upto 31st December 2015</t>
        </r>
        <r>
          <rPr>
            <sz val="9"/>
            <color indexed="81"/>
            <rFont val="Tahoma"/>
            <family val="2"/>
          </rPr>
          <t xml:space="preserve">
</t>
        </r>
      </text>
    </comment>
    <comment ref="N598" authorId="0" shapeId="0">
      <text>
        <r>
          <rPr>
            <b/>
            <sz val="9"/>
            <color indexed="81"/>
            <rFont val="Tahoma"/>
            <family val="2"/>
          </rPr>
          <t>NB: Past years expenditures upto 31st December 2015</t>
        </r>
        <r>
          <rPr>
            <sz val="9"/>
            <color indexed="81"/>
            <rFont val="Tahoma"/>
            <family val="2"/>
          </rPr>
          <t xml:space="preserve">
</t>
        </r>
      </text>
    </comment>
    <comment ref="N629" authorId="0" shapeId="0">
      <text>
        <r>
          <rPr>
            <b/>
            <sz val="9"/>
            <color indexed="81"/>
            <rFont val="Tahoma"/>
            <family val="2"/>
          </rPr>
          <t>NB: Past years expenditures upto 31st December 2015</t>
        </r>
        <r>
          <rPr>
            <sz val="9"/>
            <color indexed="81"/>
            <rFont val="Tahoma"/>
            <family val="2"/>
          </rPr>
          <t xml:space="preserve">
</t>
        </r>
      </text>
    </comment>
    <comment ref="N660" authorId="0" shapeId="0">
      <text>
        <r>
          <rPr>
            <b/>
            <sz val="9"/>
            <color indexed="81"/>
            <rFont val="Tahoma"/>
            <family val="2"/>
          </rPr>
          <t>NB: Past years expenditures upto 31st December 2015</t>
        </r>
        <r>
          <rPr>
            <sz val="9"/>
            <color indexed="81"/>
            <rFont val="Tahoma"/>
            <family val="2"/>
          </rPr>
          <t xml:space="preserve">
</t>
        </r>
      </text>
    </comment>
    <comment ref="N691" authorId="0" shapeId="0">
      <text>
        <r>
          <rPr>
            <b/>
            <sz val="9"/>
            <color indexed="81"/>
            <rFont val="Tahoma"/>
            <family val="2"/>
          </rPr>
          <t>NB: Past years expenditures upto 31st December 2015</t>
        </r>
        <r>
          <rPr>
            <sz val="9"/>
            <color indexed="81"/>
            <rFont val="Tahoma"/>
            <family val="2"/>
          </rPr>
          <t xml:space="preserve">
</t>
        </r>
      </text>
    </comment>
    <comment ref="N722" authorId="0" shapeId="0">
      <text>
        <r>
          <rPr>
            <b/>
            <sz val="9"/>
            <color indexed="81"/>
            <rFont val="Tahoma"/>
            <family val="2"/>
          </rPr>
          <t>NB: Past years expenditures upto 31st December 2015</t>
        </r>
        <r>
          <rPr>
            <sz val="9"/>
            <color indexed="81"/>
            <rFont val="Tahoma"/>
            <family val="2"/>
          </rPr>
          <t xml:space="preserve">
</t>
        </r>
      </text>
    </comment>
    <comment ref="N753" authorId="0" shapeId="0">
      <text>
        <r>
          <rPr>
            <b/>
            <sz val="9"/>
            <color indexed="81"/>
            <rFont val="Tahoma"/>
            <family val="2"/>
          </rPr>
          <t>NB: Past years expenditures upto 31st December 2015</t>
        </r>
        <r>
          <rPr>
            <sz val="9"/>
            <color indexed="81"/>
            <rFont val="Tahoma"/>
            <family val="2"/>
          </rPr>
          <t xml:space="preserve">
</t>
        </r>
      </text>
    </comment>
    <comment ref="N784" authorId="0" shapeId="0">
      <text>
        <r>
          <rPr>
            <b/>
            <sz val="9"/>
            <color indexed="81"/>
            <rFont val="Tahoma"/>
            <family val="2"/>
          </rPr>
          <t>NB: Past years expenditures upto 31st December 2015</t>
        </r>
        <r>
          <rPr>
            <sz val="9"/>
            <color indexed="81"/>
            <rFont val="Tahoma"/>
            <family val="2"/>
          </rPr>
          <t xml:space="preserve">
</t>
        </r>
      </text>
    </comment>
    <comment ref="N815" authorId="0" shapeId="0">
      <text>
        <r>
          <rPr>
            <b/>
            <sz val="9"/>
            <color indexed="81"/>
            <rFont val="Tahoma"/>
            <family val="2"/>
          </rPr>
          <t>NB: Past years expenditures upto 31st December 2015</t>
        </r>
        <r>
          <rPr>
            <sz val="9"/>
            <color indexed="81"/>
            <rFont val="Tahoma"/>
            <family val="2"/>
          </rPr>
          <t xml:space="preserve">
</t>
        </r>
      </text>
    </comment>
    <comment ref="N846" authorId="0" shapeId="0">
      <text>
        <r>
          <rPr>
            <b/>
            <sz val="9"/>
            <color indexed="81"/>
            <rFont val="Tahoma"/>
            <family val="2"/>
          </rPr>
          <t>NB: Past years expenditures upto 31st December 2015</t>
        </r>
        <r>
          <rPr>
            <sz val="9"/>
            <color indexed="81"/>
            <rFont val="Tahoma"/>
            <family val="2"/>
          </rPr>
          <t xml:space="preserve">
</t>
        </r>
      </text>
    </comment>
    <comment ref="N877" authorId="0" shapeId="0">
      <text>
        <r>
          <rPr>
            <b/>
            <sz val="9"/>
            <color indexed="81"/>
            <rFont val="Tahoma"/>
            <family val="2"/>
          </rPr>
          <t>NB: Past years expenditures upto 31st December 2015</t>
        </r>
        <r>
          <rPr>
            <sz val="9"/>
            <color indexed="81"/>
            <rFont val="Tahoma"/>
            <family val="2"/>
          </rPr>
          <t xml:space="preserve">
</t>
        </r>
      </text>
    </comment>
    <comment ref="N908" authorId="0" shapeId="0">
      <text>
        <r>
          <rPr>
            <b/>
            <sz val="9"/>
            <color indexed="81"/>
            <rFont val="Tahoma"/>
            <family val="2"/>
          </rPr>
          <t>NB: Past years expenditures upto 31st December 2015</t>
        </r>
        <r>
          <rPr>
            <sz val="9"/>
            <color indexed="81"/>
            <rFont val="Tahoma"/>
            <family val="2"/>
          </rPr>
          <t xml:space="preserve">
</t>
        </r>
      </text>
    </comment>
    <comment ref="N939" authorId="0" shapeId="0">
      <text>
        <r>
          <rPr>
            <b/>
            <sz val="9"/>
            <color indexed="81"/>
            <rFont val="Tahoma"/>
            <family val="2"/>
          </rPr>
          <t>NB: Past years expenditures upto 31st December 2015</t>
        </r>
        <r>
          <rPr>
            <sz val="9"/>
            <color indexed="81"/>
            <rFont val="Tahoma"/>
            <family val="2"/>
          </rPr>
          <t xml:space="preserve">
</t>
        </r>
      </text>
    </comment>
    <comment ref="N970" authorId="0" shapeId="0">
      <text>
        <r>
          <rPr>
            <b/>
            <sz val="9"/>
            <color indexed="81"/>
            <rFont val="Tahoma"/>
            <family val="2"/>
          </rPr>
          <t>NB: Past years expenditures upto 31st December 2015</t>
        </r>
        <r>
          <rPr>
            <sz val="9"/>
            <color indexed="81"/>
            <rFont val="Tahoma"/>
            <family val="2"/>
          </rPr>
          <t xml:space="preserve">
</t>
        </r>
      </text>
    </comment>
    <comment ref="N1001" authorId="0" shapeId="0">
      <text>
        <r>
          <rPr>
            <b/>
            <sz val="9"/>
            <color indexed="81"/>
            <rFont val="Tahoma"/>
            <family val="2"/>
          </rPr>
          <t>NB: Past years expenditures upto 31st December 2015</t>
        </r>
        <r>
          <rPr>
            <sz val="9"/>
            <color indexed="81"/>
            <rFont val="Tahoma"/>
            <family val="2"/>
          </rPr>
          <t xml:space="preserve">
</t>
        </r>
      </text>
    </comment>
    <comment ref="N1032" authorId="0" shapeId="0">
      <text>
        <r>
          <rPr>
            <b/>
            <sz val="9"/>
            <color indexed="81"/>
            <rFont val="Tahoma"/>
            <family val="2"/>
          </rPr>
          <t>NB: Past years expenditures upto 31st December 2015</t>
        </r>
        <r>
          <rPr>
            <sz val="9"/>
            <color indexed="81"/>
            <rFont val="Tahoma"/>
            <family val="2"/>
          </rPr>
          <t xml:space="preserve">
</t>
        </r>
      </text>
    </comment>
    <comment ref="N1063" authorId="0" shapeId="0">
      <text>
        <r>
          <rPr>
            <b/>
            <sz val="9"/>
            <color indexed="81"/>
            <rFont val="Tahoma"/>
            <family val="2"/>
          </rPr>
          <t>NB: Past years expenditures upto 31st December 2015</t>
        </r>
        <r>
          <rPr>
            <sz val="9"/>
            <color indexed="81"/>
            <rFont val="Tahoma"/>
            <family val="2"/>
          </rPr>
          <t xml:space="preserve">
</t>
        </r>
      </text>
    </comment>
    <comment ref="N1094" authorId="0" shapeId="0">
      <text>
        <r>
          <rPr>
            <b/>
            <sz val="9"/>
            <color indexed="81"/>
            <rFont val="Tahoma"/>
            <family val="2"/>
          </rPr>
          <t>NB: Past years expenditures upto 31st December 2015</t>
        </r>
        <r>
          <rPr>
            <sz val="9"/>
            <color indexed="81"/>
            <rFont val="Tahoma"/>
            <family val="2"/>
          </rPr>
          <t xml:space="preserve">
</t>
        </r>
      </text>
    </comment>
    <comment ref="N1125" authorId="0" shapeId="0">
      <text>
        <r>
          <rPr>
            <b/>
            <sz val="9"/>
            <color indexed="81"/>
            <rFont val="Tahoma"/>
            <family val="2"/>
          </rPr>
          <t>NB: Past years expenditures upto 31st December 2015</t>
        </r>
        <r>
          <rPr>
            <sz val="9"/>
            <color indexed="81"/>
            <rFont val="Tahoma"/>
            <family val="2"/>
          </rPr>
          <t xml:space="preserve">
</t>
        </r>
      </text>
    </comment>
    <comment ref="N1156" authorId="0" shapeId="0">
      <text>
        <r>
          <rPr>
            <b/>
            <sz val="9"/>
            <color indexed="81"/>
            <rFont val="Tahoma"/>
            <family val="2"/>
          </rPr>
          <t>NB: Past years expenditures upto 31st December 2015</t>
        </r>
        <r>
          <rPr>
            <sz val="9"/>
            <color indexed="81"/>
            <rFont val="Tahoma"/>
            <family val="2"/>
          </rPr>
          <t xml:space="preserve">
</t>
        </r>
      </text>
    </comment>
    <comment ref="N1187" authorId="0" shapeId="0">
      <text>
        <r>
          <rPr>
            <b/>
            <sz val="9"/>
            <color indexed="81"/>
            <rFont val="Tahoma"/>
            <family val="2"/>
          </rPr>
          <t>NB: Past years expenditures upto 31st December 2015</t>
        </r>
        <r>
          <rPr>
            <sz val="9"/>
            <color indexed="81"/>
            <rFont val="Tahoma"/>
            <family val="2"/>
          </rPr>
          <t xml:space="preserve">
</t>
        </r>
      </text>
    </comment>
    <comment ref="N1218" authorId="0" shapeId="0">
      <text>
        <r>
          <rPr>
            <b/>
            <sz val="9"/>
            <color indexed="81"/>
            <rFont val="Tahoma"/>
            <family val="2"/>
          </rPr>
          <t>NB: Past years expenditures upto 31st December 2015</t>
        </r>
        <r>
          <rPr>
            <sz val="9"/>
            <color indexed="81"/>
            <rFont val="Tahoma"/>
            <family val="2"/>
          </rPr>
          <t xml:space="preserve">
</t>
        </r>
      </text>
    </comment>
    <comment ref="N1249" authorId="0" shapeId="0">
      <text>
        <r>
          <rPr>
            <b/>
            <sz val="9"/>
            <color indexed="81"/>
            <rFont val="Tahoma"/>
            <family val="2"/>
          </rPr>
          <t>NB: Past years expenditures upto 31st December 2015</t>
        </r>
        <r>
          <rPr>
            <sz val="9"/>
            <color indexed="81"/>
            <rFont val="Tahoma"/>
            <family val="2"/>
          </rPr>
          <t xml:space="preserve">
</t>
        </r>
      </text>
    </comment>
    <comment ref="N1280" authorId="0" shapeId="0">
      <text>
        <r>
          <rPr>
            <b/>
            <sz val="9"/>
            <color indexed="81"/>
            <rFont val="Tahoma"/>
            <family val="2"/>
          </rPr>
          <t>NB: Past years expenditures upto 31st December 2015</t>
        </r>
        <r>
          <rPr>
            <sz val="9"/>
            <color indexed="81"/>
            <rFont val="Tahoma"/>
            <family val="2"/>
          </rPr>
          <t xml:space="preserve">
</t>
        </r>
      </text>
    </comment>
    <comment ref="N1311" authorId="0" shapeId="0">
      <text>
        <r>
          <rPr>
            <b/>
            <sz val="9"/>
            <color indexed="81"/>
            <rFont val="Tahoma"/>
            <family val="2"/>
          </rPr>
          <t>NB: Past years expenditures upto 31st December 2015</t>
        </r>
        <r>
          <rPr>
            <sz val="9"/>
            <color indexed="81"/>
            <rFont val="Tahoma"/>
            <family val="2"/>
          </rPr>
          <t xml:space="preserve">
</t>
        </r>
      </text>
    </comment>
    <comment ref="N1342" authorId="0" shapeId="0">
      <text>
        <r>
          <rPr>
            <b/>
            <sz val="9"/>
            <color indexed="81"/>
            <rFont val="Tahoma"/>
            <family val="2"/>
          </rPr>
          <t>NB: Past years expenditures upto 31st December 2015</t>
        </r>
        <r>
          <rPr>
            <sz val="9"/>
            <color indexed="81"/>
            <rFont val="Tahoma"/>
            <family val="2"/>
          </rPr>
          <t xml:space="preserve">
</t>
        </r>
      </text>
    </comment>
    <comment ref="N1373" authorId="0" shapeId="0">
      <text>
        <r>
          <rPr>
            <b/>
            <sz val="9"/>
            <color indexed="81"/>
            <rFont val="Tahoma"/>
            <family val="2"/>
          </rPr>
          <t>NB: Past years expenditures upto 31st December 2015</t>
        </r>
        <r>
          <rPr>
            <sz val="9"/>
            <color indexed="81"/>
            <rFont val="Tahoma"/>
            <family val="2"/>
          </rPr>
          <t xml:space="preserve">
</t>
        </r>
      </text>
    </comment>
    <comment ref="N1404" authorId="0" shapeId="0">
      <text>
        <r>
          <rPr>
            <b/>
            <sz val="9"/>
            <color indexed="81"/>
            <rFont val="Tahoma"/>
            <family val="2"/>
          </rPr>
          <t>NB: Past years expenditures upto 31st December 2015</t>
        </r>
        <r>
          <rPr>
            <sz val="9"/>
            <color indexed="81"/>
            <rFont val="Tahoma"/>
            <family val="2"/>
          </rPr>
          <t xml:space="preserve">
</t>
        </r>
      </text>
    </comment>
    <comment ref="N1435" authorId="0" shapeId="0">
      <text>
        <r>
          <rPr>
            <b/>
            <sz val="9"/>
            <color indexed="81"/>
            <rFont val="Tahoma"/>
            <family val="2"/>
          </rPr>
          <t>NB: Past years expenditures upto 31st December 2015</t>
        </r>
        <r>
          <rPr>
            <sz val="9"/>
            <color indexed="81"/>
            <rFont val="Tahoma"/>
            <family val="2"/>
          </rPr>
          <t xml:space="preserve">
</t>
        </r>
      </text>
    </comment>
    <comment ref="N1466" authorId="0" shapeId="0">
      <text>
        <r>
          <rPr>
            <b/>
            <sz val="9"/>
            <color indexed="81"/>
            <rFont val="Tahoma"/>
            <family val="2"/>
          </rPr>
          <t>NB: Past years expenditures upto 31st December 2015</t>
        </r>
        <r>
          <rPr>
            <sz val="9"/>
            <color indexed="81"/>
            <rFont val="Tahoma"/>
            <family val="2"/>
          </rPr>
          <t xml:space="preserve">
</t>
        </r>
      </text>
    </comment>
    <comment ref="N1497" authorId="0" shapeId="0">
      <text>
        <r>
          <rPr>
            <b/>
            <sz val="9"/>
            <color indexed="81"/>
            <rFont val="Tahoma"/>
            <family val="2"/>
          </rPr>
          <t>NB: Past years expenditures upto 31st December 2015</t>
        </r>
        <r>
          <rPr>
            <sz val="9"/>
            <color indexed="81"/>
            <rFont val="Tahoma"/>
            <family val="2"/>
          </rPr>
          <t xml:space="preserve">
</t>
        </r>
      </text>
    </comment>
    <comment ref="N1528" authorId="0" shapeId="0">
      <text>
        <r>
          <rPr>
            <b/>
            <sz val="9"/>
            <color indexed="81"/>
            <rFont val="Tahoma"/>
            <family val="2"/>
          </rPr>
          <t>NB: Past years expenditures upto 31st December 2015</t>
        </r>
        <r>
          <rPr>
            <sz val="9"/>
            <color indexed="81"/>
            <rFont val="Tahoma"/>
            <family val="2"/>
          </rPr>
          <t xml:space="preserve">
</t>
        </r>
      </text>
    </comment>
    <comment ref="N1559" authorId="0" shapeId="0">
      <text>
        <r>
          <rPr>
            <b/>
            <sz val="9"/>
            <color indexed="81"/>
            <rFont val="Tahoma"/>
            <family val="2"/>
          </rPr>
          <t>NB: Past years expenditures upto 31st December 2015</t>
        </r>
        <r>
          <rPr>
            <sz val="9"/>
            <color indexed="81"/>
            <rFont val="Tahoma"/>
            <family val="2"/>
          </rPr>
          <t xml:space="preserve">
</t>
        </r>
      </text>
    </comment>
    <comment ref="N1590" authorId="0" shapeId="0">
      <text>
        <r>
          <rPr>
            <b/>
            <sz val="9"/>
            <color indexed="81"/>
            <rFont val="Tahoma"/>
            <family val="2"/>
          </rPr>
          <t>NB: Past years expenditures upto 31st December 2015</t>
        </r>
        <r>
          <rPr>
            <sz val="9"/>
            <color indexed="81"/>
            <rFont val="Tahoma"/>
            <family val="2"/>
          </rPr>
          <t xml:space="preserve">
</t>
        </r>
      </text>
    </comment>
    <comment ref="N1621" authorId="0" shapeId="0">
      <text>
        <r>
          <rPr>
            <b/>
            <sz val="9"/>
            <color indexed="81"/>
            <rFont val="Tahoma"/>
            <family val="2"/>
          </rPr>
          <t>NB: Past years expenditures upto 31st December 2015</t>
        </r>
        <r>
          <rPr>
            <sz val="9"/>
            <color indexed="81"/>
            <rFont val="Tahoma"/>
            <family val="2"/>
          </rPr>
          <t xml:space="preserve">
</t>
        </r>
      </text>
    </comment>
    <comment ref="N1652" authorId="0" shapeId="0">
      <text>
        <r>
          <rPr>
            <b/>
            <sz val="9"/>
            <color indexed="81"/>
            <rFont val="Tahoma"/>
            <family val="2"/>
          </rPr>
          <t>NB: Past years expenditures upto 31st December 2015</t>
        </r>
        <r>
          <rPr>
            <sz val="9"/>
            <color indexed="81"/>
            <rFont val="Tahoma"/>
            <family val="2"/>
          </rPr>
          <t xml:space="preserve">
</t>
        </r>
      </text>
    </comment>
    <comment ref="N1683" authorId="0" shapeId="0">
      <text>
        <r>
          <rPr>
            <b/>
            <sz val="9"/>
            <color indexed="81"/>
            <rFont val="Tahoma"/>
            <family val="2"/>
          </rPr>
          <t>NB: Past years expenditures upto 31st December 2015</t>
        </r>
        <r>
          <rPr>
            <sz val="9"/>
            <color indexed="81"/>
            <rFont val="Tahoma"/>
            <family val="2"/>
          </rPr>
          <t xml:space="preserve">
</t>
        </r>
      </text>
    </comment>
    <comment ref="N1714" authorId="0" shapeId="0">
      <text>
        <r>
          <rPr>
            <b/>
            <sz val="9"/>
            <color indexed="81"/>
            <rFont val="Tahoma"/>
            <family val="2"/>
          </rPr>
          <t>NB: Past years expenditures upto 31st December 2015</t>
        </r>
        <r>
          <rPr>
            <sz val="9"/>
            <color indexed="81"/>
            <rFont val="Tahoma"/>
            <family val="2"/>
          </rPr>
          <t xml:space="preserve">
</t>
        </r>
      </text>
    </comment>
    <comment ref="N1745" authorId="0" shapeId="0">
      <text>
        <r>
          <rPr>
            <b/>
            <sz val="9"/>
            <color indexed="81"/>
            <rFont val="Tahoma"/>
            <family val="2"/>
          </rPr>
          <t>NB: Past years expenditures upto 31st December 2015</t>
        </r>
        <r>
          <rPr>
            <sz val="9"/>
            <color indexed="81"/>
            <rFont val="Tahoma"/>
            <family val="2"/>
          </rPr>
          <t xml:space="preserve">
</t>
        </r>
      </text>
    </comment>
    <comment ref="N1776" authorId="0" shapeId="0">
      <text>
        <r>
          <rPr>
            <b/>
            <sz val="9"/>
            <color indexed="81"/>
            <rFont val="Tahoma"/>
            <family val="2"/>
          </rPr>
          <t>NB: Past years expenditures upto 31st December 2015</t>
        </r>
        <r>
          <rPr>
            <sz val="9"/>
            <color indexed="81"/>
            <rFont val="Tahoma"/>
            <family val="2"/>
          </rPr>
          <t xml:space="preserve">
</t>
        </r>
      </text>
    </comment>
    <comment ref="N1807" authorId="0" shapeId="0">
      <text>
        <r>
          <rPr>
            <b/>
            <sz val="9"/>
            <color indexed="81"/>
            <rFont val="Tahoma"/>
            <family val="2"/>
          </rPr>
          <t>NB: Past years expenditures upto 31st December 2015</t>
        </r>
        <r>
          <rPr>
            <sz val="9"/>
            <color indexed="81"/>
            <rFont val="Tahoma"/>
            <family val="2"/>
          </rPr>
          <t xml:space="preserve">
</t>
        </r>
      </text>
    </comment>
    <comment ref="N1838" authorId="0" shapeId="0">
      <text>
        <r>
          <rPr>
            <b/>
            <sz val="9"/>
            <color indexed="81"/>
            <rFont val="Tahoma"/>
            <family val="2"/>
          </rPr>
          <t>NB: Past years expenditures upto 31st December 2015</t>
        </r>
        <r>
          <rPr>
            <sz val="9"/>
            <color indexed="81"/>
            <rFont val="Tahoma"/>
            <family val="2"/>
          </rPr>
          <t xml:space="preserve">
</t>
        </r>
      </text>
    </comment>
    <comment ref="N1869" authorId="0" shapeId="0">
      <text>
        <r>
          <rPr>
            <b/>
            <sz val="9"/>
            <color indexed="81"/>
            <rFont val="Tahoma"/>
            <family val="2"/>
          </rPr>
          <t>NB: Past years expenditures upto 31st December 2015</t>
        </r>
        <r>
          <rPr>
            <sz val="9"/>
            <color indexed="81"/>
            <rFont val="Tahoma"/>
            <family val="2"/>
          </rPr>
          <t xml:space="preserve">
</t>
        </r>
      </text>
    </comment>
    <comment ref="N1900" authorId="0" shapeId="0">
      <text>
        <r>
          <rPr>
            <b/>
            <sz val="9"/>
            <color indexed="81"/>
            <rFont val="Tahoma"/>
            <family val="2"/>
          </rPr>
          <t>NB: Past years expenditures upto 31st December 2015</t>
        </r>
        <r>
          <rPr>
            <sz val="9"/>
            <color indexed="81"/>
            <rFont val="Tahoma"/>
            <family val="2"/>
          </rPr>
          <t xml:space="preserve">
</t>
        </r>
      </text>
    </comment>
    <comment ref="N1931" authorId="0" shapeId="0">
      <text>
        <r>
          <rPr>
            <b/>
            <sz val="9"/>
            <color indexed="81"/>
            <rFont val="Tahoma"/>
            <family val="2"/>
          </rPr>
          <t>NB: Past years expenditures upto 31st December 2015</t>
        </r>
        <r>
          <rPr>
            <sz val="9"/>
            <color indexed="81"/>
            <rFont val="Tahoma"/>
            <family val="2"/>
          </rPr>
          <t xml:space="preserve">
</t>
        </r>
      </text>
    </comment>
    <comment ref="N1962" authorId="0" shapeId="0">
      <text>
        <r>
          <rPr>
            <b/>
            <sz val="9"/>
            <color indexed="81"/>
            <rFont val="Tahoma"/>
            <family val="2"/>
          </rPr>
          <t>NB: Past years expenditures upto 31st December 2015</t>
        </r>
        <r>
          <rPr>
            <sz val="9"/>
            <color indexed="81"/>
            <rFont val="Tahoma"/>
            <family val="2"/>
          </rPr>
          <t xml:space="preserve">
</t>
        </r>
      </text>
    </comment>
    <comment ref="N1993" authorId="0" shapeId="0">
      <text>
        <r>
          <rPr>
            <b/>
            <sz val="9"/>
            <color indexed="81"/>
            <rFont val="Tahoma"/>
            <family val="2"/>
          </rPr>
          <t>NB: Past years expenditures upto 31st December 2015</t>
        </r>
        <r>
          <rPr>
            <sz val="9"/>
            <color indexed="81"/>
            <rFont val="Tahoma"/>
            <family val="2"/>
          </rPr>
          <t xml:space="preserve">
</t>
        </r>
      </text>
    </comment>
    <comment ref="N2024" authorId="0" shapeId="0">
      <text>
        <r>
          <rPr>
            <b/>
            <sz val="9"/>
            <color indexed="81"/>
            <rFont val="Tahoma"/>
            <family val="2"/>
          </rPr>
          <t>NB: Past years expenditures upto 31st December 2015</t>
        </r>
        <r>
          <rPr>
            <sz val="9"/>
            <color indexed="81"/>
            <rFont val="Tahoma"/>
            <family val="2"/>
          </rPr>
          <t xml:space="preserve">
</t>
        </r>
      </text>
    </comment>
    <comment ref="N2055" authorId="0" shapeId="0">
      <text>
        <r>
          <rPr>
            <b/>
            <sz val="9"/>
            <color indexed="81"/>
            <rFont val="Tahoma"/>
            <family val="2"/>
          </rPr>
          <t>NB: Past years expenditures upto 31st December 2015</t>
        </r>
        <r>
          <rPr>
            <sz val="9"/>
            <color indexed="81"/>
            <rFont val="Tahoma"/>
            <family val="2"/>
          </rPr>
          <t xml:space="preserve">
</t>
        </r>
      </text>
    </comment>
    <comment ref="N2086" authorId="0" shapeId="0">
      <text>
        <r>
          <rPr>
            <b/>
            <sz val="9"/>
            <color indexed="81"/>
            <rFont val="Tahoma"/>
            <family val="2"/>
          </rPr>
          <t>NB: Past years expenditures upto 31st December 2015</t>
        </r>
        <r>
          <rPr>
            <sz val="9"/>
            <color indexed="81"/>
            <rFont val="Tahoma"/>
            <family val="2"/>
          </rPr>
          <t xml:space="preserve">
</t>
        </r>
      </text>
    </comment>
    <comment ref="N2117" authorId="0" shapeId="0">
      <text>
        <r>
          <rPr>
            <b/>
            <sz val="9"/>
            <color indexed="81"/>
            <rFont val="Tahoma"/>
            <family val="2"/>
          </rPr>
          <t>NB: Past years expenditures upto 31st December 2015</t>
        </r>
        <r>
          <rPr>
            <sz val="9"/>
            <color indexed="81"/>
            <rFont val="Tahoma"/>
            <family val="2"/>
          </rPr>
          <t xml:space="preserve">
</t>
        </r>
      </text>
    </comment>
    <comment ref="N2148" authorId="0" shapeId="0">
      <text>
        <r>
          <rPr>
            <b/>
            <sz val="9"/>
            <color indexed="81"/>
            <rFont val="Tahoma"/>
            <family val="2"/>
          </rPr>
          <t>NB: Past years expenditures upto 31st December 2015</t>
        </r>
        <r>
          <rPr>
            <sz val="9"/>
            <color indexed="81"/>
            <rFont val="Tahoma"/>
            <family val="2"/>
          </rPr>
          <t xml:space="preserve">
</t>
        </r>
      </text>
    </comment>
    <comment ref="N2179" authorId="0" shapeId="0">
      <text>
        <r>
          <rPr>
            <b/>
            <sz val="9"/>
            <color indexed="81"/>
            <rFont val="Tahoma"/>
            <family val="2"/>
          </rPr>
          <t>NB: Past years expenditures upto 31st December 2015</t>
        </r>
        <r>
          <rPr>
            <sz val="9"/>
            <color indexed="81"/>
            <rFont val="Tahoma"/>
            <family val="2"/>
          </rPr>
          <t xml:space="preserve">
</t>
        </r>
      </text>
    </comment>
    <comment ref="N2210" authorId="0" shapeId="0">
      <text>
        <r>
          <rPr>
            <b/>
            <sz val="9"/>
            <color indexed="81"/>
            <rFont val="Tahoma"/>
            <family val="2"/>
          </rPr>
          <t>NB: Past years expenditures upto 31st December 2015</t>
        </r>
        <r>
          <rPr>
            <sz val="9"/>
            <color indexed="81"/>
            <rFont val="Tahoma"/>
            <family val="2"/>
          </rPr>
          <t xml:space="preserve">
</t>
        </r>
      </text>
    </comment>
    <comment ref="N2241" authorId="0" shapeId="0">
      <text>
        <r>
          <rPr>
            <b/>
            <sz val="9"/>
            <color indexed="81"/>
            <rFont val="Tahoma"/>
            <family val="2"/>
          </rPr>
          <t>NB: Past years expenditures upto 31st December 2015</t>
        </r>
        <r>
          <rPr>
            <sz val="9"/>
            <color indexed="81"/>
            <rFont val="Tahoma"/>
            <family val="2"/>
          </rPr>
          <t xml:space="preserve">
</t>
        </r>
      </text>
    </comment>
    <comment ref="N2272" authorId="0" shapeId="0">
      <text>
        <r>
          <rPr>
            <b/>
            <sz val="9"/>
            <color indexed="81"/>
            <rFont val="Tahoma"/>
            <family val="2"/>
          </rPr>
          <t>NB: Past years expenditures upto 31st December 2015</t>
        </r>
        <r>
          <rPr>
            <sz val="9"/>
            <color indexed="81"/>
            <rFont val="Tahoma"/>
            <family val="2"/>
          </rPr>
          <t xml:space="preserve">
</t>
        </r>
      </text>
    </comment>
    <comment ref="N2303" authorId="0" shapeId="0">
      <text>
        <r>
          <rPr>
            <b/>
            <sz val="9"/>
            <color indexed="81"/>
            <rFont val="Tahoma"/>
            <family val="2"/>
          </rPr>
          <t>NB: Past years expenditures upto 31st December 2015</t>
        </r>
        <r>
          <rPr>
            <sz val="9"/>
            <color indexed="81"/>
            <rFont val="Tahoma"/>
            <family val="2"/>
          </rPr>
          <t xml:space="preserve">
</t>
        </r>
      </text>
    </comment>
    <comment ref="N2334" authorId="0" shapeId="0">
      <text>
        <r>
          <rPr>
            <b/>
            <sz val="9"/>
            <color indexed="81"/>
            <rFont val="Tahoma"/>
            <family val="2"/>
          </rPr>
          <t>NB: Past years expenditures upto 31st December 2015</t>
        </r>
        <r>
          <rPr>
            <sz val="9"/>
            <color indexed="81"/>
            <rFont val="Tahoma"/>
            <family val="2"/>
          </rPr>
          <t xml:space="preserve">
</t>
        </r>
      </text>
    </comment>
    <comment ref="N2365" authorId="0" shapeId="0">
      <text>
        <r>
          <rPr>
            <b/>
            <sz val="9"/>
            <color indexed="81"/>
            <rFont val="Tahoma"/>
            <family val="2"/>
          </rPr>
          <t>NB: Past years expenditures upto 31st December 2015</t>
        </r>
        <r>
          <rPr>
            <sz val="9"/>
            <color indexed="81"/>
            <rFont val="Tahoma"/>
            <family val="2"/>
          </rPr>
          <t xml:space="preserve">
</t>
        </r>
      </text>
    </comment>
    <comment ref="N2396" authorId="0" shapeId="0">
      <text>
        <r>
          <rPr>
            <b/>
            <sz val="9"/>
            <color indexed="81"/>
            <rFont val="Tahoma"/>
            <family val="2"/>
          </rPr>
          <t>NB: Past years expenditures upto 31st December 2015</t>
        </r>
        <r>
          <rPr>
            <sz val="9"/>
            <color indexed="81"/>
            <rFont val="Tahoma"/>
            <family val="2"/>
          </rPr>
          <t xml:space="preserve">
</t>
        </r>
      </text>
    </comment>
    <comment ref="N2427" authorId="0" shapeId="0">
      <text>
        <r>
          <rPr>
            <b/>
            <sz val="9"/>
            <color indexed="81"/>
            <rFont val="Tahoma"/>
            <family val="2"/>
          </rPr>
          <t>NB: Past years expenditures upto 31st December 2015</t>
        </r>
        <r>
          <rPr>
            <sz val="9"/>
            <color indexed="81"/>
            <rFont val="Tahoma"/>
            <family val="2"/>
          </rPr>
          <t xml:space="preserve">
</t>
        </r>
      </text>
    </comment>
    <comment ref="N2458" authorId="0" shapeId="0">
      <text>
        <r>
          <rPr>
            <b/>
            <sz val="9"/>
            <color indexed="81"/>
            <rFont val="Tahoma"/>
            <family val="2"/>
          </rPr>
          <t>NB: Past years expenditures upto 31st December 2015</t>
        </r>
        <r>
          <rPr>
            <sz val="9"/>
            <color indexed="81"/>
            <rFont val="Tahoma"/>
            <family val="2"/>
          </rPr>
          <t xml:space="preserve">
</t>
        </r>
      </text>
    </comment>
    <comment ref="N2489" authorId="0" shapeId="0">
      <text>
        <r>
          <rPr>
            <b/>
            <sz val="9"/>
            <color indexed="81"/>
            <rFont val="Tahoma"/>
            <family val="2"/>
          </rPr>
          <t>NB: Past years expenditures upto 31st December 2015</t>
        </r>
        <r>
          <rPr>
            <sz val="9"/>
            <color indexed="81"/>
            <rFont val="Tahoma"/>
            <family val="2"/>
          </rPr>
          <t xml:space="preserve">
</t>
        </r>
      </text>
    </comment>
    <comment ref="N2520" authorId="0" shapeId="0">
      <text>
        <r>
          <rPr>
            <b/>
            <sz val="9"/>
            <color indexed="81"/>
            <rFont val="Tahoma"/>
            <family val="2"/>
          </rPr>
          <t>NB: Past years expenditures upto 31st December 2015</t>
        </r>
        <r>
          <rPr>
            <sz val="9"/>
            <color indexed="81"/>
            <rFont val="Tahoma"/>
            <family val="2"/>
          </rPr>
          <t xml:space="preserve">
</t>
        </r>
      </text>
    </comment>
    <comment ref="N2551" authorId="0" shapeId="0">
      <text>
        <r>
          <rPr>
            <b/>
            <sz val="9"/>
            <color indexed="81"/>
            <rFont val="Tahoma"/>
            <family val="2"/>
          </rPr>
          <t>NB: Past years expenditures upto 31st December 2015</t>
        </r>
        <r>
          <rPr>
            <sz val="9"/>
            <color indexed="81"/>
            <rFont val="Tahoma"/>
            <family val="2"/>
          </rPr>
          <t xml:space="preserve">
</t>
        </r>
      </text>
    </comment>
    <comment ref="N2582" authorId="0" shapeId="0">
      <text>
        <r>
          <rPr>
            <b/>
            <sz val="9"/>
            <color indexed="81"/>
            <rFont val="Tahoma"/>
            <family val="2"/>
          </rPr>
          <t>NB: Past years expenditures upto 31st December 2015</t>
        </r>
        <r>
          <rPr>
            <sz val="9"/>
            <color indexed="81"/>
            <rFont val="Tahoma"/>
            <family val="2"/>
          </rPr>
          <t xml:space="preserve">
</t>
        </r>
      </text>
    </comment>
    <comment ref="N2613" authorId="0" shapeId="0">
      <text>
        <r>
          <rPr>
            <b/>
            <sz val="9"/>
            <color indexed="81"/>
            <rFont val="Tahoma"/>
            <family val="2"/>
          </rPr>
          <t>NB: Past years expenditures upto 31st December 2015</t>
        </r>
        <r>
          <rPr>
            <sz val="9"/>
            <color indexed="81"/>
            <rFont val="Tahoma"/>
            <family val="2"/>
          </rPr>
          <t xml:space="preserve">
</t>
        </r>
      </text>
    </comment>
    <comment ref="N2644" authorId="0" shapeId="0">
      <text>
        <r>
          <rPr>
            <b/>
            <sz val="9"/>
            <color indexed="81"/>
            <rFont val="Tahoma"/>
            <family val="2"/>
          </rPr>
          <t>NB: Past years expenditures upto 31st December 2015</t>
        </r>
        <r>
          <rPr>
            <sz val="9"/>
            <color indexed="81"/>
            <rFont val="Tahoma"/>
            <family val="2"/>
          </rPr>
          <t xml:space="preserve">
</t>
        </r>
      </text>
    </comment>
    <comment ref="N2675" authorId="0" shapeId="0">
      <text>
        <r>
          <rPr>
            <b/>
            <sz val="9"/>
            <color indexed="81"/>
            <rFont val="Tahoma"/>
            <family val="2"/>
          </rPr>
          <t>NB: Past years expenditures upto 31st December 2015</t>
        </r>
        <r>
          <rPr>
            <sz val="9"/>
            <color indexed="81"/>
            <rFont val="Tahoma"/>
            <family val="2"/>
          </rPr>
          <t xml:space="preserve">
</t>
        </r>
      </text>
    </comment>
    <comment ref="N2706" authorId="0" shapeId="0">
      <text>
        <r>
          <rPr>
            <b/>
            <sz val="9"/>
            <color indexed="81"/>
            <rFont val="Tahoma"/>
            <family val="2"/>
          </rPr>
          <t>NB: Past years expenditures upto 31st December 2015</t>
        </r>
        <r>
          <rPr>
            <sz val="9"/>
            <color indexed="81"/>
            <rFont val="Tahoma"/>
            <family val="2"/>
          </rPr>
          <t xml:space="preserve">
</t>
        </r>
      </text>
    </comment>
    <comment ref="N2737" authorId="0" shapeId="0">
      <text>
        <r>
          <rPr>
            <b/>
            <sz val="9"/>
            <color indexed="81"/>
            <rFont val="Tahoma"/>
            <family val="2"/>
          </rPr>
          <t>NB: Past years expenditures upto 31st December 2015</t>
        </r>
        <r>
          <rPr>
            <sz val="9"/>
            <color indexed="81"/>
            <rFont val="Tahoma"/>
            <family val="2"/>
          </rPr>
          <t xml:space="preserve">
</t>
        </r>
      </text>
    </comment>
    <comment ref="N2768" authorId="0" shapeId="0">
      <text>
        <r>
          <rPr>
            <b/>
            <sz val="9"/>
            <color indexed="81"/>
            <rFont val="Tahoma"/>
            <family val="2"/>
          </rPr>
          <t>NB: Past years expenditures upto 31st December 2015</t>
        </r>
        <r>
          <rPr>
            <sz val="9"/>
            <color indexed="81"/>
            <rFont val="Tahoma"/>
            <family val="2"/>
          </rPr>
          <t xml:space="preserve">
</t>
        </r>
      </text>
    </comment>
    <comment ref="N2799" authorId="0" shapeId="0">
      <text>
        <r>
          <rPr>
            <b/>
            <sz val="9"/>
            <color indexed="81"/>
            <rFont val="Tahoma"/>
            <family val="2"/>
          </rPr>
          <t>NB: Past years expenditures upto 31st December 2015</t>
        </r>
        <r>
          <rPr>
            <sz val="9"/>
            <color indexed="81"/>
            <rFont val="Tahoma"/>
            <family val="2"/>
          </rPr>
          <t xml:space="preserve">
</t>
        </r>
      </text>
    </comment>
    <comment ref="N2830" authorId="0" shapeId="0">
      <text>
        <r>
          <rPr>
            <b/>
            <sz val="9"/>
            <color indexed="81"/>
            <rFont val="Tahoma"/>
            <family val="2"/>
          </rPr>
          <t>NB: Past years expenditures upto 31st December 2015</t>
        </r>
        <r>
          <rPr>
            <sz val="9"/>
            <color indexed="81"/>
            <rFont val="Tahoma"/>
            <family val="2"/>
          </rPr>
          <t xml:space="preserve">
</t>
        </r>
      </text>
    </comment>
    <comment ref="N2861" authorId="0" shapeId="0">
      <text>
        <r>
          <rPr>
            <b/>
            <sz val="9"/>
            <color indexed="81"/>
            <rFont val="Tahoma"/>
            <family val="2"/>
          </rPr>
          <t>NB: Past years expenditures upto 31st December 2015</t>
        </r>
        <r>
          <rPr>
            <sz val="9"/>
            <color indexed="81"/>
            <rFont val="Tahoma"/>
            <family val="2"/>
          </rPr>
          <t xml:space="preserve">
</t>
        </r>
      </text>
    </comment>
    <comment ref="N2892" authorId="0" shapeId="0">
      <text>
        <r>
          <rPr>
            <b/>
            <sz val="9"/>
            <color indexed="81"/>
            <rFont val="Tahoma"/>
            <family val="2"/>
          </rPr>
          <t>NB: Past years expenditures upto 31st December 2015</t>
        </r>
        <r>
          <rPr>
            <sz val="9"/>
            <color indexed="81"/>
            <rFont val="Tahoma"/>
            <family val="2"/>
          </rPr>
          <t xml:space="preserve">
</t>
        </r>
      </text>
    </comment>
    <comment ref="N2923" authorId="0" shapeId="0">
      <text>
        <r>
          <rPr>
            <b/>
            <sz val="9"/>
            <color indexed="81"/>
            <rFont val="Tahoma"/>
            <family val="2"/>
          </rPr>
          <t>NB: Past years expenditures upto 31st December 2015</t>
        </r>
        <r>
          <rPr>
            <sz val="9"/>
            <color indexed="81"/>
            <rFont val="Tahoma"/>
            <family val="2"/>
          </rPr>
          <t xml:space="preserve">
</t>
        </r>
      </text>
    </comment>
    <comment ref="N2954" authorId="0" shapeId="0">
      <text>
        <r>
          <rPr>
            <b/>
            <sz val="9"/>
            <color indexed="81"/>
            <rFont val="Tahoma"/>
            <family val="2"/>
          </rPr>
          <t>NB: Past years expenditures upto 31st December 2015</t>
        </r>
        <r>
          <rPr>
            <sz val="9"/>
            <color indexed="81"/>
            <rFont val="Tahoma"/>
            <family val="2"/>
          </rPr>
          <t xml:space="preserve">
</t>
        </r>
      </text>
    </comment>
    <comment ref="N2985" authorId="0" shapeId="0">
      <text>
        <r>
          <rPr>
            <b/>
            <sz val="9"/>
            <color indexed="81"/>
            <rFont val="Tahoma"/>
            <family val="2"/>
          </rPr>
          <t>NB: Past years expenditures upto 31st December 2015</t>
        </r>
        <r>
          <rPr>
            <sz val="9"/>
            <color indexed="81"/>
            <rFont val="Tahoma"/>
            <family val="2"/>
          </rPr>
          <t xml:space="preserve">
</t>
        </r>
      </text>
    </comment>
    <comment ref="N3016" authorId="0" shapeId="0">
      <text>
        <r>
          <rPr>
            <b/>
            <sz val="9"/>
            <color indexed="81"/>
            <rFont val="Tahoma"/>
            <family val="2"/>
          </rPr>
          <t>NB: Past years expenditures upto 31st December 2015</t>
        </r>
        <r>
          <rPr>
            <sz val="9"/>
            <color indexed="81"/>
            <rFont val="Tahoma"/>
            <family val="2"/>
          </rPr>
          <t xml:space="preserve">
</t>
        </r>
      </text>
    </comment>
    <comment ref="N3047" authorId="0" shapeId="0">
      <text>
        <r>
          <rPr>
            <b/>
            <sz val="9"/>
            <color indexed="81"/>
            <rFont val="Tahoma"/>
            <family val="2"/>
          </rPr>
          <t>NB: Past years expenditures upto 31st December 2015</t>
        </r>
        <r>
          <rPr>
            <sz val="9"/>
            <color indexed="81"/>
            <rFont val="Tahoma"/>
            <family val="2"/>
          </rPr>
          <t xml:space="preserve">
</t>
        </r>
      </text>
    </comment>
    <comment ref="N3078" authorId="0" shapeId="0">
      <text>
        <r>
          <rPr>
            <b/>
            <sz val="9"/>
            <color indexed="81"/>
            <rFont val="Tahoma"/>
            <family val="2"/>
          </rPr>
          <t>NB: Past years expenditures upto 31st December 2015</t>
        </r>
        <r>
          <rPr>
            <sz val="9"/>
            <color indexed="81"/>
            <rFont val="Tahoma"/>
            <family val="2"/>
          </rPr>
          <t xml:space="preserve">
</t>
        </r>
      </text>
    </comment>
  </commentList>
</comments>
</file>

<file path=xl/sharedStrings.xml><?xml version="1.0" encoding="utf-8"?>
<sst xmlns="http://schemas.openxmlformats.org/spreadsheetml/2006/main" count="14787" uniqueCount="2803">
  <si>
    <t>ނޯޓް</t>
  </si>
  <si>
    <t>އަންދާޒާ ބަޖެޓް 2017</t>
  </si>
  <si>
    <t>އުނިކުރި</t>
  </si>
  <si>
    <t>އިތުރުކުރި</t>
  </si>
  <si>
    <t>މަޝްރޫޢު އެވޯޑް ކުރި އަގު</t>
  </si>
  <si>
    <t>ޖުމުލަ ޑޮމެސްޓިކް ބަޖެޓް</t>
  </si>
  <si>
    <t>ޕްރިއޮރިޓީ</t>
  </si>
  <si>
    <t>ސްޓެޓަސް</t>
  </si>
  <si>
    <t>މަޝްރޫޢުގެ ބާވަތް</t>
  </si>
  <si>
    <t>މަޝްރޫޢު ހިންގޭ ތަން</t>
  </si>
  <si>
    <t>މަޝްރޫޢު ކުރިއަށް ގެންދާ އޮފީސް</t>
  </si>
  <si>
    <t>މަޝްރޫޢު ކޯޑް
 (މިސާލު
P-HTE001-002)</t>
  </si>
  <si>
    <t>މަޝްރޫޢުގެ ނަން</t>
  </si>
  <si>
    <t>ބިޒްނަސް އޭރިއާ</t>
  </si>
  <si>
    <t>#</t>
  </si>
  <si>
    <t>ޑޮމެސްޓިކް ބަޖެޓުން ކުރިއަށްއޮތް 3 އަހަރަށް ޙަރަދުކުރުމަށް ހުށަހަޅާ ގޮތް</t>
  </si>
  <si>
    <t>ޑޮމެސްޓިކް ބަޖެޓުން ކުރެވުނު ހަރަދު</t>
  </si>
  <si>
    <t>މަޝްރޫޢުގެ ޖުމްލަ ޚަރަދު</t>
  </si>
  <si>
    <t>ޖުމްލަ އަގު</t>
  </si>
  <si>
    <t>މަޝްރޫޢުތައް އަގުކުރުން</t>
  </si>
  <si>
    <t>މިހިނގާ އަހަރުގެ ޚަރަދު</t>
  </si>
  <si>
    <t>ފަންޑުން ހަރަދުކުރާ</t>
  </si>
  <si>
    <t>އެތެރޭގެ ލޯނު</t>
  </si>
  <si>
    <t>ބޭރުގެ ލޯނު</t>
  </si>
  <si>
    <t>ބޭރުގެ ހިލޭ އެހީ</t>
  </si>
  <si>
    <t>އިކޮނޮމިކް ކޯޑު</t>
  </si>
  <si>
    <t>އަގު (ރުފިޔާ)</t>
  </si>
  <si>
    <t>ހުށަހަޅާ ބަޖެޓު (%)</t>
  </si>
  <si>
    <t>އިތުރަށް ބޭނުންވާ މިންވަރު</t>
  </si>
  <si>
    <t>ރިވައިޒްޑް</t>
  </si>
  <si>
    <t>އަންދާޒާއަށް ގެނެވުނު ބަދަލުތައް</t>
  </si>
  <si>
    <t>މަޝްރޫޢަށް އަންދާޒާ ކުރާވަރު</t>
  </si>
  <si>
    <t>ބިން ހިއްކުމާއި ބިން ގަތުން</t>
  </si>
  <si>
    <t>އިތުރު މަޢުލޫމާތެއް ހޯދުމަށް ގުޅާނޭ މުވައްޒަފުގެ މަޢުލޫމާތު:</t>
  </si>
  <si>
    <t>މީހުން ދިރިއުޅޭ ގޮތަށް ބިނާކުރާ ޢިމާރާތް</t>
  </si>
  <si>
    <t>ނަން</t>
  </si>
  <si>
    <t>މީހުން ދިރިއުޅުން ނޫން ބޭނުންތަކަށް ބިނާކުރާ ޢިމާރާތް</t>
  </si>
  <si>
    <t>އީ-މެއިލް އެޑްރެސް</t>
  </si>
  <si>
    <t xml:space="preserve">މަގާއި، ފާލަން އަދި ބްރިޖް ފަދަ ތަންތަން </t>
  </si>
  <si>
    <t>ގުޅޭނެ ނަންބަރު (އޮފީސް ލައިން):</t>
  </si>
  <si>
    <t>ވައިގެ ބަނދަރު</t>
  </si>
  <si>
    <t>ގުޅޭނެ ނަންބަރު (މޮބައިލް):</t>
  </si>
  <si>
    <t xml:space="preserve">މަގަތު ފާލަމާއި ބަނދަރު </t>
  </si>
  <si>
    <t>ގުޅޭނެ ނަންބަރު (ބަޖެޓު ސެކްޝަން):</t>
  </si>
  <si>
    <t xml:space="preserve">ފާޚާނާ އާއި ފެނާބެހޭ ނިޒާމް </t>
  </si>
  <si>
    <t>ފައިނޭންސް އެގްޒެކަޓިވްގެ ނަން:</t>
  </si>
  <si>
    <t xml:space="preserve">ކަރަންޓް ވިއުގަ </t>
  </si>
  <si>
    <t>ފައިނޭންސް އެގްޒެކަޓިވްގެ ގުޅޭނެ ނަންބަރ:</t>
  </si>
  <si>
    <t>އެހެނިހެން އިންފްރާސްޓްރަކްޗަރ</t>
  </si>
  <si>
    <t>ފަރުނީޗަރާއި ފިޓިންގްސް</t>
  </si>
  <si>
    <t>ޕްލާންޓް، މެޝިނަރީއާއި އިކްވިޕްމަންޓްސް</t>
  </si>
  <si>
    <t>ވެހިކިއުލަރ އިކްވިޕްމަންޓް</t>
  </si>
  <si>
    <t>އެކިއެކި މަސައްކަތަށް ބޭނުންކުރާ ސާމާނު (ޓޫލްސް)</t>
  </si>
  <si>
    <t>މުވާޞަލާތުގެ ތަކެތި</t>
  </si>
  <si>
    <t>ކޮމްޕިއުޓަރ ސޮފްޓްވެޔަރ</t>
  </si>
  <si>
    <t>އައި.ޓީ. އާއި ގުޅޭގޮތުން ހޯދާ ހާޑްވެޔަރ</t>
  </si>
  <si>
    <t>އެހެނިހެން އިކްވިޕްމަންޓް</t>
  </si>
  <si>
    <t>ބޭރުގެއެހީގެ ދަށުން ހިންގާ ތަރައްޤީގެ މަޝްރޫޢުތަކަށް ސަރުކާރުން ކުރާޚަރަދު (ލޯކަލް ކޮމްޕޯނަންޓް)</t>
  </si>
  <si>
    <t>މި ފޯމުގެ ބޭނުމަކީ ޕީ.އެސް.އައި.ޕީގައި ހިމެނޭ މަޝްރޫޢުއެއް ނިމުމުން އެ މަޝްރޫޢުއެއް ދެމެހެއްޓުމަށްޓަކައި ދައުލަތުގެ ބަޖެޓުން ހިނގާނޭ ޚަރަދު އަންދާޒާ ކުރުމެވެ.</t>
  </si>
  <si>
    <t>ކޮންމެ މަޝްރޫއަކަށް މީގެ ވަކި ފޯމެއް ފުރިހަމަ ކުރައްވަންޖެހޭނެއެވެ.</t>
  </si>
  <si>
    <t>ބޭރުގެ ލޯނު އެހީގެ ދަށުން ހިންގާ މަޝްރޫޢުތަކުގެ ހުލާސާ</t>
  </si>
  <si>
    <t>*</t>
  </si>
  <si>
    <t>ބޭރުގެ ހިލޭ އެހީގެ ދަށުން ހިންގާ މަޝްރޫޢުތަކުގެ ހުލާސާ</t>
  </si>
  <si>
    <t>އެހެނިހެން ފަންޑް ތަކުގެ އެހީގެ ދަށުން ހިންގާ މަޝްރޫޢުތަކުގެ ހުލާސާ</t>
  </si>
  <si>
    <t>ބއ</t>
  </si>
  <si>
    <t>އޮފީސް</t>
  </si>
  <si>
    <t>ކޯޑު</t>
  </si>
  <si>
    <t>ކޯޑުގެ ނަން</t>
  </si>
  <si>
    <t>ރަށް</t>
  </si>
  <si>
    <t>މަޝްރޫޢު ބާވަތް</t>
  </si>
  <si>
    <t>ރައީސުލްޖުމްހޫރިއްޔާގެ އޮފީސް</t>
  </si>
  <si>
    <t>މުވައްޒަފުންގެ މުސާރަ</t>
  </si>
  <si>
    <t>ހއ.ހޯރަފުށި</t>
  </si>
  <si>
    <t>ބަނދަރު ހެދުން</t>
  </si>
  <si>
    <t>ޓެންޑަރިންގ</t>
  </si>
  <si>
    <t>ރައީސުލްޖުމްހޫރިއްޔާގެ ރަސްމީ ގެ</t>
  </si>
  <si>
    <t>އިތުރުގަޑީގެ މަސައްކަތަށްދޭ ފައިސާ</t>
  </si>
  <si>
    <t>ހއ.ބާރަށް</t>
  </si>
  <si>
    <t>ބިން ހިއްކުން</t>
  </si>
  <si>
    <t>އެވޯޑް ކުރެވިފައި</t>
  </si>
  <si>
    <t>މުވައްޒަފުންނަށް ދޭ ޕޮކެޓްމަނީ</t>
  </si>
  <si>
    <t>ހއ.ކެލާ</t>
  </si>
  <si>
    <t>މަގުހެދުން</t>
  </si>
  <si>
    <t>ހިނގަމުންދާ</t>
  </si>
  <si>
    <t>ރައްޔިތުންގެ މަޖިލީހުގެ އިދާރާ</t>
  </si>
  <si>
    <t>މަތީތަޢުލީމުގެ އެލަވަންސް</t>
  </si>
  <si>
    <t>ހއ.އިހަވަންދޫ</t>
  </si>
  <si>
    <t>ބޯހިޔާވަހިކަން</t>
  </si>
  <si>
    <t>ރިޓެންޝަން</t>
  </si>
  <si>
    <t>ޖުޑީޝަލް ސަރވިސް ކޮމިޝަން</t>
  </si>
  <si>
    <t>ފަންނީ އެލަވަންސް</t>
  </si>
  <si>
    <t>ހއ.އުތީމު</t>
  </si>
  <si>
    <t>ކަރަންޓް ނިޒާމް</t>
  </si>
  <si>
    <t>އަލަށްފަށާ</t>
  </si>
  <si>
    <t>ޑިޕާޓްމަންޓް އޮފް ޖުޑީޝަލް އެޑްމިނިސްޓްރޭޝަން</t>
  </si>
  <si>
    <t>ދިގުމުއްދަތަށް ޚިދުމަތްކުރުމުގެ އެލަވަންސް</t>
  </si>
  <si>
    <t>ހއ.އުލިގަމު</t>
  </si>
  <si>
    <t>ކޯސްޓަލް ޕްރޮޓެކްޝަން</t>
  </si>
  <si>
    <t>ސުޕްރީމް ކޯޓު</t>
  </si>
  <si>
    <t xml:space="preserve">ރަމަޟާން މަހުގެ މުނާސަބަތުގައި ދޭ އެލަވަންސް </t>
  </si>
  <si>
    <t>ހއ.ވަށަފަރު</t>
  </si>
  <si>
    <t>ނަރުދަމާ ނިޒާމް</t>
  </si>
  <si>
    <t>ދިވެހިރާއްޖޭގެ ހައިކޯޓު</t>
  </si>
  <si>
    <t>މެޑިކަލް އެލަވަންސް</t>
  </si>
  <si>
    <t>ހއ.މާރަންދޫ</t>
  </si>
  <si>
    <t>ފެނާބެހޭ ނިޒާމް</t>
  </si>
  <si>
    <t>އަތޮޅުތަކުގެ ޝަރުޢީ ކޯޓުތައް</t>
  </si>
  <si>
    <t>ޑޮމެސްޓިކް މާކެޓް އެލަވަންސް</t>
  </si>
  <si>
    <t>ހއ.މުރައިދޫ</t>
  </si>
  <si>
    <t>ފެން/ނަރުދަމާ</t>
  </si>
  <si>
    <t>ސިވިލް ކޯޓު</t>
  </si>
  <si>
    <t>މުސާރައިގެ ކުރިއެރުމުގެ އެލެވަންސް</t>
  </si>
  <si>
    <t>ހއ.މުޅަދޫ</t>
  </si>
  <si>
    <t>ކުނި ނައްތާލުން</t>
  </si>
  <si>
    <t>ކްރިމިނަލް ކޯޓު</t>
  </si>
  <si>
    <t>މުވައްޒަފުންގެ މަޤާމުގެގޮތުން ދޭ ޚާއްޞަ އެލަވަންސް</t>
  </si>
  <si>
    <t>ހއ.މޮޅަދޫ</t>
  </si>
  <si>
    <t>އޮފީސް އިމާރާތް</t>
  </si>
  <si>
    <t>ފެމިލީ ކޯޓު</t>
  </si>
  <si>
    <t>މުވައްޒަފުންގެ ކޮއްތުގެގޮތުގައި ފައިސާއިން ދޭ އެލަވަންސް</t>
  </si>
  <si>
    <t>ހއ.ފިއްލަދޫ</t>
  </si>
  <si>
    <t>ކައުންސިލްތައް ތަރައްގީކުރުން</t>
  </si>
  <si>
    <t>ޖުވެނައިލް ކޯޓު</t>
  </si>
  <si>
    <t>އެކިއެކި ކޮމިޓީތަކުގެ މެންބަރުންނަށްދޭ އެލަވަންސް</t>
  </si>
  <si>
    <t>ހއ.ދިއްދޫ</t>
  </si>
  <si>
    <t>ސިއްޙީ ދާއިރާ</t>
  </si>
  <si>
    <t>ޑްރަގް ކޯޓު</t>
  </si>
  <si>
    <t>އަމިއްލަރަށް ފިޔަވައި އެހެންރަށެއްގައި ވަޒީފާއަދާކުރާތީ ދޭ އެލަވަންސް</t>
  </si>
  <si>
    <t>ހއ.ތަކަންދޫ</t>
  </si>
  <si>
    <t>އިޖްތިމާއީ ދާއިރާ</t>
  </si>
  <si>
    <t>އިލެކްޝަންސް ކޮމިޝަން</t>
  </si>
  <si>
    <t>އަމިއްލަރަށް ފިޔަވައި އެހެންރަށެއްގައި ވަޒީފާއަދާކުރާތީ ދޭ ދަތުރު އެލަވަންސް</t>
  </si>
  <si>
    <t>ހއ.ތުރާކުނު</t>
  </si>
  <si>
    <t>ކުޅިވަރު</t>
  </si>
  <si>
    <t>ސިވިލް ސަރވިސް ކޮމިޝަން</t>
  </si>
  <si>
    <t>މުވައްޒަފުންނާއި މުވައްޒަފުންގެ އަނބިދަރީންގެ ލިވިންގ އެލަވަންސްއާއި ފެމިލީ އެލަވަންސް</t>
  </si>
  <si>
    <t>ހދ.ހަނިމާދޫ</t>
  </si>
  <si>
    <t>ޤައުމީ ސަލާމަތް</t>
  </si>
  <si>
    <t>ހިއުމަން ރައިޓްސް ކޮމިޝަން</t>
  </si>
  <si>
    <t>ބަންދު ދުވަސްތަކުގައި މަސަތްކުރާތީ މުސާރައިގެ އިތުރުން ދޭ އެލަވަންސް</t>
  </si>
  <si>
    <t>ހދ.ހިރިމަރަދޫ</t>
  </si>
  <si>
    <t xml:space="preserve">ޕެނިޓެންޝަރީ </t>
  </si>
  <si>
    <t>އެންޓި - ކޮރަޕްޝަން ކޮމިޝަން</t>
  </si>
  <si>
    <t>އަސާސީ ވަޒީފާގެ އިތުރުން މުވައްޒަފުންކުރާ އިތުރުމަސައްކަތަށް ދޭ ފައިސާ</t>
  </si>
  <si>
    <t>ހދ.ނެއްލައިދޫ</t>
  </si>
  <si>
    <t xml:space="preserve">ރީހެބިލިޓޭޝަން </t>
  </si>
  <si>
    <t>އޮޑިޓަރ ޖެނެރަލްގެ އޮފީސް</t>
  </si>
  <si>
    <t>އަހަރީޗުއްޓީ ކެންސަލްވާ ދުވަސްތަކަށް ދޭ ފައިސާ</t>
  </si>
  <si>
    <t>ހދ.ނޭކުރެންދޫ</t>
  </si>
  <si>
    <t>ޕޮލިސް</t>
  </si>
  <si>
    <t>ޕްރޮސެކިއުޓަރ ޖެނެރަލްގެ އޮފީސް</t>
  </si>
  <si>
    <t>ޔުނިފޯމު އެލަވަންސް</t>
  </si>
  <si>
    <t>ހދ.ނޮޅިވަރަންފަރު</t>
  </si>
  <si>
    <t>ކޯޓް ޢިމާރާތްކުރުން</t>
  </si>
  <si>
    <t>ޕޮލިސް އިންޓެގްރިޓީ ކޮމިޝަން</t>
  </si>
  <si>
    <t>ވަގުތީ ހިންގުމުގެ އެލަވަންސް</t>
  </si>
  <si>
    <t>ހދ.ނޮޅިވަރަމު</t>
  </si>
  <si>
    <t>ކަސްޓަމްސް</t>
  </si>
  <si>
    <t>މޯލްޑިވްސް އިންލަންޑް ރެވެނިއު އޮތޯރިޓީ</t>
  </si>
  <si>
    <t>ދީނީ ޚިދުމަތުގެ އެލަވަންސް</t>
  </si>
  <si>
    <t>ހދ.ކުރިނބި</t>
  </si>
  <si>
    <t xml:space="preserve">ތަޢުލީމީ ދާއިރާ </t>
  </si>
  <si>
    <t>ޝިފްޓް ޑިއުޓީ އެލަވަންސް</t>
  </si>
  <si>
    <t>ހދ.ކުޅުދުއްފުށި</t>
  </si>
  <si>
    <t>ޔުނިވަރސިޓީ</t>
  </si>
  <si>
    <t>ހާޑްޝިޕް އެލަވަންސް</t>
  </si>
  <si>
    <t>ހދ.ކުމުންދޫ</t>
  </si>
  <si>
    <t>ދަނޑުވެރިކަން/މަސްވެރިކަން</t>
  </si>
  <si>
    <t>މޯލްޑިވްސް މީޑިއާ ކައުންސިލް</t>
  </si>
  <si>
    <t>އެހެންވަޒީފާއެއް އަދާ ކުރުން މަނާ ކުރާތީ ދޭ އެލަވަންސް</t>
  </si>
  <si>
    <t>ހދ.ވައިކަރަދޫ</t>
  </si>
  <si>
    <t>މިސްކިތް އިމާރާތްކުރުން</t>
  </si>
  <si>
    <t>މޯލްޑިވްސް ކަސްޓަމްސް ސަރވިސް</t>
  </si>
  <si>
    <t>ފޯނު އެލަވަންސް</t>
  </si>
  <si>
    <t>ހދ.މަކުނުދޫ</t>
  </si>
  <si>
    <t>އެހެނިހެން</t>
  </si>
  <si>
    <t>މޯލްޑިވްސް ބްރޯޑްކާސްޓިން ކޮމިޝަން</t>
  </si>
  <si>
    <t>ރިސްކް އެލަވަންސް</t>
  </si>
  <si>
    <t>ށ.ނޫމަރާ</t>
  </si>
  <si>
    <t>ޓެކްސް އެޕީލް ޓްރަބިޔުނަލް</t>
  </si>
  <si>
    <t>ހެދުން އެލަވަންސް</t>
  </si>
  <si>
    <t>ށ.ބިލެއްފަހި</t>
  </si>
  <si>
    <t>ލޯކަލް ގަވަރމަންޓް އޮތޯރިޓީ</t>
  </si>
  <si>
    <t>ސަރވިސް އެލަވަންސް</t>
  </si>
  <si>
    <t>ށ.ޅައިމަގު</t>
  </si>
  <si>
    <t>ޒިންމާދާރު ވެރިންނަށް ދެވޭ އެލަވަންސް</t>
  </si>
  <si>
    <t>ށ.ކަނޑިތީމު</t>
  </si>
  <si>
    <t>މިނިސްޓްރީ އޮފް ފިނޭންސް އެންޑް ޓްރެޜަރީ</t>
  </si>
  <si>
    <t>އެހެނިހެން ގޮތްގޮތުން މުވައްޒަފުންނަށް ދޭ ފައިސާ</t>
  </si>
  <si>
    <t>ށ.ކޮމަންޑޫ</t>
  </si>
  <si>
    <t>މިނިސްޓްރީ އޮފް ފިނޭންސް އެންޑް ޓްރެޜަރީ / 
ޚާއްޞަ ބަޖެޓް</t>
  </si>
  <si>
    <t>ޕެންޝަންގެ ފައިސާ</t>
  </si>
  <si>
    <t>ށ.މަރޮށި</t>
  </si>
  <si>
    <t>ޕެންޝަން އެންޑް ޕްރޮވިޑެންޓް ފަންޑް ސެކްޝަން</t>
  </si>
  <si>
    <t>ދައުލަތުން ވަކިޚިދުމަތަކަށް ނޫންގޮތުން ދޭ ފައިސާ</t>
  </si>
  <si>
    <t>ށ.މާއުނގޫދޫ</t>
  </si>
  <si>
    <t>ވަޒީފާއިން މުސްކުޅި ކުރައްވާ ފަރާތްތަކަށް ދެއްވާ ޢިނާޔަތުގެ ފައިސާ</t>
  </si>
  <si>
    <t>ށ.މިލަންދޫ</t>
  </si>
  <si>
    <t>ވަޒީފާއިން މުސްކުޅި ކުރައްވާ ފަރާތްތަކަށް މަހުންމަހަށް ދެއްވާ ފައިސާ</t>
  </si>
  <si>
    <t>ށ.ފީވައް</t>
  </si>
  <si>
    <t>ށ.ފުނަދޫ</t>
  </si>
  <si>
    <t>މިނިސްޓްރީ އޮފް ޑިފެންސް އެންޑް ނޭޝަނަލް ސެކިއުރިޓީ</t>
  </si>
  <si>
    <t>ރާއްޖޭގެ އެތެރޭގައި ކަނޑު މަގުން ކުރާ ދަތުރު ޙަރަދު</t>
  </si>
  <si>
    <t>ށ.ފޭދޫ</t>
  </si>
  <si>
    <t>މޯލްޑިވްސް ނޭޝަނަލް ޑިފެންސް ފޯސް</t>
  </si>
  <si>
    <t>ރާއްޖޭގެ އެތެރޭގައި އެއްގަމު މަގުން ކުރާ ދަތުރު ޙަރަދު</t>
  </si>
  <si>
    <t>ށ.ފޯކައިދޫ</t>
  </si>
  <si>
    <t>ޑިޕާޓްމަންޓް އޮފް އިމިގްރޭޝަން އެންޑް އެމިގްރޭޝަން</t>
  </si>
  <si>
    <t>ރާއްޖޭގެ އެތެރޭގައި ވައިގެ މަގުން ކުރާ ދަތުރު ޙަރަދު</t>
  </si>
  <si>
    <t>ށ.ގޮއިދޫ</t>
  </si>
  <si>
    <t>ގްލޯބަލް މެރިޓައިމް ޑިސްޓްރެސް ސޭފްޓީ ސިސްޓަމް</t>
  </si>
  <si>
    <t>ރާއްޖޭން ބޭރަށްކުރާ ދަތުރު ޚަރަދު</t>
  </si>
  <si>
    <t>ނ.ހެނބަދޫ</t>
  </si>
  <si>
    <t>ނޭޝަނަލް ޑިޒާސްޓަރ މެނެޖްމަންޓް ސެންޓަރ</t>
  </si>
  <si>
    <t>ބިދޭސީނަށްދެވޭ ދަތުރު ޚަރަދު</t>
  </si>
  <si>
    <t>ނ.ހޮޅުދޫ</t>
  </si>
  <si>
    <t>އޭވިއޭޝަން ސެކިއުރިޓީ ކޮމާންޑް</t>
  </si>
  <si>
    <t>އެހެނިހެން ދަތުރު ޚަރަދު</t>
  </si>
  <si>
    <t>ނ.ނަރުދޫ</t>
  </si>
  <si>
    <t>މިނިސްޓްރީ އޮފް ހޯމް އެފެއާޒް</t>
  </si>
  <si>
    <t>ލިޔެކިޔުމާއި ބެހޭ ގޮތުން ހޯދާތަކެތި</t>
  </si>
  <si>
    <t>ނ.ޅޮހި</t>
  </si>
  <si>
    <t>ޑިޕާޓްމަންޓް އޮފް ނޭޝަނަލް ރެޖިސްޓްރޭޝަން</t>
  </si>
  <si>
    <t>އިންފޮމޭޝަން ޓެކްނޮލޮޖީ އާއިބެހޭ ގޮތުން ހޯދާ ތަކެތި</t>
  </si>
  <si>
    <t>ނ.ކުޑަފަރީ</t>
  </si>
  <si>
    <t>މޯލްޑިވްސް ޕޮލިސް ސަރވިސް</t>
  </si>
  <si>
    <t>ފިއުލްގެ ގޮތުގައި ބޭނުންކުރެވޭ ތަކެއްޗާއި އިންޖީނު ތެޔޮފަދަ ތަކެތި</t>
  </si>
  <si>
    <t>ނ.ކެނދިކުޅުދޫ</t>
  </si>
  <si>
    <t>އޮފީހުގެ ޚިދުމަތުގައި އުޅޭވަގުތުގައި އޮފީހުގައި ދެވޭ ކެއުމާއި ސައިފަދަ ތަކެތި</t>
  </si>
  <si>
    <t>ނ.ވެލިދޫ</t>
  </si>
  <si>
    <t>ޖުވެނައިލް ޖަސްޓިސް ޔުނިޓް</t>
  </si>
  <si>
    <t>އިލެކްޓްރިކާ ބެހޭގޮތުން ހޯދާތަކެތި</t>
  </si>
  <si>
    <t>ނ.މަނަދޫ</t>
  </si>
  <si>
    <t>މިނިސްޓްރީ އޮފް އެޑިޔުކޭޝަން</t>
  </si>
  <si>
    <t>ސްޕެއަރ ޕާރޓްސް ހޯދުމަށް</t>
  </si>
  <si>
    <t>ނ.މަގޫދޫ</t>
  </si>
  <si>
    <t>ޑިޕާޓްމަންޓް އޮފް ޕަބްލިކް އެގްޒެމިނޭޝަންސް</t>
  </si>
  <si>
    <t>ޔުނިފޯމް ދިނުމަށްޓަކައި ހޯދާތަކެތި</t>
  </si>
  <si>
    <t>ނ.މާޅެންދޫ</t>
  </si>
  <si>
    <t>ނޭޝަނަލް އިންސްޓިޓިއުޓް އޮފް އެޑިޔުކޭޝަން</t>
  </si>
  <si>
    <t>ކުނިކަހާ ފޮޅާސާފުކުރުމަށް ހޯދާ ތަކެތި</t>
  </si>
  <si>
    <t>ނ.މާފަރު</t>
  </si>
  <si>
    <t>އަތޮޅުތަކުގައި ސްކޫލް ޢިމާރާތް ކުރުމުގެ ޚަރަދު</t>
  </si>
  <si>
    <t>ހިފާގެންގުޅޭ ތަކެތި ހޯދުމަށް</t>
  </si>
  <si>
    <t>ނ.މިލަދޫ</t>
  </si>
  <si>
    <t>މާލޭގައި ސްކޫލް ޢިމާރާތްކުރުމުގެ ޚަރަދު</t>
  </si>
  <si>
    <t>އޮފީސް ޒީނަތްތެރި ކުރުމަށް ހޯދާތަކެތި</t>
  </si>
  <si>
    <t>ނ.ފޮއްދޫ</t>
  </si>
  <si>
    <t>މަޖީދިއްޔާ ސްކޫލް</t>
  </si>
  <si>
    <t>ދޮރުފޮތި، މޭޒުފޮތި އަދި ދިދަފަދަ ފޮތީގެ ބާވަތްތައް ހޯދުމަށް</t>
  </si>
  <si>
    <t>ނ.ލަންދޫ</t>
  </si>
  <si>
    <t>ދަރުމަވަންތަ ސްކޫލް</t>
  </si>
  <si>
    <t>އެހެނިހެން ގޮތްގޮތުން ހޯދާ ތަކެތި</t>
  </si>
  <si>
    <t>ރ.ހުޅުދުއްފާރު</t>
  </si>
  <si>
    <t>އަމީނިއްޔާ ސްކޫލް</t>
  </si>
  <si>
    <t>ޓެލެފޯން، ފެކްސް އަދި ޓެލެކްސް</t>
  </si>
  <si>
    <t>ރ.ރަސްމާދޫ</t>
  </si>
  <si>
    <t>ހިރިޔާ ސްކޫލް</t>
  </si>
  <si>
    <t>އިލެކްޓްރިކް ފީގެ ޚަރަދު</t>
  </si>
  <si>
    <t>ރ.ރަސްގެތީމު</t>
  </si>
  <si>
    <t>އިސްކަންދަރު ސްކޫލް</t>
  </si>
  <si>
    <t>ބޯފެނާއި ފާޚާނާގެ ޚިދުމަތުގެ އަގުދިނުމަށް ކުރާޚަރަދު</t>
  </si>
  <si>
    <t>ރ.ކިނޮޅޮސް</t>
  </si>
  <si>
    <t>ސެންޓަރ ފޮރ ހަޔަރ ސެކަންޑަރީ އެޑިޔުކޭޝަން</t>
  </si>
  <si>
    <t>ލީޒްލައިނާއި އިންޓަނެޓްގެ ޚަރަދު</t>
  </si>
  <si>
    <t>ރ.އަނގޮޅިތީމު</t>
  </si>
  <si>
    <t>އަލްމަދްރަސަތުލް ޢަރަބިއްޔަތުލް އިސްލާމިއްޔާ</t>
  </si>
  <si>
    <t>ޢިމާރާތުގެ ކުއްޔާއި ބިމުގެ ކުލި</t>
  </si>
  <si>
    <t>ރ.އަލިފުށި</t>
  </si>
  <si>
    <t>ޖަމާލުއްދީން ސްކޫލް</t>
  </si>
  <si>
    <t>ތަކެތީގެ ކުލި</t>
  </si>
  <si>
    <t>ރ.އިންނަމާދޫ</t>
  </si>
  <si>
    <t>ތާޖުއްދީން ސްކޫލް</t>
  </si>
  <si>
    <t>ޢިމާރާތާއި ތަންތާނގެ ސެކިއުރިޓީ ބެލެހެއްޓުމުގެ ޚަރަދު</t>
  </si>
  <si>
    <t>ރ.އިނގުރައިދޫ</t>
  </si>
  <si>
    <t>ކަލާފާނު ސްކޫލް</t>
  </si>
  <si>
    <t>އޮފީސް ޢިމާރާތް ފޮޅާސާފުކުރުމުގެ ޚިދުމަތަށް ދޭ ފައިސާ އާއި ކުނީފީ</t>
  </si>
  <si>
    <t>ރ.އުނގޫފާރު</t>
  </si>
  <si>
    <t>މުޙްޔިއްދީން ސްކޫލް</t>
  </si>
  <si>
    <t>ޕޯސްޓޭޖާއި މެސެޖް ޚަރަދު</t>
  </si>
  <si>
    <t>ރ.ވާދޫ</t>
  </si>
  <si>
    <t>ޢިމާދުއްދީން ސްކޫލް</t>
  </si>
  <si>
    <t>އިޢްލާން، އިޝްތިހާރު، އެންގުން އަދި އިޝްތިރާކް ޚަރަދު</t>
  </si>
  <si>
    <t>ރ.މަޑުއްވަރީ</t>
  </si>
  <si>
    <t xml:space="preserve">ޣާޒީ ސްކޫލް </t>
  </si>
  <si>
    <t>އުފުލުމުގެ ޚަރަދު</t>
  </si>
  <si>
    <t>ރ.މާކުރަތު</t>
  </si>
  <si>
    <t>ހއ. އަތޮޅު ތަޢުލީމީ މަރުކަޒު</t>
  </si>
  <si>
    <t>ޖަލްސާ އަދި ސެމިނަރ ފަދަކަންތައްތަކަށް ކުރާޚަރަދު</t>
  </si>
  <si>
    <t>ރ.މީދޫ</t>
  </si>
  <si>
    <t>ހދ. އަތޮޅު ތަޢުލީމީ މަރުކަޒު</t>
  </si>
  <si>
    <t>އެކިއެކި ރަސްމީ މުބާރާތްތަކާއި މުނާސަބަތު ފާހަގަ ކުރުމަށް ކުރާ ޚަރަދު</t>
  </si>
  <si>
    <t>ރ.ފައިނު</t>
  </si>
  <si>
    <t>ށ. އަތޮޅު ތަޢުލީމީ މަރުކަޒު</t>
  </si>
  <si>
    <t>އިޖްތިމާޢީ ތަރައްޤީގެ އެކިއެކި ޕްރޮގްރާމްތައް ހިންގުމުގެ ޚަރަދު</t>
  </si>
  <si>
    <t>ރ.ދުވާފަރު</t>
  </si>
  <si>
    <t>ނ. އަތޮޅު ތަޢުލީމީ މަރުކަޒު</t>
  </si>
  <si>
    <t xml:space="preserve">ސަރުކާރުން ބާއްވާ އެކިއެކި އިމްތިޙާންތަކާ ބެހޭގޮތުން ކުރާ ޚަރަދު </t>
  </si>
  <si>
    <t>ބ.ހިތާދޫ</t>
  </si>
  <si>
    <t>ރ. އަތޮޅު ތަޢުލީމީ މަރުކަޒު</t>
  </si>
  <si>
    <t>ކޮންސަލްޓެންސީ ޚިދުމަތާއި، ތަރުޖަމާކުރުންފަދަ ޚިދުމަތުގެ އަގަށްދޭ ފައިސާ</t>
  </si>
  <si>
    <t>ބ.ކިހާދޫ</t>
  </si>
  <si>
    <t>ބ. އަތޮޅު ތަޢުލީމީ މަރުކަޒު</t>
  </si>
  <si>
    <t>މެހުމާނުންނަށް މެހުމާންދާރީ އަދާކުރުމަށް ކުރާޚަރަދު</t>
  </si>
  <si>
    <t>ބ.ކެންދޫ</t>
  </si>
  <si>
    <t>ޅ. އަތޮޅު ތަޢުލީމީ މަރުކަޒު</t>
  </si>
  <si>
    <t>ބިދޭސީ މުވައްޒަފުންގެ ވިސާފީ، ވޯކްޕާމިޓް ފީ އަދި އައި.ޑީ ކާޑު ހެއްދުމަށް</t>
  </si>
  <si>
    <t>ބ.އޭދަފުށީ</t>
  </si>
  <si>
    <t>އދ. އަތޮޅު ތަޢުލީމީ މަރުކަޒު</t>
  </si>
  <si>
    <t>އެކިކަންކަމަށް ސަރުކާރަށް ދައްކަންޖެހޭ އަހަރީފީތައް</t>
  </si>
  <si>
    <t>ބ.މާޅޮސް</t>
  </si>
  <si>
    <t>ފ. އަތޮޅު ތަޢުލީމީ މަރުކަޒު</t>
  </si>
  <si>
    <t>ޢާންމުފައިދާއަށް ޗާޕުކުރާ ތަކެތީގެ ޚަރަދު</t>
  </si>
  <si>
    <t>ބ.ތުޅާދޫ</t>
  </si>
  <si>
    <t>ދ. އަތޮޅު ތަޢުލީމީ މަރުކަޒު</t>
  </si>
  <si>
    <t>ދޮވެއިސްތިރިކުރުމުގެ ޚަރަދު</t>
  </si>
  <si>
    <t>ޅ.ހިންނަވަރު</t>
  </si>
  <si>
    <t>ތ. އަތޮޅު ތަޢުލީމީ މަރުކަޒު</t>
  </si>
  <si>
    <t>އޮފީހުގެ ޚިދުމަތުގައި އުޅެނިކޮށް ލިބޭ ގެއްލުމަށް ނުވަތަ ބަލިވާ މީހުނަށް ބޭސްކޮށްދިނުމަށް</t>
  </si>
  <si>
    <t>ޅ.ނައިފަރު</t>
  </si>
  <si>
    <t>ލ. އަތޮޅު ތަޢުލީމީ މަރުކަޒު</t>
  </si>
  <si>
    <t>ރާއްޖެއާއި ރާއްޖޭންބޭރުގައި ބާއްވާ އެކިއެކި ފެއަރގައި ބައިވެރިމުވުގެ ޚަރަދު</t>
  </si>
  <si>
    <t>ޅ.ކުރެންދޫ</t>
  </si>
  <si>
    <t>ގއ. އަތޮޅު ތަޢުލީމީ މަރުކަޒު</t>
  </si>
  <si>
    <t>ބޭންކްޗާޖާއި ކޮމިޝަންގެ ގޮތުގައި ދައްކާ ފައިސާ</t>
  </si>
  <si>
    <t>ޅ.އޮޅުވެލިފުށި</t>
  </si>
  <si>
    <t>ގދ. އަތޮޅު ތަޢުލީމީ މަރުކަޒު</t>
  </si>
  <si>
    <t>އިންޝުއަރެންސް ޚިދުމަތުގެ އަގު އަދާ ކުރުން</t>
  </si>
  <si>
    <t>ކ.ހިންމަފުށި</t>
  </si>
  <si>
    <t>ޏ. އަތޮޅު ތަޢުލީމީ މަރުކަޒު</t>
  </si>
  <si>
    <t>އެހެނިހެން އޮފީސް ހިންގުމުގެ ޚިދުމަތުގެ ޚަރަދު</t>
  </si>
  <si>
    <t>ކ.ހުރާ</t>
  </si>
  <si>
    <t>ހއ. އަތޮޅު މަދަރުސާ</t>
  </si>
  <si>
    <t>މެޑިކަލް ސަޕްލައިޒް / ކޮންޒިއުމަބަލްސް</t>
  </si>
  <si>
    <t>ކ.ހުޅުމާލެ</t>
  </si>
  <si>
    <t>ހއ. އިހަވަންދޫ ސްކޫލް</t>
  </si>
  <si>
    <t>އެޑިޔުކޭޝަން ސަޕްލައިޒް / ކޮންޒިއުމަބަލްސް</t>
  </si>
  <si>
    <t>ކ.ހުޅުލެ</t>
  </si>
  <si>
    <t>މަދްރަސަތުއް ޝެއިޚް އިބްރާހީމް</t>
  </si>
  <si>
    <t>ބަންދު ކުރެވިފައި ތިބޭމީހުންނަށް ކާން ދިނުމަށް ހޯދާ ތަކެތި</t>
  </si>
  <si>
    <t>ކ.ކާށިދޫ</t>
  </si>
  <si>
    <t>އަފީފުއްދީން ސްކޫލް</t>
  </si>
  <si>
    <t>ބަންދު ކުރެވިފައި ތިބޭމީހުންނަށް ހޯދަންޖެހޭ އެހެނިހެން ތަކެތި ހޯދުމަށް</t>
  </si>
  <si>
    <t>ކ.ވިލިނގިލި</t>
  </si>
  <si>
    <t>ހދ. ނޮޅިވަރަމް ސްކޫލް</t>
  </si>
  <si>
    <t>އެހެނިހެން އޮޕެރޭޝަނަލް ކޮންޒިއުމަބަލްސް</t>
  </si>
  <si>
    <t>ކ.މަނިޔަފުށި</t>
  </si>
  <si>
    <t>ޖަލާލުއްދީން ސްކޫލް</t>
  </si>
  <si>
    <t>ސްކޮލަރޝިޕް، ފެލޯޝިޕްގައި ދާމީހުންގެ ފައިސާ</t>
  </si>
  <si>
    <t>ކ.މާފުށި</t>
  </si>
  <si>
    <t>ށ. އަތޮޅު މަދަރުސާ</t>
  </si>
  <si>
    <t>ކުރުމުއްދަތުގެ ޓްރޭނިންގއާއި ސްޓަޑީ ޓުއާސްގައި ދާމީހުންގެ ޚަރަދު</t>
  </si>
  <si>
    <t>ކ.މާލެ</t>
  </si>
  <si>
    <t>ށ. ފުނަދޫ ސްކޫލް</t>
  </si>
  <si>
    <t>ވާރކްޝޮޕް ފަދަކަންތައްތަކަށް ކުރާ ޚަރަދު</t>
  </si>
  <si>
    <t>ކ.ދޫނިދޫ</t>
  </si>
  <si>
    <t>ށ. މިލަންދޫ ސްކޫލް</t>
  </si>
  <si>
    <t>ރާއްޖޭގައި ހިންގާ އެކިއެކި ޓްރޭނިންގ ކޯސްތަކުގައި ބައިވެރިވުމަށް ދޭ ފައިސާ</t>
  </si>
  <si>
    <t>ކ.ތިލަފުށި</t>
  </si>
  <si>
    <t>ނ. ކެނދިކުޅުދޫ ސްކޫލް</t>
  </si>
  <si>
    <t>ރާއްޖޭގައި އެކިއެކި ޓްރޭނިންގ ކޯސްތައް ހިންގުމަށް ކުރާ ޚަރަދު</t>
  </si>
  <si>
    <t>ކ.ތުލުސްދޫ</t>
  </si>
  <si>
    <t>މޭނާ ސްކޫލް</t>
  </si>
  <si>
    <t>އޮފީސް މުވައްޒަފުންނަށް ޚާއްޞަކޮށްގެން ހިންގޭ ޓްރޭނިންގގެ ޚަރަދު</t>
  </si>
  <si>
    <t>ކ.ގާފަރު</t>
  </si>
  <si>
    <t>ރ. އުނގޫފާރު ސްކޫލް</t>
  </si>
  <si>
    <t>މީހުން ދިރިއުޅޭ ގޮތަށް ބިނާކުރާ ޢިމާރާތް މަރާމާތުކުރުން</t>
  </si>
  <si>
    <t>ކ.ގުރައިދޫ</t>
  </si>
  <si>
    <t xml:space="preserve">ރ. އަލިފުށި ސްކޫލް </t>
  </si>
  <si>
    <t>މީހުން ދިރިއުޅުން ނޫން ބޭނުންތަކަށް ބިނާކުރާ ޢިމާރާތް މަރާމާތުކުރުން</t>
  </si>
  <si>
    <t>ކ.ގުޅި</t>
  </si>
  <si>
    <t>ރ. މަޑުއްވަރީ ސްކޫލް</t>
  </si>
  <si>
    <t>މަގާއި، ފާލަން އަދި ބްރިޖް ފަދަ ތަންތަން މަރާމާތުކުރުން</t>
  </si>
  <si>
    <t>އައްޑޫސިޓީ</t>
  </si>
  <si>
    <t>ރ. ހުޅުދުއްފާރު ސްކޫލް</t>
  </si>
  <si>
    <t>ވައިގެ ބަނދަރު މަރާމާތުކުރުން</t>
  </si>
  <si>
    <t>އއ.ހިމަންދޫ</t>
  </si>
  <si>
    <t>ބ. ތުޅާދޫ ސްކޫލް</t>
  </si>
  <si>
    <t>މަގަތު ފާލަމާއި ބަނދަރު މަރާމާތްކުރުން</t>
  </si>
  <si>
    <t>އއ.ރަސްދޫ</t>
  </si>
  <si>
    <t>ޅ. އަތޮޅު މަދަރުސާ</t>
  </si>
  <si>
    <t>ފާޚާނާ އާއި ފެނާބެހޭ ނިޒާމް މަރާމާތުކުރުން</t>
  </si>
  <si>
    <t>އއ.އުކުޅަސް</t>
  </si>
  <si>
    <t>ޅ. ނައިފަރު މަދްރަސަތުލް އިފްތިތާޙް</t>
  </si>
  <si>
    <t>ކަރަންޓް ވިއުގަ މަރާމާތުކުރުން</t>
  </si>
  <si>
    <t>އއ.މަތިވެރި</t>
  </si>
  <si>
    <t>ކ. އަތޮޅު މަދަރުސާ</t>
  </si>
  <si>
    <t>އެހެނިހެން އިންފްރާސްޓްރަކްޗަރ މަރާމާތުކުރުން</t>
  </si>
  <si>
    <t>އއ.ފެރިދޫ</t>
  </si>
  <si>
    <t>އދ. އަތޮޅު މަދަރުސާ</t>
  </si>
  <si>
    <t>ފަރުނީޗަރާއި ފިޓިންގްސް މަރާމާތުކުރުން</t>
  </si>
  <si>
    <t>އއ.ތޮއްޑޫ</t>
  </si>
  <si>
    <t>މަދްރަސަތުލް ޙަމަދު ބިން ޚަލީފާ އަލްޘާނީ</t>
  </si>
  <si>
    <t>މެޝިނަރީއާއި އިކްވިޕްމަންޓްސް މަރާމާތުކުރުން</t>
  </si>
  <si>
    <t>އދ.ހަންޏާމީދޫ</t>
  </si>
  <si>
    <t>ލ. މާވަށު ސްކޫލް</t>
  </si>
  <si>
    <t>ވެހިކިއުލަރ އިކްވިޕްމަންޓް މަރާމާތުކުރުން</t>
  </si>
  <si>
    <t>އދ.ކުނބުރުދޫ</t>
  </si>
  <si>
    <t>އަބޫބަކުރު ސްކޫލް</t>
  </si>
  <si>
    <t>ކޮމިޔުނިކޭޝަން އިންފްރާސްޓްރަކްޗަރ މަރާމާތުކުރުން</t>
  </si>
  <si>
    <t>އދ.މަހިބަދޫ</t>
  </si>
  <si>
    <t>ޙާފިޒް އަޙްމަދު ސްކޫލް</t>
  </si>
  <si>
    <t>ކޮމްޕިޔުޓަރ ސޮފްޓްވެޔަރ މަރާމާތުކުރުން</t>
  </si>
  <si>
    <t>އދ.މަންދޫ</t>
  </si>
  <si>
    <t>މަދްރަސަތުއް ޝައިޚް މުޙައްމަދު ޖަމާލުއްދީން</t>
  </si>
  <si>
    <t>އައި.ޓީ. އާއި ގުޅޭގޮތުން ހޯދާ ހާޑްވެޔަރ މަރާމާތުކުރުން</t>
  </si>
  <si>
    <t>އދ.މާމިގިލި</t>
  </si>
  <si>
    <t>ސ. ހިތަދޫ ސްކޫލް</t>
  </si>
  <si>
    <t>އެހެނިހެން އިކްވިޕްމަންޓް މަރާމާތުކުރުން</t>
  </si>
  <si>
    <t>އދ.ފެންފުށި</t>
  </si>
  <si>
    <t>މުޙިއްބުއްދީން ސްކޫލް</t>
  </si>
  <si>
    <t>އެއްގަމުގައި ދުއްވާތަކެތި މަރާމާތުކުރުން</t>
  </si>
  <si>
    <t>އދ.ދަނގެތި</t>
  </si>
  <si>
    <t>ސ. ފޭދޫ ސްކޫލް</t>
  </si>
  <si>
    <t>ކަނޑުގައި ދުއްވާ އުޅަނދުފަހަރު މަރާމާތުކުރުން</t>
  </si>
  <si>
    <t>އދ.ދިއްދޫ</t>
  </si>
  <si>
    <t>ވައިގެ އުޅަނދުފަހަރު މަރާމާތުކުރުން</t>
  </si>
  <si>
    <t>މ.ނާލާފުށި</t>
  </si>
  <si>
    <t>ޚިދުމަތުގެ ޚަރަދު -ސަރުކާރުގެ އެއްތަނުން އަނެއްތަނަށް ދައްކަންޖެހޭ</t>
  </si>
  <si>
    <t>މ.ރަތްމަންދޫ</t>
  </si>
  <si>
    <t>ޑިޕާޓްމަންޓް އޮފް ހަޔަރ އެޑިޔުކޭޝަން</t>
  </si>
  <si>
    <t>ޚިދުމަތުގެ ޚަރަދު -ރާއްޖޭގެ އަމިއްލަ ފަރާތްތަކަށް ދަންކަންޖެހޭ</t>
  </si>
  <si>
    <t>މ.ކޮޅުފުށި</t>
  </si>
  <si>
    <t>ޓެކްނިކަލް އެންޑް ވޮކޭޝަނަލް ޓްރެއިނިންގ އޮތޯރިޓީ</t>
  </si>
  <si>
    <t>ޚިދުމަތުގެ ޚަރަދު -ރާއްޖޭން ބޭރުގެ ފަރާތްތަކަށް ދަންކަންޖެހޭ</t>
  </si>
  <si>
    <t>މ.ވޭވަށް</t>
  </si>
  <si>
    <t>މޯލްޑިވްސް ކޮލިފިކޭޝަން އޮތޯރިޓީ</t>
  </si>
  <si>
    <t>ތަކެތި ނުވަތަ ޚިދުމަތުގެ އަގުހެޔޮކުރުމުގެ ގޮތުން ދޭ ފައިސާ</t>
  </si>
  <si>
    <t>މ.މަޑުއްވަރީ</t>
  </si>
  <si>
    <t>މޯލްޑިވްސް ޕޮލިޓެކްނިކް</t>
  </si>
  <si>
    <t>ނިކަމެތިންގެ ޢާންމު ޙާލަތު ރަނގަޅުކުރުމަށް ދޭ ފައިސާ</t>
  </si>
  <si>
    <t>މ.މުލައް</t>
  </si>
  <si>
    <t>ކޮލެޖް އޮފް އިސްލާމިކް ސްޓަޑީޒް</t>
  </si>
  <si>
    <t>އަމިއްލަފަރާތްތަކަށްދޭ އެހީގެ ފައިސާ</t>
  </si>
  <si>
    <t>މ.މުލި</t>
  </si>
  <si>
    <t>ދިވެހިބަހާއި ތާރީޚާބެހޭ މަރުކަޒު</t>
  </si>
  <si>
    <t>ސަރުކާރުން އެކިފަރާތްތަކަށް އިނާމުގެ ގޮތުގައި ދެވޭ ފައިސާ</t>
  </si>
  <si>
    <t>މ.ދިއްގަރު</t>
  </si>
  <si>
    <t>ނޯތް ޒޯން ސްކޫލްތަކުގެ ބަޖެޓް</t>
  </si>
  <si>
    <t>ގުދުރަތީގޮތުން ލިބޭ ގެއްލުމަށް އެހީގެ ގޮތުގައި ދޭ ފައިސާ</t>
  </si>
  <si>
    <t>ފ.ނިލަންދޫ</t>
  </si>
  <si>
    <t>ސެންޓްރަލް ޒޯން ސްކޫލްތަކުގެ ބަޖެޓް</t>
  </si>
  <si>
    <t>ރާއްޖޭގެ އެކިއެކި ޖަމާޢަތްތަކާއި ތަންތާނގެ ޗަންދާއާއި މެމްބަރޝިޕް ފީ އަށް ދައްކާ ފައިސާ</t>
  </si>
  <si>
    <t>ފ.ބިލެތްދޫ</t>
  </si>
  <si>
    <t>ސައުތް ޒޯން ސްކޫލްތަކުގެ ބަޖެޓް</t>
  </si>
  <si>
    <t>ބޭރުގެ އެކިއެކި ޖަމާޢަތްތަކާއި ތަންތާނގެ ޗަންދާއާއި މެމްބަރޝިޕް ފީ އަށް ދައްކާ ފައިސާ</t>
  </si>
  <si>
    <t>ފ.މަގޫދޫ</t>
  </si>
  <si>
    <t>މޯލްޑިވްސް ނޭޝަނަލް ޔުނިވަރސިޓީ</t>
  </si>
  <si>
    <t>ސަރުކާރުން ބޭރުޤައުމުތަކަށް ނުވަތަ ބޭރުގެ ފަރާތްތަކަށް އެހީގެ ގޮތުގައި ދޭފައިސާ</t>
  </si>
  <si>
    <t>ފ.ފީއަލި</t>
  </si>
  <si>
    <t>ފެކަލްޓީ އޮފް އެޑިޔުކޭޝަން</t>
  </si>
  <si>
    <t>އެކިއެކި އެސޯސިއޭޝަންތަކާއި އިޖްތިމާއި ކޮމިޓީތައް ހިންގުމަށް ދޭ އެހީގެ ފައިސާ</t>
  </si>
  <si>
    <t>ފ.ދަރަނބޫދޫ</t>
  </si>
  <si>
    <t>ފެކަލްޓީ އޮފް ހެލްތް ސައިންސަސް</t>
  </si>
  <si>
    <t>ޖަމާޢަތުގެ ފައިދާއަށްޓަކައި ކުރާމަސައްކަތްތަކަށް އެހީގެ ގޮތުގައި ދޭ ފައިސާ</t>
  </si>
  <si>
    <t>ދ.ހުޅުދެލި</t>
  </si>
  <si>
    <t>ފެކަލްޓީ އޮފް މެނެޖްމަންޓް އެންޑް ކޮމްޕިއުޓިންގ</t>
  </si>
  <si>
    <t>އެހެނިހެންގޮތްގޮތުން ދޭ އެހީގެ ފައިސާ</t>
  </si>
  <si>
    <t>ދ.ބަނޑިދޫ</t>
  </si>
  <si>
    <t>ފެކަލްޓީ އޮފް އިންޖިނިއަރިންގ ޓެކްނޯލޮޖީ</t>
  </si>
  <si>
    <t>ސަރުކާރަށްވީ ގެއްލުމެއް ނުވަތަ ލިބިދާނެ ގެއްލުމެއް ހަމަޖެއްސުމަށް ދޭ ފައިސާ</t>
  </si>
  <si>
    <t>ދ.ކުޑަހުވަދޫ</t>
  </si>
  <si>
    <t>ފެކަލްޓީ އޮފް ހޮސްޕިޓަލިޓީ އެންޑް ޓުއަރިޒަމް ސްޓަޑީޒް</t>
  </si>
  <si>
    <t>އަމިއްލަ ފަރާތްތަކަށް ލިބޭ ގެއްލުމެއް ހަމަޖައްސައި ދިނުމުގެ ގޮތުންދޭ ފައިސާ</t>
  </si>
  <si>
    <t>ދ.ވާނީ</t>
  </si>
  <si>
    <t>ސެންޓަރ ފޮރ މެރިޓައިމް ސްޓަޑީޒް</t>
  </si>
  <si>
    <t>އެކްސްޗޭންޖް ރޭޓަށް އަންނަ ބަދަލަކާއި ގުޅިގެން ލިބޭ ގެއްލުމަށް ދޭ ފައިސާ</t>
  </si>
  <si>
    <t>ދ.މާއެނބޫދޫ</t>
  </si>
  <si>
    <t>ސެންޓަރ ފޮރ އޯޕަން ލާރނިންގ</t>
  </si>
  <si>
    <t>އިންވެސްޓްމަންޓް އަގުކުރުމާއި ގުޅިގެން ލިބޭ ގެއްލުމަށް ދޭ ފައިސާ</t>
  </si>
  <si>
    <t>ދ.މީދޫ</t>
  </si>
  <si>
    <t>ފެކަލްޓީ އޮފް ޝަރީޢާ އެންޑް ލޯ</t>
  </si>
  <si>
    <t>ސަރުކާރުގެ މުދާވިއްކައިގެން ލިބޭ ގެއްލުމަށް ދޭ ފައިސާ</t>
  </si>
  <si>
    <t>ތ.ހިރިލަންދޫ</t>
  </si>
  <si>
    <t>އަތޮޅުތަކުގައި ހިންގާ ކެމްޕަސްތަކުގެ ޚަރަދު</t>
  </si>
  <si>
    <t>ސަރުކާރުގެ ބިންވިއްކައިގެން ލިބޭ ގެއްލުމަށް ދޭ ފައިސާ</t>
  </si>
  <si>
    <t>ތ.ބުރުނީ</t>
  </si>
  <si>
    <t>ފެކަލްޓީ އޮފް އާޓްސް</t>
  </si>
  <si>
    <t>އިންވެސްޓްމަންޓް ވިއްކައިގެން ލިބޭ ގެއްލުމަށް ދޭ ފައިސާ</t>
  </si>
  <si>
    <t>ތ.ކަނޑޫދޫ</t>
  </si>
  <si>
    <t>ފެކަލްޓީ އޮފް އިސްލާމިކް ސްޓަޑީޒް</t>
  </si>
  <si>
    <t>އެހެނިހެން އެސެޓް ވިއްކައިގެން ލިބޭ ގެއްލުމަށް ދޭ ފައިސާ</t>
  </si>
  <si>
    <t>ތ.ކިނބިދޫ</t>
  </si>
  <si>
    <t>ފެކަލްޓީ އޮފް ސައިންސް</t>
  </si>
  <si>
    <t>އެހެނިހެން ގެއްލުމެއް ނުވަތަ ލިބިދާނެ ގެއްލުމަކަށް ދޭ ފައިސާ</t>
  </si>
  <si>
    <t>ތ.އޮމަދޫ</t>
  </si>
  <si>
    <t>ނޭޝަނަލް ލޯ ލައިބްރަރީ</t>
  </si>
  <si>
    <t>ތ.ވަންދޫ</t>
  </si>
  <si>
    <t>އެޓަރނީ ޖެނެރަލްގެ އޮފީސް</t>
  </si>
  <si>
    <t>ބޭރުގެ އެހީގެދަށުން ހިންގާ އިޤްތިޞާދީ ތަރައްޤީގެ އެހެނިހެން މަޝްރޫޢުތައް ހިންގުމުގެ ޚަރަދު</t>
  </si>
  <si>
    <t>ތ.ވިލުފުށި</t>
  </si>
  <si>
    <t>މިނިސްޓްރީ އޮފް ފޮރިން އެފެއާޒް</t>
  </si>
  <si>
    <t>ސަރުކާރުގެ ބަޖެޓުން ހިންގާ އިޤްތިޞާދީ ތަރައްޤީގެ އެހެނިހެން ކަންތައްތަކަށް ކުރެވޭ ޚަރަދު</t>
  </si>
  <si>
    <t>ތ.ވޭމަންޑޫ</t>
  </si>
  <si>
    <t>ބަންގްލަދޭޝްގައި ހުންނަ ދިވެހިރާއްޖޭގެ ހައިކޮމިޝަން</t>
  </si>
  <si>
    <t>ތ.މަޑިފުށި</t>
  </si>
  <si>
    <t>ސްރީލަންކާގައި ހުންނަ ދިވެހިރާއްޖޭގެ ހައިކޮމިޝަން</t>
  </si>
  <si>
    <t>ތ.ދިޔަމިގިލި</t>
  </si>
  <si>
    <t>އދ. ގައި ހުންނަ ދިވެހިރާއްޖޭގެ ޕާމަނަންޓް މިޝަން</t>
  </si>
  <si>
    <t>ތ.ތިމަރަފުށި</t>
  </si>
  <si>
    <t>އިނގިރޭސިވިލާތުގައި ހުންނަ ދިވެހިރާއްޖޭގެ ހައިކޮމިޝަން</t>
  </si>
  <si>
    <t>މީހުން ދިރިއުޅޭ ގޮތަށް ބިނާކުރާ ޢިމާރާތަށް ގެނެވޭ ބަދަލު</t>
  </si>
  <si>
    <t>ތ.ގުރައިދޫ</t>
  </si>
  <si>
    <t>އިންޑިޔާގައި ހުންނަ ދިވެހިރާއްޖޭގެ ހައިކޮމިޝަން</t>
  </si>
  <si>
    <t>މީހުން ދިރިއުޅުން ނޫން ބޭނުންތަކަށް ބިނާކުރާ ޢިމާރާތަށް ގެނެވޭ ބަދަލު</t>
  </si>
  <si>
    <t>ލ.ހިތަދޫ</t>
  </si>
  <si>
    <t>ތިރުވަނަންތަޕޫރަމްގައި ހުންނަ ދިވެހިރާއްޖޭގެ ކޮންސުލޭޓް</t>
  </si>
  <si>
    <t>ލ.ކުނަހަންދޫ</t>
  </si>
  <si>
    <t>މެލޭޝިޔާގައި ހުންނަ ދިވެހިރާއްޖޭގެ ހައިކޮމިޝަން</t>
  </si>
  <si>
    <t>ލ.އިސްދޫ</t>
  </si>
  <si>
    <t>ޖަޕާނުގައި ހުންނަ ދިވެހިރާއްޖޭގެ އެމްބަސީ</t>
  </si>
  <si>
    <t>ލ.އިސްދޫކަލައިދޫ</t>
  </si>
  <si>
    <t xml:space="preserve">ޗައިނާގައި ހުންނަ ދިވެހިރާއްޖޭގެ އެމްބަސީ </t>
  </si>
  <si>
    <t>ލ.މާބައިދޫ</t>
  </si>
  <si>
    <t>ސަޢޫދީ ޢަރަބިއްޔާގައި ހުންނަ ދިވެހިރާއްޖޭގެ އެމްބަސީ</t>
  </si>
  <si>
    <t>ލ.މާވަށް</t>
  </si>
  <si>
    <t>ޖެނީވާގައި ހުންނަ ދިވެހިރާއްޖޭގެ ޕަރމަނަންޓް މިޝަން</t>
  </si>
  <si>
    <t>ލ.މާމެންދޫ</t>
  </si>
  <si>
    <t>ލ.ފޮނަދޫ</t>
  </si>
  <si>
    <t>ދިވެހިރާއްޖެއިން ޔޫރަޕިއަން ޔޫނިއަންއަށް ކަނޑައަޅާފައި ހުންނަ މިޝަން</t>
  </si>
  <si>
    <t>ލ.ދަނބިދޫ</t>
  </si>
  <si>
    <t>ސިންގަޕޫރުގައި ހުންނަ ދިވެހިރާއްޖޭގެ ހައިކޮމިޝަން</t>
  </si>
  <si>
    <t>ލ.ގަން</t>
  </si>
  <si>
    <t>އަބޫދާބީގައި ހުންނަ ދިވެހިރާއްޖޭގެ އެމްބަސީ</t>
  </si>
  <si>
    <t>ގއ.ނިލަންދޫ</t>
  </si>
  <si>
    <t>ރިފަރެންސް ފޮތް</t>
  </si>
  <si>
    <t>ގއ.ކަނޑުހުޅުދޫ</t>
  </si>
  <si>
    <t>ގއ.ކޮނޑޭ</t>
  </si>
  <si>
    <t>މޯލްޑިވްސް ފުޑް އެންޑް ޑްރަގް އޮތޯރިޓީ</t>
  </si>
  <si>
    <t>ގއ.ކޮލަމާފުށި</t>
  </si>
  <si>
    <t>ގއ.ވިލިނގިލި</t>
  </si>
  <si>
    <t>ނޭޝަނަލް ސޯޝަލް ޕްރޮޓެކްޝަން އެޖެންސީ</t>
  </si>
  <si>
    <t>ގއ.މާމެންދޫ</t>
  </si>
  <si>
    <t>އެއްގަމުގައި ދުއްވާތަކެތި</t>
  </si>
  <si>
    <t>ގއ.ދާންދޫ</t>
  </si>
  <si>
    <t>މޯލްޑިވްސް ބްލަޑް ސަރވިސަސް</t>
  </si>
  <si>
    <t>ކަނޑުގައި ދުއްވާ އުޅަނދުފަހަރު</t>
  </si>
  <si>
    <t>ގއ.ދެއްވަދޫ</t>
  </si>
  <si>
    <t>އިންދިރާގާންދީ މެމޯރިއަލް ހޮސްޕިޓަލް</t>
  </si>
  <si>
    <t>ވައިގެ އުޅަނދުފަހަރު</t>
  </si>
  <si>
    <t>ގއ.ގެމަނަފުށި</t>
  </si>
  <si>
    <t>ހުޅުމާލޭ ހޮސްޕިޓަލް</t>
  </si>
  <si>
    <t>ސަރުކާރުން ހިންގާ އަދި ބައިވެރިވާ ތަންތަނުން ޙިއްޞާގަތުމަށް ދޭ ފައިސާ</t>
  </si>
  <si>
    <t>ގދ.ހޯޑެއްދޫ</t>
  </si>
  <si>
    <t>ހދ. ރީޖަނަލް ހޮސްޕިޓަލް</t>
  </si>
  <si>
    <t>ސަރުކާރުން ހިންގާ ފައިދާ ލިބޭގޮތަށް ހުންނަތަންތަނަށް ކެޕިޓަލް ދޫކުރުމަށް ދޭ ފައިސާ</t>
  </si>
  <si>
    <t>ގދ.ނަޑެއްލާ</t>
  </si>
  <si>
    <t>ރ. ރީޖަނަލް ހޮސްޕިޓަލް</t>
  </si>
  <si>
    <t>ރާއްޖޭން ބޭރުގައި ހިންގާ ކުންފުނިތައް ފަދަތަންތާނގައި ބައިވެރިވުމަށް ގެންދާ ރައުސްމާލު</t>
  </si>
  <si>
    <t>ގދ.ރަތަފަންދޫ</t>
  </si>
  <si>
    <t>މ. ރީޖަނަލް ހޮސްޕިޓަލް</t>
  </si>
  <si>
    <t>ކުރުމުއްދަތުގެ ޑޮމެސްޓިކް ލޯނު އަނބުރާ ދެއްކުން - ސަރުކާރުގެ ކުންފުނިތައް</t>
  </si>
  <si>
    <t>ގދ.ވާދޫ</t>
  </si>
  <si>
    <t>ގދ. ރީޖަނަލް ހޮސްޕިޓަލް</t>
  </si>
  <si>
    <t>ކުރުމުއްދަތުގެ ޑޮމެސްޓިކް ލޯނު އަނބުރާ ދެއްކުން - ރާއްޖޭގެ މާލީ އިދާރާތައް</t>
  </si>
  <si>
    <t>ގދ.މަޑަވެލި</t>
  </si>
  <si>
    <t>ލ. ރީޖަނަލް ހޮސްޕިޓަލް</t>
  </si>
  <si>
    <t>ކުރުމުއްދަތުގެ ޑޮމެސްޓިކް ލޯނު އަނބުރާ ދެއްކުން - އަމިއްލަ ފަރާތްތައް</t>
  </si>
  <si>
    <t>ގދ.ފަރެސްމާތޮޑާ</t>
  </si>
  <si>
    <t>ސ. ރީޖަނަލް ހޮސްޕިޓަލް</t>
  </si>
  <si>
    <t>ކުރުމުއްދަތުގެ ޑޮމެސްޓިކް ލޯނު އަނބުރާ ދެއްކުން - ޖަމިއްޔާތައް</t>
  </si>
  <si>
    <t>ގދ.ފިޔޯރީ</t>
  </si>
  <si>
    <t>ހއ. އަތޮޅު ހޮސްޕިޓަލް</t>
  </si>
  <si>
    <t>ކުރުމުއްދަތުގެ ޑޮމެސްޓިކް ލޯނު އަނބުރާ ދެއްކުން - އެހެނިހެން</t>
  </si>
  <si>
    <t>ގދ.ތިނަދޫ</t>
  </si>
  <si>
    <t>ށ. އަތޮޅު ހޮސްޕިޓަލް</t>
  </si>
  <si>
    <t>ކުރުމުއްދަތުގެ ލޯން އަނބުރާ ދެއްކުން - ބައިނަލްއަޤްވާމީ އިދާރާތައް</t>
  </si>
  <si>
    <t>ގދ.ގައްދޫ</t>
  </si>
  <si>
    <t>ނ. އަތޮޅު ހޮސްޕިޓަލް</t>
  </si>
  <si>
    <t>ކުރުމުއްދަތުގެ ލޯން އަނބުރާ ދެއްކުން - ބޭރުގެ ސަރުކާރުތަކަށް</t>
  </si>
  <si>
    <t>ޏ.ފުވައްމުލައް</t>
  </si>
  <si>
    <t>ބ. އަތޮޅު ހޮސްޕިޓަލް</t>
  </si>
  <si>
    <t>ކުރުމުއްދަތުގެ ލޯން އަނބުރާ ދެއްކުން - ބޭރުގެ މާލީ އިދާރާތައް</t>
  </si>
  <si>
    <t>ސ.ހިތަދޫ</t>
  </si>
  <si>
    <t>ޅ. އަތޮޅު ހޮސްޕިޓަލް</t>
  </si>
  <si>
    <t>ކުރުމުއްދަތުގެ ލޯން އަނބުރާ ދެއްކުން - ބޭރުގެ އަމިއްލަ ފަރާތްތަކަށް</t>
  </si>
  <si>
    <t>ސ.ހުޅުމީދޫ</t>
  </si>
  <si>
    <t>ކުރުމުއްދަތުގެ ލޯން އަނބުރާ ދެއްކުން - ބޭރުގެ އެހެނިހެން ފަރާތްތަކަށް</t>
  </si>
  <si>
    <t>ސ.ހުޅުދޫ</t>
  </si>
  <si>
    <t>އއ. އަތޮޅު ހޮސްޕިޓަލް</t>
  </si>
  <si>
    <t>ދިގުމުއްދަތުގެ ޑޮމެސްޓިކް ލޯނު އަނބުރާ ދެއްކުން - ސަރުކާރުގެ ކުންފުނިތައް</t>
  </si>
  <si>
    <t>ސ.މަރަދޫ</t>
  </si>
  <si>
    <t>އދ. އަތޮޅު ހޮސްޕިޓަލް</t>
  </si>
  <si>
    <t>ދިގުމުއްދަތުގެ ޑޮމެސްޓިކް ލޯނު އަނބުރާ ދެއްކުން - ރާއްޖޭގެ މާލީ އިދާރާތައް</t>
  </si>
  <si>
    <t>ސ.މަރަދޫފޭދޫ</t>
  </si>
  <si>
    <t>ވ. އަތޮޅު ހޮސްޕިޓަލް</t>
  </si>
  <si>
    <t>ދިގުމުއްދަތުގެ ޑޮމެސްޓިކް ލޯނު އަނބުރާ ދެއްކުން - އަމިއްލަ ފަރާތްތައް</t>
  </si>
  <si>
    <t>ސ.ގަން</t>
  </si>
  <si>
    <t>ފ. އަތޮޅު ހޮސްޕިޓަލް</t>
  </si>
  <si>
    <t>ދިގުމުއްދަތުގެ ޑޮމެސްޓިކް ލޯނު އަނބުރާ ދެއްކުން - ޖަމިއްޔާތައް</t>
  </si>
  <si>
    <t>ދ. އަތޮޅު ހޮސްޕިޓަލް</t>
  </si>
  <si>
    <t>ދިގުމުއްދަތުގެ ލޯން އަނބުރާ ދެއްކުން - ބައިނަލްއަޤްވާމީ އިދާރާތައް</t>
  </si>
  <si>
    <t>ތ. އަތޮޅު ހޮސްޕިޓަލް</t>
  </si>
  <si>
    <t>ދިގުމުއްދަތުގެ ލޯން އަނބުރާ ދެއްކުން - ބޭރުގެ ސަރުކާރުތަކަށް</t>
  </si>
  <si>
    <t>ގއ. އަތޮޅު ހޮސްޕިޓަލް</t>
  </si>
  <si>
    <t>ދިގުމުއްދަތުގެ ލޯން އަނބުރާ ދެއްކުން - ބޭރުގެ މާލީ އިދާރާތައް</t>
  </si>
  <si>
    <t>ޏ. އަތޮޅު ހޮސްޕިޓަލް</t>
  </si>
  <si>
    <t>ދިގުމުއްދަތުގެ ލޯން އަނބުރާ ދެއްކުން - ބޭރުގެ އަމިއްލަ ފަރާތްތަކަށް</t>
  </si>
  <si>
    <t>މާލޭ ޞިއްޙީ މަރުކަޒު</t>
  </si>
  <si>
    <t>ދިގުމުއްދަތުގެ ލޯން އަނބުރާ ދެއްކުން - ބޭރުގެ އެހެނިހެން ފަރާތްތަކަށް</t>
  </si>
  <si>
    <t>ވިލިނގިލި ޞިއްޙީ މަރުކަޒު</t>
  </si>
  <si>
    <t>ސަރުކާރު ޙިއްސާވާ ކުންފުނިތަކަށް ދޫކުރާ</t>
  </si>
  <si>
    <t>މިނިސްޓްރީ އޮފް އިކޮނޮމިކް ޑިވެލޮޕްމަންޓް</t>
  </si>
  <si>
    <t>ރާއްޖޭގެ މާލީ އިދާރާތަކަށް</t>
  </si>
  <si>
    <t>ރާއްޖޭގެ އަމިއްލަ ފަރާތްތަކަށް</t>
  </si>
  <si>
    <t>ޤައުމީ ކުތުބުޚާނާ</t>
  </si>
  <si>
    <t>ރާއްޖޭގެ ޖަމިއްޔާތަކަށް</t>
  </si>
  <si>
    <t>ނޭޝަނަލް ސެންޓަރ ފޮރ ދި އާޓްސް</t>
  </si>
  <si>
    <t>ރާއްޖޭގެ އެހެނިހެން ފަރާތްތަކަށް</t>
  </si>
  <si>
    <t>ނޭޝަނަލް ބިޔުރޯ އޮފް ކްލެސިފިކޭޝަން</t>
  </si>
  <si>
    <t>ބޭރުގެ ސަރުކާރުތަކަށް</t>
  </si>
  <si>
    <t>ޑިޕާޓްމަންޓް އޮފް ހެރިޓޭޖް</t>
  </si>
  <si>
    <t>ބޭރު މާލީ އިދާރާތަކަށް</t>
  </si>
  <si>
    <t>ބޭރުގެ އަމިއްލަ ފަރާތްތަކަށް</t>
  </si>
  <si>
    <t>ކުޅިވަރުގެ ޚިދުމަތްތަކާއި ބެހޭބައި</t>
  </si>
  <si>
    <t>ބޭރުގެ އެހެނިހެން ފަރާތްތަކަށް</t>
  </si>
  <si>
    <t>މިނިސްޓްރީ އޮފް ހައުސިންގ އެންޑް އިންފްރާސްޓްރަކްޗަރ</t>
  </si>
  <si>
    <t>މޯލްޑިވްސް ލޭންޑް އެންޑް ސަރވޭ އޮތޯރިޓީ</t>
  </si>
  <si>
    <t>ޕަބްލިކް ވަރކްސް ސަރވިސަސް</t>
  </si>
  <si>
    <t>މިނިސްޓްރީ އޮފް ފިޝަރީޒް އެންޑް އެގްރިކަލްޗަރ</t>
  </si>
  <si>
    <t>ނޭޝަނަލް ސެންޓަރ ފޮރ އިންފޮމޭޝަން ޓެކްނޯލޮޖީ</t>
  </si>
  <si>
    <t>ޓެލެކޮމިއުނިކޭޝަންސް އޮތޯރިޓީ އޮފް މޯލްޑިވްސް</t>
  </si>
  <si>
    <t>ރީޖަނަލް އެއަރޕޯޓްސް</t>
  </si>
  <si>
    <t>ޓްރާންސްޕޯޓް އޮތޯރިޓީ</t>
  </si>
  <si>
    <t>ޤައުމީ އަރްޝީފް</t>
  </si>
  <si>
    <t xml:space="preserve">މިނިސްޓްރީ އޮފް އިސްލާމިކް އެފެއާޒް </t>
  </si>
  <si>
    <t>ކީރިތި ޤުރުއާނާއި ބެހޭ މަރުކަޒު</t>
  </si>
  <si>
    <t>މިނިސްޓްރީ އޮފް އެންވަޔަރަންމަންޓް އެންޑް އެނަރޖީ</t>
  </si>
  <si>
    <t>މޯލްޑިވްސް މީޓީއޮރޮލޮޖިކަލް ސަރވިސް</t>
  </si>
  <si>
    <t>މޯލްޑިވްސް އެނަރޖީ އޮތޯރިޓީ</t>
  </si>
  <si>
    <t>އެންވަޔަރަންމަންޓަލް ޕްރޮޓެކްޝަން އެޖެންސީ</t>
  </si>
  <si>
    <t>ޚާއްޞަ އެހީއަށް ބޭނުންވާ މީހުންގެ މަރުކަޒު</t>
  </si>
  <si>
    <t>ފެމިލީ އެންޑް ޗިލްޑްރަން ސަރވިސް ސެންޓަރސް</t>
  </si>
  <si>
    <t>ކުޑަކުދިންގެ ހިޔާ</t>
  </si>
  <si>
    <t>ތަޢުލީމާއި މަސައްކަތް އުގަންނައިދޭ ކުޑަކުދިންގެ މަރުކަޒު</t>
  </si>
  <si>
    <t>ފެމިލީ ޕްރޮޓެކްޝަން އޮތޯރިޓީ</t>
  </si>
  <si>
    <t>މާލޭ ސިޓީ ކައުންސިލްގެ އިދާރާ</t>
  </si>
  <si>
    <t>އައްޑޫ ސިޓީ ކައުންސިލްގެ އިދާރާ</t>
  </si>
  <si>
    <t>ތިލަދުންމަތީ އުތުރުބުރީ އަތޮޅު ކައުންސިލްގެ އިދާރާ</t>
  </si>
  <si>
    <t xml:space="preserve">ތިލަދުންމަތީ އުތުރުބުރީ އުތީމު ކައުންސިލްގެ އިދާރާ </t>
  </si>
  <si>
    <t xml:space="preserve">ތިލަދުންމަތީ އުތުރުބުރީ ތުރާކުނު ކައުންސިލްގެ އިދާރާ </t>
  </si>
  <si>
    <t xml:space="preserve">ތިލަދުންމަތީ އުތުރުބުރީ އުލިގަމު ކައުންސިލްގެ އިދާރާ </t>
  </si>
  <si>
    <t xml:space="preserve">ތިލަދުންމަތީ އުތުރުބުރީ މޮޅަދޫ ކައުންސިލްގެ އިދާރާ </t>
  </si>
  <si>
    <t xml:space="preserve">ތިލަދުންމަތީ އުތުރުބުރީ ހޯރަފުށި ކައުންސިލްގެ އިދާރާ </t>
  </si>
  <si>
    <t xml:space="preserve">ތިލަދުންމަތީ އުތުރުބުރީ އިހަވަންދޫ ކައުންސިލްގެ އިދާރާ </t>
  </si>
  <si>
    <t xml:space="preserve">ތިލަދުންމަތީ އުތުރުބުރީ ކެލާ ކައުންސިލްގެ އިދާރާ </t>
  </si>
  <si>
    <t xml:space="preserve">ތިލަދުންމަތީ އުތުރުބުރީ ވަށަފަރު ކައުންސިލްގެ އިދާރާ </t>
  </si>
  <si>
    <t xml:space="preserve">ތިލަދުންމަތީ އުތުރުބުރީ ދިއްދޫ ކައުންސިލްގެ އިދާރާ </t>
  </si>
  <si>
    <t xml:space="preserve">ތިލަދުންމަތީ އުތުރުބުރީ ފިއްލަދޫ ކައުންސިލްގެ އިދާރާ </t>
  </si>
  <si>
    <t xml:space="preserve">ތިލަދުންމަތީ އުތުރުބުރީ މާރަންދޫ ކައުންސިލްގެ އިދާރާ </t>
  </si>
  <si>
    <t xml:space="preserve">ތިލަދުންމަތީ އުތުރުބުރީ ތަކަންދޫ ކައުންސިލްގެ އިދާރާ </t>
  </si>
  <si>
    <t xml:space="preserve">ތިލަދުންމަތީ އުތުރުބުރީ މުރައިދޫ ކައުންސިލްގެ އިދާރާ </t>
  </si>
  <si>
    <t xml:space="preserve">ތިލަދުންމަތީ އުތުރުބުރީ ބާރަށު ކައުންސިލްގެ އިދާރާ </t>
  </si>
  <si>
    <t>ތިލަދުންމަތީ ދެކުނުބުރީ އަތޮޅު ކައުންސިލްގެ އިދާރާ</t>
  </si>
  <si>
    <t xml:space="preserve">ތިލަދުންމަތީ ދެކުނުބުރީ ހަނިމާދޫ ކައުންސިލްގެ އިދާރާ </t>
  </si>
  <si>
    <t xml:space="preserve">ތިލަދުންމަތީ ދެކުނުބުރީ ފިނޭ ކައުންސިލްގެ އިދާރާ </t>
  </si>
  <si>
    <t xml:space="preserve">ތިލަދުންމަތީ ދެކުނުބުރީ ނައިވާދޫ ކައުންސިލްގެ އިދާރާ </t>
  </si>
  <si>
    <t xml:space="preserve">ތިލަދުންމަތީ ދެކުނުބުރީ ހިރިމަރަދޫ ކައުންސިލްގެ އިދާރާ </t>
  </si>
  <si>
    <t xml:space="preserve">ތިލަދުންމަތީ ދެކުނުބުރީ ނޮޅިވަރަންފަރު ކައުންސިލްގެ އިދާރާ </t>
  </si>
  <si>
    <t xml:space="preserve">ތިލަދުންމަތީ ދެކުނުބުރީ ނެއްލައިދޫ ކައުންސިލްގެ އިދާރާ </t>
  </si>
  <si>
    <t xml:space="preserve">ތިލަދުންމަތީ ދެކުނުބުރީ ނޮޅިވަރަމު ކައުންސިލްގެ އިދާރާ </t>
  </si>
  <si>
    <t xml:space="preserve">ތިލަދުންމަތީ ދެކުނުބުރީ ކުރިނބީ ކައުންސިލްގެ އިދާރާ </t>
  </si>
  <si>
    <t xml:space="preserve">ތިލަދުންމަތީ ދެކުނުބުރީ ކުޅުދުއްފުށި ކައުންސިލްގެ އިދާރާ </t>
  </si>
  <si>
    <t xml:space="preserve">ތިލަދުންމަތީ ދެކުނުބުރީ ކުމުންދޫ ކައުންސިލްގެ އިދާރާ  </t>
  </si>
  <si>
    <t xml:space="preserve">ތިލަދުންމަތީ ދެކުނުބުރީ ނޭކުރެންދޫ ކައުންސިލްގެ އިދާރާ </t>
  </si>
  <si>
    <t xml:space="preserve">ތިލަދުންމަތީ ދެކުނުބުރީ ވައިކަރަދޫ ކައުންސިލްގެ އިދާރާ </t>
  </si>
  <si>
    <t xml:space="preserve">ތިލަދުންމަތީ ދެކުނުބުރީ މަކުނުދޫ ކައުންސިލްގެ އިދާރާ </t>
  </si>
  <si>
    <t>މިލަދުންމަޑުލު އުތުރުބުރީ އަތޮޅު ކައުންސިލްގެ އިދާރާ</t>
  </si>
  <si>
    <t>މިލަދުންމަޑުލު އުތުރުބުރީ ކަނޑިތީމު ކައުންސިލްގެ އިދާރާ</t>
  </si>
  <si>
    <t>މިލަދުންމަޑުލު އުތުރުބުރީ ނޫމަރާ ކައުންސިލްގެ އިދާރާ</t>
  </si>
  <si>
    <t>މިލަދުންމަޑުލު އުތުރުބުރީ ގޮއިދޫ ކައުންސިލްގެ އިދާރާ</t>
  </si>
  <si>
    <t>މިލަދުންމަޑުލު އުތުރުބުރީ ފޭދޫ ކައުންސިލްގެ އިދާރާ</t>
  </si>
  <si>
    <t>މިލަދުންމަޑުލު އުތުރުބުރީ ފީވަކު ކައުންސިލްގެ އިދާރާ</t>
  </si>
  <si>
    <t>މިލަދުންމަޑުލު އުތުރުބުރީ ބިލެއްފަހީ ކައުންސިލްގެ އިދާރާ</t>
  </si>
  <si>
    <t>މިލަދުންމަޑުލު އުތުރުބުރީ ފޯކައިދޫ ކައުންސިލްގެ އިދާރާ</t>
  </si>
  <si>
    <t>މިލަދުންމަޑުލު އުތުރުބުރީ ނަރުދޫ ކައުންސިލްގެ އިދާރާ</t>
  </si>
  <si>
    <t>މިލަދުންމަޑުލު އުތުރުބުރީ މަރޮށި ކައުންސިލްގެ އިދާރާ</t>
  </si>
  <si>
    <t>މިލަދުންމަޑުލު އުތުރުބުރީ ޅައިމަގު ކައުންސިލްގެ އިދާރާ</t>
  </si>
  <si>
    <t>މިލަދުންމަޑުލު އުތުރުބުރީ ކޮމަންޑޫ ކައުންސިލްގެ އިދާރާ</t>
  </si>
  <si>
    <t>މިލަދުންމަޑުލު އުތުރުބުރީ މާއުނގޫދޫ ކައުންސިލްގެ އިދާރާ</t>
  </si>
  <si>
    <t>މިލަދުންމަޑުލު އުތުރުބުރީ ފުނަދޫ ކައުންސިލްގެ އިދާރާ</t>
  </si>
  <si>
    <t>މިލަދުންމަޑުލު އުތުރުބުރީ މިލަންދޫ ކައުންސިލްގެ އިދާރާ</t>
  </si>
  <si>
    <t>މިލަދުންމަޑުލު ދެކުނުބުރީ އަތޮޅު ކައުންސިލްގެ އިދާރާ</t>
  </si>
  <si>
    <t xml:space="preserve">މިލަދުންމަޑުލު ދެކުނުބުރީ ހެނބަދޫ ކައުންސިލްގެ އިދާރާ </t>
  </si>
  <si>
    <t xml:space="preserve">މިލަދުންމަޑުލު ދެކުނުބުރީ ކެނދިކުޅުދޫ ކައުންސިލްގެ އިދާރާ </t>
  </si>
  <si>
    <t xml:space="preserve">މިލަދުންމަޑުލު ދެކުނުބުރީ މާޅެންދޫ ކައުންސިލްގެ އިދާރާ </t>
  </si>
  <si>
    <t xml:space="preserve">މިލަދުންމަޑުލު ދެކުނުބުރީ ކުޑަފަރީ ކައުންސިލްގެ އިދާރާ </t>
  </si>
  <si>
    <t xml:space="preserve">މިލަދުންމަޑުލު ދެކުނުބުރީ ލަންދޫ ކައުންސިލްގެ އިދާރާ </t>
  </si>
  <si>
    <t xml:space="preserve">މިލަދުންމަޑުލު ދެކުނުބުރީ މާފަރު ކައުންސިލްގެ އިދާރާ </t>
  </si>
  <si>
    <t xml:space="preserve">މިލަދުންމަޑުލު ދެކުނުބުރީ ޅޮހީ ކައުންސިލްގެ އިދާރާ </t>
  </si>
  <si>
    <t xml:space="preserve">މިލަދުންމަޑުލު ދެކުނުބުރީ މިލަދޫ ކައުންސިލްގެ އިދާރާ </t>
  </si>
  <si>
    <t xml:space="preserve">މިލަދުންމަޑުލު ދެކުނުބުރީ މަގޫދޫ ކައުންސިލްގެ އިދާރާ </t>
  </si>
  <si>
    <t xml:space="preserve">މިލަދުންމަޑުލު ދެކުނުބުރީ މަނަދޫ ކައުންސިލްގެ އިދާރާ </t>
  </si>
  <si>
    <t xml:space="preserve">މިލަދުންމަޑުލު ދެކުނުބުރީ ހޮޅުދޫ ކައުންސިލްގެ އިދާރާ </t>
  </si>
  <si>
    <t xml:space="preserve">މިލަދުންމަޑުލު ދެކުނުބުރީ ފޮއްދޫ ކައުންސިލްގެ އިދާރާ </t>
  </si>
  <si>
    <t xml:space="preserve">މިލަދުންމަޑުލު ދެކުނުބުރީ ވެލިދޫ ކައުންސިލްގެ އިދާރާ </t>
  </si>
  <si>
    <t>މާޅޮސްމަޑުލު އުތުރުބުރީ އަތޮޅު ކައުންސިލްގެ އިދާރާ</t>
  </si>
  <si>
    <t>މާޅޮސްމަޑުލު އުތުރުބުރީ އަލިފުށީ ކައުންސިލްގެ އިދާރާ</t>
  </si>
  <si>
    <t>މާޅޮސްމަޑުލު އުތުރުބުރީ ވާދޫ ކައުންސިލްގެ އިދާރާ</t>
  </si>
  <si>
    <t>މާޅޮސްމަޑުލު އުތުރުބުރީ ރަސްގެތީމު ކައުންސިލްގެ އިދާރާ</t>
  </si>
  <si>
    <t>މާޅޮސްމަޑުލު އުތުރުބުރީ އަނގޮޅިތީމު ކައުންސިލްގެ އިދާރާ</t>
  </si>
  <si>
    <t>މާޅޮސްމަޑުލު އުތުރުބުރީ ހުޅުދުއްފާރު ކައުންސިލްގެ އިދާރާ</t>
  </si>
  <si>
    <t>މާޅޮސްމަޑުލު އުތުރުބުރީ އުނގޫފާރު ކައުންސިލްގެ އިދާރާ</t>
  </si>
  <si>
    <t>މާޅޮސްމަޑުލު އުތުރުބުރީ ދުވާފަރު ކައުންސިލްގެ އިދާރާ</t>
  </si>
  <si>
    <t>މާޅޮސްމަޑުލު އުތުރުބުރީ މާކުރަތު ކައުންސިލްގެ އިދާރާ</t>
  </si>
  <si>
    <t>މާޅޮސްމަޑުލު އުތުރުބުރީ ރަސްމާދޫ ކައުންސިލްގެ އިދާރާ</t>
  </si>
  <si>
    <t>މާޅޮސްމަޑުލު އުތުރުބުރީ އިންނަމާދޫ ކައުންސިލްގެ އިދާރާ</t>
  </si>
  <si>
    <t>މާޅޮސްމަޑުލު އުތުރުބުރީ މަޑުއްވަރީ ކައުންސިލްގެ އިދާރާ</t>
  </si>
  <si>
    <t>މާޅޮސްމަޑުލު އުތުރުބުރީ އިނގުރައިދޫ ކައުންސިލްގެ އިދާރާ</t>
  </si>
  <si>
    <t>މާޅޮސްމަޑުލު އުތުރުބުރީ މީދޫ ކައުންސިލްގެ އިދާރާ</t>
  </si>
  <si>
    <t>މާޅޮސްމަޑުލު އުތުރުބުރީ ފައިނު ކައުންސިލްގެ އިދާރާ</t>
  </si>
  <si>
    <t>މާޅޮސްމަޑުލު އުތުރުބުރީ ކިނޮޅަހު ކައުންސިލްގެ އިދާރާ</t>
  </si>
  <si>
    <t>މާޅޮސްމަޑުލު ދެކުނުބުރީ އަތޮޅު ކައުންސިލްގެ އިދާރާ</t>
  </si>
  <si>
    <t>މާޅޮސްމަޑުލު ދެކުނުބުރީ ކުޑަރިކިލު ކައުންސިލްގެ އިދާރާ</t>
  </si>
  <si>
    <t>މާޅޮސްމަޑުލު ދެކުނުބުރީ ކަމަދޫ ކައުންސިލްގެ އިދާރާ</t>
  </si>
  <si>
    <t>މާޅޮސްމަޑުލު ދެކުނުބުރީ ކެންދޫ ކައުންސިލްގެ އިދާރާ</t>
  </si>
  <si>
    <t>މާޅޮސްމަޑުލު ދެކުނުބުރީ ކިހާދޫ ކައުންސިލްގެ އިދާރާ</t>
  </si>
  <si>
    <t>މާޅޮސްމަޑުލު ދެކުނުބުރީ ދޮންފަނު ކައުންސިލްގެ އިދާރާ</t>
  </si>
  <si>
    <t>މާޅޮސްމަޑުލު ދެކުނުބުރީ ދަރަވަންދޫ ކައުންސިލްގެ އިދާރާ</t>
  </si>
  <si>
    <t>މާޅޮސްމަޑުލު ދެކުނުބުރީ މާޅޮހު ކައުންސިލްގެ އިދާރާ</t>
  </si>
  <si>
    <t>މާޅޮސްމަޑުލު ދެކުނުބުރީ އޭދަފުށީ ކައުންސިލްގެ އިދާރާ</t>
  </si>
  <si>
    <t>މާޅޮސްމަޑުލު ދެކުނުބުރީ ތުޅާދޫ ކައުންސިލްގެ އިދާރާ</t>
  </si>
  <si>
    <t>މާޅޮސްމަޑުލު ދެކުނުބުރީ ހިތާދޫ ކައުންސިލްގެ އިދާރާ</t>
  </si>
  <si>
    <t>މާޅޮސްމަޑުލު ދެކުނުބުރީ ފުޅަދޫ ކައުންސިލްގެ އިދާރާ</t>
  </si>
  <si>
    <t>މާޅޮސްމަޑުލު ދެކުނުބުރީ ފެހެންދޫ ކައުންސިލްގެ އިދާރާ</t>
  </si>
  <si>
    <t>މާޅޮސްމަޑުލު ދެކުނުބުރީ ގޮއިދޫ ކައުންސިލްގެ އިދާރާ</t>
  </si>
  <si>
    <t>ޕާދިއްޕޮޅު އަތޮޅު ކައުންސިލްގެ އިދާރާ</t>
  </si>
  <si>
    <t>ޕާދިއްޕޮޅު ހިންނަވަރު ކައުންސިލްގެ އިދާރާ</t>
  </si>
  <si>
    <t>ޕާދިއްޕޮޅު ނައިފަރު ކައުންސިލްގެ އިދާރާ</t>
  </si>
  <si>
    <t>ޕާދިއްޕޮޅު ކުރެންދޫ ކައުންސިލްގެ އިދާރާ</t>
  </si>
  <si>
    <t>ޕާދިއްޕޮޅު އޮޅުވެލިފުށީ ކައުންސިލްގެ އިދާރާ</t>
  </si>
  <si>
    <t>މާލެއަތޮޅު އަތޮޅު ކައުންސިލްގެ އިދާރާ</t>
  </si>
  <si>
    <t>މާލެއަތޮޅު ކާށިދޫ ކައުންސިލްގެ އިދާރާ</t>
  </si>
  <si>
    <t>މާލެއަތޮޅު ގާފަރު ކައުންސިލްގެ އިދާރާ</t>
  </si>
  <si>
    <t>މާލެއަތޮޅު ދިއްފުށީ ކައުންސިލްގެ އިދާރާ</t>
  </si>
  <si>
    <t>މާލެއަތޮޅު ތުލުސްދޫ ކައުންސިލްގެ އިދާރާ</t>
  </si>
  <si>
    <t>މާލެއަތޮޅު ހުރާ ކައުންސިލްގެ އިދާރާ</t>
  </si>
  <si>
    <t>މާލެއަތޮޅު ހިންމަފުށީ ކައުންސިލްގެ އިދާރާ</t>
  </si>
  <si>
    <t>މާލެއަތޮޅު ގުޅީ ކައުންސިލްގެ އިދާރާ</t>
  </si>
  <si>
    <t>މާލެއަތޮޅު މާފުށީ ކައުންސިލްގެ އިދާރާ</t>
  </si>
  <si>
    <t>މާލެއަތޮޅު ގުރައިދޫ ކައުންސިލްގެ އިދާރާ</t>
  </si>
  <si>
    <t>އަރިއަތޮޅު އުތުރުބުރީ އަތޮޅު ކައުންސިލްގެ އިދާރާ</t>
  </si>
  <si>
    <t>އަރިއަތޮޅު އުތުރުބުރީ ތޮއްޑޫ ކައުންސިލްގެ އިދާރާ</t>
  </si>
  <si>
    <t>އަރިއަތޮޅު އުތުރުބުރީ ރަސްދޫ ކައުންސިލްގެ އިދާރާ</t>
  </si>
  <si>
    <t>އަރިއަތޮޅު އުތުރުބުރީ އުކުޅަހު ކައުންސިލްގެ އިދާރާ</t>
  </si>
  <si>
    <t>އަރިއަތޮޅު އުތުރުބުރީ މަތިވެރީ ކައުންސިލްގެ އިދާރާ</t>
  </si>
  <si>
    <t>އަރިއަތޮޅު އުތުރުބުރީ ބޮޑުފުޅަދޫ  ކައުންސިލްގެ އިދާރާ</t>
  </si>
  <si>
    <t>އަރިއަތޮޅު އުތުރުބުރީ ފެރިދޫ ކައުންސިލްގެ އިދާރާ</t>
  </si>
  <si>
    <t>އަރިއަތޮޅު އުތުރުބުރީ މާޅޮހު ކައުންސިލްގެ އިދާރާ</t>
  </si>
  <si>
    <t>އަރިއަތޮޅު އުތުރުބުރީ ހިމަންދޫ ކައުންސިލްގެ އިދާރާ</t>
  </si>
  <si>
    <t>އަރިއަތޮޅު ދެކުނުބުރީ އަތޮޅު ކައުންސިލްގެ އިދާރާ</t>
  </si>
  <si>
    <t>އަރިއަތޮޅު ދެކުނުބުރީ ހަންޏާމީދޫ ކައުންސިލްގެ އިދާރާ</t>
  </si>
  <si>
    <t>އަރިއަތޮޅު ދެކުނުބުރީ އޮމަދޫ ކައުންސިލްގެ އިދާރާ</t>
  </si>
  <si>
    <t>އަރިއަތޮޅު ދެކުނުބުރީ ކުނބުރުދޫ ކައުންސިލްގެ އިދާރާ</t>
  </si>
  <si>
    <t>އަރިއަތޮޅު ދެކުނުބުރީ މަހިބަދޫ ކައުންސިލްގެ އިދާރާ</t>
  </si>
  <si>
    <t>އަރިއަތޮޅު ދެކުނުބުރީ މަންދޫ ކައުންސިލްގެ އިދާރާ</t>
  </si>
  <si>
    <t>އަރިއަތޮޅު ދެކުނުބުރީ ދަނގެތީ ކައުންސިލްގެ އިދާރާ</t>
  </si>
  <si>
    <t>އަރިއަތޮޅު ދެކުނުބުރީ ދިގުރަށު ކައުންސިލްގެ އިދާރާ</t>
  </si>
  <si>
    <t>އަރިއަތޮޅު ދެކުނުބުރީ ދިއްދޫ ކައުންސިލްގެ އިދާރާ</t>
  </si>
  <si>
    <t>އަރިއަތޮޅު ދެކުނުބުރީ ފެންފުށީ ކައުންސިލްގެ އިދާރާ</t>
  </si>
  <si>
    <t>އަރިއަތޮޅު ދެކުނުބުރީ މާމިގިލީ ކައުންސިލްގެ އިދާރާ</t>
  </si>
  <si>
    <t>ފެލިދެއަތޮޅު އަތޮޅު ކައުންސިލްގެ އިދާރާ</t>
  </si>
  <si>
    <t>ފެލިދެއަތޮޅު ފުލިދޫ ކައުންސިލްގެ އިދާރާ</t>
  </si>
  <si>
    <t>ފެލިދެއަތޮޅު ތިނަދޫ ކައުންސިލްގެ އިދާރާ</t>
  </si>
  <si>
    <t>ފެލިދެއަތޮޅު ފެލިދޫ ކައުންސިލްގެ އިދާރާ</t>
  </si>
  <si>
    <t>ފެލިދެއަތޮޅު ކެޔޮދޫ ކައުންސިލްގެ އިދާރާ</t>
  </si>
  <si>
    <t>ފެލިދެއަތޮޅު ރަކީދޫ ކައުންސިލްގެ އިދާރާ</t>
  </si>
  <si>
    <t>މުލަކުއަތޮޅު އަތޮޅު ކައުންސިލްގެ އިދާރާ</t>
  </si>
  <si>
    <t>މުލަކުއަތޮޅު ރަތްމަންދޫ ކައުންސިލްގެ އިދާރާ</t>
  </si>
  <si>
    <t>މުލަކުއަތޮޅު ވޭވަށު ކައުންސިލްގެ އިދާރާ</t>
  </si>
  <si>
    <t>މުލަކުއަތޮޅު މުލަކު ކައުންސިލްގެ އިދާރާ</t>
  </si>
  <si>
    <t>މުލަކުއަތޮޅު މުލީ ކައުންސިލްގެ އިދާރާ</t>
  </si>
  <si>
    <t>މުލަކުއަތޮޅު ނާލާފުށީ ކައުންސިލްގެ އިދާރާ</t>
  </si>
  <si>
    <t>މުލަކުއަތޮޅު ކޮޅުފުށީ ކައުންސިލްގެ އިދާރާ</t>
  </si>
  <si>
    <t>މުލަކުއަތޮޅު ދިއްގަރު ކައުންސިލްގެ އިދާރާ</t>
  </si>
  <si>
    <t>މުލަކުއަތޮޅު މަޑުއްވަރީ ކައުންސިލްގެ އިދާރާ</t>
  </si>
  <si>
    <t>ނިލަންދެއަތޮޅު އުތުރުބުރީ އަތޮޅު ކައުންސިލްގެ އިދާރާ</t>
  </si>
  <si>
    <t>ނިލަންދެއަތޮޅު އުތުރުބުރީ ފީއަލީ ކައުންސިލްގެ އިދާރާ</t>
  </si>
  <si>
    <t>ނިލަންދެއަތޮޅު އުތުރުބުރީ ބިލެތްދޫ ކައުންސިލްގެ އިދާރާ</t>
  </si>
  <si>
    <t>ނިލަންދެއަތޮޅު އުތުރުބުރީ މަގޫދޫ ކައުންސިލްގެ އިދާރާ</t>
  </si>
  <si>
    <t>ނިލަންދެއަތޮޅު އުތުރުބުރީ ދަރަނބޫދޫ ކައުންސިލްގެ އިދާރާ</t>
  </si>
  <si>
    <t>ނިލަންދެއަތޮޅު އުތުރުބުރީ ނިލަންދޫ ކައުންސިލްގެ އިދާރާ</t>
  </si>
  <si>
    <t>ނިލަންދެއަތޮޅު ދެކުނުބުރީ އަތޮޅު ކައުންސިލްގެ އިދާރާ</t>
  </si>
  <si>
    <t>ނިލަންދެއަތޮޅު ދެކުނުބުރީ މީދޫ ކައުންސިލްގެ އިދާރާ</t>
  </si>
  <si>
    <t>ނިލަންދެއަތޮޅު ދެކުނުބުރީ ބަނޑިދޫ ކައުންސިލްގެ އިދާރާ</t>
  </si>
  <si>
    <t>ނިލަންދެއަތޮޅު ދެކުނުބުރީ ރިނބުދޫ ކައުންސިލްގެ އިދާރާ</t>
  </si>
  <si>
    <t>ނިލަންދެއަތޮޅު ދެކުނުބުރީ ހުޅުދެލީ ކައުންސިލްގެ އިދާރާ</t>
  </si>
  <si>
    <t>ނިލަންދެއަތޮޅު ދެކުނުބުރީ މާއެނބޫދޫ ކައުންސިލްގެ އިދާރާ</t>
  </si>
  <si>
    <t>ނިލަންދެއަތޮޅު ދެކުނުބުރީ ކުޑަހުވަދޫ ކައުންސިލްގެ އިދާރާ</t>
  </si>
  <si>
    <t>ކޮޅުމަޑުލު އަތޮޅު ކައުންސިލްގެ އިދާރާ</t>
  </si>
  <si>
    <t>ކޮޅުމަޑުލު ބުރުނީ ކައުންސިލްގެ އިދާރާ</t>
  </si>
  <si>
    <t>ކޮޅުމަޑުލު ވިލުފުށީ ކައުންސިލްގެ އިދާރާ</t>
  </si>
  <si>
    <t>ކޮޅުމަޑުލު މަޑިފުށީ ކައުންސިލްގެ އިދާރާ</t>
  </si>
  <si>
    <t>ކޮޅުމަޑުލު ދިޔަމިގިލީ ކައުންސިލްގެ އިދާރާ</t>
  </si>
  <si>
    <t>ކޮޅުމަޑުލު ގުރައިދޫ ކައުންސިލްގެ އިދާރާ</t>
  </si>
  <si>
    <t>ކޮޅުމަޑުލު ކަނޑޫދޫ ކައުންސިލްގެ އިދާރާ</t>
  </si>
  <si>
    <t>ކޮޅުމަޑުލު ވަންދޫ ކައުންސިލްގެ އިދާރާ</t>
  </si>
  <si>
    <t>ކޮޅުމަޑުލު ހިރިލަންދޫ ކައުންސިލްގެ އިދާރާ</t>
  </si>
  <si>
    <t>ކޮޅުމަޑުލު ގާދިއްފުށީ ކައުންސިލްގެ އިދާރާ</t>
  </si>
  <si>
    <t>ކޮޅުމަޑުލު ތިމަރަފުށީ ކައުންސިލްގެ އިދާރާ</t>
  </si>
  <si>
    <t>ކޮޅުމަޑުލު ވޭމަންޑޫ ކައުންސިލްގެ އިދާރާ</t>
  </si>
  <si>
    <t>ކޮޅުމަޑުލު ކިނބިދޫ ކައުންސިލްގެ އިދާރާ</t>
  </si>
  <si>
    <t>ކޮޅުމަޑުލު އޮމަދޫ ކައުންސިލްގެ އިދާރާ</t>
  </si>
  <si>
    <t>ހައްދުންމަތީ އަތޮޅު ކައުންސިލްގެ އިދާރާ</t>
  </si>
  <si>
    <t>ހައްދުންމަތީ އިސްދޫ ކައުންސިލްގެ އިދާރާ</t>
  </si>
  <si>
    <t>ހައްދުންމަތީ ދަނބިދޫ ކައުންސިލްގެ އިދާރާ</t>
  </si>
  <si>
    <t>ހައްދުންމަތީ މާބައިދޫ ކައުންސިލްގެ އިދާރާ</t>
  </si>
  <si>
    <t>ހައްދުންމަތީ މުންޑޫ ކައުންސިލްގެ އިދާރާ</t>
  </si>
  <si>
    <t xml:space="preserve">ހައްދުންމަތީ ގަމު ކައުންސިލްގެ އިދާރާ </t>
  </si>
  <si>
    <t>ހައްދުންމަތީ މާވަށު ކައުންސިލްގެ އިދާރާ</t>
  </si>
  <si>
    <t>ހައްދުންމަތީ ފޮނަދޫ ކައުންސިލްގެ އިދާރާ</t>
  </si>
  <si>
    <t>ހައްދުންމަތީ ގާދޫ ކައުންސިލްގެ އިދާރާ</t>
  </si>
  <si>
    <t>ހައްދުންމަތީ މާމެންދޫ ކައުންސިލްގެ އިދާރާ</t>
  </si>
  <si>
    <t>ހައްދުންމަތީ ހިތަދޫ ކައުންސިލްގެ އިދާރާ</t>
  </si>
  <si>
    <t>ހައްދުންމަތީ ކުނަހަންދޫ ކައުންސިލްގެ އިދާރާ</t>
  </si>
  <si>
    <t>ހުވަދުއަތޮޅު އުތުރުބުރީ އަތޮޅު ކައުންސިލްގެ އިދާރާ</t>
  </si>
  <si>
    <t>ހުވަދުއަތޮޅު އުތުރުބުރީ ކޮލަމާފުށީ ކައުންސިލްގެ އިދާރާ</t>
  </si>
  <si>
    <t>ހުވަދުއަތޮޅު އުތުރުބުރީ ވިލިނގިލީ ކައުންސިލްގެ އިދާރާ</t>
  </si>
  <si>
    <t>ހުވަދުއަތޮޅު އުތުރުބުރީ މާމެންދޫ ކައުންސިލްގެ އިދާރާ</t>
  </si>
  <si>
    <t>ހުވަދުއަތޮޅު އުތުރުބުރީ ނިލަންދޫ ކައުންސިލްގެ އިދާރާ</t>
  </si>
  <si>
    <t>ހުވަދުއަތޮޅު އުތުރުބުރީ ދާންދޫ ކައުންސިލްގެ އިދާރާ</t>
  </si>
  <si>
    <t>ހުވަދުއަތޮޅު އުތުރުބުރީ ދެއްވަދޫ ކައުންސިލްގެ އިދާރާ</t>
  </si>
  <si>
    <t>ހުވަދުއަތޮޅު އުތުރުބުރީ ކޮނޑޭ ކައުންސިލްގެ އިދާރާ</t>
  </si>
  <si>
    <t>ހުވަދުއަތޮޅު އުތުރުބުރީ ގެމަނަފުށި ކައުންސިލްގެ އިދާރާ</t>
  </si>
  <si>
    <t>ހުވަދުއަތޮޅު އުތުރުބުރީ ކަނޑުހުޅުދޫ ކައުންސިލްގެ އިދާރާ</t>
  </si>
  <si>
    <t>ހުވަދުއަތޮޅު ދެކުނުބުރީ އަތޮޅު ކައުންސިލްގެ އިދާރާ</t>
  </si>
  <si>
    <t>ހުވަދުއަތޮޅު ދެކުނުބުރީ މަޑަވެލީ ކައުންސިލްގެ އިދާރާ</t>
  </si>
  <si>
    <t>ހުވަދުއަތޮޅު ދެކުނުބުރީ ހޯނޑެއްދޫ ކައުންސިލްގެ އިދާރާ</t>
  </si>
  <si>
    <t>ހުވަދުއަތޮޅު ދެކުނުބުރީ ނަޑެއްލާ ކައުންސިލްގެ އިދާރާ</t>
  </si>
  <si>
    <t>ހުވަދުއަތޮޅު ދެކުނުބުރީ ގައްދޫ ކައުންސިލްގެ އިދާރާ</t>
  </si>
  <si>
    <t>ހުވަދުއަތޮޅު ދެކުނުބުރީ ރަތަފަންދޫ ކައުންސިލްގެ އިދާރާ</t>
  </si>
  <si>
    <t>ހުވަދުއަތޮޅު ދެކުނުބުރީ ވާދޫ ކައުންސިލްގެ އިދާރާ</t>
  </si>
  <si>
    <t>ހުވަދުއަތޮޅު ދެކުނުބުރީ ފިޔޯރީ ކައުންސިލްގެ އިދާރާ</t>
  </si>
  <si>
    <t>ހުވަދުއަތޮޅު ދެކުނުބުރީ ފަރެސްމާތޮޑާ ކައުންސިލްގެ އިދާރާ</t>
  </si>
  <si>
    <t>ހުވަދުއަތޮޅު ދެކުނުބުރީ ތިނަދޫ ކައުންސިލްގެ އިދާރާ</t>
  </si>
  <si>
    <t>ފުވައްމުލަކު އަތޮޅު ކައުންސިލްގެ އިދާރާ</t>
  </si>
  <si>
    <t>ފުވައްމުލަކު މާދަޑު ކައުންސިލްގެ އިދާރާ</t>
  </si>
  <si>
    <t>ފުވައްމުލަކު ދަނޑިމަގު ކައުންސިލްގެ އިދާރާ</t>
  </si>
  <si>
    <t>ފުވައްމުލަކު ދިގުވާޑު ކައުންސިލްގެ އިދާރާ</t>
  </si>
  <si>
    <t>ފުވައްމުލަކު ހޯނދަޑު ކައުންސިލްގެ އިދާރާ</t>
  </si>
  <si>
    <t>ފުވައްމުލަކު މިސްކިތްމަގު ކައުންސިލްގެ އިދާރާ</t>
  </si>
  <si>
    <t>ފުވައްމުލަކު ފުނާޑު ކައުންސިލްގެ އިދާރާ</t>
  </si>
  <si>
    <t>ފުވައްމުލަކު މާލެގަން ކައުންސިލްގެ އިދާރާ</t>
  </si>
  <si>
    <t>ފުވައްމުލަކު ދޫނޑިގަން ކައުންސިލްގެ އިދާރާ</t>
  </si>
  <si>
    <t>ޖުމުލަ ބަޖެޓް</t>
  </si>
  <si>
    <t>`</t>
  </si>
  <si>
    <t>I - މަޝްރޫޢުއާއި ބެހޭ މަޢުލޫމާތު</t>
  </si>
  <si>
    <t xml:space="preserve">ޕްރޮޖެކްޓް ކޯޑް </t>
  </si>
  <si>
    <t xml:space="preserve">އެހީގެ ބާވަތް </t>
  </si>
  <si>
    <t xml:space="preserve">މަޝްރޫޢު ހިންގޭ ތަން </t>
  </si>
  <si>
    <t>އަމާޒުކުރެވޭ އާބާދީ</t>
  </si>
  <si>
    <t>މަޝްރޫޢު ހިންގަވާ އޮފީސް</t>
  </si>
  <si>
    <t>މަޝްރޫޢުގެ ތަޢާރުފް</t>
  </si>
  <si>
    <t>ޙާސިލްކުރަން ބޭނުންވާ ނަތީޖާ</t>
  </si>
  <si>
    <t>މަޝްރޫޢު ގޮސްފައިވާ ހިސާބު</t>
  </si>
  <si>
    <t>މަޝްރޫޢު ހިންގޭތަން</t>
  </si>
  <si>
    <t>ޕްރޮގްރާމް ރެފަރެންސް ކޯޑް</t>
  </si>
  <si>
    <t>ޕްރޮޖެކްޓް ކޯޑް</t>
  </si>
  <si>
    <t>އަހަރު</t>
  </si>
  <si>
    <t>މަސް</t>
  </si>
  <si>
    <t>Difference from Year of COD</t>
  </si>
  <si>
    <t>މަޝްރޫޢު ފެށުނު ތާރީޙް (މަސް، އަހަރު)</t>
  </si>
  <si>
    <t>Years of O&amp;M</t>
  </si>
  <si>
    <t>މަޝްރޫޢު ނިމޭނެކަމަށް ލަފާ ކުރާ ތާރީޙް (މަސް، އަހަރު)</t>
  </si>
  <si>
    <t>No. of Months Operational in a Year</t>
  </si>
  <si>
    <t>ޙިދުމަތް ދެވެން ފެށޭނެކަމަށް ލަފާކުރާ ތާރީޙް (ކޮމާޝިއަލް އޮޕަރޭޝަން ޑޭޓް-ސީއޯޑީ)- ކޮންސްޓްރަކްޝަން ކޮމްޕްލީޝަން ސަޓިފިކޭޓް ލިބުމަށްފަހު</t>
  </si>
  <si>
    <t>Proportion of Year for Which under Operation</t>
  </si>
  <si>
    <t>އަންދާޒާ ކުރެވޭ ޖުމުލަ ކެޕިޓަލް ޚަރަދު</t>
  </si>
  <si>
    <t>ސީއޯޑީ އަހަރުގެ ބާކީ ހުރީ ކިތައް މަސްކަން (ޙިދުމަތް ދެވެން ފެށޭއަހަރު ޙިދުމަތް ދެވޭނީ ކިތަށް މަސްކަން)</t>
  </si>
  <si>
    <t>އެޝަމްޕްޝަންސް</t>
  </si>
  <si>
    <t>މުސާރައާއި އުޖޫރަ (އަހަރު ތެރޭގައި އުފުލޭ މިންވަރު)</t>
  </si>
  <si>
    <t>އިތުރުގަޑީގެ އިނާޔަތް ( މުސާރައާއި އުޖޫރައިގެ އިންސައްތައިން)</t>
  </si>
  <si>
    <t>އިތުރު އެލަވަންސް (މުސާރައާއި އުޖޫރައިގެ އިންސައްތައިން)</t>
  </si>
  <si>
    <t>ދަތުރު ފަތުރުގެ އަގު އަހަރުތެރޭ އަހަރުތެރޭ އުފުލޭ މިންވަރު</t>
  </si>
  <si>
    <t>ކޮންމެ އަހަރަކު އިތުރުވާނެކަމަށް ލަފާކުރާ އިންސައްތަ</t>
  </si>
  <si>
    <t>މުވައްޒަފުންގެ އަދަދު</t>
  </si>
  <si>
    <t>މުވައްޒަފުންނަށް ހިނގާ ޚަރަދު (އެމޮލިއުމަންޓްސް)</t>
  </si>
  <si>
    <t>މުސާރައާއި އުޖޫރަ</t>
  </si>
  <si>
    <t>މުވައްޒަފުގެ މަޤާމުގެ ކުލެސިފިކޭޝަން 1</t>
  </si>
  <si>
    <t>މުވައްޒަފުގެ މަޤާމުގެ ކުލެސިފިކޭޝަން 2</t>
  </si>
  <si>
    <t xml:space="preserve">މުވައްޒަފުގެ މަޤާމުގެ ކުލެސިފިކޭޝަން 3 </t>
  </si>
  <si>
    <t>މުވައްޒަފުގެ މަޤާމުގެ ކުލެސިފިކޭޝަން 4</t>
  </si>
  <si>
    <t>މުވައްޒަފުގެ މަޤާމުގެ ކުލެސިފިކޭޝަން 5</t>
  </si>
  <si>
    <t>މުވައްޒަފުގެ މަޤާމުގެ ކުލެސިފިކޭޝަން 6</t>
  </si>
  <si>
    <t>މުވައްޒަފުގެ މަޤާމުގެ ކުލެސިފިކޭޝަން 7</t>
  </si>
  <si>
    <t>މުވައްޒަފުގެ މަޤާމުގެ ކުލެސިފިކޭޝަން 8</t>
  </si>
  <si>
    <t>މުވައްޒަފުގެ މަޤާމުގެ ކުލެސިފިކޭޝަން 9</t>
  </si>
  <si>
    <t>މުވައްޒަފުގެ މަޤާމުގެ ކުލެސިފިކޭޝަން 10</t>
  </si>
  <si>
    <t>އިތުރުގަޑީގެ މަސައްކަތަށްދޭ ފައިސާ ( 211001 ޖުމުލަ މުސާރައާއި އުޖޫރައިގެ  ގެ %10)</t>
  </si>
  <si>
    <t>މުވައްޒަފުންނަށް ދޭ އެލަވަންސް ( 211001 ޖުމުލަ މުސާރައާއި އުޖޫރައިގެ  ގެ %10)</t>
  </si>
  <si>
    <t>ޖުމުލަ</t>
  </si>
  <si>
    <t>ދަތުރު ކުރާ މީހުންގެ އަދަދު ގުނަކުރަން އަހަރު ކިތައްފަހަރުކަން</t>
  </si>
  <si>
    <t>ދަތުރުފަތުރު ކުރުމުގެ ޚަރަދު</t>
  </si>
  <si>
    <t>އޮފީސް ހިންގުމުގެ ބޭނުމަށް ހޯދާ ތަކެތީގެ އަގު</t>
  </si>
  <si>
    <t>އޮފީސް ހިންގުމަށް ބޭނުންވާ ޚިދުމަތުގެ ޚަރަދު</t>
  </si>
  <si>
    <t>ތަމްރީން ކުރުމަށް ކުރެވޭ ޚަރަދު</t>
  </si>
  <si>
    <t>މަރާމާތު ކުރުމާއި ބެލެހެއްޓުމުގެ ޚަރަދު</t>
  </si>
  <si>
    <t>ޑޮމެސްޓިކް ޕީ.އެސް.އައި.ޕީ ރައިޓަޕް</t>
  </si>
  <si>
    <t>ޑޮމެސްޓިކް ބަޖެޓު</t>
  </si>
  <si>
    <t>މަޝްރޫއުއާ ބެހޭ ޓެކްނިކަލް މަޢުލޫމާތު</t>
  </si>
  <si>
    <t>.</t>
  </si>
  <si>
    <t>ބޭރުގެ ލޯނު، ހިލޭ އެހީ، އެހެނިހެން ފަންޑް އަދި ޕަބްލިކް ޕްރައިވެޓް ޕާޓްނާރޝިޕް ގެ ދަށުން ކުރިއަށް ގެންދާ މަޝްރޫޢުތަކުގެ ހުލާސާ</t>
  </si>
  <si>
    <t>ބޭރުގެ ހިލޭ އެހީގެ މަޝްރޫޢު</t>
  </si>
  <si>
    <t>ބޭރުގެ ލޯނު އެހީގެ މަޝްރޫޢު</t>
  </si>
  <si>
    <t>އެހެނިހެން ފަންޑު ތަކުން (ޓްރަސްޓް ފަންޑް) ކުރިއަށް ގެންދާ މަޝްރޫޢު</t>
  </si>
  <si>
    <t>ޕަބްލިކް ޕްރައިވެޓް ޕާޓްނާރޝިޕްގެ ދަށުން ކުރިއަށް ގެންދާ މަޝްރޫޢުތައް</t>
  </si>
  <si>
    <t>ޖުމްލަ :</t>
  </si>
  <si>
    <t>މުޅި ޖުމްލަ</t>
  </si>
  <si>
    <t>މަޝްރޫޢު ނިމޭ ތާރީޚް (މަސް-އަހަރު)</t>
  </si>
  <si>
    <t>ބޭރުގެ ލޯނު އެހީ، ހިލޭ އެހީ، އެހެނިހެން ފަންޑްތައް އަދި ޕަބްލިކް ޕްރައިވެޓް ޕާޓްނަރޝިޕް މަޝްރޫޢުތައް</t>
  </si>
  <si>
    <t>ޕީ.ޕީ.ޕީ ގެ ދަށުން މިހާރު ހިންގަމުންދާ އަދި ކުރިއަށް ފަށަން ރާވާފައިވާ މަޝްރޫޢުތަކުގެ ހުލާސާ</t>
  </si>
  <si>
    <t>މަޝްރޫޢު ފެށުނު ތާރީޙް (މަސް-އަހަރު)</t>
  </si>
  <si>
    <t>ޕީ.އެސް.އައި.ޕީ ގައި ހިމެނޭ ކޮންމެ މަޝްރޫޢަކަށް އެމަޝްރޫއެއްގެ ރިކަރަންޓް ޚަރަދާ ބެހޭ މަޢުލޫމާތު ފޯމު ފުރިހަމަ ކުރައްވަން ވާނެއެވެ.</t>
  </si>
  <si>
    <r>
      <rPr>
        <sz val="14"/>
        <rFont val="Faruma"/>
      </rPr>
      <t xml:space="preserve">މި ފޯމުގައި ފޯމު ފުރިހަމަކުރާ ފަރާތުން ފުރަންޖެހޭނީ ހަމައެކަނި </t>
    </r>
    <r>
      <rPr>
        <sz val="14"/>
        <color theme="1"/>
        <rFont val="Faruma"/>
      </rPr>
      <t>ހުދުކުލައިން ހުރި ގޮޅިތަކެވެ. ޑްރޮޕް ޑައުން ލެވިފައިވާ ކޮންމެ ގޮޅިއަކުން އިހުތިޔާރު ކުރާ އޮޕްޝަން ނަންގަވާށެވެ.</t>
    </r>
  </si>
  <si>
    <t>އެހީ ދެއްވާ ފަރާތް</t>
  </si>
  <si>
    <t>އެތެރޭގެ ހިލޭ އެހީ</t>
  </si>
  <si>
    <t>ޕަބްލިކް ޕްރައިވެޓް ޕާޓްނާރޝިޕް</t>
  </si>
  <si>
    <t>މަޝްރޫއުގެ މުއްދަތު</t>
  </si>
  <si>
    <t>II - މަޝްރޫޢުގެ ޚަރަދު</t>
  </si>
  <si>
    <t>މަޝްރޫޢުގެ ޖުމުލަ</t>
  </si>
  <si>
    <t>2017 އަށް ލަފާކުރާ ޚަރަދު</t>
  </si>
  <si>
    <t>ތަފްސީލް</t>
  </si>
  <si>
    <t>ކޮންސަލްޓަންސީ</t>
  </si>
  <si>
    <t xml:space="preserve"> ޖުމްލަ ޚަރަދު</t>
  </si>
  <si>
    <t>ލަފާކުރާ ކުރާ ޚަރަދު</t>
  </si>
  <si>
    <t>މަޝްރޫޢު ކޯޑް</t>
  </si>
  <si>
    <t>P-MAJ001-001</t>
  </si>
  <si>
    <t>P-MEE001-200</t>
  </si>
  <si>
    <t>ބޭރުގެ އެހީގައި ހިންގާ މަޝްރޫޢުތަކުގެ ލޯކަލް ކޮމްޕޯނަންޓް</t>
  </si>
  <si>
    <t>P-HTE047-010</t>
  </si>
  <si>
    <t>P-HTE047-013</t>
  </si>
  <si>
    <t>P-HTE047-009</t>
  </si>
  <si>
    <t>P-HTE047-012</t>
  </si>
  <si>
    <t>މ.ނާލާފުށި ގޮނޑުދޮށް ހިމާޔަތްކުރުން</t>
  </si>
  <si>
    <t>P-HTE047-014</t>
  </si>
  <si>
    <t>P-HTE047-016</t>
  </si>
  <si>
    <t>P-HTE047-011</t>
  </si>
  <si>
    <t>P-HTE047-008</t>
  </si>
  <si>
    <t>P-MEE002-001</t>
  </si>
  <si>
    <t>P-MEE002-007</t>
  </si>
  <si>
    <t>P-MEE002-010</t>
  </si>
  <si>
    <t>P-MEE002-012</t>
  </si>
  <si>
    <t>P-MEE002-013</t>
  </si>
  <si>
    <t>P-HTE009-029</t>
  </si>
  <si>
    <t>P-HTE009-042</t>
  </si>
  <si>
    <t>P-HTE009-045</t>
  </si>
  <si>
    <t>P-HTE023-100</t>
  </si>
  <si>
    <t>P-HTE009-094</t>
  </si>
  <si>
    <t>P-HTE009-093</t>
  </si>
  <si>
    <t>P-HTE009-066</t>
  </si>
  <si>
    <t>P-HTE009-053</t>
  </si>
  <si>
    <t>P-HTE009-068</t>
  </si>
  <si>
    <t>P-HTE009-034</t>
  </si>
  <si>
    <t>P-HTE009-049</t>
  </si>
  <si>
    <t>P-HTE009-073</t>
  </si>
  <si>
    <t>P-HTE009-031</t>
  </si>
  <si>
    <t>P-HTE009-059</t>
  </si>
  <si>
    <t>P-HTE009-061</t>
  </si>
  <si>
    <t>P-HTE009-027</t>
  </si>
  <si>
    <t>P-HTE009-030</t>
  </si>
  <si>
    <t>P-HTE009-076</t>
  </si>
  <si>
    <t>P-HTE009-052</t>
  </si>
  <si>
    <t>P-HTE009-080</t>
  </si>
  <si>
    <t>P-HTE009-081</t>
  </si>
  <si>
    <t>P-HTE009-047</t>
  </si>
  <si>
    <t>P-HTE009-048</t>
  </si>
  <si>
    <t>P-HTE009-086</t>
  </si>
  <si>
    <t>P-HTE009-055</t>
  </si>
  <si>
    <t>P-HTE009-056</t>
  </si>
  <si>
    <t>P-HTE009-089</t>
  </si>
  <si>
    <t>P-HTE009-090</t>
  </si>
  <si>
    <t>P-HTE009-092</t>
  </si>
  <si>
    <t>P-HTE009-057</t>
  </si>
  <si>
    <t>P-HTE009-033</t>
  </si>
  <si>
    <t>P-HTE061-012</t>
  </si>
  <si>
    <t>P-MIA001-083</t>
  </si>
  <si>
    <t>P-MIA001-045</t>
  </si>
  <si>
    <t>P-MIA001-053</t>
  </si>
  <si>
    <t>P-MIA001-056</t>
  </si>
  <si>
    <t>P-MIA001-044</t>
  </si>
  <si>
    <t>P-MIA001-055</t>
  </si>
  <si>
    <t>P-MIA001-050</t>
  </si>
  <si>
    <t>P-MIA001-046</t>
  </si>
  <si>
    <t>P-MIA001-048</t>
  </si>
  <si>
    <t>P-MIA001-054</t>
  </si>
  <si>
    <t>P-MIA001-051</t>
  </si>
  <si>
    <t>P-MIA001-057</t>
  </si>
  <si>
    <t>P-MIA001-058</t>
  </si>
  <si>
    <t>P-MIA001-090</t>
  </si>
  <si>
    <t>P-MIA001-091</t>
  </si>
  <si>
    <t>P-MIA001-092</t>
  </si>
  <si>
    <t>P-MIA001-093</t>
  </si>
  <si>
    <t>P-MIA001-094</t>
  </si>
  <si>
    <t>P-MIA001-095</t>
  </si>
  <si>
    <t>P-MIA001-096</t>
  </si>
  <si>
    <t>P-MIA001-072</t>
  </si>
  <si>
    <t>P-MIA001-080</t>
  </si>
  <si>
    <t>P-MIA001-065</t>
  </si>
  <si>
    <t>P-MIA001-067</t>
  </si>
  <si>
    <t>P-MIA001-069</t>
  </si>
  <si>
    <t>P-MIA001-070</t>
  </si>
  <si>
    <t>P-MIA001-078</t>
  </si>
  <si>
    <t>P-MIA001-079</t>
  </si>
  <si>
    <t>P-MIA001-084</t>
  </si>
  <si>
    <t>P-MIA001-087</t>
  </si>
  <si>
    <t>އދ.ކުނބުރުދޫ މިސްކިތް އިމާރާތްކުރުން</t>
  </si>
  <si>
    <t>P-MIA001-088</t>
  </si>
  <si>
    <t>ގއ.ނިލަންދޫ މިސްކިތް އިމާރާތްކުރުން</t>
  </si>
  <si>
    <t>P-MOH001-020</t>
  </si>
  <si>
    <t>P-MOH007-114</t>
  </si>
  <si>
    <t>P-MOH001-014</t>
  </si>
  <si>
    <t>P-MOH001-018</t>
  </si>
  <si>
    <t>P-MOH007-115</t>
  </si>
  <si>
    <t>P-HYS001-002</t>
  </si>
  <si>
    <t>P-HYS002-002</t>
  </si>
  <si>
    <t>P-HYS002-003</t>
  </si>
  <si>
    <t>P-HYS002-004</t>
  </si>
  <si>
    <t>P-HYS002-005</t>
  </si>
  <si>
    <t>P-HYS002-010</t>
  </si>
  <si>
    <t>P-HYS002-011</t>
  </si>
  <si>
    <t>P-HYS002-016</t>
  </si>
  <si>
    <t>P-HYS002-017</t>
  </si>
  <si>
    <t>P-HYS002-020</t>
  </si>
  <si>
    <t>P-HYS002-022</t>
  </si>
  <si>
    <t>P-HYS002-008</t>
  </si>
  <si>
    <t>P-HYS002-031</t>
  </si>
  <si>
    <t>P-HYS002-021</t>
  </si>
  <si>
    <t>P-HYS002-023</t>
  </si>
  <si>
    <t>P-HYS002-025</t>
  </si>
  <si>
    <t>P-HYS005-001</t>
  </si>
  <si>
    <t>P-HYS005-016</t>
  </si>
  <si>
    <t>P-HYS005-017</t>
  </si>
  <si>
    <t>P-HYS006-001</t>
  </si>
  <si>
    <t>P-HYS005-008</t>
  </si>
  <si>
    <t>P-HYS005-009</t>
  </si>
  <si>
    <t>P-HYS005-018</t>
  </si>
  <si>
    <t>P-HYS005-021</t>
  </si>
  <si>
    <t>P-HYS006-005</t>
  </si>
  <si>
    <t>P-HYS001-009</t>
  </si>
  <si>
    <t>P-HYS005-025</t>
  </si>
  <si>
    <t>P-HYS001-012</t>
  </si>
  <si>
    <t>P-HYS005-027</t>
  </si>
  <si>
    <t>P-HYS005-029</t>
  </si>
  <si>
    <t>P-HYS005-031</t>
  </si>
  <si>
    <t>P-HYS005-032</t>
  </si>
  <si>
    <t>P-HYS006-006</t>
  </si>
  <si>
    <t>P-HYS005-033</t>
  </si>
  <si>
    <t>P-HYS002-028</t>
  </si>
  <si>
    <t>P-HYS002-030</t>
  </si>
  <si>
    <t>P-HRDV02-002</t>
  </si>
  <si>
    <t>ހުކުރު މިސްކިތް ދުނިޔޭގެ ތަރިކައިގެ ލިސްޓުގައި ހިމެނުމުގެ ޕްރޮޖެކްޓް</t>
  </si>
  <si>
    <t>P-LGA002-001</t>
  </si>
  <si>
    <t>P-LGA002-002</t>
  </si>
  <si>
    <t>ނ.ހޮޅުދޫ ކައުންސިލް އޮފީސް ޢިމާރާތް ބޮޑުކުރުން</t>
  </si>
  <si>
    <t>P-LGA002-003</t>
  </si>
  <si>
    <t>ގއ.ކޮލަމާފުށި ކައުންސިލް އޮފީސް ޢިމާރާތް ބޮޑުކުރުން</t>
  </si>
  <si>
    <t>P-LGA002-004</t>
  </si>
  <si>
    <t>ގއ.ދާންދޫ ކައުންސިލް އޮފީސް ޢިމާރާތް އެޅުން</t>
  </si>
  <si>
    <t>P-LGA002-006</t>
  </si>
  <si>
    <t>ގދ.ފަރެސްމާތޮޑާ ކައުންސިލް އޮފީސް ޢިމާރާތް ބޮޑުކުރުން</t>
  </si>
  <si>
    <t>P-LGA002-007</t>
  </si>
  <si>
    <t>P-LGA002-008</t>
  </si>
  <si>
    <t>ށ.ނޫމަރާ ކައުންސިލް އޮފީސް ޢިމާރާތް އެޅުން</t>
  </si>
  <si>
    <t>P-LGA002-010</t>
  </si>
  <si>
    <t>މ.މަޑުއްވަރި ކައުންސިލް އޮފީސް ޢިމާރާތް އެޅުން</t>
  </si>
  <si>
    <t>P-LGA002-011</t>
  </si>
  <si>
    <t>ށ.ބިލެއްފަހި 2 ގަބުރުސްތާނުގައި ލައިޓު ޖެހުން</t>
  </si>
  <si>
    <t>P-LGA002-012</t>
  </si>
  <si>
    <t>ށ.ގޮއިދޫ ބަނދަރު ބައްތި ޖެހުން</t>
  </si>
  <si>
    <t>P-LGA002-013</t>
  </si>
  <si>
    <t>P-LGA002-014</t>
  </si>
  <si>
    <t>P-LGA002-015</t>
  </si>
  <si>
    <t>ފ.ނިލަންދޫ މަސްމާރުކޭޓް އެޅުން</t>
  </si>
  <si>
    <t>P-LGA002-016</t>
  </si>
  <si>
    <t>ށ.ބިލެއްފަހި ހިނަވާގެ ހެދުން</t>
  </si>
  <si>
    <t>P-LGA002-020</t>
  </si>
  <si>
    <t>P-LGA002-017</t>
  </si>
  <si>
    <t>ހއ.ކެލާ ގަބުރުސްތާނު ވަށާފާރު ރޭނުން</t>
  </si>
  <si>
    <t>P-LGA002-018</t>
  </si>
  <si>
    <t>P-MCS001-005</t>
  </si>
  <si>
    <t>P-MCS001-006</t>
  </si>
  <si>
    <t>P-MCS001-007</t>
  </si>
  <si>
    <t>P-JAS001-011</t>
  </si>
  <si>
    <t>P-JAS001-012</t>
  </si>
  <si>
    <t>P-JAS001-014</t>
  </si>
  <si>
    <t>P-JAS001-015</t>
  </si>
  <si>
    <t>P-JAS001-016</t>
  </si>
  <si>
    <t>P-JAS001-017</t>
  </si>
  <si>
    <t>P-JAS001-019</t>
  </si>
  <si>
    <t>P-JAS001-022</t>
  </si>
  <si>
    <t>P-JAS001-021</t>
  </si>
  <si>
    <t>P-MFA020-100</t>
  </si>
  <si>
    <t>P-MFA009-001</t>
  </si>
  <si>
    <t>P-MFA005-200</t>
  </si>
  <si>
    <t>P-MFA001-001</t>
  </si>
  <si>
    <t>P-MHA001-025</t>
  </si>
  <si>
    <t>ށ.މިލަންދޫ ރަށު އޮފީސް ޢިމާރާތް (2 ބުރި)</t>
  </si>
  <si>
    <t>P-MHA001-027</t>
  </si>
  <si>
    <t>P-JJU001-001</t>
  </si>
  <si>
    <t>P-MPS008-001</t>
  </si>
  <si>
    <t>P-MPS005-400</t>
  </si>
  <si>
    <t>ހ.ފޯވިންޑްގައި 10 ބުރީގެ ޢިމާރާތެއް އެޅުން</t>
  </si>
  <si>
    <t>P-MPS001-008</t>
  </si>
  <si>
    <t>P-MPS001-016</t>
  </si>
  <si>
    <t>P-MPS004-001</t>
  </si>
  <si>
    <t>P-MPS001-014</t>
  </si>
  <si>
    <t>P-MPS001-017</t>
  </si>
  <si>
    <t>ގއ.ގެމަނަފުށި ޕޮލިސް ސްޓޭޝަން</t>
  </si>
  <si>
    <t>P-MPS001-015</t>
  </si>
  <si>
    <t>ތ.ވިލުފުށި ޕޮލިސް ސްޓޭޝަން</t>
  </si>
  <si>
    <t>ޑިޕާޓްމަންޓް އޮފް ޕެނިޓެންޝަރީ އެންޑް ރިހެބިލިޓޭޝަން ސަރވިސަސް</t>
  </si>
  <si>
    <t>P-DPRS02-005</t>
  </si>
  <si>
    <t>ކ.ކާށިދޫގައި 300 މީހުންގެ ޖަލެއް ބިނާކުރުން</t>
  </si>
  <si>
    <t>P-DPRS02-004</t>
  </si>
  <si>
    <t>P-DPRS01-006</t>
  </si>
  <si>
    <t>ޖަލުތަކުގެ ސެކިއުރިޓީ އާއި ކެމެރާ ސިސްޓަމް ހަރުދަނާކުރުން</t>
  </si>
  <si>
    <t>P-DPRS01-003</t>
  </si>
  <si>
    <t>P-DPRS01-007</t>
  </si>
  <si>
    <t>މާފުށީ ޖަލުގެ ޕެރިމީޓަރ ސެކިއުރިޓީ ވޯލެއް ބިނާކުރުން</t>
  </si>
  <si>
    <t>P-DPRS01-004</t>
  </si>
  <si>
    <t>P-MOE001-079</t>
  </si>
  <si>
    <t>P-MOE001-080</t>
  </si>
  <si>
    <t>ކަލާފާނު ސްކޫލް 22 ކްލާސްރޫމް</t>
  </si>
  <si>
    <t>P-MOE001-081</t>
  </si>
  <si>
    <t>މަޖީދިއްޔާ ސްކޫލް 12 ކްލާސްރޫމް އަދި ހޯލް އިމާރާތް</t>
  </si>
  <si>
    <t>P-MOE001-111</t>
  </si>
  <si>
    <t>P-MOE008-100</t>
  </si>
  <si>
    <t>މާލޭގެ ސްކޫލްތައް ގްރޭޑް 1-10 އަށް ބަދަލުކުރުމުގެ ޕްރޮގްރާމް</t>
  </si>
  <si>
    <t>P-MOE001-102</t>
  </si>
  <si>
    <t>ހއ.މާރަންދޫ ސްކޫލް 4 ކްލާސްރޫމް</t>
  </si>
  <si>
    <t>P-MOE001-120</t>
  </si>
  <si>
    <t>ހދ.ނެއްލައިދޫ ސްކޫލް 2 ކްލާސްރޫމް (އެއްދަންފަޅިއަށް ބަދަލުކުރުން)</t>
  </si>
  <si>
    <t>P-MOE001-063</t>
  </si>
  <si>
    <t>P-MOE001-054</t>
  </si>
  <si>
    <t>P-MOE001-090</t>
  </si>
  <si>
    <t>ށ.ޅައިމަގު ސްކޫލް 4 ކްލާސްރޫމް</t>
  </si>
  <si>
    <t>P-MOE001-089</t>
  </si>
  <si>
    <t>ށ.އަތޮޅު މަދަރުސާ 4 ކްލާސްރޫމް</t>
  </si>
  <si>
    <t>P-MOE001-107</t>
  </si>
  <si>
    <t>ށ.ގޮއިދޫ ސްކޫލް 4 ކްލާސްރޫމް</t>
  </si>
  <si>
    <t>P-MOE001-108</t>
  </si>
  <si>
    <t>P-MOE001-066</t>
  </si>
  <si>
    <t>P-MOE001-101</t>
  </si>
  <si>
    <t xml:space="preserve">ތ.ހިރިލަންދޫ ސްކޫލް 2 ކްލާސްރޫމް </t>
  </si>
  <si>
    <t>P-MOE001-086</t>
  </si>
  <si>
    <t>P-MOE001-072</t>
  </si>
  <si>
    <t>ތ.އޭ.އީ.ސީ ހޯލް</t>
  </si>
  <si>
    <t>P-MOE001-099</t>
  </si>
  <si>
    <t>P-MOE001-098</t>
  </si>
  <si>
    <t>ގދ.ވާދޫ ޖަމާލުއްދީން ސްކޫލް 2 ކްލާސްރޫމް</t>
  </si>
  <si>
    <t>P-MOE001-100</t>
  </si>
  <si>
    <t>ގދ.ހުވަދޫ ސްކޫލް 4 ކްލާސްރޫމް</t>
  </si>
  <si>
    <t>P-MOE001-074</t>
  </si>
  <si>
    <t>P-MOE001-105</t>
  </si>
  <si>
    <t>P-MOE001-085</t>
  </si>
  <si>
    <t>ދ.ބަނޑިދޫ ސްކޫލް 4 ކްލާސްރޫމް</t>
  </si>
  <si>
    <t>P-MOE001-068</t>
  </si>
  <si>
    <t>އއ.އުކުޅަހު ސްކޫލް 4 ކްލާސްރޫމް (6 ކްލާސްރޫމް)</t>
  </si>
  <si>
    <t>P-MOE001-076</t>
  </si>
  <si>
    <t>ރ.އަލިފުށި ސްކޫލް 6 ކްލާސްރޫމް</t>
  </si>
  <si>
    <t>P-MOE001-088</t>
  </si>
  <si>
    <t>ރ.މަޑުއްވަރީ ސްކޫލް 9 ކްލާސްރޫމް 4 ބުރި ޢިމާރާތް</t>
  </si>
  <si>
    <t>P-MOE001-094</t>
  </si>
  <si>
    <t>P-MOE001-092</t>
  </si>
  <si>
    <t>P-MOE001-058</t>
  </si>
  <si>
    <t>ހދ.ނޭކުރެންދޫ ސްކޫލް 4 ކްލާސްރޫމް (ލީބިޔާ)</t>
  </si>
  <si>
    <t>P-MOE001-056</t>
  </si>
  <si>
    <t>ކ.ހިންމަފުށި ސްކޫލް 4 ކްލާސްރޫމް (ލީބިޔާ)</t>
  </si>
  <si>
    <t>P-MOE001-057</t>
  </si>
  <si>
    <t>ގއ.ކަނޑުހުޅުދޫ ސްކޫލް 4 ކްލާސްރޫމް (ލީބިޔާ)</t>
  </si>
  <si>
    <t>P-MOE001-062</t>
  </si>
  <si>
    <t xml:space="preserve">ހދ.އޭ.އީ.ސީ ހޯލް </t>
  </si>
  <si>
    <t>P-MOE001-118</t>
  </si>
  <si>
    <t>ކ.އޭ.އީ.ސީ 4 ކްލާސްރޫމް</t>
  </si>
  <si>
    <t>P-MOE001-046</t>
  </si>
  <si>
    <t>ގއ.ދާންދޫ ސްކޫލް ސައިންސް ލެބް</t>
  </si>
  <si>
    <t>P-MOE001-119</t>
  </si>
  <si>
    <t>ގއ.އަތޮޅު މަދަރުސާ ލައިބްރަރީ ޢިމާރާތް</t>
  </si>
  <si>
    <t>P-MOE001-133</t>
  </si>
  <si>
    <t>ގއ.ނިލަންދޫ ސުކޫލް 4 ކްލާސް ރޫމް</t>
  </si>
  <si>
    <t>P-MOE001-135</t>
  </si>
  <si>
    <t>ގއ.މާމެންދޫ ސުކޫލް 4 ކްލާސް ރޫމް</t>
  </si>
  <si>
    <t>P-MOE001-137</t>
  </si>
  <si>
    <t>P-MOE001-138</t>
  </si>
  <si>
    <t>P-MOE001-075</t>
  </si>
  <si>
    <t>ސ.ހިތަދޫ ސްކޫލް 6 ކްލާސްރޫމް</t>
  </si>
  <si>
    <t>P-MOE001-126</t>
  </si>
  <si>
    <t>ރ.ރަސްމާދޫ ސްކޫލް ހޯލް</t>
  </si>
  <si>
    <t>P-MOE011-002</t>
  </si>
  <si>
    <t>ސްކޫލްތަކުގެ ފަރުނީޗަރ އަޕްގްރޭޑް ކުރުން</t>
  </si>
  <si>
    <t>P-MOE011-001</t>
  </si>
  <si>
    <t>P-MOE001-006</t>
  </si>
  <si>
    <t>P-MOE001-153</t>
  </si>
  <si>
    <t>P-MOE001-149</t>
  </si>
  <si>
    <t>P-MOE001-116</t>
  </si>
  <si>
    <t>P-MOE001-154</t>
  </si>
  <si>
    <t>P-MOE001-127</t>
  </si>
  <si>
    <t>P-MOE001-129</t>
  </si>
  <si>
    <t>P-MOE001-113</t>
  </si>
  <si>
    <t>P-MOE001-158</t>
  </si>
  <si>
    <t>P-MOE001-136</t>
  </si>
  <si>
    <t>P-MOE001-140</t>
  </si>
  <si>
    <t>ސ.ހިތަދޫ ނޫރާނީ ސްކޫލް 8 ކްލާސް ރޫމް</t>
  </si>
  <si>
    <t>P-HTE011-052</t>
  </si>
  <si>
    <t>P-HTE011-093</t>
  </si>
  <si>
    <t>P-HTE011-119</t>
  </si>
  <si>
    <t>P-HTE011-100</t>
  </si>
  <si>
    <t>P-HTE011-102</t>
  </si>
  <si>
    <t>P-HTE011-103</t>
  </si>
  <si>
    <t>P-HTE011-104</t>
  </si>
  <si>
    <t>P-HTE011-116</t>
  </si>
  <si>
    <t>P-HTE011-086</t>
  </si>
  <si>
    <t>ހދ.ނެއްލައިދޫ ބަނދަރު ހެދުމުގެ މަޝްރޫއު</t>
  </si>
  <si>
    <t>P-HTE011-073</t>
  </si>
  <si>
    <t>ހދ.ކުރިނބީ ބަނދަރު ހެދުމުގެ މަޝްރޫއު</t>
  </si>
  <si>
    <t>P-HTE011-070</t>
  </si>
  <si>
    <t>P-HTE011-095</t>
  </si>
  <si>
    <t>ރ.ފައިނު ބަނދަރު ހެދުމުގެ މަޝްރޫއު</t>
  </si>
  <si>
    <t>P-HTE011-075</t>
  </si>
  <si>
    <t>ނ.ކުޑަފަރީ ބަނދަރު ހެދުމުގެ މަޝްރޫއު</t>
  </si>
  <si>
    <t>P-HTE011-096</t>
  </si>
  <si>
    <t>ޅ.ކުރެންދޫ ބަނދަރު ހެދުމުގެ މަޝްރޫއު</t>
  </si>
  <si>
    <t>P-HTE011-076</t>
  </si>
  <si>
    <t>ހދ.މަކުނުދޫ ބަނދަރު ހެދުމުގެ މަޝްރޫއު</t>
  </si>
  <si>
    <t>P-HTE011-099</t>
  </si>
  <si>
    <t>P-HTE011-143</t>
  </si>
  <si>
    <t>P-HTE011-097</t>
  </si>
  <si>
    <t>ގއ.ކޮނޑޭ ލަފާފުރުން ހައްލުކޮށްދިނުން</t>
  </si>
  <si>
    <t>P-HTE011-094</t>
  </si>
  <si>
    <t>ގއ.ކަނޑުހުޅުދޫ ބޭރުތޮށި</t>
  </si>
  <si>
    <t>P-HTE011-132</t>
  </si>
  <si>
    <t>ތ.ވިލުފުށި ނެރު ބަދަލުކުރުން</t>
  </si>
  <si>
    <t>P-HTE011-081</t>
  </si>
  <si>
    <t>P-HTE011-091</t>
  </si>
  <si>
    <t>P-HTE011-135</t>
  </si>
  <si>
    <t>P-HTE046-002</t>
  </si>
  <si>
    <t>P-HTE011-044</t>
  </si>
  <si>
    <t>ށ.ކޮމަންޑޫ ކޯސްޓަލް ޕްރޮޓެކްޝަން އެންޑް ރިކްލަމޭޝަން އަދި ތޮށިލުން</t>
  </si>
  <si>
    <t>P-HTE058-001</t>
  </si>
  <si>
    <t>ހދ.ކުޅުދުއްފުށި އަމީނީމަގު ހެދުން</t>
  </si>
  <si>
    <t>P-HTE001-600</t>
  </si>
  <si>
    <t>P-HTE069-006</t>
  </si>
  <si>
    <t>P-HTE069-002</t>
  </si>
  <si>
    <t>P-HTE069-007</t>
  </si>
  <si>
    <t>P-HTE069-009</t>
  </si>
  <si>
    <t>P-HTE044-010</t>
  </si>
  <si>
    <t>P-HTE044-100</t>
  </si>
  <si>
    <t>P-HTE044-006</t>
  </si>
  <si>
    <t>ތ.ގުރައިދޫ ބިންހިއްކުން</t>
  </si>
  <si>
    <t>P-HTE044-009</t>
  </si>
  <si>
    <t>P-HTE044-007</t>
  </si>
  <si>
    <t>މ.މުލީ ބިންހިއްކުން</t>
  </si>
  <si>
    <t>P-HTE044-011</t>
  </si>
  <si>
    <t>P-HTE061-001</t>
  </si>
  <si>
    <t>P-HTE061-004</t>
  </si>
  <si>
    <t>P-HTE061-005</t>
  </si>
  <si>
    <t>P-HTE061-006</t>
  </si>
  <si>
    <t>P-HTE061-002</t>
  </si>
  <si>
    <t>P-HTE061-013</t>
  </si>
  <si>
    <t>ތ.ވިލުފުށި މަގުހެދުން</t>
  </si>
  <si>
    <t>P-HTE061-014</t>
  </si>
  <si>
    <t>P-HTE061-009</t>
  </si>
  <si>
    <t>މާލޭ މަގުތައް އަޕްގްރޭޑްކުރުން</t>
  </si>
  <si>
    <t>P-HTE011-124</t>
  </si>
  <si>
    <t>P-HTE011-137</t>
  </si>
  <si>
    <t>P-HTE011-009</t>
  </si>
  <si>
    <t>P-HTE011-121</t>
  </si>
  <si>
    <t>P-HTE011-004</t>
  </si>
  <si>
    <t>P-HTE011-138</t>
  </si>
  <si>
    <t>P-HTE011-050</t>
  </si>
  <si>
    <t>P-HTE011-054</t>
  </si>
  <si>
    <t>P-HTE011-107</t>
  </si>
  <si>
    <t>P-HTE011-117</t>
  </si>
  <si>
    <t>P-HTE011-115</t>
  </si>
  <si>
    <t>P-HTE011-114</t>
  </si>
  <si>
    <t>P-HTE011-120</t>
  </si>
  <si>
    <t>P-HTE011-111</t>
  </si>
  <si>
    <t>P-HTE011-113</t>
  </si>
  <si>
    <t>P-HTE046-009</t>
  </si>
  <si>
    <t>P-HTE061-011</t>
  </si>
  <si>
    <t>ނ.މަނަދޫ ބަނދަރާ ގުޅިފައިވާ މަގުހެދުން</t>
  </si>
  <si>
    <t>P-HTE011-089</t>
  </si>
  <si>
    <t>P-HTE012-006</t>
  </si>
  <si>
    <t>މ.މަޑުއްވަރީ ހުޅަނގުފަރާތު އެއްގަމުތޮށި މަރާމާތުކުރުން</t>
  </si>
  <si>
    <t>P-HTE011-071</t>
  </si>
  <si>
    <t>P-HTE011-011</t>
  </si>
  <si>
    <t>P-CHE003-003</t>
  </si>
  <si>
    <t>P-CHE001-002</t>
  </si>
  <si>
    <t>P-CHE001-004</t>
  </si>
  <si>
    <t>P-MFT007-100</t>
  </si>
  <si>
    <t>P-MOE001-004</t>
  </si>
  <si>
    <t>P-MOE001-073</t>
  </si>
  <si>
    <t>P-MOE001-146</t>
  </si>
  <si>
    <t>P-HTE011-123</t>
  </si>
  <si>
    <t>P-HTE069-003</t>
  </si>
  <si>
    <t xml:space="preserve"> ދައުލަތުގެ އާންމު ބަޖެޓުން ހިންގޭ</t>
  </si>
  <si>
    <t>މި ފޯމުގައި ހިމަނަން ޖެހޭނީ ސަރުކާރު އާންމު ބަޖެޓުން ޚަރަދުކޮށްގެން ކުރިއަށްއޮތް 3 އަހަރު ކުރިއަށް ގެންދަން ކަނޑައެޅިފައިވާ ކެޕިޓަލް މަޝްރޫޢުތަކުގެ ޚަރަދު އަންދާޒާއެވެ. އަދި ކުރިއަށް އޮތް ތިން އަހަރަށް އެ މަޝްރޫޢަކަށް ބޭނުންވާނެކަމަށް ލަފާކުރާ ޚަރަދެވެ.</t>
  </si>
  <si>
    <t>ބޭރު ގައުމެއްގެ ލޯނު އެހީއަކުން ނުވަތަ އެހެންވެސް އެހީއެއްގެ ދަށުން ހިންގޭ މަޝްރޫއަކަށް ސަރުކާރު ބަޖެޓުން އެއްވެސް މިންވަރެއް ( ލޯކަލް ކޮމްޕޯނަންޓް ) ޚަރަދު ކުރާނަމަ އެމިންވަރަކަށް މިފޯމު މެދުވެރިކޮށް ބަޖެޓު ކުރަންވާނެއެވެ.</t>
  </si>
  <si>
    <t xml:space="preserve"> ފޯމުގެ އެއްވެސް ރޯއެއް އަދި ކޮލަމެއް ޑިލީޓް ކޮށް އެއްވެސް ބަދަލެއް ގެނެސްގެން ނުވާނެއެވެ. </t>
  </si>
  <si>
    <t>ހިނގަމުންދާ އަހަރު ( މަޝްރޫޢަށް އެސްޓިމޭޓް ހަދަމުންދާ އަހަރު)</t>
  </si>
  <si>
    <t>ކަސްޓަމްސް އިންޓެގްރިޓީ ކޮމިޝަން</t>
  </si>
  <si>
    <t>ހައްދުންމަތީ ކަލައިދޫ ކައުންސިލްގެ އިދާރާ</t>
  </si>
  <si>
    <t>ޑޮމެސްޓިކް ޕީ.އެސް.އައި.ޕީ މަޝްރޫޢު</t>
  </si>
  <si>
    <t>މަޝްރޫޢު ނިމުނު ތާރީޚް (މަސް-އަހަރު)</t>
  </si>
  <si>
    <t>ޖުމުލަ ހަރަދު</t>
  </si>
  <si>
    <t>ޕީ.އެސް.އައި.ޕީ ނިމިފައިވާ މަޝްރޫޢުތައް</t>
  </si>
  <si>
    <t>ފަންޑް ކުރާ ފަރާތް</t>
  </si>
  <si>
    <t>މިނިސްޓްރީ އޮފް ޓޫރިޒަމް</t>
  </si>
  <si>
    <t>P-MEE001-201</t>
  </si>
  <si>
    <t>ބ.ކުޑަރިކިލި</t>
  </si>
  <si>
    <t>P-PO0001-001</t>
  </si>
  <si>
    <t>ރައީސް އޮފީހުގައި ލިފްޓެއް ބެހެއްޓުން</t>
  </si>
  <si>
    <t>ޓްރެޜަރީ ބިލްޑިންގ (ފިނޭންސް އެންޑް އިންޑިޕެންޑެންޓް އޮފީސް ބިލްޑިންގ)</t>
  </si>
  <si>
    <t>ރައްޔިތުންގެ މަޖިލީހުގެ އިދާރާގެ އައު އިމާރާތް</t>
  </si>
  <si>
    <t>P-MOF001-001</t>
  </si>
  <si>
    <t>އިންޑިއާގައި ހުންނަ ދިވެހިރާއްޖޭގެ ހައިކޮމިޝަންގެ 'ޗާންސަރީ' އާއި 'ރެސިޑެންސް' އިމާރާތްކުރުން</t>
  </si>
  <si>
    <t>ހދ.ކުޅުދުއްދުށި 10 ގޮޅި ޢިމާރާތްކުރުން - ރިޓެންޝަން</t>
  </si>
  <si>
    <t xml:space="preserve">ފޮރެންސިކް ޑިވެލޮޕްމެންޓް ޕްރޮގްރާމް </t>
  </si>
  <si>
    <t>P-MPS001-012</t>
  </si>
  <si>
    <t>ހުޅުމާލެ ޕޮލިސް ސްޓޭޝަން</t>
  </si>
  <si>
    <t>ތ.މަޑިފުށި ޕޮލިސް ސްޓޭޝަން</t>
  </si>
  <si>
    <t>P-MPS010-001</t>
  </si>
  <si>
    <t>ވީޑިއޯ ރެކޯރޑިންގ ސިސްޓަމް</t>
  </si>
  <si>
    <t>P-MPS012-001</t>
  </si>
  <si>
    <t>ކ.ދޫނިދޫގައި ޖުވެނައިލް ޑިޓެންޝަން ސެންޓަރެއް ޤާއިމްކުރުން</t>
  </si>
  <si>
    <t>P-MPS013-001</t>
  </si>
  <si>
    <t>މާލޭ ކަސްޓޯޑިއަލްގައި އޮފީސް އިމާރާތެއް އެޅުން (4 ބުރީގެ)</t>
  </si>
  <si>
    <t>P-MPS015-001</t>
  </si>
  <si>
    <t>އދ.މާމިގިލި ޕޮލިސް ސްޓޭޝަން އިމާރާތް</t>
  </si>
  <si>
    <t>P-MPS016-001</t>
  </si>
  <si>
    <t>މޯލްޑިވްސް ކަރެކްޝަނަލް ސަރވިސަސް</t>
  </si>
  <si>
    <t>P-DPRS01-009</t>
  </si>
  <si>
    <t>P-MHA010-002</t>
  </si>
  <si>
    <t>ހދ.ނޭކުރެންދޫގައި 300 މީހުންގެ ޖަލެއް ބިނާކުރުން</t>
  </si>
  <si>
    <t>މިނިސްޓްރީ އޮފް ހެލްތް</t>
  </si>
  <si>
    <t>ސ.ހިތަދޫ 100 އެނދު ހޮސްޕިޓަލް ޕްރޮޖެކްޓް - ލޯކަލް ކޮމްޕޯނަންޓް</t>
  </si>
  <si>
    <t>P-MOH078-001</t>
  </si>
  <si>
    <t>P-MOH026-001</t>
  </si>
  <si>
    <t>P-MOH029-001</t>
  </si>
  <si>
    <t>P-MOH030-001</t>
  </si>
  <si>
    <t>P-MOH032-001</t>
  </si>
  <si>
    <t>P-MOH039-001</t>
  </si>
  <si>
    <t>P-MOH040-001</t>
  </si>
  <si>
    <t>P-MOH041-001</t>
  </si>
  <si>
    <t>P-MOH043-001</t>
  </si>
  <si>
    <t>P-MOH045-001</t>
  </si>
  <si>
    <t>P-MOH046-001</t>
  </si>
  <si>
    <t>P-MOH047-001</t>
  </si>
  <si>
    <t>P-MOH048-001</t>
  </si>
  <si>
    <t>P-MOH051-001</t>
  </si>
  <si>
    <t>P-MOH052-001</t>
  </si>
  <si>
    <t>P-MOH065-001</t>
  </si>
  <si>
    <t>P-MOH066-001</t>
  </si>
  <si>
    <t>ގދ.ގައްދޫ ސިއްޙީ މަރުކަޒު ޢިމާރާތް ކުރުން</t>
  </si>
  <si>
    <t>P-MOH069-001</t>
  </si>
  <si>
    <t>P-MOH070-001</t>
  </si>
  <si>
    <t>ޅ.ހިންނަވަރު ސިއްޙީ މަރުކަޒު ޢިމާރާތް ކުރުން</t>
  </si>
  <si>
    <t>P-MOH072-001</t>
  </si>
  <si>
    <t>P-MOH073-001</t>
  </si>
  <si>
    <t>ޅ.ނައިފަރު އަތޮޅު ހޮސްޕިޓަލް ޢިމާރާތުގެ އެކްސްޓެންޝަން އަދި ބެޑް ލިފްޓް ބެހެއްޓުން</t>
  </si>
  <si>
    <t>P-MOH075-001</t>
  </si>
  <si>
    <t>P-NDA003-001</t>
  </si>
  <si>
    <t>P-NDA001-001</t>
  </si>
  <si>
    <t>މިނިސްޓްރީ އޮފް ލޯ އެންޑް ޖެންޑަރ</t>
  </si>
  <si>
    <t>P-MLG001-001</t>
  </si>
  <si>
    <t>P-MOD002-001</t>
  </si>
  <si>
    <t>ބަންޑާރަކޮށި އެލް-ޝޭޕް އިމާރާތް އަޕްގްރޭޑްކުރުން</t>
  </si>
  <si>
    <t>P-MOD004-001</t>
  </si>
  <si>
    <t>ބަންޑާރަކޮށި އާމަރީ އެކްސްޓެންޝަން</t>
  </si>
  <si>
    <t>P-MOD005-001</t>
  </si>
  <si>
    <t>P-MOD006-001</t>
  </si>
  <si>
    <t>ސްޓާފް ބެރެކްސް (ހދ.ހަނިމާދޫ)</t>
  </si>
  <si>
    <t>P-MOD007-001</t>
  </si>
  <si>
    <t>P-MOD008-001</t>
  </si>
  <si>
    <t>އޮފިސަރސް މެސް (ސ.ގަން)</t>
  </si>
  <si>
    <t>P-MOD009-001</t>
  </si>
  <si>
    <t xml:space="preserve">ގދ.ތިނަދޫ 2 ބުރި ފަޔަރ އިމާރާތް </t>
  </si>
  <si>
    <t>P-MOD010-001</t>
  </si>
  <si>
    <t>ސ.ހުޅުމީދޫ 2 ބުރި ފަޔަރ އިމާރާތް</t>
  </si>
  <si>
    <t>P-DIE001-001</t>
  </si>
  <si>
    <t>P-DIE002-001</t>
  </si>
  <si>
    <t xml:space="preserve">ގދ.ތިނަދޫ ކްލާސްރޫމް ބްލޮކް 1 އެޅުން </t>
  </si>
  <si>
    <t>P-MNU003-001</t>
  </si>
  <si>
    <t>ހދ.ކުޅުދުއްފުށީގައި 3 ބުރީގެ ކުލާސްރޫމް ބްލޮކެއް އިމާރާތްކުރުން</t>
  </si>
  <si>
    <t>P-MNU004-001</t>
  </si>
  <si>
    <t>P-MNU007-001</t>
  </si>
  <si>
    <t>P-MFA031-001</t>
  </si>
  <si>
    <t>ޓެކްނިކަލް އެސިސްޓެންސް އިން ސަޕޯރޓް އޮފް ދަ ސްޕެޝަލް ޕްރޮގްރާމް ފޮރ ފުޑް ސެކިއުރިޓީ އިން ދަ މޯލްޑިވްސް: ސައުތް ކޯޕަރޭޝަން ޕްރޮގްރާމް (ލޯކަލް ކޮމްޕޯނަންޓް)</t>
  </si>
  <si>
    <t>P-MCS001-008</t>
  </si>
  <si>
    <t>P-MEE050-001</t>
  </si>
  <si>
    <t>P-MEE005-001</t>
  </si>
  <si>
    <t>P-MEE006-001</t>
  </si>
  <si>
    <t>P-MEE007-001</t>
  </si>
  <si>
    <t>P-HTE009-039</t>
  </si>
  <si>
    <t>P-MEE008-001</t>
  </si>
  <si>
    <t>P-MEE009-001</t>
  </si>
  <si>
    <t>ގދ.ފިޔޯރީގައި ނަރުދަމާ ނިޒާމް ޤާއިމް ކުރުން</t>
  </si>
  <si>
    <t>P-HTE009-002</t>
  </si>
  <si>
    <t>P-MEE010-001</t>
  </si>
  <si>
    <t>P-MEE011-001</t>
  </si>
  <si>
    <t>P-MEE012-001</t>
  </si>
  <si>
    <t>P-MEE013-001</t>
  </si>
  <si>
    <t>P-MEE014-001</t>
  </si>
  <si>
    <t>P-MEE051-001</t>
  </si>
  <si>
    <t>P-MEE015-001</t>
  </si>
  <si>
    <t>P-MEE016-001</t>
  </si>
  <si>
    <t>ކ.ގުރައިދޫގެ ފެނުގެ ނިޒާމް ޤާއިމްކޮށް ނިންމުން</t>
  </si>
  <si>
    <t>P-MEE017-001</t>
  </si>
  <si>
    <t>P-MEE018-001</t>
  </si>
  <si>
    <t>P-MEE019-001</t>
  </si>
  <si>
    <t>P-MEE020-001</t>
  </si>
  <si>
    <t>P-MEE021-001</t>
  </si>
  <si>
    <t>P-HTE009-100</t>
  </si>
  <si>
    <t>P-MEE022-001</t>
  </si>
  <si>
    <t>P-MEE023-001</t>
  </si>
  <si>
    <t>P-MEE024-001</t>
  </si>
  <si>
    <t>P-MEE026-001</t>
  </si>
  <si>
    <t>ނ.ހޮޅުދޫ ގޮނޑުދޮށް ހިމާޔަތްކުރުން</t>
  </si>
  <si>
    <t>ކ.މާފުށި ގޮނޑުދޮށް ހިމާޔަތްކުރުން</t>
  </si>
  <si>
    <t>ތ.ކަނޑޫދޫ ގޮނޑުދޮށް ހިމާޔަތްކުރުން</t>
  </si>
  <si>
    <t>ތ.ވޭމަންޑޫ ގޮނޑުދޮށް ހިމާޔަތްކުރުން</t>
  </si>
  <si>
    <t>ގދ.ފަރެސްމާތޮޑާ ގޮނޑުދޮށް ހިމާޔަތްކުރުން</t>
  </si>
  <si>
    <t>P-MEE027-001</t>
  </si>
  <si>
    <t>P-MEE028-001</t>
  </si>
  <si>
    <t>ގދ.ތިނަދޫ ގޮނޑުދޮށް ހިމާޔަތްކުރުން - އައި.ސީ.ސީ.އާރު ލޯކަލް ކޮމްޕޯނަންޓް</t>
  </si>
  <si>
    <t>P-MEE029-001</t>
  </si>
  <si>
    <t>ހދ.ކުޅުދުއްފުށި ގޮނޑުދޮށް ހިމާޔަތްކުރުން</t>
  </si>
  <si>
    <t>P-MEE030-001</t>
  </si>
  <si>
    <t>P-MEE031-001</t>
  </si>
  <si>
    <t>P-MEE033-001</t>
  </si>
  <si>
    <t>އއ.އުކުޅަހު ގިރާސަރަހައްދު ގޮނޑުދޮށް ހިމާޔަތްކުރުން</t>
  </si>
  <si>
    <t>P-MEE034-001</t>
  </si>
  <si>
    <t>ދ.މާއެނބޫދޫ ގިރާސަރަހައްދު ގޮނޑުދޮށް ހިމާޔަތްކުރުން</t>
  </si>
  <si>
    <t>P-MEE035-001</t>
  </si>
  <si>
    <t>P-MEE036-001</t>
  </si>
  <si>
    <t>P-MEE037-001</t>
  </si>
  <si>
    <t>P-MEE038-001</t>
  </si>
  <si>
    <t>P-MEE040-001</t>
  </si>
  <si>
    <t>P-MEE043-001</t>
  </si>
  <si>
    <t>P-MEE044-001</t>
  </si>
  <si>
    <t>ޅ.ކުރެންދޫ ގޮނޑުދޮށް ހިމާޔަތްކުރުން</t>
  </si>
  <si>
    <t>P-MEE059-001</t>
  </si>
  <si>
    <t>ގދ.ގައްދޫ ބިންހިއްކާފައިވާ ސަރަހައްދުގައި ރިވެޓްމަންޓް ޖެހުން</t>
  </si>
  <si>
    <t>މިނިސްޓްރީ އޮފް އިސްލާމިކް އެފެއާޒް</t>
  </si>
  <si>
    <t>ހދ.މަކުނުދޫ މިސްކިތް އިމާރާތްކުރުން</t>
  </si>
  <si>
    <t>ކ.ގުރައިދޫ މިސްކިތް އިމާރާތްކުރުން</t>
  </si>
  <si>
    <t>ކ.ގާފަރު މިސްކިތް އިމާރާތްކުރުން</t>
  </si>
  <si>
    <t>ށ.ފީވައް މިސްކިތް އިމާރާތްކުރުން (ސައުދީ ފަންޑް ލޯކަލް ކޮމްޕޯނަންޓް)</t>
  </si>
  <si>
    <t>ލ.މާވަށް މިސްކިތް އިމާރާތްކުރުން (ސައުދީ ފަންޑް ލޯކަލް ކޮމްޕޯނަންޓް)</t>
  </si>
  <si>
    <t>ނ.ޅޮހި މިސްކިތް އިމާރާތްކުރުން (ސައުދީ ފަންޑް ލޯކަލް ކޮމްޕޯނަންޓް)</t>
  </si>
  <si>
    <t>ނ.މާޅެންދޫ މިސްކިތް އިމާރާތްކުރުން (ސައުދީ ފަންޑް ލޯކަލް ކޮމްޕޯނަންޓް)</t>
  </si>
  <si>
    <t>ހދ.ނޭކުރެންދޫ މިސްކިތް އިމާރާތްކުރުން (ސައުދީ ފަންޑް ލޯކަލް ކޮމްޕޯނަންޓް)</t>
  </si>
  <si>
    <t>ރ.އަނގޮޅުތީމު މިސްކިތް އިމާރާތްކުރުން (ސައުދީ ފަންޑް ލޯކަލް ކޮމްޕޯނަންޓް)</t>
  </si>
  <si>
    <t>ރ.އިންނަމާދޫ މިސްކިތް އިމާރާތްކުރުން (ސައުދީ ފަންޑް ލޯކަލް ކޮމްޕޯނަންޓް)</t>
  </si>
  <si>
    <t>ނ.މާފަރު މިސްކިތް އިމާރާތްކުރުން</t>
  </si>
  <si>
    <t>ހދ.ކުމުންދޫ މިސްކިތް އިމާރާތްކުރުން</t>
  </si>
  <si>
    <t>މ.ކޮޅުފުށި މިސްކިތް އިމާރާތްކުރުން</t>
  </si>
  <si>
    <t>ގއ.ކަނޑުހުޅުދޫ މިސްކިތް އިމާރާތްކުރުން</t>
  </si>
  <si>
    <t>ގއ.ދާންދޫ މިސްކިތް އިމާރާތްކުރުން</t>
  </si>
  <si>
    <t>ބ.ކިހާދޫ މިސްކިތް އިމާރާތްކުރުން</t>
  </si>
  <si>
    <t>ފ.މަގޫދޫ މިސްކިތް އިމާރާތްކުރުން</t>
  </si>
  <si>
    <t>ގއ.މާމެންދޫ މިސްކިތް އިމާރާތްކުރުން</t>
  </si>
  <si>
    <t>ގދ.ރަތަފަންދޫ މިސްކިތް އިމާރާތްކުރުން</t>
  </si>
  <si>
    <t>ގދ.ފިޔޯރީ މިސްކިތް އިމާރާތްކުރުން</t>
  </si>
  <si>
    <t>ތ.ދިޔަމިގިލި މިސްކިތް އިމާރާތްކުރުން</t>
  </si>
  <si>
    <t>ގއ.ދެއްވަދޫ މިސްކިތް އިމާރާތްކުރުން</t>
  </si>
  <si>
    <t>ށ.ފޭދޫ މިސްކިތް އިމާރާތްކުރުން</t>
  </si>
  <si>
    <t>ރ.ރަސްގެތީމު މިސްކިތް އިމާރާތްކުރުން</t>
  </si>
  <si>
    <t>ލ.ގަން މިސްކިތް އިމާރާތްކުރުން</t>
  </si>
  <si>
    <t>ލ.ކުނަހަންދޫ މިސްކިތް އިމާރާތްކުރުން</t>
  </si>
  <si>
    <t>P-MIA003-001</t>
  </si>
  <si>
    <t>P-MIA004-001</t>
  </si>
  <si>
    <t>P-MIA005-001</t>
  </si>
  <si>
    <t>P-MIA006-001</t>
  </si>
  <si>
    <t>P-MIA007-001</t>
  </si>
  <si>
    <t>P-MIA008-001</t>
  </si>
  <si>
    <t>P-MIA009-001</t>
  </si>
  <si>
    <t>P-MIA010-001</t>
  </si>
  <si>
    <t>P-MIA011-001</t>
  </si>
  <si>
    <t>P-MIA012-001</t>
  </si>
  <si>
    <t>P-MIA014-001</t>
  </si>
  <si>
    <t>P-DJA002-001</t>
  </si>
  <si>
    <t>P-DJA003-001</t>
  </si>
  <si>
    <t>ދ.މާއެނބޫދޫ ބަނދަރު ހެދުމުގެ މަޝްރޫއު</t>
  </si>
  <si>
    <t>ހއ.އުތީމު ބަނދަރު ހެދުމުގެ މަޝްރޫއު</t>
  </si>
  <si>
    <t>ޅ.ނައިފަރު ބަނދަރު ހެދުމުގެ މަޝްރޫއު</t>
  </si>
  <si>
    <t>ގއ.ގެމަނަފުށި ބަނދަރު ހެދުމުގެ މަޝްރޫއު</t>
  </si>
  <si>
    <t>ހދ.ވައިކަރަދޫ ބަނދަރު ހެދުމުގެ މަޝްރޫއު</t>
  </si>
  <si>
    <t>ހއ.ވަށަފަރު ބަނދަރު ހެދުމުގެ މަޝްރޫއު</t>
  </si>
  <si>
    <t>ސ.ހުޅުމީދޫ ބަނދަރު ހެދުމުގެ މަޝްރޫއު</t>
  </si>
  <si>
    <t>ލ.މާބައިދޫ ބަނދަރު ހެދުމުގެ މަޝްރޫއު</t>
  </si>
  <si>
    <t>ހދ.ހިރިމަރަދޫ ބަނދަރު ހެދުމުގެ މަޝްރޫއު</t>
  </si>
  <si>
    <t>އދ.ދަނގެތި ބަނދަރު ހެދުމުގެ މަޝްރޫއު</t>
  </si>
  <si>
    <t>ދ.ބަނޑިދޫ ބަނދަރު ހެދުމުގެ މަޝްރޫއު</t>
  </si>
  <si>
    <t>ގދ.މަޑަވެލީ ބަނދަރު ހެދުމުގެ މަޝްރޫއު</t>
  </si>
  <si>
    <t>ނ.ހޮޅުދޫ ބަނދަރު ހެދުމުގެ މަޝްރޫއު</t>
  </si>
  <si>
    <t>ކ.ގުރައިދޫ ބަނދަރު ހެދުމުގެ މަޝްރޫއު</t>
  </si>
  <si>
    <t>P-HTE011-020</t>
  </si>
  <si>
    <t>މ.ނާލާފުށި ބަނދަރު ހެދުމުގެ މަޝްރޫއު</t>
  </si>
  <si>
    <t>P-HTE074-001</t>
  </si>
  <si>
    <t>ލ.ދަނބިދޫ ބަނދަރު ހެދުމުގެ މަޝްރޫއު</t>
  </si>
  <si>
    <t>ބ.ތުޅާދޫ ބަނދަރު ހެދުމުގެ މަޝްރޫއު</t>
  </si>
  <si>
    <t>ލ.ހިތަދޫ ބަނދަރު ހެދުމުގެ މަޝްރޫއު</t>
  </si>
  <si>
    <t>ށ.ކަނޑިތީމު ބަނދަރު ހެދުމުގެ މަޝްރޫއު</t>
  </si>
  <si>
    <t>ތ.މަޑިފުށި ބަނދަރު ހެދުމުގެ މަޝްރޫއު</t>
  </si>
  <si>
    <t>ފ.މަގޫދޫ ބަނދަރު ހެދުމުގެ މަޝްރޫއު</t>
  </si>
  <si>
    <t>އދ.ފެންފުށި ކަނޑުތޮށިލުން</t>
  </si>
  <si>
    <t>ހއ.ތުރާކުނު ބަނދަރު ނިންމުން</t>
  </si>
  <si>
    <t>P-HTE120-001</t>
  </si>
  <si>
    <t>ޅ.ނައިފަރު ބަނދަރުގެ ބޭރުތޮށި ހެދުން (ހަދަމުންދާ ބަނދަރު އުތުރު ތޮއްޓާ ގުޅާލުން )</t>
  </si>
  <si>
    <t>ހއ.ފިއްލަދޫ ބަނދަރު ހެދުމުގެ މަޝްރޫއު</t>
  </si>
  <si>
    <t>P-HTE076-001</t>
  </si>
  <si>
    <t>ގދ.ގައްދޫ ބަނދަރު ހެދުމުގެ މަޝްރޫއު (ދެވަނަ ފިޔަވަހި)</t>
  </si>
  <si>
    <t>P-HTE077-001</t>
  </si>
  <si>
    <t>P-HTE081-001</t>
  </si>
  <si>
    <t>ވ.ފުލިދޫ ލަފާފުރުމުގެ ދަތިކަން ހައްލުކުރުން</t>
  </si>
  <si>
    <t>އައްޑޫ ސިޓީ މަގުތައް ހެދުން (ފޭސް 1)</t>
  </si>
  <si>
    <t>P-HTE061-015</t>
  </si>
  <si>
    <t>ލ.ފޮނަދޫ މަގު ހެދުން</t>
  </si>
  <si>
    <t>P-HTE083-001</t>
  </si>
  <si>
    <t>ކޮންސްޓްރަކްޝަން އޮފް ލ.އެޓޯލް ލިންކް ރޯޑް (15Km) - ލޯކަލް ކޮމްޕޯނަންޓް</t>
  </si>
  <si>
    <t>P-HTE061-003</t>
  </si>
  <si>
    <t>ހދ.ކުޅުދުއްފުށި މަގުހެދުން</t>
  </si>
  <si>
    <t>ހދ.ހަނިމާދޫ މަގުހެދުން</t>
  </si>
  <si>
    <t>ދ.ކުޑަހުވަދޫ މަގުހެދުން</t>
  </si>
  <si>
    <t>ގއ.ވިލިނގިލި މަގުހެދުން</t>
  </si>
  <si>
    <t>ގދ.ތިނަދޫ މަގުހެދުން</t>
  </si>
  <si>
    <t>P-HTE084-001</t>
  </si>
  <si>
    <t>P-HTE085-001</t>
  </si>
  <si>
    <t>P-HTE086-001</t>
  </si>
  <si>
    <t>P-HTE119-001</t>
  </si>
  <si>
    <t>P-HTE061-008</t>
  </si>
  <si>
    <t>ބ.އޭދަފުށި ބިންހިއްކުން</t>
  </si>
  <si>
    <t>ކ.ތުލުސްދޫ ބިންހިއްކުން</t>
  </si>
  <si>
    <t>ދ.ކުޑަހުވަދޫ ބިންހިއްކުން</t>
  </si>
  <si>
    <t>P-HTE072-002</t>
  </si>
  <si>
    <t>P-HTE087-001</t>
  </si>
  <si>
    <t>P-HTE088-001</t>
  </si>
  <si>
    <t>P-HTE044-500</t>
  </si>
  <si>
    <t>P-HTE011-035</t>
  </si>
  <si>
    <t>ގދ.މަޑަވެލި ހޯޑެއްދޫ ކޯޒްވޭ (މަޑަވެލި ބިން ހިއްކުން، ހޯޑެއްދޫ ރިވެޓްމެންޓް ހިމަނައިގެން)</t>
  </si>
  <si>
    <t>P-HTE091-001</t>
  </si>
  <si>
    <t>P-HTE092-001</t>
  </si>
  <si>
    <t>P-HTE093-001</t>
  </si>
  <si>
    <t>ދ.ކުޑަހުވަދޫ ހިއްކާފައިވާ ސަރަހައްދު ހިމާޔަތްކުރުން</t>
  </si>
  <si>
    <t>P-HTE094-001</t>
  </si>
  <si>
    <t>ކ.ތުލުސްދޫ ހިއްކާފައިވާ ސަރަހައްދު ހިމާޔަތްކުރުން</t>
  </si>
  <si>
    <t>P-HTE095-001</t>
  </si>
  <si>
    <t>ތ.ގުރައިދޫ ހިއްކާފައިވާ ސަރަޙައްދު ހިމާޔާތްކުރުން</t>
  </si>
  <si>
    <t>P-HTE099-001</t>
  </si>
  <si>
    <t>ގއ.ގެމަނަފުށީ ސައިޓްގައި އިމާރާތްކުރުމުގެ މަސައްކަތް ނުނިމިހުރި 4 ގޭގެ މަސައްކަތް ނިންމުމަށް</t>
  </si>
  <si>
    <t>ޕީ.ޕީ.ޕީ ދަށުން ކުރިޔަށްދާ ހައުސިންގ ޕްރޮޖެކްޓްތަކުގެ ޔޫޓިލިޓީސް</t>
  </si>
  <si>
    <t>P-HTE101-001</t>
  </si>
  <si>
    <t>އަތޮޅުތެރޭގައި އިމާރާތްކުރެވޭ 3000 ހައުސިންގ ޔުނިޓަށް ބޭނުންވާ ކަޅުހަން ފޯރުކޮށްދިނުން</t>
  </si>
  <si>
    <t>P-HTE102-001</t>
  </si>
  <si>
    <t>P-HTE104-001</t>
  </si>
  <si>
    <t>ކ.ވިލިނގިލި ހުޅަނގު ބަނދަރު ހެދުމުގެ މަޝްރޫޢު</t>
  </si>
  <si>
    <t>P-HTE105-001</t>
  </si>
  <si>
    <t>P-HTE106-001</t>
  </si>
  <si>
    <t>P-HTE047-017</t>
  </si>
  <si>
    <t>ތ.މަޑިފުށި ހިއްކާފައިވާ ސަރަޙައްދު ހިމާޔާތްކުރުން</t>
  </si>
  <si>
    <t>P-HTE107-001</t>
  </si>
  <si>
    <t>ބ.ކެންދޫ ބަނދަރު ހެދުމުގެ މަސައްކަތް</t>
  </si>
  <si>
    <t>P-HTE108-001</t>
  </si>
  <si>
    <t>ރ.އިގުރައިދޫ ބަނދަރު ހެދުމުގެ މަޝްރޫއު</t>
  </si>
  <si>
    <t>P-HTE109-001</t>
  </si>
  <si>
    <t>ހއ.ކެލާ ބަނދަރު ހެދުމުގެ މަޝްރޫއު</t>
  </si>
  <si>
    <t>P-HTE113-001</t>
  </si>
  <si>
    <t>ކ.ގުރައިދޫ ބަނދަރު ހެދުން ފޭސް 2</t>
  </si>
  <si>
    <t>ބ.އޭދަފުށި އެއްގަމުތޮށި ހެދުން</t>
  </si>
  <si>
    <t>P-HTE115-001</t>
  </si>
  <si>
    <t>P-MOE001-150</t>
  </si>
  <si>
    <t>P-MOE062-001</t>
  </si>
  <si>
    <t xml:space="preserve">ސީ.އެޗް.އެސް.އީ 4 ބުރީގެ އިމާރާތް (8 ކްލާސްރޫމާއި 4 ލެބޯރޓަރީ)  </t>
  </si>
  <si>
    <t>P-MOE063-001</t>
  </si>
  <si>
    <t>P-MOE064-001</t>
  </si>
  <si>
    <t>އިސްކަންދަރު ސްކޫލް އިމާރާތަށް 2 ފަންގިފިލާ އިތުރުކުރުން</t>
  </si>
  <si>
    <t>P-MOE065-001</t>
  </si>
  <si>
    <t xml:space="preserve">ހިރިޔާ ސްކޫލް 4 ކްލާސްރޫމް </t>
  </si>
  <si>
    <t>P-MOE066-001</t>
  </si>
  <si>
    <t>މާލޭ ސްކޫލްތައް އަޕްގްރޭޑްކުރުން</t>
  </si>
  <si>
    <t>ގއ.އަތޮޅު ތަޢުލީމީ މަރުކަޒު 9 ކްލާސްރޫމް (އެއްދަންފަޅިއަށް ބަދަލުކުރުން)</t>
  </si>
  <si>
    <t>ސްކޫލްތަކުގެ ފާޚާނާއާއި ބޯފެނުގެ ނިޒާމްގެ ފެންވަރު ރަގަޅު ކުރުން</t>
  </si>
  <si>
    <t>ސްކޫލްތަކުގެ ކަރަންޓްގެ ނިޒާމްގެ ފެންވަރު ރަގަޅު ކުރުން</t>
  </si>
  <si>
    <t>ސްކޫލްތަކުގެ ކޮމްޕިޔުޓަރ ލެބް އަޕްގްރޭޑް ކުރުން</t>
  </si>
  <si>
    <t>ސްކޫލްތައް އަޕްގްރޭޑްކުރުން</t>
  </si>
  <si>
    <t>P-MOE001-123</t>
  </si>
  <si>
    <t>ލ.ހިތަދޫ ސްކޫލް 2 ކްލާސްރޫމް</t>
  </si>
  <si>
    <t>މ.ދިއްގަރު ސްކޫލް 5 ކްލާސްރޫމް އާއި ހޯލް (2 ބުރި ޢިމާރާތް)</t>
  </si>
  <si>
    <t>ހއ.ބާރަށު ސްކޫލް 12 ކްލާސްރޫމް</t>
  </si>
  <si>
    <t>ލ.އިސްދޫ ސްކޫލް 8 ކްލާސްރޫމް - ފޭސް 2</t>
  </si>
  <si>
    <t>P-MOE001-122</t>
  </si>
  <si>
    <t>P-MOE001-124</t>
  </si>
  <si>
    <t>P-MOE001-141</t>
  </si>
  <si>
    <t>P-MOE001-145</t>
  </si>
  <si>
    <t>P-MOE001-148</t>
  </si>
  <si>
    <t>P-MOE001-117</t>
  </si>
  <si>
    <t>P-MOE001-023</t>
  </si>
  <si>
    <t>ރ.ދުވާފަރު ޕްރައިމަރީ ސްކޫލް އޮޑިޓޯރިޔަމް</t>
  </si>
  <si>
    <t>P-MOE001-121</t>
  </si>
  <si>
    <t>ތ.އޮމަދޫ ސްކޫލް ލައިބްރަރީ ޢިމާރާތް</t>
  </si>
  <si>
    <t>P-MOE001-144</t>
  </si>
  <si>
    <t>P-MOE001-151</t>
  </si>
  <si>
    <t>ކ.ގާފަރު ސްކޫލް 8 ކްލާސްރޫމާއި ވަށާފާރު</t>
  </si>
  <si>
    <t>P-MOE017-001</t>
  </si>
  <si>
    <t xml:space="preserve">ހއ.މޮޅަދޫ ސްކޫލް 2 ކްލާސް ރޫމާއި ސްޓާފް ރޫމް </t>
  </si>
  <si>
    <t>P-MOE018-001</t>
  </si>
  <si>
    <t>P-MOE019-001</t>
  </si>
  <si>
    <t>ބ.ކުޑަރިކިލު ސްކޫލް 4 ކުލާސްރޫމް (2 ކްލާސްރޫމް، 1 ކޮމްޕިއުޓަރ ލެބް، 1 ސްޓާފްރޫމް)</t>
  </si>
  <si>
    <t>P-MOE020-001</t>
  </si>
  <si>
    <t>P-MOE060-001</t>
  </si>
  <si>
    <t>P-MOE021-001</t>
  </si>
  <si>
    <t>P-MOE022-001</t>
  </si>
  <si>
    <t>P-MOE023-001</t>
  </si>
  <si>
    <t xml:space="preserve">ވ.ކެޔޮދޫ 3 ކުލާސްރޫމް </t>
  </si>
  <si>
    <t>P-MOE024-001</t>
  </si>
  <si>
    <t>ފ.ދަރަނބޫދޫ ސްކޫލް 2 ކްލާސްރޫމް އަދި އޮފީސް އިމާރާތް</t>
  </si>
  <si>
    <t>P-MOE026-001</t>
  </si>
  <si>
    <t>ސ.މަރަދޫ ސްކޫލް 4 ކްލާސް ރޫމް 2 ބުރި އިމާރާތް</t>
  </si>
  <si>
    <t>P-MOE027-001</t>
  </si>
  <si>
    <t>P-MOE028-001</t>
  </si>
  <si>
    <t>P-MOE029-001</t>
  </si>
  <si>
    <t>އަފީފުއްދީން ސްކޫލް 12 ކްލާސްރޫމް 3 ބުރި އިމާރާތް ( ފޭސް-2)</t>
  </si>
  <si>
    <t>P-MOE031-001</t>
  </si>
  <si>
    <t>އދ.އަތޮޅު ތައުލީމީ މަރުކަޒު 6 ކްލާސްރޫމް 2 ބުރި އިމާރާތް (އދ.މަހިބަދޫ)</t>
  </si>
  <si>
    <t>P-MOE061-001</t>
  </si>
  <si>
    <t>ގދ.އަތޮޅުމަދަރުސާ 3 ބުރި އިމާރާތް 2 ވަނަ ފޭސް : 8 ކްލާސްރޫމް (ލައިބްރަރީ، އޮފީސް، ސްޓާފްރޫމް)</t>
  </si>
  <si>
    <t>P-MOE032-001</t>
  </si>
  <si>
    <t>P-MOE033-001</t>
  </si>
  <si>
    <t>ހދ.ފިނޭ ސްކޫލް ސްޓާފްރޫމް އަދި ވަށާފާރު</t>
  </si>
  <si>
    <t>P-MOE034-001</t>
  </si>
  <si>
    <t>P-MOE035-001</t>
  </si>
  <si>
    <t>P-MOE036-001</t>
  </si>
  <si>
    <t>P-MOE037-001</t>
  </si>
  <si>
    <t>P-MOE038-001</t>
  </si>
  <si>
    <t>P-MOE039-001</t>
  </si>
  <si>
    <t>P-MOE040-001</t>
  </si>
  <si>
    <t>ރ.އަތޮޅު ތައުލީމީ މަރުކަޒު މަލްޓި ޕާރޕޯސް ހޯލް (ރ.މީދޫ)</t>
  </si>
  <si>
    <t>P-MOE041-001</t>
  </si>
  <si>
    <t>P-MOE042-001</t>
  </si>
  <si>
    <t>ގއ.ކަނޑުހުޅުދޫ ސްކޫލް ހޯލް</t>
  </si>
  <si>
    <t>P-MOE043-001</t>
  </si>
  <si>
    <t>P-MOE044-001</t>
  </si>
  <si>
    <t>P-MOE045-001</t>
  </si>
  <si>
    <t>P-MOE046-001</t>
  </si>
  <si>
    <t>P-MOE047-001</t>
  </si>
  <si>
    <t>P-MOE048-001</t>
  </si>
  <si>
    <t>P-MOE001-104</t>
  </si>
  <si>
    <t xml:space="preserve">ހދ.ނައިވާދޫ ސްކޫލް 1 ކްލާސްރޫމް </t>
  </si>
  <si>
    <t>P-MOE049-001</t>
  </si>
  <si>
    <t>ހއ.މުރައިދޫ ސްކޫލް 2 ކްލާސްރޫމް އަދި ސައިންސް ލެބް</t>
  </si>
  <si>
    <t>P-MOE050-001</t>
  </si>
  <si>
    <t>P-MOE052-001</t>
  </si>
  <si>
    <t>P-MOE053-001</t>
  </si>
  <si>
    <t>P-MOE054-001</t>
  </si>
  <si>
    <t>ޅ.އޮޅުވެލިފުށި ސްކޫލް 5 ކުލާސްރޫމް އަދި 2 ފާހާނާ ހެދުން</t>
  </si>
  <si>
    <t>P-MOE055-001</t>
  </si>
  <si>
    <t>ފ.އަތޮޅު މަދަރުސާ 6 ކްލާސްރޫމް 2 ބުރި އިމާރާތް</t>
  </si>
  <si>
    <t>P-MOE056-001</t>
  </si>
  <si>
    <t>P-MOE001-078</t>
  </si>
  <si>
    <t>ހދ.އަތޮޅު މަދަރުސާ 9 ކްލާސްރޫމް (ހދ.ވައިކަރަދޫ)</t>
  </si>
  <si>
    <t>P-MOE057-001</t>
  </si>
  <si>
    <t>ދ.ކުޑަހުވަދޫ ތައުލީމީ މަރުކަޒު 3 ކްލާސްރޫމް</t>
  </si>
  <si>
    <t>P-MOE058-001</t>
  </si>
  <si>
    <t>ހދ.ހިރިމަރަދޫ ސްކޫލް 3 ކްލާސް ރޫމް</t>
  </si>
  <si>
    <t>P-LGA002-021</t>
  </si>
  <si>
    <t>ގދ.އަތޮޅު ކައުންސިލް އޮފީސް ޢިމާރާތް އެޅުން</t>
  </si>
  <si>
    <t>P-LGA003-001</t>
  </si>
  <si>
    <t>ހއ.ފިއްލަދޫ ގަބުރުސްތާނު ވަށާފާރު ރޭނުން</t>
  </si>
  <si>
    <t>P-LGA004-001</t>
  </si>
  <si>
    <t>P-LGA006-001</t>
  </si>
  <si>
    <t>ދ.އަތޮޅު ކައުންސިލް އޮފީހުގެ އައު ޢިމާރާތް (ދ.ކުޑަހުވަދޫ)</t>
  </si>
  <si>
    <t>P-LGA007-001</t>
  </si>
  <si>
    <t>P-LGA008-001</t>
  </si>
  <si>
    <t>P-LGA009-001</t>
  </si>
  <si>
    <t>ދ.މީދޫ ކައުންސިލްގެ އޮފީސް ޢިމާރާތްކުރުން</t>
  </si>
  <si>
    <t>P-LGA010-001</t>
  </si>
  <si>
    <t>ގދ.ނަޑެއްލާ ކައުންސިލް އިދާރާގެ އައު ޢިމާރާތް ޤާއިމްކުރުން</t>
  </si>
  <si>
    <t>P-LGA012-001</t>
  </si>
  <si>
    <t>P-LGA013-001</t>
  </si>
  <si>
    <t>P-LGA014-001</t>
  </si>
  <si>
    <t>ކ.ހުރާ ކައުންސިލް އިދާރާ ބޮޑުކުރުން</t>
  </si>
  <si>
    <t>P-LGA016-001</t>
  </si>
  <si>
    <t>ތ.ވޭމަންޑޫ އޮފީސް މަރާމާތުކުރުން</t>
  </si>
  <si>
    <t>P-LGA018-001</t>
  </si>
  <si>
    <t>ގދ.މަޑަވެލި ކައުންސިލް އިދާރާގެ ޖާގައިގެ ދަތިކަން ހައްލުކުރުން</t>
  </si>
  <si>
    <t>P-LGA019-001</t>
  </si>
  <si>
    <t>P-HYS014-001</t>
  </si>
  <si>
    <t>P-HYS015-001</t>
  </si>
  <si>
    <t>P-HYS016-001</t>
  </si>
  <si>
    <t>P-HYS017-001</t>
  </si>
  <si>
    <t>P-HYS018-001</t>
  </si>
  <si>
    <t>P-HYS019-001</t>
  </si>
  <si>
    <t>P-HYS020-001</t>
  </si>
  <si>
    <t>P-HYS021-001</t>
  </si>
  <si>
    <t>P-HYS022-001</t>
  </si>
  <si>
    <t>P-HYS023-001</t>
  </si>
  <si>
    <t>P-HYS024-001</t>
  </si>
  <si>
    <t>P-HYS025-001</t>
  </si>
  <si>
    <t>P-HYS026-001</t>
  </si>
  <si>
    <t>P-HYS027-001</t>
  </si>
  <si>
    <t>P-HYS028-001</t>
  </si>
  <si>
    <t>P-HYS029-001</t>
  </si>
  <si>
    <t>P-HYS030-001</t>
  </si>
  <si>
    <t>P-HYS031-001</t>
  </si>
  <si>
    <t>P-HYS033-001</t>
  </si>
  <si>
    <t>P-HYS034-001</t>
  </si>
  <si>
    <t>P-HYS035-001</t>
  </si>
  <si>
    <t>P-HYS036-001</t>
  </si>
  <si>
    <t>P-HYS037-001</t>
  </si>
  <si>
    <t>P-HYS038-001</t>
  </si>
  <si>
    <t>P-HYS039-001</t>
  </si>
  <si>
    <t>P-HYS040-001</t>
  </si>
  <si>
    <t>P-HYS041-001</t>
  </si>
  <si>
    <t>P-HYS042-001</t>
  </si>
  <si>
    <t>P-HYS043-001</t>
  </si>
  <si>
    <t>P-HYS044-001</t>
  </si>
  <si>
    <t>P-HYS045-001</t>
  </si>
  <si>
    <t>P-HYS046-001</t>
  </si>
  <si>
    <t>P-HYS047-001</t>
  </si>
  <si>
    <t>P-HYS048-001</t>
  </si>
  <si>
    <t>P-HYS049-001</t>
  </si>
  <si>
    <t>P-HYS050-001</t>
  </si>
  <si>
    <t>P-HYS051-001</t>
  </si>
  <si>
    <t>P-HYS052-001</t>
  </si>
  <si>
    <t>P-HYS053-001</t>
  </si>
  <si>
    <t>P-HYS054-001</t>
  </si>
  <si>
    <t>P-HYS055-001</t>
  </si>
  <si>
    <t>P-HYS056-001</t>
  </si>
  <si>
    <t>P-HYS057-001</t>
  </si>
  <si>
    <t>P-HYS058-001</t>
  </si>
  <si>
    <t>P-HYS059-001</t>
  </si>
  <si>
    <t>P-HYS060-001</t>
  </si>
  <si>
    <t>P-HYS061-001</t>
  </si>
  <si>
    <t>P-HYS062-001</t>
  </si>
  <si>
    <t>P-HYS063-001</t>
  </si>
  <si>
    <t>P-HYS064-001</t>
  </si>
  <si>
    <t>P-HYS066-001</t>
  </si>
  <si>
    <t>P-HYS067-001</t>
  </si>
  <si>
    <t>P-HYS068-001</t>
  </si>
  <si>
    <t>P-HYS069-001</t>
  </si>
  <si>
    <t>P-HYS070-001</t>
  </si>
  <si>
    <t>P-HYS072-001</t>
  </si>
  <si>
    <t>ތަޢުލީމީ ދާއިރާ</t>
  </si>
  <si>
    <t>ރައީސުލްޖުމްހޫރިއްޔާގެ ނާއިބުގެ ރަސްމީ ގެ</t>
  </si>
  <si>
    <t>އެމްޕްލޮއިމަންޓް ޓްރައިބިއުނަލް</t>
  </si>
  <si>
    <t>މޯލްޑިވްސް ބްރޯޑްކާސްޓިންގ ކޯޕަރޭޝަން</t>
  </si>
  <si>
    <t>އިންފޮރމޭޝަން ކޮމިޝަނަރުގެ އޮފީސް</t>
  </si>
  <si>
    <t>ނޭޝަނަލް ބިއުރޯ އޮފް ސްޓެޓިސްޓިކްސް</t>
  </si>
  <si>
    <t>ނޭޝަނަލް ޑްރަގް އޭޖެންސީ</t>
  </si>
  <si>
    <t>ރެހެންދި ސްކޫލް</t>
  </si>
  <si>
    <t>އައްޑޫ ހައި ސްކޫލް</t>
  </si>
  <si>
    <t>ގދ. ތިނަދޫ ޕްރައިމަރީ ސްކޫލް</t>
  </si>
  <si>
    <t>ޕާކިސްތާނުގައި ހުންނަ ދިވެހިރާއްޖޭގެ އެމްބަސީ</t>
  </si>
  <si>
    <t xml:space="preserve">މިނިސްޓްރީ އޮފް ހެލްތް </t>
  </si>
  <si>
    <t>ހެލްތް ޕްރޮޓެކްޝަން އެޖެންސީ</t>
  </si>
  <si>
    <t>ކ. އަތޮޅު ހެލްތް ސަރވިސަސް</t>
  </si>
  <si>
    <t>ލޭބަރ ރިލޭޝަންސް އޮތޯރިޓީ</t>
  </si>
  <si>
    <t>މިނިސްޓްރީ އޮފް ޔޫތް އެންޑް ސްޕޯރޓްސް</t>
  </si>
  <si>
    <t>ހިއުމަން ރިސޯސަސްއާއި ބެހޭ ބައި</t>
  </si>
  <si>
    <t>ކަރަންޓާއި، ފެނާއި، ނަރުދަމާއާއި ބެހޭބައި</t>
  </si>
  <si>
    <t>ކައުންސިލްތައް</t>
  </si>
  <si>
    <t>ރިޓަޔަރމެންޓް ޕެންޝަން ސްކީމަށް ޖަމާކުރާ ފައިސާ</t>
  </si>
  <si>
    <t>އޮފީސް ހިންގުމުގެ ޚިދުމަތުގެ އެހެނިހެން ޚަރަދު</t>
  </si>
  <si>
    <t>ޓީ ބިލްއާއި ޓީ ބޮންޑުގެ އިންޓަރެސްޓަށް ދަންކަންޖެހޭ</t>
  </si>
  <si>
    <t>ކަރަންޓު އަގުހެޔޮކުރުމުގެ ގޮތުންދޭ ފައިސާ</t>
  </si>
  <si>
    <t>ފެން އަގުހެޔޮކުރުމުގެ ގޮތުންދޭ ފައިސާ</t>
  </si>
  <si>
    <t>ކާބޯތަކެތި އަގުހެޔޮކުރުމުގެ ގޮތުންދޭ ފައިސާ</t>
  </si>
  <si>
    <t xml:space="preserve">އެކަނިވެރި މައިން ނުވަތަ ބަފައިންނަށް ދެވޭ އެހީ </t>
  </si>
  <si>
    <t>ރާއްޖެއިން ބޭރުން ކުރާ ބޭސް ފަރުވާއަށް ދެވޭ އެހީ</t>
  </si>
  <si>
    <t>ރާއްޖެއިން ކުރާ ބޭސް ފަރުވާއަށް ދެވޭ އެހީ</t>
  </si>
  <si>
    <t>ބެލެނިވެރިކަން ހަވާލުކުރެވިފައިވާ ކުދިންނަށް ދެވޭ އެހީ</t>
  </si>
  <si>
    <t>ޞިއްޙީ އިންޝުއަރެންސްގެ އަގައް ދައްކާ ފައިސާ</t>
  </si>
  <si>
    <t>ނުކުޅެދޭ ފަރާތްތަކަށް ދޭ އެހީގެ ފައިސާ</t>
  </si>
  <si>
    <t>މަސްވެރިންނަށް ދެވޭ ސަބްސިޑީޒް</t>
  </si>
  <si>
    <t>ދަނޑުވެރިންނަށް ދެވޭ ސަބްސިޑީޒް</t>
  </si>
  <si>
    <t>ޕްރީ ސްކޫލް ހިންގުމަށް ދެވޭ އެހީ</t>
  </si>
  <si>
    <t>ޖެނެރަލް ޖީ.އެސް.ޓީއަށް ދައްކާ ފައިސާ</t>
  </si>
  <si>
    <t>ޓޫރިޒަމް ޖީ.އެސް.ޓީއަށް ދައްކާ ފައިސާ</t>
  </si>
  <si>
    <t>އިމްޕޯޓް ޑިއުޓިގެ ގޮތުގައި ދައްކާ ފައިސާ</t>
  </si>
  <si>
    <t>ހދ.ނައިވާދޫ</t>
  </si>
  <si>
    <t>ހދ.މާވައިދޫ</t>
  </si>
  <si>
    <t>ހދ.ފިނޭ</t>
  </si>
  <si>
    <t>ހދ.ކުރިނބީ</t>
  </si>
  <si>
    <t>ހދ.ނޮޅިވަރަމް</t>
  </si>
  <si>
    <t>ށ.ނަރުދޫ</t>
  </si>
  <si>
    <t>ނ.ކުޑަފަރި</t>
  </si>
  <si>
    <t>ރ.ކިނޮޅަސް</t>
  </si>
  <si>
    <t>ރ.މަޑުއްވަރި</t>
  </si>
  <si>
    <t>ރ.ވަންދޫ</t>
  </si>
  <si>
    <t>ބ.އޭދަފުށި</t>
  </si>
  <si>
    <t>ބ.ކުޑަރިކިލު</t>
  </si>
  <si>
    <t>ބ.ދަރަވަންދޫ</t>
  </si>
  <si>
    <t>ބ.ދޮންފަނު</t>
  </si>
  <si>
    <t>ބ.ކަމަދޫ</t>
  </si>
  <si>
    <t>ބ.ފެހެންދޫ</t>
  </si>
  <si>
    <t>ބ.ގޮއިދޫ</t>
  </si>
  <si>
    <t>ބ.ފުޅަދޫ</t>
  </si>
  <si>
    <t>ޅ.މާފިލާފުށި</t>
  </si>
  <si>
    <t>ޅ.ދިއްފުށިމާދޫ</t>
  </si>
  <si>
    <t>ކ.ދިއްފުށި</t>
  </si>
  <si>
    <t>ކ.ގިރިފުށި</t>
  </si>
  <si>
    <t>ކ.ގުޅިފަޅު</t>
  </si>
  <si>
    <t>ކ.ސިފަވަރު</t>
  </si>
  <si>
    <t>އއ.މާޅޮސް</t>
  </si>
  <si>
    <t>އދ.އޮމަދޫ</t>
  </si>
  <si>
    <t>އދ.ދިގުރަށް</t>
  </si>
  <si>
    <t>ވ.ކެޔޮދޫ</t>
  </si>
  <si>
    <t>ވ.ރަކީދޫ</t>
  </si>
  <si>
    <t>ވ.ފެލިދޫ</t>
  </si>
  <si>
    <t>ވ.ފުލިދޫ</t>
  </si>
  <si>
    <t>ވ.ތިނަދޫ</t>
  </si>
  <si>
    <t>މ.މަޑުއްވަރި</t>
  </si>
  <si>
    <t>ފ.ބިލެއްދޫ</t>
  </si>
  <si>
    <t>ދ.ރިނބުދޫ</t>
  </si>
  <si>
    <t>ތ.ބުރުނި</t>
  </si>
  <si>
    <t>ތ.ގާދިއްފުށި</t>
  </si>
  <si>
    <t>ލ.ގާދޫ</t>
  </si>
  <si>
    <t>ލ.މުންޑޫ</t>
  </si>
  <si>
    <t>ލ.ކައްދޫ</t>
  </si>
  <si>
    <t>ގދ.ހޯނޑެއްދޫ</t>
  </si>
  <si>
    <t>ގދ.ކާޑެއްދޫ</t>
  </si>
  <si>
    <t>ސ.މީދޫ</t>
  </si>
  <si>
    <t>ސ.ފޭދޫ</t>
  </si>
  <si>
    <t>އެކިރަށްތަކުގައި</t>
  </si>
  <si>
    <t>ތިމާވެށި</t>
  </si>
  <si>
    <t>ބްރިޖު އެޅުން</t>
  </si>
  <si>
    <t xml:space="preserve">ޑްރަގް ރީހެބިލިޓޭޝަން </t>
  </si>
  <si>
    <t>މަޝްރޫޢު ނިމޭތާރީޚް (މަސް-އަހަރު)</t>
  </si>
  <si>
    <t>މަޝްރޫޢު ފެށުނު/ފެށޭނެ ތާރީޙް (މަސް-އަހަރު)</t>
  </si>
  <si>
    <t>އަންދާޒާ ބަޖެޓް 2018</t>
  </si>
  <si>
    <t>2018 އަށް ލަފާކުރާ ޚަރަދު</t>
  </si>
  <si>
    <t>އިކޮނޮމިކް ކޯޑުތަކުގެ ތަފްސީލު</t>
  </si>
  <si>
    <t>ޕީ.އެސް.އައި.ޕީ މަޝްރޫޢުގެ ޖުމްލަ ރިކަރަންޓް ޚަރަދު</t>
  </si>
  <si>
    <t>ޖުމްލަ</t>
  </si>
  <si>
    <t>ކައުންސިލްތަކުން ހުށަހަޅާ މަޝްރޫޢުތައް ހުށަހަޅަންވާނީ އެމަޝްރޫޢަކާ ގުޅޭ މިނިސްޓްރީއަކަށެވެ. އަދި އެ މިނިސްޓްރީ އަކާއި މަޝްވަރާކޮށް މިނިސްޓްރީގެ ބަޖެޓު ފިނޭންސް މިނިސްޓްރީ އަށް ފޮނުވާއިރު ކައުންސިލްތަކުގެ ޕީ.އެސް.އައި.ޕީ އަށް ރިއާޔަތް ކުރެވެންވާންވާނެއެވެ.</t>
  </si>
  <si>
    <t>މައިގަނޑު މިނިސްޓްރީތަކުން ކުރިއަށް ނުގެންދާ މަޝްރޫޢުތަށް ހިމަނަންވާނީ އެލް.ޖީ.އޭ ގެ ބަޖެޓުގައެވެ.</t>
  </si>
  <si>
    <t xml:space="preserve">ޑޮމެސްޓިކް ޕީ.އެސް.އައި.ޕީ މަޝްރޫޢުތަކުގެ ހުލާސާ </t>
  </si>
  <si>
    <t>މަޝްރޫޢުގެ ތަޢާރަފް</t>
  </si>
  <si>
    <t>ވޭތުވެ ދިޔަ އަހަރުތަކުގެ ޚަރަދު</t>
  </si>
  <si>
    <t>ކުރިއަށް އޮތް 3 އަހަރުގެ ޖުމްލަ</t>
  </si>
  <si>
    <t xml:space="preserve"> އަމަލީ މަސައްކަތް ފެށި ތާރީޚް</t>
  </si>
  <si>
    <t xml:space="preserve"> އެގްރީމެންޓް ކުރި ތާރީޚް</t>
  </si>
  <si>
    <t>އެގްރީމެންޓްގައި ނިންމުމަށް ކަނޑައަޅާ ތާރީޚް:</t>
  </si>
  <si>
    <t xml:space="preserve"> އަމަލީ މަސައްކަތް ނިމޭ ތާރީޚް:</t>
  </si>
  <si>
    <t>ލޯކަލް ކޮމްޕޯނަންޓް (އެގްރީމެންޓްގައި ކަނޑައެޅިފައިވާ)</t>
  </si>
  <si>
    <t>ދައުލަތުގެ ޑޮމެސްޓިކް ބަޖެޓު ކުރެވޭ އެހެނިހެން ޚަރަދު</t>
  </si>
  <si>
    <t>އެހެނިހެން ފަންޑް</t>
  </si>
  <si>
    <t>މަޝްރޫޢުގެ އަގު</t>
  </si>
  <si>
    <t>ޕީ.އެސް.އައި.ޕީ އިތުރު މައުލޫމާތު</t>
  </si>
  <si>
    <t>މަޝްރޫއުގެ ޚަރަދުގައި (މައުލޫމާތު II) ލޯކަލް ކޮމްޕޯނަންޓްގެ ގޮތުގައި ބަޖެޓުކުރައްވާނީ ޕްރޮޖެކްޓްގެ އެގްރީމެންޓުގައި ޑޮމެސްޓިކް ބަޖެޓުން ޚަރަދުކުރުމަށް އެގްރިމެންޓްކުރެވިފައިވާ މިންވަރަށެވެ.</t>
  </si>
  <si>
    <t>ފޯމް 10 އޭ - ޑޮމެސްޓިކް ޕީ.އެސް.އައި.ޕީ</t>
  </si>
  <si>
    <t>ފޯމު 10 އޭ ގައި ގިނަވެގެން 100 މަޝްރޫޢު ހިމެނޭވަރަށް ޓޭބަލް ހިމެނިފައިވާނެވެ. 100 މަޝްރޫއަށް ވުރެ އިތުރު ވާނަމަ ޕީ.އެސް.އައި.ޕީ ބަޖެޓް ފޯމެޓްގެ އާ ފައިލް އެއްގައި ކުރިއަށް ގެންދަވާށެވެ.</t>
  </si>
  <si>
    <t>ފޯމު 10 ބީ - ޑޮމެސްޓިކް ޕީ.އެސް.އައި.ޕީ ރިކަރަންޓް</t>
  </si>
  <si>
    <t>ފޯމު 10 ސީ - ޑޮމެސްޓިކް ޕީ.އެސް.އައި.ޕީ ސަމަރީ</t>
  </si>
  <si>
    <t>ފޯމު 10 ޑީ - ޑޮމެސްޓިކް ޕީ.އެސް.އައި.ޕީ ރައިޓަޕް</t>
  </si>
  <si>
    <t>ފޯމް 10 އީ - އެކްސްޓްރާ ބަޖެޓަރީ ސަމަރީ</t>
  </si>
  <si>
    <t>ފޯމު 10 އީ ގައި ތިރީގައިވާ މައުލޫމާތު ހިމަނަންވާނެއެވެ.</t>
  </si>
  <si>
    <t>ފޯމު 10 އީ ގައި ހިމެނިފައިވާ ކޮންމެ މަޝްރޫޢުއެއްގެ ތަފްސީލް، ފޯމު 10 އެފް (ޕީ.އެސް.އައި.ޕީ އެޑިޝަނަލް އިންފޮމޭޝަން) މެދުވެރިކޮށް ބަޖެޓާއި އެކު ހުށަހަޅަންވާނެއެވެ.</t>
  </si>
  <si>
    <t>މި ފޯމުގައި ހިމަނާނީ ފޯމު 10 އީ ގައި ބަޔާންކޮށްފައިވާ މަޝްރޫޢުތަކުގެ ތަފްސީލެވެ.</t>
  </si>
  <si>
    <t>މަޝްރޫއުގެ ޚަރަދުގައި (މައުލޫމާތު II) ދައުލަތުގެ ޑޮމެސްޓިކް ބަޖެޓުން ކުރެވޭ އެހެނިހެން ޚަރަދުގެ ގޮތުގައި ބަޖެޓުކުރައްވާނީ މަޝްރޫއުކުރިއަށް ގެންދިއުމަށް ކުރަންޖެހޭ އެހެނިހެން ރިކަރަންޓް ޚަރަދަށެވެ. މިސާލު: ޖީ.އެސް.ޓީ އާއި ދަތުރުފަތުރު ކުރުމުގެ ޚަރަދު</t>
  </si>
  <si>
    <t>ފޯމް 10 ޖީ - ޕީ.އެސް.އައި.ޕީ ކޮމްޕްލީޓެޑް ޕްރޮޖެކްޓްސް</t>
  </si>
  <si>
    <t>ޑޮމެސްޓިކް ޕީ.އެސް.އައި.ޕީ މަޝްރޫޢުތައް ބަޖެޓް ކުރުން</t>
  </si>
  <si>
    <t>އަލަށް ފެށުމަށް ހުށަހަޅާ ޑޮމެސްޓިކް ޕީއެސްއައިޕީ މަޝްރޫޢުތަކަށް އަންދާޒާކުރެވޭ ރިކަރަންޓް ޚަރަދު</t>
  </si>
  <si>
    <t>(އަމަލީ މަސައްކަތް ނިމި ހިދުމަތްދޭންފެށުމުން ހިނގާނެ ރިކަރަންޓް ހަރަދު އަންދާޒާ)</t>
  </si>
  <si>
    <t>ޕަބްލިކް ސެކްޓަރ އިންވެސްޓްމަންޓް ޕްރޮގްރާމް 2017 - 2019</t>
  </si>
  <si>
    <t xml:space="preserve"> ހުށަހަޅާ މަޝްރޫއުތަށް އެންމެ އިސްކަންދޭ ތަރުތީބުން ޕްރިއޮރަޓައިޒްކޮށް މިފޯމުގައި ފުރިހަމަކުރަންޖެހޭ ބައި ފުރިހަމަ ކުރަންޖެހޭނެއެވެ. އަދި މިގޮތުން ހިނގަމުންދާ މަޝްރޫޢުތަކާއި އަލަށްފަށާ މަޝްރޫޢުތަށް ވެސް 2017 ވަނަ އަހަރުގައި ކުރިއަށް ގެންދަން އެންމެ އިސްކަންދޭ ތަރުތީބުން ތަރުތީބު ކުރައްވަން ވާނެއެވެ. </t>
  </si>
  <si>
    <r>
      <t>މި ފޯމުގައި</t>
    </r>
    <r>
      <rPr>
        <sz val="14"/>
        <color theme="9" tint="-0.249977111117893"/>
        <rFont val="Faruma"/>
      </rPr>
      <t xml:space="preserve"> </t>
    </r>
    <r>
      <rPr>
        <b/>
        <sz val="16"/>
        <color theme="9" tint="-0.249977111117893"/>
        <rFont val="Faruma"/>
      </rPr>
      <t>އޮރެންޖް</t>
    </r>
    <r>
      <rPr>
        <b/>
        <sz val="16"/>
        <color rgb="FFFF0000"/>
        <rFont val="Faruma"/>
      </rPr>
      <t xml:space="preserve"> </t>
    </r>
    <r>
      <rPr>
        <b/>
        <sz val="16"/>
        <color theme="9" tint="-0.249977111117893"/>
        <rFont val="Faruma"/>
      </rPr>
      <t>ކުލައިން</t>
    </r>
    <r>
      <rPr>
        <sz val="14"/>
        <color rgb="FFFF0000"/>
        <rFont val="Faruma"/>
      </rPr>
      <t xml:space="preserve"> </t>
    </r>
    <r>
      <rPr>
        <sz val="14"/>
        <color theme="1"/>
        <rFont val="Faruma"/>
      </rPr>
      <t>ހައިލައިޓް ކުރެވިފައިވާ އެއްވެސް ތަނެ</t>
    </r>
    <r>
      <rPr>
        <sz val="14"/>
        <rFont val="Faruma"/>
      </rPr>
      <t>އް ފޯމު ފުރިހަމަ ކުރައްވާ ފަރާތުން ފުރާކަށް ނުޖެހޭނެއެވެ.</t>
    </r>
  </si>
  <si>
    <t>ޓޭބަލްތައް ފުރުމުގައި، ފުރަތަމަ ހިނގަމުންދާ މަޝްރޫޢުތަކުގެ މައުލޫމާތު ފުރިހަމަ ކުރުމަށް އިސްކަންދޭން ވާނެއެވެ. އެއަށްފަހު 2017 ވަނަ އަހަރު އަލަށްފަށާ މަޝްރޫޢުތަކުގެ މައުލޫމާތު ފުރިހަމަ ކުރާށެވެ.</t>
  </si>
  <si>
    <t>މި ފޯމު ފުރިހަމަ ކުރާނީ 2017 ވަނަ އަހަރު ޑޮމެސްޓިކް ބަޖެޓުން އަލަށް ފެށުމަށް ހުށަހަޅާ މަޝްރޫޢުތަކަށެވެ.</t>
  </si>
  <si>
    <t>ޕީ.އެސް.އައި.ޕީ އެޑިޝަނަލް އިންފޮމޭޝަން</t>
  </si>
  <si>
    <t>ފޯމް 10 އެފް - ޕީ.އެސް.އައި.ޕީ އެޑިޝަނަލް އިންފޮރމޭޝަން</t>
  </si>
  <si>
    <t>މި ފޯމްގައި، ފޯމް 10 އޭ ގައި ހިމަނާފައިވާ ޑޮމެސްޓިކް ޕީ.އެސް.އައި.ޕީ މަޝްރޫޢުތަކާ ގުޅޭ ތަފްސީލް މައުލޫމާތު ފުރިހަމަކުރަންވާނެއެވެ.</t>
  </si>
  <si>
    <t>މި ފޯމުގައި ހިމަނާނީ 2015 އަދި 2016 ވަނަ އަހަރުގެ ތެރޭގައި ނިމިފައިވާ މަޝްރޫޢުތަކުގެ ހުލާސާއެވެ.</t>
  </si>
  <si>
    <t xml:space="preserve">ޕީ.އެސް.އައި.ޕީ ބަޖެޓުގައި ހިމަނާ މަޝްރޫޢުތަކަށް 2017 - 2019 އަށް އަންދާޒާކުރާ ހަރަދު ޕޮލިސީ ސްޓްރެޓެޖީ ޝީޓްގެ ޕްރޮގްރާމްތަކުގައި ހިމަނަން ޖެހޭނެއެވެ. </t>
  </si>
  <si>
    <t>2015 ޑިސެމްބަރގެ ނިޔަލަށް ޚަރަދު</t>
  </si>
  <si>
    <t>2016 ފާސްވި ބަޖެޓް</t>
  </si>
  <si>
    <t>ރިވައިސްޑް ބަޖެޓް 2016</t>
  </si>
  <si>
    <t>ޖެނުއަރީ - ޖޫން 2016 ގެ ނިޔަލަށް ޚަރަދުވި</t>
  </si>
  <si>
    <t>ޖުލައި - ޑިސެމްބަރ 2016 ގެ ނިޔަލަށް އަންދާޒާކުރެވޭ ޚަރަދު</t>
  </si>
  <si>
    <t>އަންދާޒާ ބަޖެޓް 2019</t>
  </si>
  <si>
    <t xml:space="preserve"> 31 ޑިސެމްބަރ 2015 ގެ ނިޔަލަށް ކުރެވުނު ޙަރަދު</t>
  </si>
  <si>
    <t>ޖެނުއަރީ އިން ޖޫން 2016 އަށް ޚަރަދު</t>
  </si>
  <si>
    <t xml:space="preserve"> ޖުލައި އިން ޑިސެމްބަރ 2016 އަށް ހިނގާނެކަމަށް އަންދާޒާކުރެވޭ ޙަރަދު</t>
  </si>
  <si>
    <t xml:space="preserve">  2016 ވަނަ އަހަރުގެ ޖުމުލަ ޚަރަދު</t>
  </si>
  <si>
    <t>2016 ވަނަ އަހަރުގެ ނިޔަލަށް ޙަރަދުކުރެވިފައިވާ ޖުމްލަ އަދަދު</t>
  </si>
  <si>
    <t>ބަޖެޓް އަންދާޒާ 2017 ން 2019 ށް</t>
  </si>
  <si>
    <t>(މި ޝީޓްގައި ހިމަނާ ކޮންމެ މަޝްރޫއަކަށް ފޯމު 10 އެފް ފުރިހަމަކުރަން ޖެހޭނެއެވެ.)</t>
  </si>
  <si>
    <t xml:space="preserve">  2019-2017 ވަނަ އަހަރަށް ލަފާކުރާ ދައުލަތުގެ ބަޖެޓްގައި ހިމެނޭ މަޝްރޫޢުތަކުގެ ތަފްޞީލް</t>
  </si>
  <si>
    <t>2019 އަށް ލަފާކުރާ ޚަރަދު</t>
  </si>
  <si>
    <r>
      <rPr>
        <b/>
        <i/>
        <sz val="11"/>
        <color theme="1"/>
        <rFont val="Times New Roman"/>
        <family val="1"/>
      </rPr>
      <t>2015</t>
    </r>
    <r>
      <rPr>
        <b/>
        <sz val="11"/>
        <color theme="1"/>
        <rFont val="Faruma"/>
      </rPr>
      <t xml:space="preserve"> ގެ ނިޔަލަށް ހިނގި ޚަރަދު</t>
    </r>
  </si>
  <si>
    <t>2016 ޖެނުއަރީ -ޖޫން ގެ ނިޔަލަށް ހިނގި ޚަރަދު</t>
  </si>
  <si>
    <t>2016 ޖުލައި -ޑިސެމްބަރގެ ނިޔަލަށް ލަފާކުރާ ޚަރަދު</t>
  </si>
  <si>
    <t>2015 އަދި 2016 ވަނަ އަހަރު ނިމުނު މަޝްރޫޢުތަކުގެ ހުލާސާ</t>
  </si>
  <si>
    <t>ފޯމު 10 ސީ އަކީ ފޯމު 10 އޭގައި ހިމަނާ މަޝްރޫޢުތަކުގެ ހުލާސާއެކެވެ. މިފޯމު ފުރިހަމަ ކުރާކަށް ނުޖެހޭނެ އެވެ.</t>
  </si>
  <si>
    <t>އއ.ބޮޑުފުޅަދޫ</t>
  </si>
  <si>
    <t>ލ.ކަލައިދޫ</t>
  </si>
  <si>
    <t>P-RAP002-001</t>
  </si>
  <si>
    <t>ހދ.ހަނިމާދޫ އިންޓަރނޭޝަނަލް އެއަރޕޯޓްގެ ޕަސެންޖަރ ޓަރމިނަލް އިމާރާތްކުރުން</t>
  </si>
  <si>
    <t>P-RAP003-001</t>
  </si>
  <si>
    <t>ހދ.ހަނިމާދޫ އިންޓަރނޭޝަނަލް އެއަރޕޯޓްގެ ރަންވޭ އެކްސްޕޭންޑްކުރުން</t>
  </si>
  <si>
    <t>P-MED003-001</t>
  </si>
  <si>
    <t>އެސް.އެމް.އީ ޓްރޭޑް ފެސިލިޓޭޝަން ޝޯރޫމް- މ.ފީރޯޒް ލޮޖް (ލޯކަލް ކޮމްޕޯނަންޓް)</t>
  </si>
  <si>
    <t>P-DIE003-001</t>
  </si>
  <si>
    <t>އިމިގްރޭޝަން ޑިޓެންޝަން ސެންޓަރ އިމާރާތްކުރުން</t>
  </si>
  <si>
    <t>ހިތަދޫ އިމިގްރޭޝަން އޮފީސް އިމާރާތް</t>
  </si>
  <si>
    <t>ކުޅުދުއްފުށި އިމިގްރޭޝަން އޮފީސް އިމާރާތް</t>
  </si>
  <si>
    <t xml:space="preserve">ކަނދުފަތި ޤާއިމްކުރުން </t>
  </si>
  <si>
    <t>މަނިޔަފުށީގައި ފީލްޑް ސްޓޭޝަނެއް ޤާއިމުކުރުން: މަނިޔަފުށީގައި ކަރަންޓުގެ ޚިދުމަތް ދިނުން - ފިޔަވަހި 2 އަދި 3</t>
  </si>
  <si>
    <t>މެރިކަލްޗަރ އެންޓަރޕްރައިޒް ޑިވެލޮޕްމަންޓް ޕްރޮޖެކްޓް (ލޯކަލް ކޮމްޕޯނަންޓް)</t>
  </si>
  <si>
    <t>ފިޝަރީޒް އެންޑް އެގްރިކަލްޗަރ ޑައިވަރސިފިކޭޝަން ޕްރޮޖެކްޓް (ލޯކަލް ކޮމްޕޯނަންޓް)</t>
  </si>
  <si>
    <t>P-MFA036-001</t>
  </si>
  <si>
    <t>މަނިޔަފުށީ ފީލްޑް ސްޓޭޝަންގައި ލައިވް ފީޑް ކަލްޗަރ ފެސިލިޓީ ހެދުން</t>
  </si>
  <si>
    <t>P-MFA037-001</t>
  </si>
  <si>
    <t>ފާނަ ވިއްސާ އާލާކުރުމުގެ ހުނަރުތައް އިތުރަށް ތަރައްޤީ ކުރުން: އިންފްރާސްޓްރަކްޗަރ ބިނާކުރުން</t>
  </si>
  <si>
    <t>P-MFA038-001</t>
  </si>
  <si>
    <t>ޑްރިޕްއިރިގޭޝަން (ފެންދޭނިޒާމް ގާއިމްކުރުން)</t>
  </si>
  <si>
    <t>P-MFA039-001</t>
  </si>
  <si>
    <t>މަނިޔަފުށީގައި ފީލްޑް ސްޓޭޝަނެއް ޤާއިމުކުރުން: މަނިޔަފުށީގައި ފާލަމެއްހެދުން</t>
  </si>
  <si>
    <t>P-MFA035-001</t>
  </si>
  <si>
    <t>ރާއްޖެއިން ތެލާއި ގޭސް ހޯދުމުގެ މަޝްރޫޢު (ރިސާޗް މަސައްކަތްތައް)</t>
  </si>
  <si>
    <t>ބ.ދޮންފަން މިސްކިތް އިމާރާތްކުރުން</t>
  </si>
  <si>
    <t>ލ.ކަލައިދޫ މިސްކިތް އިމާރާތްކުރުން</t>
  </si>
  <si>
    <t>ރ.މީދޫ މިސްކިތް އިމާރާތްކުރުން (ސައުދީ ޕްރިންސް ލޯކަލް ކޮމްޕޯނަންޓް)</t>
  </si>
  <si>
    <t>އދ.އޮމަދޫ މިސްކިތް އިމާރާތްކުރުން (ސައުދީ ޕްރިންސް ލޯކަލް ކޮމްޕޯނަންޓް)</t>
  </si>
  <si>
    <t>ޅ.ނައިފަރު މިސްކިތް އިމާރާތްކުރުން (ސައުދީ ޕްރިންސް ލޯކަލް ކޮމްޕޯނަންޓް)</t>
  </si>
  <si>
    <t>ފ.ދަރަނބޫދޫ މިސްކިތް އިމާރާކުރުން (ސައުދީ ޕްރިންސް ލޯކަލް ކޮމްޕޯނަންޓް)</t>
  </si>
  <si>
    <t>ދ.މީދޫ މިސްކިތް އިމާރާތްކުރުން (ސައުދީ ޕްރިންސް ލޯކަލް ކޮމްޕޯނަންޓް)</t>
  </si>
  <si>
    <t>ލ.މާބައިދޫ މިސްކިތް އިމާރާތްކުރުން (ސައުދީ ޕްރިންސް ލޯކަލް ކޮމްޕޯނަންޓް)</t>
  </si>
  <si>
    <t>ގއ.ވިލިނގިލި މިސްކިތް އިމާރާތްކުރުން (ސައުދީ ޕްރިންސް ލޯކަލް ކޮމްޕޯނަންޓް)</t>
  </si>
  <si>
    <t>ގދ.ވާދޫ މިސްކިތް އިމާރާތްކުރުން (ސައުދީ ޕްރިންސް ލޯކަލް ކޮމްޕޯނަންޓް)</t>
  </si>
  <si>
    <t>ގދ.ތިނަދޫ އިސްލާމިކް ސެންޓަރ އިމާރާތްކުރުން (ދާރުލް ޤުރްއާން) (ސައުދީ ޕްރިންސް ލޯކަލް ކޮމްޕޯނަންޓް)</t>
  </si>
  <si>
    <t>ހދ.ނައިވާދޫ މިސްކިތް އިމާރާތްކުރުން (ސައުދީ ޕްރިންސް ލޯކަލް ކޮމްޕޯނަންޓް)</t>
  </si>
  <si>
    <t>ގދ.ގައްދޫ މިސްކިތް އިމާރާތްކުރުން</t>
  </si>
  <si>
    <t>ދާރުލް އީމާން އިމާރާތްކުރުން</t>
  </si>
  <si>
    <t>P-MIA016-001</t>
  </si>
  <si>
    <t xml:space="preserve">ރ.އުނގޫފާރު އިސްލާމިކް ސެންޓަރ އިމާރާތްކުރުން </t>
  </si>
  <si>
    <t>P-MIA017-001</t>
  </si>
  <si>
    <t>ފ.ނިލަންދޫ މިސްކިތް އިމާރާތްކުރުން</t>
  </si>
  <si>
    <t>P-MIA018-001</t>
  </si>
  <si>
    <t>ޤުރުއާނާބެހޭ މަރުކަޒުގެ 18 ބުރީގެ އައު ޢިމާރާތް އެޅުން</t>
  </si>
  <si>
    <t>P-MIA019-001</t>
  </si>
  <si>
    <t>ހުޅުމާލެ ގަބުރުސްތާން ޢިމާރަތްކުރުން (ވަށާފާރު އަދި ޕާކިން ފެސިލިޓީޒް)</t>
  </si>
  <si>
    <t>މަދްރަސަތުލް އަރަބިއްޔަތުލް އިސްލާމިއްޔާ 24 ކްލާސްރޫމް (ފަރނީޗަރއާއި ރިޓެންޝަން)</t>
  </si>
  <si>
    <t>އަމީނިއްޔާ ސްކޫލްގައި 8 ބުރީގެ ކްލާސްރޫމް ބްލޮކެއް އިމާރާތްކުރުން</t>
  </si>
  <si>
    <t>ޢިމާދުއްދީން ސްކޫލް އެނެކްސް 5 ބުރި ޢިމާރާތް (24 ކްލާސްރޫމް، 3 ލެބް، އޭވީރޫމް، އޮފީސް ބްލޮކް)</t>
  </si>
  <si>
    <t xml:space="preserve">ދަރުމަވަންތަ ސްކޫލް އައު އިމާރާތް (45 ކްލާސް ރޫމް، ހޯލް އަދި ފެސިލިޓީސް ހިމަނައިގެން) </t>
  </si>
  <si>
    <t>ތ.ދިޔަމިގިލި ސުކޫލް 4 ކްލާސްރޫމް</t>
  </si>
  <si>
    <t xml:space="preserve">ގދ.އަތޮޅު މަދަރުސާ 12 ކްލާސްރޫމް </t>
  </si>
  <si>
    <t>ހދ.ނޮޅިވަރަމް ސްކޫލް 6 ކްލާސްރޫމް</t>
  </si>
  <si>
    <t>ޅ.ނައިފަރު މަދްރަސަތުލް އިފްތިތާހް 12 ކްލާސްރޫމާއި ވަށާފާރު</t>
  </si>
  <si>
    <t>ގދ.ނަޑެއްލާ ސުކޫލް 5 ކްލާސްރޫމް</t>
  </si>
  <si>
    <t>ގދ.އަތޮޅު ތައުލީމީ މަރުކަޒު 12 ކުލާސްރޫމް (3 ބުރި ޢިމާރާތާއި ހޯލް)</t>
  </si>
  <si>
    <t>ރ.ވާދޫ ސްކޫލް (2 ކްލާސްރޫމް، ފާހާނާ، ގުދަން)</t>
  </si>
  <si>
    <t>ށ.ފުނަދޫ ސްކޫލް (16 ކްލާސްރޫމް އަދި ހޯލް ޢިމާރާތް)</t>
  </si>
  <si>
    <t>ކ.ގުރައިދޫ ސްކޫލް (9 ކްލާސްރޫމް 3 ބުރި ޢިމާރާތް)</t>
  </si>
  <si>
    <t>ށ.ފޭދޫ ސްކޫލް އަލުން ޢިމާރާތް ކުރުން (7 ކްލާސްރޫމް، އޮފީސް، ސްޓާފްރޫމް، ލައިބްރަރީ، ސެކިއުރިޓީ ރޫމް، ފާޚާނާ ބްލޮކް އަދި ވަށާފާރު)</t>
  </si>
  <si>
    <t>ހދ.ކުމުންދޫ ސްކޫލް (3 ކުލާސްރޫމް އަދި ފާޚާނާ)</t>
  </si>
  <si>
    <t>ބ.ތުޅާދޫ ސްކޫލް (6 ކްލާސްރޫމް)</t>
  </si>
  <si>
    <t>ހއ.ހޯރަފުށި ސުކޫލު މަލްޓި ޕާރޕަސް ހޯލެއް</t>
  </si>
  <si>
    <t>ހދ.ކުރިނބީ ސުކޫލް 3 ކްލާސް ރޫމް</t>
  </si>
  <si>
    <t>އއ.ތޮއްޑޫ ސްކޫލް 8 ކްލާސްރޫމް 2 ބުރި ޢިމާރާތް</t>
  </si>
  <si>
    <t>ދ.މާއެނބޫދޫ 6 ކްލާސްރޫމް 2 ބުރި ޢިމާރާތް</t>
  </si>
  <si>
    <t>ކ.ދިއްފުށި ސްކޫލް 6 ކްލާސްރޫމް (2 ބުރި ޢިމާރާތް)</t>
  </si>
  <si>
    <t>ސ.ފޭދޫ ސްކޫލް 4 ބުރިޢިމާރާތް (12 ކްލާސް ރޫމާއި ހޯލް ޢިމާރާތް)</t>
  </si>
  <si>
    <t>ށ.ފޯކައިދޫ ސްކޫލް 8 ކްލާސްރޫމް 2 ބުރި ޢިމާރާތް</t>
  </si>
  <si>
    <t>ލ.އަތޮޅު ތައުލީމީ މަރުކަޒު 9 ކްލާސްރޫމް 3 ބުރި ޢިމާރާތް  (ލ.ފޮނަދޫ)</t>
  </si>
  <si>
    <t xml:space="preserve">ހދ.ހަނިމާދޫ ސްކޫލް 24 ކްލާސްރޫމާއި ހޯލް ޢިމާރާތް </t>
  </si>
  <si>
    <t>ށ.މިލަންދޫ ސްކޫލް 4 ބުރި އިމާރާތާއި ހޯލް</t>
  </si>
  <si>
    <t>ނ.އަތޮޅު މަދަރުސާ 2 ކްލާސްރޫމާއި ހޯލް ޢިމާރާތް ކުރުން</t>
  </si>
  <si>
    <t xml:space="preserve">ބ.ކެންދޫ ސްކޫލް 4 ކުލާސްރޫމް، ގުދަން އިމާރާތް ކުރުން އަދި ހޯލު </t>
  </si>
  <si>
    <t xml:space="preserve">ކ.އަތޮޅު މަދަރުސާ 4 ބުރި އިމާރާތް (25 ކްލާސްރޫމް ގެ އިމާރާތެއް އެޑްމިން ބުލޮކް އަދި 8 ފާހާނާ) </t>
  </si>
  <si>
    <t>ކ.އަތޮޅު ތައުލީމީ މަރުކަޒު ހޯލް އިމާރާތް</t>
  </si>
  <si>
    <t>އއ.ބޮޑުފޮޅުދޫ މަދަރުސާ 6 ކުލާސްރޫމް 2 ބުރި ޢިމާރާތް</t>
  </si>
  <si>
    <t>ސ.ހިތަދޫ ސްކޫލް މަލްޓި ޕާޕަސް ހޯލް (500 ކުދިންގެ ޖާގަ)</t>
  </si>
  <si>
    <t>ސ.އަތޮޅު މަދަރުސާ 4 ކްލާސްރޫމް 3 ބުރި ޢިމާރާތް (އޮފީސް، ލައިބްރަރީ، ސްޓާފްރޫމް، ސްޓޭޖް، ފާޚާނާ، ތިރި ހުސްކޮށް)</t>
  </si>
  <si>
    <t>ސ.ހިތަދޫ ޝަރަފުއްދީން ސްކޫލް 20 ކްލާސްރޫމް 2 ބުރި އިމާރާތް</t>
  </si>
  <si>
    <t>ޏ.ފުވައްމުލަކު ހާފިޒް އަހުމަދު ސްކޫލް 3 ބުރި ޢިމާރާތް ކުރުން</t>
  </si>
  <si>
    <t>ށ.މާއުނގޫދޫ ސްކޫލް ސައިންސް ލެބް، އޯޑިއޯ ވިޒުއަލް ރޫމް، ކޮމްޕިއުޓަރ ލެބް އަދި ޕްރިންޓިންގް ރޫމެއްގާއިމްކުރުން</t>
  </si>
  <si>
    <t>ގދ.ހޯޑެއްދޫ ސުކޫލް 5 ކްލާސްރޫމް/ ސްޕަރވައިޒަރ ރޫމް</t>
  </si>
  <si>
    <t xml:space="preserve">ހއ.އުތީމު މަދުރަސަތުއް ސުލްތާނު މުޙައްމަދު ތަކުރުފާނުލް އަޢުޛަމް 4 ކުލާސްރޫމް 2 ބުރި ޢިމާރާތް </t>
  </si>
  <si>
    <t>ހއ.ތުރާކުނު މަދަރުސާ 2 ކްލާސްރޫމް އަދި ސްކޫލް ވަށާފާރު ރޭނުން</t>
  </si>
  <si>
    <t>ހދ.ނެއްލައިދޫ 3 ކުލާސްރޫމް އަދި ސައިންސް ލެބް (2 ބުރި ޢިމާރާތް)</t>
  </si>
  <si>
    <t>ހދ.މަކުނުދޫ 10 ކުލާސްރޫމް (2 ބުރި ޢިމާރާތް)</t>
  </si>
  <si>
    <t xml:space="preserve">ށ.ޅައިމަގު ސްކޫލް 2 ކުލާސްރޫމާއި 4 ފާހާނާ </t>
  </si>
  <si>
    <t>ރ.އިގުރައިދޫ ސްކޫލް 8 ކްލާސްރޫމް ( 2 ބުރި ޢިމާރާތް)</t>
  </si>
  <si>
    <t>ތ.އަތޮޅު މަދަރުސާގެ މަލްޓި ޕާރޕޯސް ހޯލް (ތ.ގުރައިދޫ)</t>
  </si>
  <si>
    <t>ލ.މާވަށު ސްކޫލް 5 ކްލާސްރޫމް އަދި މަލްޓިޕާޕަސް ހޯލް (400 ކުދިންގެ ޖާގަ)</t>
  </si>
  <si>
    <t>ޏ.ފުވައްމުލަކު އެމް.ޖޭ.އެމް މަލްޓިޕާޕަސް ހޯލް</t>
  </si>
  <si>
    <t>ތ.ވޭމަންޑޫ ސްކޫލް 6 ކްލާސްރޫމް (2 ބުރި ޢިމާރާތް)</t>
  </si>
  <si>
    <t>ހއ.އުލިގަމު ސްކޫލް 2 ކްލާސްރޫމް</t>
  </si>
  <si>
    <t>ފ.މަގޫދޫ ސްކޫލް 6 ކްލާސްރޫމް 2 ބުރި އިމާރާތް</t>
  </si>
  <si>
    <t>ގއ.ގެމަނަފުށި ސްކޫލް (5 ކްލާސްރޫމް، ސްޓާފް ފާހާނާ، ކޮމްޕިޔުޓަރ ލެބް، ސައިންސް ލެބޯޓަރީ، ޓީޗަރސް ރޫމް، ސިކްރޫމް އަދި އޯޑިއޯ ވިޝުއަލް ރޫމް)</t>
  </si>
  <si>
    <t>ޅ.ނައިފަރު މަދަރުސަތުލް އިފްތިތާހް 10 ކްލާސްރޫމާއި ސްޓާފް ރޫމް އަދި އޭވީ ރޫމް</t>
  </si>
  <si>
    <t>ނ.ކުޑަފަރި ސުމާޓް ސުކޫލް އަދި 4 ކުލާސްރޫމް އެޅުމަށް</t>
  </si>
  <si>
    <t xml:space="preserve">ހއ.ވަށަފަރު 4 ކްލާސްރޫމް އާއި ކޮމްޕިއުޓަރ ލެބް </t>
  </si>
  <si>
    <t>ށ.ނޫމަރާ ސްކޫލް 2 ކްލާސްރޫމް އިމާރާތްކުރުން</t>
  </si>
  <si>
    <t>ނ.ކެނދިކުޅުދޫ ސްކޫލް 2 ކްލާސްރޫމާއި ހޯލް</t>
  </si>
  <si>
    <t>ގދ.ތިނަދޫ އަބޫބަކުރު ސްކޫލް 6 ކްލާސްރޫމް 3 ބުރި ޢިމާރާތް</t>
  </si>
  <si>
    <t>ހއ.އިހަވަންދޫ ސްކޫލް 12 ކްލާސްރޫމް 3 ބުރި ޢިމާރާތް</t>
  </si>
  <si>
    <t>P-MOE068-001</t>
  </si>
  <si>
    <t>P-MOE069-001</t>
  </si>
  <si>
    <t>P-MOE070-001</t>
  </si>
  <si>
    <t>ސްކޫލްތަކުގެ ސައެންސް ލެބް އަޕްގްރޭޑް ކުރުން</t>
  </si>
  <si>
    <t>P-MOE071-001</t>
  </si>
  <si>
    <t>ސްކޫލްތަކުގެ ލައިބްރަރީ އަޕްގްރޭޑް ކުރުން</t>
  </si>
  <si>
    <t>P-MOE072-001</t>
  </si>
  <si>
    <t>P-MOE073-001</t>
  </si>
  <si>
    <t>މަލްޓި ގްރޭޑް ކްލާސްރޫމްސް ތަރައްޤީ ކުރުން</t>
  </si>
  <si>
    <t>P-MOE074-001</t>
  </si>
  <si>
    <t>ސްކޫލްތަކުގައި އަލިފާންނިވާ ނިޒާމް ގާއިމްކުރުން</t>
  </si>
  <si>
    <t>P-MOE075-001</t>
  </si>
  <si>
    <t>ޕްރީސްކޫލް ދަރިވަރުންގެ ޕްލޭއޭރިއާ ތަރައްގީކުރުން</t>
  </si>
  <si>
    <t>އެފް.އީގައި ކްލާސްރޫމްތައް މަދުކަމުން ކެންޓީނާއެކު 2000 އަކަފޫޓްގެ ބްލޮކެއް އެޅުން</t>
  </si>
  <si>
    <t>ސީ.އެމް.އެސް.ގައި ސަވައިވަލް ސެންޓަރ ގާއިމްކުރުން</t>
  </si>
  <si>
    <t>ހދ.ކުޅުދުއްފުށި ކެމްޕަހުގައި އޮޑިޓޯރިއަމްއެއް ހެދުން</t>
  </si>
  <si>
    <t xml:space="preserve">ސ.ހިތަދޫގައި އޮފީސް އިމާރާތާއި، ދަރިވަރުންގެ ކޮމަންރޫމް އިމާރާތްކުރުން </t>
  </si>
  <si>
    <t>ބަންޑާރަކޮށި 10 ބުރި އެކޮމަޑޭޝަން އިމާރާތް</t>
  </si>
  <si>
    <t>އެމް.އެން.ޑީ.އެފް ގެ 3 ބުރި ފަޔަރ އިމާރާތް</t>
  </si>
  <si>
    <t>P-MNDF03-011</t>
  </si>
  <si>
    <t>ސިފްކޯ ހިޔާގެ 300 ފްލެޓަށް ސަރުކާރުން ދައްކަންޖެހޭ ފައިސާ</t>
  </si>
  <si>
    <t>ށ.މިލަންދޫ އެކޮމަޑޭޝަން ބްލޮކް</t>
  </si>
  <si>
    <t>P-MHA013-001</t>
  </si>
  <si>
    <t>ޏ.ފުވައްމުލަކު މާލެގަން ކައުންސިލް އިދާރާއެޅުން.</t>
  </si>
  <si>
    <t>P-MHA014-001</t>
  </si>
  <si>
    <t>ތ.ދިޔަމިގިލީ ކައުންސިލްއިދާރާގެ ޢިމާރާތް ބޮޑުކުރުން</t>
  </si>
  <si>
    <t>ސ.ހުޅުމީދޫ ޕޮލިސް ސްޓޭޝަން (އެކޮމަޑޭޝަންއާއިއެކު)</t>
  </si>
  <si>
    <t>ރ.އުނގޫފާރު ޕޮލިސް ސްޓޭޝަން (އެކޮމަޑޭޝަންއާއިއެކު)</t>
  </si>
  <si>
    <t>ހއ.ހޯރަފުށި ޕޮލިސް ސްޓޭޝަން</t>
  </si>
  <si>
    <t>P-MPS008-004</t>
  </si>
  <si>
    <t>ކ.ދޫނިދޫގައި ޖަލު ގޮޅި ޢިމާރާތްކުރުން</t>
  </si>
  <si>
    <t>P-MPS017-001</t>
  </si>
  <si>
    <t>ބްލޫސް ހައުސިންގ ސްކީމް - 300 ފްލެޓް</t>
  </si>
  <si>
    <t>P-MPS018-001</t>
  </si>
  <si>
    <t>ދޫނިދޫ ވަށައިގެން އެއްގަމު ތޮށިލުން</t>
  </si>
  <si>
    <t>P-MPS019-001</t>
  </si>
  <si>
    <t>ނ.މަނަދޫ ޕޮލިސް ސްޓޭޝަން</t>
  </si>
  <si>
    <t>P-MPS020-001</t>
  </si>
  <si>
    <t>ލ.ގަމުގައި އެކޮމަޑޭޝަން ޢިމާރާތެއް އެޅުން</t>
  </si>
  <si>
    <t>ރީހެބިލިޓޭޝަން</t>
  </si>
  <si>
    <t>ތަޢުލީމާއި މަސައްކަތްތެރިކަން އުގަންނައިދޭ ކުޑަކުދިންގެ މަރުކަޒު</t>
  </si>
  <si>
    <t>P-NDA004-001</t>
  </si>
  <si>
    <t>އެން.ޑީ.އޭގެ 10 ބުރީގެ އައު އިމާރާތް އެޅުން</t>
  </si>
  <si>
    <t>ކުޑަކުދިންނަށް ހާއްސަ ރިހެބެއް ގާއިމްކުރުން -ފޭސް 2</t>
  </si>
  <si>
    <t>P-NDA005-001</t>
  </si>
  <si>
    <t>ސ.ހިތަދޫގައި ރިހެބެއް ގާއިމްކުރުން (ފޭސް 1)</t>
  </si>
  <si>
    <t>P-NDA001-002</t>
  </si>
  <si>
    <t>ޑްރަގް އޮފެންޑާ ރިމާންޑް ސެންޓަރެއް ގާއިމްކުރުން</t>
  </si>
  <si>
    <t>ހާފްވޭ ހައުސް އިމާރާތުގެ މަޝްރޫޢު</t>
  </si>
  <si>
    <t>P-DPRS04-001</t>
  </si>
  <si>
    <t xml:space="preserve">އައްސޭރި ޖަލުގެ ގިރާ ސަރަޙައްދު ހިމާޔަތް ކުރުން </t>
  </si>
  <si>
    <t>P-DPRS05-001</t>
  </si>
  <si>
    <t>އައްސޭރި ޖަލުގައި އެކަހެރި ބައްދަލުވުމަށް ބޭނުންވާ 2 ކޮޓަރީގެ އިމާރާތެއް އެޅުން</t>
  </si>
  <si>
    <t>P-DPRS06-001</t>
  </si>
  <si>
    <t xml:space="preserve">އައްސޭރި ޖަލުގައި ފެންރައްކާކުރާނެ ނިޒާމެއް ޤާއިމް ކުރުން </t>
  </si>
  <si>
    <t>P-DPRS07-001</t>
  </si>
  <si>
    <t xml:space="preserve">އައްސޭރި ޖަލުގައި 2 ހޯލްޑިންގ ސެލް ޤާއިމްކުރުން </t>
  </si>
  <si>
    <t>P-DPRS08-001</t>
  </si>
  <si>
    <t>އައްސޭރި ޖަލުގެ ގޭޓްހައުސް އަޕްގްރޭޑްކުރުން</t>
  </si>
  <si>
    <t>P-DPRS09-001</t>
  </si>
  <si>
    <t>އައްސޭރި ޖަލުގައި ޤާއިމްކުރެވިފައިވާ ފެންޕްލާންޓްގެ ވަށާފާރު ރޭނުން</t>
  </si>
  <si>
    <t>P-DPRS02-003</t>
  </si>
  <si>
    <t>އައްސޭރި ޖަލުގައި 50 ކުޑަކުދީންގެ ޖާގައިގެ ޔުނިޓެއް ޤާއިމްކުރުން</t>
  </si>
  <si>
    <t>P-DPRS10-001</t>
  </si>
  <si>
    <t>ހުޅުމާލެ ޑިޓެންޝަން ސެންޓަރުގެ މުވައްޒަފުންގެ އެކޮމަޑޭޝަން ބްލޮކާއި މެސްރޫމްގެ ފެންޑާ ހެދުން</t>
  </si>
  <si>
    <t>P-DPRS11-001</t>
  </si>
  <si>
    <t>ހުޅުމާލެ ޖަލުގައި 300 ގައިދީންގެ ޖާގައިގެ ޔުނިޓެއް ޤާއިމްކުރުން</t>
  </si>
  <si>
    <t>P-DPRS12-001</t>
  </si>
  <si>
    <t>ހުޅުމާލެ ޖަލުގެ ގޭޓްހައުސްއާއި ރިސެޕްޝަން ހެދުން</t>
  </si>
  <si>
    <t>P-DPRS13-001</t>
  </si>
  <si>
    <t xml:space="preserve">ހުޅުމާލެ ޖަލުގެ ޑިއުޓީ ޕޯސްޓްތައް އަޕްގްރޭޑް ކުރުން </t>
  </si>
  <si>
    <t>P-DPRS14-001</t>
  </si>
  <si>
    <t>ޖަލުތަކުގައި ކޮމިއުނިކޭޝަން ސިސްޓަމް ޤާއިމްކުރުން</t>
  </si>
  <si>
    <t>P-DPRS15-001</t>
  </si>
  <si>
    <t>ހުޅުމާލެ ޑިޓެންޝަން ސެންޓަރުގެ ވަށާފާރު އުސްކުރުން</t>
  </si>
  <si>
    <t>މާލޭ ޖަލު އެނެކްސް 1 އަޕްގްރޭޑް ކުރުން</t>
  </si>
  <si>
    <t>މާލޭ ޖަލު އަޕްގްރޭޑް ކުރުން</t>
  </si>
  <si>
    <t>ރިހެބިލިޓޭޝަން ޕްރޮގްރާމް ހިންގުމަށް ބޭނުންވާ އިންފްރާސްޓްރަކްޗަރ ބިލްޑްކުރުން</t>
  </si>
  <si>
    <t>P-DPRS01-008</t>
  </si>
  <si>
    <t>ޖަލުތަކުގައި އެމަރޖެންސީ ޕަވަރ ޖަނަރޭޓަރ ބެހެއްޓުން</t>
  </si>
  <si>
    <t>ޖަލުތަކުގައި އަލިފާނުން ރައްކާތެރިވާނެ ނިޒާމެއް އަދި އަލިފާން ނިއްވާ ގާއިމުކުރުން</t>
  </si>
  <si>
    <t>P-DPRS16-001</t>
  </si>
  <si>
    <t>މާފުށީ ޖަލުގައި އައިސަލޭޝަން 2 ޔުނިޓް ހެދުން</t>
  </si>
  <si>
    <t>P-DPRS17-001</t>
  </si>
  <si>
    <t>މަރުގެ ޙުކުމް ތަންފީޒުކުރާނެ ތަނެއް ޤާއިމްކުރުން</t>
  </si>
  <si>
    <t>P-DPRS18-001</t>
  </si>
  <si>
    <t>މާފުށީ ޖަލުގެ ސްޓޮކަށް ގެނެވޭ ތަކެތި ރައްކާކުރާ ގުދަން އަޕްގްރޭޑްކުރުން</t>
  </si>
  <si>
    <t>P-DPRS19-001</t>
  </si>
  <si>
    <t>މާފުށީ ޖަލުގައި 30 މީހުންގެ ޖާގައިގެ ކްރައިސިސް ކެއަރ ޔުނިޓެއް އިމާރާތްކުރުން</t>
  </si>
  <si>
    <t>P-DPRS20-001</t>
  </si>
  <si>
    <t>މާފުށީ ޖަލުގައި އެކަހެރިން ބައްދަލުކުރާ އިމާރާތެއް އެޅުން</t>
  </si>
  <si>
    <t>P-DPRS21-001</t>
  </si>
  <si>
    <t xml:space="preserve">މުވައްޒަފުންގެ އެކޮމަޑޭޝަން ބްލޮކެއް އެޅުން </t>
  </si>
  <si>
    <t>P-DPRS22-001</t>
  </si>
  <si>
    <t>މާފުށީ ޖަލުގެ ޔުނިޓް އޮފީސްތައް އިމާރާތްކުރުން</t>
  </si>
  <si>
    <t>P-DPRS23-001</t>
  </si>
  <si>
    <t>މާފުށީ ޖަލުގައި އިދާރީ މަސައްކަތްތައް ކުރުމަށްޓަކައި  އޮފީސް އިމާރާތް އެޅުން</t>
  </si>
  <si>
    <t>P-DPRS24-001</t>
  </si>
  <si>
    <t>މާފުށީ ޖަލުގެ ޔުނިޓް 2،3،4ގެ ކޮރިޑޯ މެސް ދާތައް ނަގާ ކޮންކްރީޓް ޝީޓެއް އެޅުން</t>
  </si>
  <si>
    <t>P-DPRS25-001</t>
  </si>
  <si>
    <t>މާފުށީ ޖަލުގެ ނަރުދަމާ ނިޒާމް ހުޅަނގުފަރާތު ކަނޑަށް ބޭރުކުރެވޭނެ ނިޒާމެއް ޤާއިމްކުރުން</t>
  </si>
  <si>
    <t>P-DPRS26-001</t>
  </si>
  <si>
    <t>ޖަލުސަރަހައްދުގައި ހައިޑްރަންޓް ސިސްޓަމް ޤާއިމްކުރުން</t>
  </si>
  <si>
    <t>P-DPRS27-001</t>
  </si>
  <si>
    <t xml:space="preserve">ޖަލުގެ ހުރިހާ ޔުނިޓްތަކުގައި އުޅޭ ގައިދީން، ބަންދުގައި ތިބޭ މީހުންނަށް ފޯންކޯލް ދިނުމަށް ފޯން ބޫތު ސިސްޓަމް ޤާއިމްކުރުން </t>
  </si>
  <si>
    <t>P-DPRS28-001</t>
  </si>
  <si>
    <t>މާފުށީ ޖަލުގައި އިމަޖެންސީ މެޑިކަލް ޕޯސްޓެއް ޤާއިމްކުރުން</t>
  </si>
  <si>
    <t>ހދ.ހަނިމާދޫން ކަސްޓަމަށް ލިބިފައިވާ ގޯތީގެ ވަށާފާރު ރޭނުމާއި އޮފީސް އިމާރާތެއްއެޅުން</t>
  </si>
  <si>
    <t>ކަސްޓަމްސް ނޯތް ރީޖަން ހެޑް އޮފީހާއި އިމާރާތް (ހދ.ކުޅުދުއްފުށި)</t>
  </si>
  <si>
    <t>މަސްތުވާތަކެތީގެ ވަބާއިން ދިވެހި މުޖްތަމަޢު ސަލާމަތްކުރުމަށްޓަކައި ރާއްޖޭގެ ބަނދަރުތައް މޮނިޓަރކޮށް ބެލެހެއްޓުން އިތުރަށް ހަރުދަނާކުރުން</t>
  </si>
  <si>
    <t>އުލިގަމު އޮފީސް އިމާރާތް އެޅުން</t>
  </si>
  <si>
    <t xml:space="preserve">ޤައުމީ ކޮމްޕިއުޓަރ ވިއުގަޔާއި ކައުންސިލްތައް ގުޅާލުން </t>
  </si>
  <si>
    <t>ރ.ދުވާފަރު މަސްމާރުކޭޓް އެޅުން</t>
  </si>
  <si>
    <t>ހދ.ކުޅުދުއްފުށީ މަގުބައްތި ޖެހުމާއި ކަރަންޓް ފޯރުކޮށްދިނުން</t>
  </si>
  <si>
    <t>ހދ.ކުޅުދުއްފުށީ ލޯކަލް މާރުކޭޓް އެޅުން</t>
  </si>
  <si>
    <t>ށ.ފީވަކު ޗަކަބިމުގައި ގެ އެޅުމަށް ހަމަޖެހިފައިވާތީ ބިން ހިއްކުން</t>
  </si>
  <si>
    <t>ނ.ވެލިދޫ މަސްމާރުކޭޓް އެޅުން</t>
  </si>
  <si>
    <t>ޅ.ނައިފަރު މަގުބައްތި ޖެހުން</t>
  </si>
  <si>
    <t>ށ.ގޮއިދޫ ގަބުރުސްތާނު ހިނަވާގެއާއި ވަށާފާރު ރޭނުން</t>
  </si>
  <si>
    <t>ދ.މާއެނބޫދޫ ކައުންސިލްގެ އައު ޢިމާރާތް ބިނާކުރުން</t>
  </si>
  <si>
    <t>ތ.ކަނޑޫދޫ ކައުންސިލް އިދާރާގެ ޖާގައިގެ ދަތިކަން ހައްލުކުރުން</t>
  </si>
  <si>
    <t>ފ.ނިލަންދޫ ކައުންސިލްގެ އައު ޢިމާރާތެއް އެޅުން</t>
  </si>
  <si>
    <t>އދ.ހަންޏާމީދޫ ޤަބުރުސްތާނު ވަށާފާރު ރޭނުން</t>
  </si>
  <si>
    <t>P-LGA020-001</t>
  </si>
  <si>
    <t>ކ.ދިއްފުށި ކައުންސިލް އިދާރާގެ ޖާގައިގެ ދަތިކަން ހައްލުކުރުން</t>
  </si>
  <si>
    <t>މޯލްޑިވްސް ނޭޝަނަލް އިންސްޓިއުޓް އޮފް ސްޕޯޓްސްގެ ސްޓަރަކްޗަރ މަރާމާތުކުރުން</t>
  </si>
  <si>
    <t>ކ.ހުރާ ކޭމްޕް ސައިޓް ތަރައްޤީކުރުން</t>
  </si>
  <si>
    <t>މާލޭ ޒުވާނުން މުނިފޫހިފިލުވުމުގެ ތަންތަން އަޕްގްރޭޑްކުރުން</t>
  </si>
  <si>
    <t>ހއ.ދިއްދޫ ސްޕޯޓްސް އެރީނާ ގާއިމްކުރުން</t>
  </si>
  <si>
    <t>ހދ.ކުޅުދުއްފުށި ސްޕޯޓްސް އެރީނާ ގާއިމްކުރުން</t>
  </si>
  <si>
    <t>ހއ.ހޯރަފުށި ސްޕޯޓްސް އެރީނާ ގާއިމްކުރުން</t>
  </si>
  <si>
    <t>ށ.ފުނަދޫ ސްޕޯޓްސް އެރީނާ ގާއިމްކުރުން</t>
  </si>
  <si>
    <t>ބ.އޭދަފުށި ސްޕޯޓްސް އެރީނާ ގާއިމްކުރުން</t>
  </si>
  <si>
    <t>ޅ.ހިންނަވަރު ސްޕޯޓްސް އެރީނާ ގާއިމްކުރުން</t>
  </si>
  <si>
    <t>ތ.ތިމަރަފުށި ސްޕޯޓްސް އެރީނާ ގާއިމްކުރުން</t>
  </si>
  <si>
    <t>ލ.ފޮނަދޫ ސްޕޯޓްސް އެރީނާ ގާއިމްކުރުން</t>
  </si>
  <si>
    <t>ސ.ހިތަދޫ ސްޕޯޓްސް އެރީނާ ގާއިމްކުރުން</t>
  </si>
  <si>
    <t>ގއ.ވިލިނގިލި ސްޕޯޓްސް އެރީނާ ގާއިމްކުރުން</t>
  </si>
  <si>
    <t>ލ.ގަން ސްޕޯޓްސް އެރީނާ ގާއިމްކުރުން</t>
  </si>
  <si>
    <t>ފ.ނިލަންދޫ ސްޕޯޓްސް އެރީނާ ގާއިމްކުރުން</t>
  </si>
  <si>
    <t>ޏ.ފުވައްމުލައް ސްޕޯޓްސް އެރީނާ ގާއިމްކުރުން</t>
  </si>
  <si>
    <t>ހއ.އިހަވަންދޫ ސްޕޯޓްސް އެރީނާ ގާއިމްކުރުން</t>
  </si>
  <si>
    <t>ހއ.ކެލާ ސްޕޯޓްސް އެރީނާ ގާއިމްކުރުން</t>
  </si>
  <si>
    <t>ހދ.ނޮޅިވަރަމް ސްޕޯޓްސް އެރީނާ ގާއިމްކުރުން</t>
  </si>
  <si>
    <t>ނ.ވެލިދޫ ސްޕޯޓްސް އެރީނާ ގާއިމްކުރުން</t>
  </si>
  <si>
    <t>ނ.ހޮޅުދޫ ސްޕޯޓްސް އެރީނާ ގާއިމްކުރުން</t>
  </si>
  <si>
    <t>ރ.އަލިފުށި ސްޕޯޓްސް އެރީނާ ގާއިމްކުރުން</t>
  </si>
  <si>
    <t>ރ.މަޑުއްވަރީ ސްޕޯޓްސް އެރީނާ ގާއިމްކުރުން</t>
  </si>
  <si>
    <t>ރ.ދުވާފަރު ސްޕޯޓްސް އެރީނާ ގާއިމްކުރުން</t>
  </si>
  <si>
    <t>ބ.ތުޅާދޫ ސްޕޯޓްސް އެރީނާ ގާއިމްކުރުން</t>
  </si>
  <si>
    <t>ޅ.ނައިފަރު ސްޕޯޓްސް އެރީނާ ގާއިމްކުރުން</t>
  </si>
  <si>
    <t>ކ.ކާށިދޫ ސްޕޯޓްސް އެރީނާ ގާއިމްކުރުން</t>
  </si>
  <si>
    <t>އދ.މަހިބަދޫ ސްޕޯޓްސް އެރީނާ ގާއިމްކުރުން</t>
  </si>
  <si>
    <t>އދ.މާމިގިލި ސްޕޯޓްސް އެރީނާ ގާއިމްކުރުން</t>
  </si>
  <si>
    <t>ދ.ކުޑަހުވަދޫ ސްޕޯޓްސް އެރީނާ ގާއިމްކުރުން</t>
  </si>
  <si>
    <t>ތ.ވިލުފުށި ސްޕޯޓްސް އެރީނާ ގާއިމްކުރުން</t>
  </si>
  <si>
    <t>ގދ.ގައްދޫ ސްޕޯޓްސް އެރީނާ ގާއިމްކުރުން</t>
  </si>
  <si>
    <t>ގދ.ތިނަދޫ ސްޕޯޓްސް އެރީނާ ގާއިމްކުރުން</t>
  </si>
  <si>
    <t>ސ.ފޭދޫ ސްޕޯޓްސް އެރީނާ ގާއިމްކުރުން</t>
  </si>
  <si>
    <t>ސ.ހުޅުދޫ ސްޕޯޓްސް އެރީނާ ގާއިމްކުރުން</t>
  </si>
  <si>
    <t>ސ.މަރަދޫ ސްޕޯޓްސް އެރީނާ ގާއިމްކުރުން</t>
  </si>
  <si>
    <t>ސ.މީދޫ ސްޕޯޓްސް އެރީނާ ގާއިމްކުރުން</t>
  </si>
  <si>
    <t>ހެންވޭރު ފުޓްބޯޅަދަނޑު ތަރައްޤީކުރުން</t>
  </si>
  <si>
    <t>ޔޫތު ސިޓީ - މޮޓޯ ރޭސިންގ ޓްރެކް ހެދުން</t>
  </si>
  <si>
    <t>އެކޮމަޑޭޝަން ބްލޮކް 4 ބުރި އިމާރާތް އަޕްގްރޭޑްކުރުން</t>
  </si>
  <si>
    <t>ހުޅުމާލެ ސްޕޯޓްސް އެރީނާ ގާއިމްކުރުން</t>
  </si>
  <si>
    <t>ތ.ކިނބިދޫ ސްޕޯޓްސް އެރީނާ ގާއިމްކުރުން</t>
  </si>
  <si>
    <t>ށ.ގޮއިދޫ ސްޕޯޓްސް އެރީނާ ގާއިމްކުރުން</t>
  </si>
  <si>
    <t>ނ.ހެނބަދޫ ސްޕޯޓްސް އެރީނާ ގާއިމްކުރުން</t>
  </si>
  <si>
    <t>ހއ.ތަކަންދޫ ސްޕޯޓްސް އެރީނާ ގާއިމްކުރުން</t>
  </si>
  <si>
    <t>ހދ.ނޮޅިވަރަންފަރު ސްޕޯޓްސް އެރީނާ ގާއިމްކުރުން</t>
  </si>
  <si>
    <t>ރ.އިންނަމާދޫ ސްޕޯޓްސް އެރީނާ ގާއިމްކުރުން</t>
  </si>
  <si>
    <t>ރ.އުނގޫފާރު ސްޕޯޓްސް އެރީނާ ގާއިމްކުރުން</t>
  </si>
  <si>
    <t>P-HYS073-001</t>
  </si>
  <si>
    <t>ހއ.ބާރަށް ސްޕޯޓްސް އެރީނާ ގާއިމްކުރުން</t>
  </si>
  <si>
    <t>ގދ.ވާދޫ ސްޕޯޓްސް އެރީނާ ގާއިމްކުރުން</t>
  </si>
  <si>
    <t>ގއ.މާމެންދޫ ސްޕޯޓްސް އެރީނާ ގާއިމްކުރުން</t>
  </si>
  <si>
    <t>ގއ.ދާންދޫ ސްޕޯޓްސް އެރީނާ ގާއިމްކުރުން</t>
  </si>
  <si>
    <t>ހދ.ހަނިމާދޫ ސްޕޯޓްސް އެރީނާ ގާއިމްކުރުން</t>
  </si>
  <si>
    <t>ހދ.ނޭކުރެންދޫ ސްޕޯޓްސް އެރީނާ ގާއިމްކުރުން</t>
  </si>
  <si>
    <t>ހދ.ކުމުންދޫ ސްޕޯޓްސް އެރީނާ ގާއިމްކުރުން</t>
  </si>
  <si>
    <t>ހދ.ވައިކަރަދޫ ސްޕޯޓްސް އެރީނާ ގާއިމްކުރުން</t>
  </si>
  <si>
    <t>ހދ.މަކުނުދޫ ސްޕޯޓްސް އެރީނާ ގާއިމްކުރުން</t>
  </si>
  <si>
    <t>ށ.ކަނޑިތީމު ސްޕޯޓްސް އެރީނާ ގާއިމްކުރުން</t>
  </si>
  <si>
    <t>P-HYS074-001</t>
  </si>
  <si>
    <t>ނ.މިލަދޫ ސްޕޯޓްސް އެރީނާ ގާއިމްކުރުން</t>
  </si>
  <si>
    <t>ށ.ފޯކައިދޫ ސްޕޯޓްސް އެރީނާ ގާއިމްކުރުން</t>
  </si>
  <si>
    <t>ނ.ކެނދިކުޅުދޫ ސްޕޯޓްސް އެރީނާ ގާއިމްކުރުން</t>
  </si>
  <si>
    <t>ނ.މަނަދޫ ސްޕޯޓްސް އެރީނާ ގާއިމްކުރުން</t>
  </si>
  <si>
    <t>ށ.މިލަންދޫ ސްޕޯޓްސް އެރީނާ ގާއިމްކުރުން</t>
  </si>
  <si>
    <t>ރ.ހުޅުދުއްފާރު ސްޕޯޓްސް އެރީނާ ގާއިމްކުރުން</t>
  </si>
  <si>
    <t>ރ.އިނގުރައިދޫ ސްޕޯޓްސް އެރީނާ ގާއިމްކުރުން</t>
  </si>
  <si>
    <t>ރ.މީދޫ ސްޕޯޓްސް އެރީނާ ގާއިމްކުރުން</t>
  </si>
  <si>
    <t>ޅ.ކުރެންދޫ ސްޕޯޓްސް އެރީނާ ގާއިމްކުރުން</t>
  </si>
  <si>
    <t>ކ.ހުރާ ސްޕޯޓްސް އެރީނާ ގާއިމްކުރުން</t>
  </si>
  <si>
    <t>ކ.މާފުށި ސްޕޯޓްސް އެރީނާ ގާއިމްކުރުން</t>
  </si>
  <si>
    <t>ކ.ތުލުސްދޫ ސްޕޯޓްސް އެރީނާ ގާއިމްކުރުން</t>
  </si>
  <si>
    <t>ކ.ގުރައިދޫ ސްޕޯޓްސް އެރީނާ ގާއިމްކުރުން</t>
  </si>
  <si>
    <t>އއ.ތޮއްޑޫ ސްޕޯޓްސް އެރީނާ ގާއިމްކުރުން</t>
  </si>
  <si>
    <t>މ.ކޮޅުފުށި ސްޕޯޓްސް އެރީނާ ގާއިމްކުރުން</t>
  </si>
  <si>
    <t>މ.މުލައް ސްޕޯޓްސް އެރީނާ ގާއިމްކުރުން</t>
  </si>
  <si>
    <t>މ.ދިއްގަރު ސްޕޯޓްސް އެރީނާ ގާއިމްކުރުން</t>
  </si>
  <si>
    <t>ފ.ބިލެއްދޫ ސްޕޯޓްސް އެރީނާ ގާއިމްކުރުން</t>
  </si>
  <si>
    <t>ތ.ބުރުނީ ސްޕޯޓްސް އެރީނާ ގާއިމްކުރުން</t>
  </si>
  <si>
    <t>ތ.މަޑިފުށި ސްޕޯޓްސް އެރީނާ ގާއިމްކުރުން</t>
  </si>
  <si>
    <t>ތ.ގުރައިދޫ ސްޕޯޓްސް އެރީނާ ގާއިމްކުރުން</t>
  </si>
  <si>
    <t>ލ.މާވަށު ސްޕޯޓްސް އެރީނާ ގާއިމްކުރުން</t>
  </si>
  <si>
    <t>ގއ.ކޮލަމާފުށި ސްޕޯޓްސް އެރީނާ ގާއިމްކުރުން</t>
  </si>
  <si>
    <t>ގއ.ގެމަނަފުށީ ސްޕޯޓްސް އެރީނާ ގާއިމްކުރުން</t>
  </si>
  <si>
    <t>ގދ.ފަރެސްމާތޮޑާ ސްޕޯޓްސް އެރީނާ ގާއިމްކުރުން</t>
  </si>
  <si>
    <t>ގދ.ރަތަފަންދޫ ސްޕޯޓްސް އެރީނާ ގާއިމްކުރުން</t>
  </si>
  <si>
    <t>ގދ.މަޑަވެލި ސްޕޯޓްސް އެރީނާ ގާއިމްކުރުން</t>
  </si>
  <si>
    <t>ގދ.ފިޔޯރީ ސްޕޯޓްސް އެރީނާ ގާއިމްކުރުން</t>
  </si>
  <si>
    <t>ސ.މަރަދޫފޭދޫ ސްޕޯޓްސް އެރީނާ ގާއިމްކުރުން</t>
  </si>
  <si>
    <t>ރ.ރަސްގެތީމު ސްޕޯޓްސް އެރީނާ ގާއިމްކުރުން</t>
  </si>
  <si>
    <t>ށ.ބިލެތްފަހީ ސްޕޯޓްސް އެރީނާ ގާއިމްކުރުން</t>
  </si>
  <si>
    <t>ށ.ނަރުދޫ ސްޕޯޓްސް އެރީނާ ގާއިމްކުރުން</t>
  </si>
  <si>
    <t>ށ.މަރޮށި ސްޕޯޓްސް އެރީނާ ގާއިމްކުރުން</t>
  </si>
  <si>
    <t>ތ.ހިރިލަންދޫ ސްޕޯޓްސް އެރީނާ ގާއިމްކުރުން</t>
  </si>
  <si>
    <t>ދ.މާއެނބޫދޫ ސްޕޯޓްސް އެރީނާ ގާއިމްކުރުން</t>
  </si>
  <si>
    <t>P-HYS075-001</t>
  </si>
  <si>
    <t>ދ.މީދޫ ސްޕޯޓްސް އެރީނާ ގާއިމްކުރުން</t>
  </si>
  <si>
    <t>P-HYS076-001</t>
  </si>
  <si>
    <t>ކ.ގާފަރު ސްޕޯޓްސް އެރީނާ ގާއިމްކުރުން</t>
  </si>
  <si>
    <t>P-HYS077-001</t>
  </si>
  <si>
    <t>ބ.ހިތާދޫ ސްޕޯޓްސް އެރީނާ ގާއިމްކުރުން</t>
  </si>
  <si>
    <t>P-HYS078-001</t>
  </si>
  <si>
    <t>ގދ.ހޯނޑެއްދޫ ސްޕޯޓްސް އެރީނާ ގާއިމްކުރުން</t>
  </si>
  <si>
    <t>P-HYS079-001</t>
  </si>
  <si>
    <t>ލ.މާމެންދޫ ސްޕޯޓްސް އެރީނާ ގާއިމްކުރުން</t>
  </si>
  <si>
    <t>P-HYS080-001</t>
  </si>
  <si>
    <t>ހދ.ނެއްލައިދޫ ސްޕޯޓްސް އެރީނާ ގާއިމްކުރުން</t>
  </si>
  <si>
    <t>P-HYS081-001</t>
  </si>
  <si>
    <t>ށ.ފޭދޫ ސްޕޯޓްސް އެރީނާ ގާއިމްކުރުން</t>
  </si>
  <si>
    <t>P-HYS082-001</t>
  </si>
  <si>
    <t>ރ.މާކުރަތު ސްޕޯޓްސް އެރީނާ ގާއިމްކުރުން</t>
  </si>
  <si>
    <t>P-HYS083-001</t>
  </si>
  <si>
    <t>ގއ.ދެއްވަދޫ ސްޕޯޓްސް އެރީނާ ގާއިމްކުރުން</t>
  </si>
  <si>
    <t>P-HYS084-001</t>
  </si>
  <si>
    <t>ތ.ވޭމަންޑޫ ސްޕޯޓްސް އެރީނާ ގާއިމްކުރުން</t>
  </si>
  <si>
    <t>P-HYS085-001</t>
  </si>
  <si>
    <t>ކ.ދިއްފުށި ސްޕޯޓްސް އެރީނާ ގާއިމްކުރުން</t>
  </si>
  <si>
    <t>P-HYS086-001</t>
  </si>
  <si>
    <t>ބ.ކެންދޫ ސްޕޯޓްސް އެރީނާ ގާއިމްކުރުން</t>
  </si>
  <si>
    <t>P-HYS087-001</t>
  </si>
  <si>
    <t xml:space="preserve">ފ.ފީއަލީ ސްޕޯޓްސް އެރީނާ ގާއިމްކުރުން </t>
  </si>
  <si>
    <t>P-HYS088-001</t>
  </si>
  <si>
    <t>ނ.މާފަރު ސްޕޯޓްސް އެރީނާ ގާއިމްކުރުން</t>
  </si>
  <si>
    <t>P-HYS089-001</t>
  </si>
  <si>
    <t>ގދ.ނަޑެއްލާ ސްޕޯޓްސް އެރީނާ ގާއިމްކުރުން</t>
  </si>
  <si>
    <t>P-HYS090-001</t>
  </si>
  <si>
    <t>ލ.ހިތަދޫ ސްޕޯޓްސް އެރީނާ ގާއިމްކުރުން</t>
  </si>
  <si>
    <t>P-HYS091-001</t>
  </si>
  <si>
    <t>އއ.ރަސްދޫ ސްޕޯޓްސް އެރީނާ ގާއިމްކުރުން</t>
  </si>
  <si>
    <t>P-HYS092-001</t>
  </si>
  <si>
    <t>ށ.މާއުނގޫދޫ ސްޕޯޓްސް އެރީނާ ގާއިމްކުރުން</t>
  </si>
  <si>
    <t>P-HYS093-001</t>
  </si>
  <si>
    <t>ބ.ދަރަވަންދޫ ސްޕޯޓްސް އެރީނާ ގާއިމްކުރުން</t>
  </si>
  <si>
    <t>P-HYS094-001</t>
  </si>
  <si>
    <t>ހއ.ފިއްލަދޫ ސްޕޯޓްސް އެރީނާ ގާއިމްކުރުން</t>
  </si>
  <si>
    <t>P-HYS095-001</t>
  </si>
  <si>
    <t>ލ.މާބައިދޫ ސްޕޯޓްސް އެރީނާ ގާއިމްކުރުން</t>
  </si>
  <si>
    <t>P-HYS096-001</t>
  </si>
  <si>
    <t>ށ.ފީވައް ސްޕޯޓްސް އެރީނާ ގާއިމްކުރުން</t>
  </si>
  <si>
    <t>P-HYS097-001</t>
  </si>
  <si>
    <t>ކ.ހިންމަފުށި ސްޕޯޓްސް އެރީނާ ގާއިމްކުރުން</t>
  </si>
  <si>
    <t>P-HYS098-001</t>
  </si>
  <si>
    <t>ނ.ލަންދޫ ސްޕޯޓްސް އެރީނާ ގާއިމްކުރުން</t>
  </si>
  <si>
    <t>P-HYS099-001</t>
  </si>
  <si>
    <t>ލ.ދަނބިދޫ ސްޕޯޓްސް އެރީނާ ގާއިމްކުރުން</t>
  </si>
  <si>
    <t>P-HYS100-001</t>
  </si>
  <si>
    <t xml:space="preserve">އދ.އޮމަދޫ ސްޕޯޓްސް އެރީނާ ގާއިމްކުރުން </t>
  </si>
  <si>
    <t>P-HYS101-001</t>
  </si>
  <si>
    <t>ހއ.މާރަންދޫ ސްޕޯޓްސް އެރީނާ ގާއިމްކުރުން</t>
  </si>
  <si>
    <t>P-HYS102-001</t>
  </si>
  <si>
    <t>އއ.އުކުޅަސް ސްޕޯޓްސް އެރީނާ ގާއިމްކުރުން</t>
  </si>
  <si>
    <t>P-HYS103-001</t>
  </si>
  <si>
    <t>އދ.ފެންފުށި ސްޕޯޓްސް އެރީނާ ގާއިމްކުރުން</t>
  </si>
  <si>
    <t>P-HYS104-001</t>
  </si>
  <si>
    <t>ދ.ބަނޑިދޫ ސްޕޯޓްސް އެރީނާ ގާއިމްކުރުން</t>
  </si>
  <si>
    <t>P-HYS105-001</t>
  </si>
  <si>
    <t>މ.މުލި ސްޕޯޓްސް އެރީނާ ގާއިމްކުރުން</t>
  </si>
  <si>
    <t>P-HYS106-001</t>
  </si>
  <si>
    <t>ގއ.ކަނޑުހުޅުދޫ ސްޕޯޓްސް އެރީނާ ގާއިމްކުރުން</t>
  </si>
  <si>
    <t>P-HYS107-001</t>
  </si>
  <si>
    <t>ހއ.އުތީމު ސްޕޯޓްސް އެރީނާ ގާއިމްކުރުން</t>
  </si>
  <si>
    <t>P-HYS108-001</t>
  </si>
  <si>
    <t>ގއ.ނިލަންދޫ ސްޕޯޓްސް އެރީނާ ގާއިމްކުރުން</t>
  </si>
  <si>
    <t>P-HYS109-001</t>
  </si>
  <si>
    <t>ނ.ޅޮހީ ސްޕޯޓްސް އެރީނާ ގާއިމްކުރުން</t>
  </si>
  <si>
    <t>P-HYS110-001</t>
  </si>
  <si>
    <t>ހއ.ވަށަފަރު ސްޕޯޓްސް އެރީނާ ގާއިމްކުރުން</t>
  </si>
  <si>
    <t>P-HYS111-001</t>
  </si>
  <si>
    <t>ކ.ގުޅީ ސްޕޯޓްސް އެރީނާ ގާއިމްކުރުން</t>
  </si>
  <si>
    <t>P-HYS112-001</t>
  </si>
  <si>
    <t>ނ.މާޅެންދޫ ސްޕޯޓްސް އެރީނާ ގާއިމްކުރުން</t>
  </si>
  <si>
    <t>P-HYS113-001</t>
  </si>
  <si>
    <t>ދ.ހުޅުދެލި ސްޕޯޓްސް އެރީނާ ގާއިމްކުރުން</t>
  </si>
  <si>
    <t>P-HYS114-001</t>
  </si>
  <si>
    <t>ރ.ރަސްމާދޫ ސްޕޯޓްސް އެރީނާ ގާއިމްކުރުން</t>
  </si>
  <si>
    <t>P-HYS115-001</t>
  </si>
  <si>
    <t>އއ.މަތިވެރި ސްޕޯޓްސް އެރީނާ ގާއިމްކުރުން</t>
  </si>
  <si>
    <t>P-HYS116-001</t>
  </si>
  <si>
    <t>ހއ.މުރައިދޫ ސްޕޯޓްސް އެރީނާ ގާއިމްކުރުން</t>
  </si>
  <si>
    <t>P-HYS117-001</t>
  </si>
  <si>
    <t>ތ.ދިޔަމިގިލި ސްޕޯޓްސް އެރީނާ ގާއިމްކުރުން</t>
  </si>
  <si>
    <t>P-HYS118-001</t>
  </si>
  <si>
    <t>ހދ.ނައިވާދޫ ސްޕޯޓްސް އެރީނާ ގާއިމްކުރުން</t>
  </si>
  <si>
    <t>P-HYS119-001</t>
  </si>
  <si>
    <t>ލ.ކުނަހަންދޫ ސްޕޯޓްސް އެރީނާ ގާއިމްކުރުން</t>
  </si>
  <si>
    <t>P-HYS120-001</t>
  </si>
  <si>
    <t>ށ.ޅައިމަގު ސްޕޯޓްސް އެރީނާ ގާއިމްކުރުން</t>
  </si>
  <si>
    <t>P-HYS121-001</t>
  </si>
  <si>
    <t>ނ.ކުޑަފަރީ ސްޕޯޓްސް އެރީނާ ގާއިމްކުރުން</t>
  </si>
  <si>
    <t>P-HYS122-001</t>
  </si>
  <si>
    <t>ވ.ކެޔޮދޫ ސްޕޯޓްސް އެރީނާ ގާއިމްކުރުން</t>
  </si>
  <si>
    <t>P-HYS123-001</t>
  </si>
  <si>
    <t>އއ.ފެރިދޫ ސްޕޯޓްސް އެރީނާ ގާއިމްކުރުން</t>
  </si>
  <si>
    <t>P-HYS124-001</t>
  </si>
  <si>
    <t>ތ.އޮމަދޫ ސްޕޯޓްސް އެރީނާ ގާއިމްކުރުން</t>
  </si>
  <si>
    <t>P-HYS125-001</t>
  </si>
  <si>
    <t>ބ.ގޮއިދޫ ސްޕޯޓްސް އެރީނާ ގާއިމްކުރުން</t>
  </si>
  <si>
    <t>P-HYS126-001</t>
  </si>
  <si>
    <t>ފ.މަގޫދޫ ސްޕޯޓްސް އެރީނާ ގާއިމްކުރުން</t>
  </si>
  <si>
    <t>P-HYS127-001</t>
  </si>
  <si>
    <t>އއ.ހިމަންދޫ ސްޕޯޓްސް އެރީނާ ގާއިމްކުރުން</t>
  </si>
  <si>
    <t>P-HYS128-001</t>
  </si>
  <si>
    <t>އއ.ބޮޑުފޮޅުދޫ ސްޕޯޓްސް އެރީނާ ގާއިމްކުރުން</t>
  </si>
  <si>
    <t>P-HYS129-001</t>
  </si>
  <si>
    <t>މ.މަޑުއްވަރީ ސްޕޯޓްސް އެރީނާ ގާއިމްކުރުން</t>
  </si>
  <si>
    <t>P-HYS130-001</t>
  </si>
  <si>
    <t>ހދ.ކުރިނބީ ސްޕޯޓްސް އެރީނާ ގާއިމްކުރުން</t>
  </si>
  <si>
    <t>P-HYS131-001</t>
  </si>
  <si>
    <t>އއ.މާޅޮސް ސްޕޯޓްސް އެރީނާ ގާއިމްކުރުން</t>
  </si>
  <si>
    <t>P-HYS132-001</t>
  </si>
  <si>
    <t>ހއ.ތުރާކުނު ސްޕޯޓްސް އެރީނާ ގާއިމްކުރުން</t>
  </si>
  <si>
    <t>P-HYS133-001</t>
  </si>
  <si>
    <t>އދ.ހަންޏާމީދޫ ސްޕޯޓްސް އެރީނާ ގާއިމްކުރުން</t>
  </si>
  <si>
    <t>P-HYS134-001</t>
  </si>
  <si>
    <t>ތ.ގާދިއްފުށި ސްޕޯޓްސް އެރީނާ ގާއިމްކުރުން</t>
  </si>
  <si>
    <t>P-HYS135-001</t>
  </si>
  <si>
    <t>ތ.ކަނޑޫދޫ ސްޕޯޓްސް އެރީނާ ގާއިމްކުރުން</t>
  </si>
  <si>
    <t>P-HYS136-001</t>
  </si>
  <si>
    <t>ޅ.އޮޅުވެލިފުށި ސްޕޯޓްސް އެރީނާ ގާއިމްކުރުން</t>
  </si>
  <si>
    <t>P-HYS137-001</t>
  </si>
  <si>
    <t>ބ.މާޅޮސް ސްޕޯޓްސް އެރީނާ ގާއިމްކުރުން</t>
  </si>
  <si>
    <t>P-HYS138-001</t>
  </si>
  <si>
    <t>ވ.ފެލިދޫ ސްޕޯޓްސް އެރީނާ ގާއިމްކުރުން</t>
  </si>
  <si>
    <t>P-HYS139-001</t>
  </si>
  <si>
    <t>އދ.ދިގުރަށް ސްޕޯޓްސް އެރީނާ ގާއިމްކުރުން</t>
  </si>
  <si>
    <t>P-HYS140-001</t>
  </si>
  <si>
    <t>އދ.ދަނގެތި ސްޕޯޓްސް އެރީނާ ގާއިމްކުރުން</t>
  </si>
  <si>
    <t>P-HYS141-001</t>
  </si>
  <si>
    <t>ބ.ކުޑަރިކިލު ސްޕޯޓްސް އެރީނާ ގާއިމްކުރުން</t>
  </si>
  <si>
    <t>P-HYS142-001</t>
  </si>
  <si>
    <t>ރ.ކިނޮޅަސް ސްޕޯޓްސް އެރީނާ ގާއިމްކުރުން</t>
  </si>
  <si>
    <t>P-HYS143-001</t>
  </si>
  <si>
    <t>ހދ.ފިނޭ ސްޕޯޓްސް އެރީނާ ގާއިމްކުރުން</t>
  </si>
  <si>
    <t>ށ.ކޮމަންޑޫ ސްޕޯޓްސް އެރީނާ ގާއިމްކުރުން</t>
  </si>
  <si>
    <t>ހއ.އިހަވަންދޫ ސިއްޙީ މަރުކަޒުގެ އެކްސްޓެންޝަން ފޭސް 1 ގެ ރިޓެންޝަން</t>
  </si>
  <si>
    <t>ހދ.ކުޅުދުއްފުށީ ރީޖަނަލް ހޮސްޕިޓަލްގެ އޮޕަރޭޝަން ތިއޭޓަރ، މެޓާރނިޓީ ވެއިޓިންގ ހޯމުގެ ރިޓެންޝަން</t>
  </si>
  <si>
    <t>ނ.މަގޫދޫ ސިއްޙީ މަރުކަޒު ޢިމާރާތްކުރުން</t>
  </si>
  <si>
    <t>ތ.ބުރުނީ ހެލްތު ސެންޓަރ އެކްސްޓެންޝަން ފޭސް 2 އަދި 3 ގެ ރިޓެންޝަން</t>
  </si>
  <si>
    <t>P-MOH079-001</t>
  </si>
  <si>
    <t>ކ.ގުރައިދޫ ހާއްޞަ އެހީއަށް ބޭނުންވާ މީހުންގެ މަރުކަޒު މަރާމާތުކޮށް އާބާތުރަ ފިލުވުން</t>
  </si>
  <si>
    <t>P-MOH080-001</t>
  </si>
  <si>
    <t>ސެންޓްރަލް ބްލަޑް ބޭންކް އަޕްގްރޭޑްކުރުން</t>
  </si>
  <si>
    <t>ހއ.އަތޮޅު ސިއްޙީ މަރުކަޒުތަކުގެ އިންފްރާސްޓްރަކްޗަރ އަޕްގްރޭޑްކުރުން</t>
  </si>
  <si>
    <t>P-MOH081-001</t>
  </si>
  <si>
    <t>ހދ.އަތޮޅުގެ ސިއްޙީ މަރުކަޒުތަކުގެ އިންފްރާސްޓްރަކްޗަރ އަޕްގްރޭޑްކުރުން</t>
  </si>
  <si>
    <t>ށ.އަތޮޅު ސިއްޙީ މަރުކަޒުތަކުގެ އިންފްރާސްޓްރަކްޗަރ އަޕްގްރޭޑްކުރުން</t>
  </si>
  <si>
    <t>ނ.އަތޮޅު ސިއްޙީ މަރުކަޒުތަކުގެ އިންފްރާސްޓްރަކްޗަރ އަޕްގްރޭޑްކުރުން</t>
  </si>
  <si>
    <t>ބ.އަތޮޅު ސިއްޙީ މަރުކަޒުތަކުގެ އިންފްރާސްޓްރަކްޗަރ އަޕްގްރޭޑްކުރުން</t>
  </si>
  <si>
    <t>ކ.އަތޮޅުގެ ސިއްޙީ މަރުކަޒުތަކުގެ އިންފްރާސްޓްރަކްޗަރ އަޕްގްރޭޑްކުރުން</t>
  </si>
  <si>
    <t>އއ.އަތޮޅުގެ ސިއްޙީ މަރުކަޒުތަކުގެ އިންފްރާސްޓްރަކްޗަރ އަޕްގްރޭޑްކުރުން</t>
  </si>
  <si>
    <t>އދ.އަތޮޅުގެ ސިއްޙީ މަރުކަޒުތަކުގެ އިންފްރާސްޓްރަކްޗަރ އަޕްގްރޭޑްކުރުން</t>
  </si>
  <si>
    <t>ވ.އަތޮޅުގެ ސިއްޙީ މަރުކަޒުތަކުގެ އިންފްރާސްޓްރަކްޗަރ އަޕްގްރޭޑްކުރުން</t>
  </si>
  <si>
    <t>P-MOH082-001</t>
  </si>
  <si>
    <t>މ.އަތޮޅުގެ ސިއްޙީ މަރުކަޒުތަކުގެ އިންފްރާސްޓްރަކްޗަރ އަޕްގްރޭޑްކުރުން</t>
  </si>
  <si>
    <t>P-MOH083-001</t>
  </si>
  <si>
    <t>ދ.އަތޮޅުގެ ސިއްޙީ މަރުކަޒުތަކުގެ އިންފްރާސްޓްރަކްޗަރ އަޕްގްރޭޑްކުރުން</t>
  </si>
  <si>
    <t>ތ.އަތޮޅުގެ ސިއްޙީ މަރުކަޒުތަކުގެ އިންފްރާސްޓްރަކްޗަރ އަޕްގްރޭޑްކުރުން</t>
  </si>
  <si>
    <t>ލ.އަތޮޅުގެ ސިއްޙީ މަރުކަޒުތަކުގެ އިންފްރާސްޓްރަކްޗަރ އަޕްގްރޭޑްކުރުން</t>
  </si>
  <si>
    <t>ނެޝަނަލް ހެލްތު ލެބޯރޓްރީ ޤާއިމް ކުރުން</t>
  </si>
  <si>
    <t>P-MOH007-053</t>
  </si>
  <si>
    <t>ގއ.ވިލިނގިލީ އަތޮޅު ހޮސްޕިޓަލް އެކްސްޓެންޝަން</t>
  </si>
  <si>
    <t>P-MOH084-001</t>
  </si>
  <si>
    <t>ޏ.ފުވައްމުލަކު އަތޮޅު ހޮސްޕިޓަލް އެކްސްޓެންޝަން</t>
  </si>
  <si>
    <t>P-MOH085-001</t>
  </si>
  <si>
    <t>ހއ.ދިއްދޫ އަތޮޅު ހޮސްޕިޓަލް އެކްސްޓެންޝަން</t>
  </si>
  <si>
    <t>P-MOH086-001</t>
  </si>
  <si>
    <t>ށ.ފުނަދޫ އަތޮޅު ހޮސްޕިޓަލް އެކްސްޓެންޝަން</t>
  </si>
  <si>
    <t>P-MOH087-001</t>
  </si>
  <si>
    <t>ބ.އޭދަފުށީ އަތޮޅު ހޮސްޕިޓަލް އެކްސްޓެންޝަން</t>
  </si>
  <si>
    <t>P-MOH088-001</t>
  </si>
  <si>
    <t>އދ.މަހިބަދޫ އަތޮޅު ހޮސްޕިޓަލް އެކްސްޓެންޝަން</t>
  </si>
  <si>
    <t>P-MOH089-001</t>
  </si>
  <si>
    <t>މ.މުލި ރީޖަނަލް ހޮސްޕިޓަލް އެކްސްޓެންޝަން</t>
  </si>
  <si>
    <t>P-MOH090-001</t>
  </si>
  <si>
    <t>ތ.ވޭމަންޑޫ އަތޮޅު ހޮސްޕިޓަލް އެކްސްޓެންޝަން</t>
  </si>
  <si>
    <t>P-MOH091-001</t>
  </si>
  <si>
    <t>އއ.ރަސްދޫ އަތޮޅު ހޮސްޕިޓަލް އެކްސްޓެންޝަން</t>
  </si>
  <si>
    <t>P-MOH092-001</t>
  </si>
  <si>
    <t>ފ.ނިލަންދޫ އަތޮޅު ހޮސްޕިޓަލް އެކްސްޓެންޝަން</t>
  </si>
  <si>
    <t>ހދ.ކުޅުދުއްފުށީ ރީޖަނަލް ހޮސްޕިޓަލް އެކްސްޓެންޝަން (3 ބުރި އިމާރާތް)</t>
  </si>
  <si>
    <t>P-MOH093-001</t>
  </si>
  <si>
    <t>ށ.ފުނަދޫ އަތޮޅު ހޮސްޕިޓަލުގައި ބެކަޕް ޖަނަރޭޓަރާއި ސިންކްރޮނައިޒް ޕެނަލް ބޯޑް ބެހެއްޓުން</t>
  </si>
  <si>
    <t>P-MOH094-001</t>
  </si>
  <si>
    <t>ނ.މަނަދޫ އަތޮޅު ހޮސްޕިޓަލުގައި ބެކަޕް ޖަނަރޭޓަރާއި ސިންކްރޮނައިޒް ޕެނަލް ބޯޑް ބެހެއްޓުން</t>
  </si>
  <si>
    <t>P-MOH095-001</t>
  </si>
  <si>
    <t>ރ.އުނގޫފާރު ރީޖަނަލް ހޮސްޕިޓަލުގައި ބެކަޕް ޖަނަރޭޓަރާއި ސިންކްރޮނައިޒް ޕެނަލް ބޯޑް ބެހެއްޓުން</t>
  </si>
  <si>
    <t>P-MOH096-001</t>
  </si>
  <si>
    <t>ބ.އޭދަފުށީ އަތޮޅު ހޮސްޕިޓަލުގައި ބެކަޕް ޖަނަރޭޓަރާއި ސިންކްރޮނައިޒް ޕެނަލް ބޯޑް ބެހެއްޓުން</t>
  </si>
  <si>
    <t>P-MOH097-001</t>
  </si>
  <si>
    <t>ޅ.ނައިފަރު އަތޮޅު ހޮސްޕިޓަލުގައި ބެކަޕް ޖަނަރޭޓަރާއި ސިންކްރޮނައިޒް ޕެނަލް ބޯޑް ބެހެއްޓުން</t>
  </si>
  <si>
    <t>އއ.ރަސްދޫ އަތޮޅު ހޮސްޕިޓަލުގައި ބެކަޕް ޖަނަރޭޓަރާއި ސިންކްރޮނައިޒް ޕެނަލް ބޯޑް ބެހެއްޓުން</t>
  </si>
  <si>
    <t>P-MOH098-001</t>
  </si>
  <si>
    <t>އދ.މާމިގިލި ޞިއްޙީ މަރުކަޒުގައި ބެކަޕް ޖަނަރޭޓަރާއި ސިންކްރޮނައިޒް ޕެނަލް ބޯޑް ބެހެއްޓުން</t>
  </si>
  <si>
    <t>P-MOH099-001</t>
  </si>
  <si>
    <t>އދ.މަހިބަދޫ އަތޮޅު ހޮސްޕިޓަލުގައި ބެކަޕް ޖަނަރޭޓަރާއި ސިންކްރޮނައިޒް ޕެނަލް ބޯޑް ބެހެއްޓުން</t>
  </si>
  <si>
    <t>P-MOH100-001</t>
  </si>
  <si>
    <t>މ.މުލީ ރީޖަނަލް ހޮސްޕިޓަލުގައި ބެކަޕް ޖަނަރޭޓަރާއި ސިންކްރޮނައިޒް ޕެނަލް ބޯޑް ބެހެއްޓުން</t>
  </si>
  <si>
    <t>P-MOH101-001</t>
  </si>
  <si>
    <t>ފ.ނިލަންދޫ އަތޮޅު ހޮސްޕިޓަލުގައި ބެކަޕް ޖަނަރޭޓަރާއި ސިންކްރޮނައިޒް ޕެނަލް ބޯޑް ބެހެއްޓުން</t>
  </si>
  <si>
    <t>P-MOH102-001</t>
  </si>
  <si>
    <t>ދ.ކުޑަހުވަދޫ އަތޮޅު ހޮސްޕިޓަލުގައި ބެކަޕް ޖަނަރޭޓަރާއި ސިންކްރޮނައިޒް ޕެނަލް ބޯޑް ބެހެއްޓުން</t>
  </si>
  <si>
    <t>P-MOH103-001</t>
  </si>
  <si>
    <t>ތ.ވޭމަންޑޫ އަތޮޅު ހޮސްޕިޓަލުގައި ބެކަޕް ޖަނަރޭޓަރާއި ސިންކްރޮނައިޒް ޕެނަލް ބޯޑް ބެހެއްޓުން</t>
  </si>
  <si>
    <t>P-MOH104-001</t>
  </si>
  <si>
    <t>ގއ.ވިލިނގިލި އަތޮޅު ހޮސްޕިޓަލުގައި ބެކަޕް ޖަނަރޭޓަރާއި ސިންކްރޮނައިޒް ޕެނަލް ބޯޑް ބެހެއްޓުން</t>
  </si>
  <si>
    <t>ޑރ.ޢަބްދުއްޞަމަދު މެމޯރިއަލް ހޮސްޕިޓަލުގައި ބެކަޕް ޖަނަރޭޓަރާއި ސިންކްރޮނައިޒް ޕެނަލް ބޯޑް ބެހެއްޓުން</t>
  </si>
  <si>
    <t>P-MOH105-001</t>
  </si>
  <si>
    <t>ޏ.ފުވައްމުލަކު އަތޮޅު ހޮސްޕިޓަލުގައި ބެކަޕް ޖަނަރޭޓަރާއި ސިންކްރޮނައިޒް ޕެނަލް ބޯޑް ބެހެއްޓުން</t>
  </si>
  <si>
    <t>P-MOH106-001</t>
  </si>
  <si>
    <t>ސ.ހުޅުމީދޫ ސިއްޙީ މަރުކަޒުގައި ބެކަޕް ޖަނަރޭޓަރާއި ސިންކްރޮނައިޒް ޕެނަލް ބޯޑް ބެހެއްޓުން</t>
  </si>
  <si>
    <t>P-MOH107-001</t>
  </si>
  <si>
    <t>ހެލްތު ޕްރޮޓެކްޝަން އެޖެންސީގެ ކޯލްޑް ރޫމަށް ބޭނުންވާ ސިންކްރޮނައިޒް ސައުންޑް ޕްރޫފް ޖަނަރޭޓަރެއް ބެހެއްޓުން</t>
  </si>
  <si>
    <t>ހއ.ދިއްދޫ އަތޮޅު ހޮސްޕިޓަލުގައި ބެކަޕް ޖަނަރޭޓަރާއި ސިންކްރޮނައިޒް ޕެނަލް ބޯޑް ބެހެއްޓުން</t>
  </si>
  <si>
    <t>ހދ.ކުޅުދުއްފުށީ ރީޖަނަލް ހޮސްޕިޓަލުގައި ބެކަޕް ޖަނަރޭޓަރާއި ސިންކްރޮނައިޒް ޕެނަލް ބޯޑް ބެހެއްޓުން</t>
  </si>
  <si>
    <t>P-MOH108-001</t>
  </si>
  <si>
    <t>ލ.ގަމު ރީޖަނަލް ހޮސްޕިޓަލުގައި 20 ޓަނުގެ މީރުފެން އުފައްދާ ޕްލާންޓެއް ބަހައްޓާ ހޮސްޕިޓަލަށް ފެން ގުޅުން</t>
  </si>
  <si>
    <t>P-MOH109-001</t>
  </si>
  <si>
    <t>ސ.ހިތަދޫ ރީޖަނަލް ހޮސްޕިޓަލުގައި 15 ޓަނުގެ މީރުފެން އުފައްދާ ޕްލާންޓެއް ބަހައްޓާ ހޮސްޕިޓަލަށް ފެން ގުޅުން</t>
  </si>
  <si>
    <t>P-MOH110-001</t>
  </si>
  <si>
    <t>ދ.ކުޑަހުވަދޫ އަތޮޅު ހޮސްޕިޓަލުގައި 15 ޓަނުގެ މީރުފެން އުފައްދާ ޕްލާންޓެއް ބަހައްޓާ ހޮސްޕިޓަލަށް ފެން ގުޅުން</t>
  </si>
  <si>
    <t>P-MOH111-001</t>
  </si>
  <si>
    <t>ތ.ވޭމަންޑޫ އަތޮޅު ހޮސްޕިޓަލުގައި 15 ޓަނުގެ މީރުފެން އުފައްދާ ޕްލާންޓެއް ބަހައްޓާ ހޮސްޕިޓަލަށް ފެން ގުޅުން</t>
  </si>
  <si>
    <t>P-MOH112-001</t>
  </si>
  <si>
    <t xml:space="preserve">ހުޅުމާލޭގައި ދަމަނަވެށީގެ ހިދުމަތް ގާއިމް ކުރުން </t>
  </si>
  <si>
    <t>P-MOH113-001</t>
  </si>
  <si>
    <t xml:space="preserve">ކ.ވިލިމާލެގައި ދަމަނަވެށީގެ ހިދުމަތް ގާއިމް ކުރުން </t>
  </si>
  <si>
    <t>P-MOH114-001</t>
  </si>
  <si>
    <t>ގދ.މަޑަވެލި ސިއްޙީ މަރުކަޒުގައި އިންސިނަރޭޓަރ އާއި ޕްލެޓްފޯމް ބެހެއްޓުން</t>
  </si>
  <si>
    <t>P-MOH115-001</t>
  </si>
  <si>
    <t>ގދ.ގައްދޫ ސިއްޙީ މަރުކަޒުގައި އިންސިނަރޭޓަރ އާއި ޕްލެޓްފޯމް ބެހެއްޓުން</t>
  </si>
  <si>
    <t>P-MOH116-001</t>
  </si>
  <si>
    <t>ގދ.ފަރެސްމާތޮޑާ ސިއްޙީ މަރުކަޒުގައި އިންސިނަރޭޓަރ އާއި ޕްލެޓްފޯމް ބެހެއްޓުން</t>
  </si>
  <si>
    <t>P-MOH117-001</t>
  </si>
  <si>
    <t>ލ.މާވަށް ސިއްޙީ މަރުކަޒުގައި އިންސިނަރޭޓަރ އާއި ޕްލެޓްފޯމް ބެހެއްޓުން</t>
  </si>
  <si>
    <t>P-MOH118-001</t>
  </si>
  <si>
    <t>ސ.ހުޅުމީދޫ ސިއްޙީ މަރުކަޒުގައި އިންސިނަރޭޓަރ އާއި ޕްލެޓްފޯމް ބެހެއްޓުން</t>
  </si>
  <si>
    <t>P-MOH119-001</t>
  </si>
  <si>
    <t>ސ.ފޭދޫ ސިއްޙީ މަރުކަޒުގައި އިންސިނަރޭޓަރ އާއި ޕްލެޓްފޯމް ބެހެއްޓުން</t>
  </si>
  <si>
    <t>P-MOH120-001</t>
  </si>
  <si>
    <t>ސ.މަރަދޫފޭދޫ ސިއްޙީ މަރުކަޒުގައި އިންސިނަރޭޓަރ އާއި ޕްލެޓްފޯމް ބެހެއްޓުން</t>
  </si>
  <si>
    <t>P-MOH121-001</t>
  </si>
  <si>
    <t>ގއ.ދާންދޫ ސިއްޙީ މަރުކަޒުގައި އިންސިނަރޭޓަރ އާއި ޕްލެޓްފޯމް ބެހެއްޓުން</t>
  </si>
  <si>
    <t>P-MOH122-001</t>
  </si>
  <si>
    <t>ހދ.ކުޅުދުއްފުށީގައި ދަމަނަވެށި ޢިމާރާތް ކުރުން</t>
  </si>
  <si>
    <t>P-MOH123-001</t>
  </si>
  <si>
    <t>ސ.ހިތަދޫގައި ދަމަނަ ވެށި ޢިމާރާތް ކުރުން</t>
  </si>
  <si>
    <t>P-MOH124-001</t>
  </si>
  <si>
    <t>ހދ.ކުޅުދުއްފުށީ ހޮސްޕިޓަލުގައި އެކޮމަޑޭޝަން ބްލޮކެއް ޢިމާރާތް ކުރުން</t>
  </si>
  <si>
    <t>P-MOH125-001</t>
  </si>
  <si>
    <t>ބ.އޭދަފުށީ އަތޮޅު ހޮސްޕިޓަލުގައި އެކޮމަޑޭޝަން ބްލޮކެއް ޢިމާރާތް ކުރުން</t>
  </si>
  <si>
    <t>P-MOH126-001</t>
  </si>
  <si>
    <t>ބ.އޭދަފުށި ރީޖަނަލް ހޮސްޕިޓަލުގައި ޕްރައިވެޓް ރޫމްސް ޢިމާރާތް ކުރުން</t>
  </si>
  <si>
    <t>P-MOH127-001</t>
  </si>
  <si>
    <t>ޅ.ނައިފަރު ރީޖަނަލް ހޮސްޕިޓަލުގައި ޕްރައިވެޓް ރޫމްސް ޢިމާރާތް ކުރުން</t>
  </si>
  <si>
    <t>P-MOH128-001</t>
  </si>
  <si>
    <t>ހއ.ދިއްދޫ ހޮސްޕިޓަލުގައި ޕްރައިވެޓް ރޫމްސް އިމާރާތް ކުރުން</t>
  </si>
  <si>
    <t>ހުޅުމާލޭގައި އިމާރާތްކުރާ ކަރަންޓީން ފެސިލިޓީ (ލޯކަލް ކޮމްޕޯނަންޓް)</t>
  </si>
  <si>
    <t>ރޯޝަނީ ބިލްޑިންގގެ 3 ފްލޯރގައި ވީ.އާރު.ވީ އެއަރކޮންޑިޝަން ބެހެއްޓުން</t>
  </si>
  <si>
    <t>P-IGMH06-001</t>
  </si>
  <si>
    <t>އީ.އާރް އެކްސްޓެންޝަން</t>
  </si>
  <si>
    <t>P-IGMH07-001</t>
  </si>
  <si>
    <t>އައި.ސީ.ސީ.ޔޫ އެކްސްޓެންޝަން</t>
  </si>
  <si>
    <t>ނޭޝަނަލް ޑައިގްނޯސްޓިކް ސަރވިސް ސެންޓަރ އިމާރާތްކުރުން</t>
  </si>
  <si>
    <t>P-IGMH08-001</t>
  </si>
  <si>
    <t>އެކްސްރޭ ވެއިޓިންގ އޭރިއާ އާއި ލެބޯރޓްރީ އެކްސްޓެންޝަން</t>
  </si>
  <si>
    <t>P-IGMH09-001</t>
  </si>
  <si>
    <t>ކަށީގެ ޑިޕާރޓްމަންޓް ބޮޑުކުރުން</t>
  </si>
  <si>
    <t>P-IGMH10-001</t>
  </si>
  <si>
    <t>އޮފީހާއި ޢާންމު ފާޚާނާތައް މަރާމާތުކުރުން</t>
  </si>
  <si>
    <t>P-IGMH11-001</t>
  </si>
  <si>
    <t>އޯ.ޕީ.ޑީއާއި ދޮރުމަތި ތަރައްގީކުރުން</t>
  </si>
  <si>
    <t>ހުޅުމާލެ ހޮސްޕިޓަލް</t>
  </si>
  <si>
    <t>P-HMLH01-001</t>
  </si>
  <si>
    <t>ސެންޓްރަލް އޮކްސިޖަން ޕައިޕްލައިނެއް އެޅުމާއި، ސަކްޝަން ސިސްޓަމްއެއް ޤާއިމްކުރުން</t>
  </si>
  <si>
    <t>P-MLG005-001</t>
  </si>
  <si>
    <t>ރ.ފެމިލީ އެންޑް ޗިލްޑްރެން ސަރވިސް ސެންޓަރގެ އައު އިމާރާތްހެދުން</t>
  </si>
  <si>
    <t>އެލްޑަރލީ ހޯމް</t>
  </si>
  <si>
    <t xml:space="preserve">ލ.ގަމު މެޖިސްޓްރޭޓް ކޯޓުގެ އައު ޢިމާރާތް </t>
  </si>
  <si>
    <t>ނ.ކެނދިކުޅުދޫ މެޖިސްޓްރޭޓް ކޯޓުގެ އައު ޢިމާރާތް</t>
  </si>
  <si>
    <t>ށ.މިލަންދޫ މެޖިސްޓްރޭޓް ކޯޓުގެ އައު ޢިމާރާތް</t>
  </si>
  <si>
    <t xml:space="preserve">ޅ.ނައިފަރު މެޖިސްޓްރޭޓް ކޯޓުގެ އައު ޢިމާރާތް </t>
  </si>
  <si>
    <t>ހދ.ވައިކަރަދޫ މެޖިސްޓްރޭޓް ކޯޓުގެ އައު ޢިމާރާތް</t>
  </si>
  <si>
    <t xml:space="preserve">ދ.މީދޫ މެޖިސްޓްރޭޓް ކޯޓުގެ އައު ޢިމާރާތް </t>
  </si>
  <si>
    <t xml:space="preserve">ކ.ގުރައިދޫ މެޖިސްޓްރޭޓް ކޯޓުގެ އައު ޢިމާރާތް </t>
  </si>
  <si>
    <t xml:space="preserve">ގދ.ތިނަދޫ މެޖިސްޓްރޭޓް ކޯޓުގެ އައު ޢިމާރާތް </t>
  </si>
  <si>
    <t xml:space="preserve">ލ.މާވަށު މެޖިސްޓްރޭޓް ކޯޓުގެ އައު ޢިމާރާތް </t>
  </si>
  <si>
    <t>މ.މުލަކު މެޖިސްޓްރޭޓް ކޯޓުގެ އައު ޢިމާރާތް</t>
  </si>
  <si>
    <t xml:space="preserve">ސ.ހިތަދޫ މެޖިސްޓްރޭޓް ކޯޓުގެ އައު ޢިމާރާތް </t>
  </si>
  <si>
    <t>ލ.މާވަށް ބަނދަރު ހެދުމުގެ މަޝްރޫޢު</t>
  </si>
  <si>
    <t>ހއ.ބާރަށް ޖެޓީހެދުން</t>
  </si>
  <si>
    <t>އައި.ޑީ.ބީ ލޯން އެހީގައި 10 ރަށެއްގައި ބަނދަރުހެދުން</t>
  </si>
  <si>
    <t>ކޮންސްޓްރަކްޝަން އޮފް ހާބަރ ފޮރ ސުނާމީ ވިކްޓިމްސް ޕްރޮޖެކްޓް އިން ގއ.ދެއްވަދޫ އެންޑް ގދ.ތިނަދޫ</t>
  </si>
  <si>
    <t xml:space="preserve">ފ.ނިލަންދޫ ބަނދަރު ހެދުމުގެ މަޝްރޫއު </t>
  </si>
  <si>
    <t>ގއ.ވިލިނގިލި ބަނދަރު ހެދުމުގެ މަޝްރޫއު</t>
  </si>
  <si>
    <t>ހދ.ކުޅުދުއްފުށި ހަރބަރ އެކްސްޕޭންޝަން ޕްރޮޖެކްޓް (ލޯކަލް ކޮމްޕޯނަންޓް)</t>
  </si>
  <si>
    <t>ހއ.ދިއްދޫ މަގުހެދުން</t>
  </si>
  <si>
    <t>އައްޑޫ ސިޓީ މަގުތައްހެދުން (ފޭސް 2)</t>
  </si>
  <si>
    <t>ރ.އުނގޫފާރު މަގުހެދުން</t>
  </si>
  <si>
    <t xml:space="preserve">ބ.އޭދަފުށި މަގުހެދުން </t>
  </si>
  <si>
    <t xml:space="preserve">ރ.މީދޫ މަގުހެދުން </t>
  </si>
  <si>
    <t>ސ.ހިތަދޫ އާރު.އޭ.އެފް އިންޑަސްޓްރިއަލް އޭރިޔާ މަގުހެދުމާއި ކަރަންޓް ފޯރުކޮށްދިނުން</t>
  </si>
  <si>
    <t>ފުވައްމުލަކު ބޮޑެތި މަގުތައްހެދުން</t>
  </si>
  <si>
    <t>ތ.މަޑިފުށި ބިންހިއްކުން</t>
  </si>
  <si>
    <t>ކ.ހިންމަފުށި ބިން ހިއްކުމާއި ރިވެޓްމެންޓް ޖެހުން</t>
  </si>
  <si>
    <t>އޯއިއޭ އިން ހުޅުމާލޭގައި އަޅާ ހައުސިންގ މަޝްރޫޢުގައި ހަދާ 10 ބުރީގެ 3 އިމާރާތާއި 11 ބުރީގެ  1އިމާރާތުގައި ސަރވިސް ލިފްޓް ހަރުކުރުން</t>
  </si>
  <si>
    <t>މާލެ ހުޅަނގުދެކުނު ފަރާތު ބަނދަރު ސަރަޙައްދު ތަރައްޤީކުރުން (ވޭސްޓްޔާރޑް ބަނދަރު)</t>
  </si>
  <si>
    <t>P-HTE129-001</t>
  </si>
  <si>
    <t>ރ.ދުވާފަރު މަގުހެދުން</t>
  </si>
  <si>
    <t>ސ.ފޭދޫ ބިން ހިއްކުމާއި ރިވެޓްމަންޓް ޖެހުން</t>
  </si>
  <si>
    <t>އިސްދޫއާއި ދަނބިދޫ ދެމެދު ކޯޒްވޭއަކުން ގުޅައިލުން</t>
  </si>
  <si>
    <t>ގދ.ތިނަދޫ ބިންހިއްކުމާއި ރިވެޓްމެންޓް ޖެހުން</t>
  </si>
  <si>
    <t>ބ.އޭދަފުށި ހިއްކާފައިވާ ސަރަޙައްދު ހިމާޔަތްކުރުން</t>
  </si>
  <si>
    <t>ދ.މީދޫ ހިއްކާފައިވާ ސަރަޙައްދު ހިމާޔަތްކުރުން</t>
  </si>
  <si>
    <t xml:space="preserve">މ.ދިއްގަރު ބަނދަރު ހެދުމުގެ މަޝްރޫއު </t>
  </si>
  <si>
    <t>ހދ.ކުމުންދޫ ބަނދަރު ބޭރުތޮށި ހެދުމާއި މަރާމާތުކުރުން</t>
  </si>
  <si>
    <t>ހއ.ދިއްދޫ ދޯނި އެހެލާ ސަރަހައްދު ހެދުމާއި ނެރުފައިކަށިހެދުން</t>
  </si>
  <si>
    <t xml:space="preserve">އދ.މަހިބަދޫ މަގުހެދުން </t>
  </si>
  <si>
    <t xml:space="preserve">ށ.ފުނަދޫ މަގުހެދުން </t>
  </si>
  <si>
    <t xml:space="preserve">ގއ.ކޮލަމާފުށި ބަނދަރު ހެދުމުގެ މަޝްރޫއު </t>
  </si>
  <si>
    <t>P-HTE072-001</t>
  </si>
  <si>
    <t>މާލެ-ހުޅުލެ ބްރިޖް މަޝްރޫޢު</t>
  </si>
  <si>
    <t>P-HTE130-001</t>
  </si>
  <si>
    <t>މާލެ-ހުޅުލެ ބްރިޖް މަޝްރޫޢާއި ގުޅިގެން ކުރިއަށް ގެންދާ މަޝްރޫޢުތައް</t>
  </si>
  <si>
    <t>P-HTE127-001</t>
  </si>
  <si>
    <t>މާލެ ރީޑިވެލޮޕްމަންޓް ޕްރޮޖެކްޓް</t>
  </si>
  <si>
    <t>P-HTE128-001</t>
  </si>
  <si>
    <t>މާލެ ވެސްޓް ކޯސްޓް ސްވިމިންގ އޭރިއާ ހެދުމުގެ މަޝްރޫޢު</t>
  </si>
  <si>
    <t>P-HTE131-001</t>
  </si>
  <si>
    <t>ށ.ފުނަދޫ ބިންހިއްކުން</t>
  </si>
  <si>
    <t>P-HTE132-001</t>
  </si>
  <si>
    <t>ޕަބްލިކް ވޯކްސް ސަރވިސްގެ ތިލަފުށީ ސައިޓް ވަށާ ފެންސްޖެހުން</t>
  </si>
  <si>
    <t>P-HTE133-001</t>
  </si>
  <si>
    <t>މާލެ ސީވޯލް މަރާމާތުކުރުން</t>
  </si>
  <si>
    <t>ސ.މަރަދޫ-ފޭދޫ ލަފާފުރުމުގެ ދަތިކަން ހައްލުކުރުން</t>
  </si>
  <si>
    <t>ނ.ފޮއްދޫ ލަފާފުރުމުގެ ދަތިކަން ހައްލުކުރުން</t>
  </si>
  <si>
    <t>މާލޭ ހިޔާ އަދި ސިނަމާލެ ފްލެޓްތައް އަޕްގްރޭޑްކުރުން</t>
  </si>
  <si>
    <t>P-HTE134-001</t>
  </si>
  <si>
    <t>ހައުސިންގ މިނިސްޓްރީގެ އެނެކްސް އަދި ލެބް ޤާޢިމްކުރުން</t>
  </si>
  <si>
    <t xml:space="preserve">އަނދައިގެން ދިއުމުގެ ސަބަބުން 2011ގައި މ.ކޮޅުފުށީގައި އަލުން ޢިމާރާތްކޮށްފައިވާ 40 ކޮޓަރީގެ ވަގުތީ ހިޔާވަހީގެ ފައިސާ އެމް.ޓީ.ސީ.ސީ.އަށް ދޫކުރުމަށް </t>
  </si>
  <si>
    <t>އައްޑޫ ކޮންވެންޝަން ސެންޓަރު މަރާމާތްކުރުން</t>
  </si>
  <si>
    <t>ނޫމަޑި ރިސޯޓްސް އެންޑް ރެސިޑެންސް އަންސްޓަލްޓް އިން ލ.ފޮނަދޫ، ހދ އަދި ހއ އަތޮޅުތަކުގައި އިމާރާތްކުރާ 600 ހައުސިންގ ޔުނިޓްގެ މަޝްރޫޢު (ފުރަތަމަ ފިޔަވަހި)</t>
  </si>
  <si>
    <t>P-HTE135-001</t>
  </si>
  <si>
    <t>ނޫމަޑި ރިސޯޓްސް އެންޑް ރެސިޑެންސް އަންސްޓަލްޓް އިން ލ.ގަން، ލ.ފޮނަދޫ ތ.ވިލުފުށި އަދި ހދ އަތޮޅުގައި އިމާރާތްކުރާ 500 ހައުސިންގ ޔުނިޓްގެ މަޝްރޫޢު ( ދެވަނަ ފިޔަވަހި)</t>
  </si>
  <si>
    <t>ޗައިނާ މެޝިނަރީ އިންޖިނޭރިންގ ކޯޕަރޭޝަން ފަރާތުން ރާއްޖޭގައި އިމާރާތްކުރާ 1500 ހައުސިންގ ޔުނިޓްގެ މަޝްރޫޢު ލޯކަލް ކޮމްޕޯނަންޓް (ފޭސް 2)</t>
  </si>
  <si>
    <t>އިންޑިޔާ އެގްޒިމް ލޯންގެ ދަށުން އޯ.އައި.އޭ އިން ރާއްޖޭގައި އަޅާ 485 ހައުސިންގ ޔުނިޓް މަޝްރޫޢު - ލޯކަލް ކޮމްޕޯނަންޓް (ހުޅުމާލޭގައި އިމާރާތްކުރާ 10 ބުރީގެ 3 އިމާރާތާއި 11 ބުރީގެ 1 އިމާރާތުގައި ސަރވިސް ލިފްޓް ހަރުކުރުން ހިމެނޭ)</t>
  </si>
  <si>
    <t>P-HTE136-001</t>
  </si>
  <si>
    <t>ޗައިނާ މެޝިނަރީ އިންޖިނޭރިންގ ކޯޕަރޭޝަން ފަރާތުން ރާއްޖޭގައި އިމާރާތްކުރާ 1500 ހައުސިންގ ޔުނިޓްގެ މަޝްރޫޢު ލޯކަލް ކޮމްޕޯނަންޓް ( ފޭސް 3)</t>
  </si>
  <si>
    <t>P-HTE137-001</t>
  </si>
  <si>
    <t>އެއްފަސްކުރުމުގެ ސިޔާސަތު ގެ ދަށުން ޅ.މާފިލާފުށިން، ޅ.ނައިފަރަށާއި، ނ.މަނަދޫ އަދި ޅ.އޮޅުވެލިފުއްޓަށް ބަދަލުވި 3 އާއިލާއަށް، އިމާރަތްކޮށްދެންޖެހޭ 3 ގެ.</t>
  </si>
  <si>
    <t>P-HTE138-001</t>
  </si>
  <si>
    <t>ލ.ގަމުގައި އައި.އެފް.އާރ.ސީގެ 240 ގޭގެ ތެރެއިން ހަވާލު ނުކުރެވި ހުރި 3 ގެ މަރާމާތު ކުރުމަށް</t>
  </si>
  <si>
    <t>P-HTE139-001</t>
  </si>
  <si>
    <t>އެޗް.ޑީ.ސީ ގެ ފަރާތުން ނ.މަނަދޫގައި އިމާރާތްކުރަން ފަށާ އަދި ނުނިމިހުރި 10 ގޭގެ މަސައްކަތް ނިންމުން</t>
  </si>
  <si>
    <t>P-HTE140-001</t>
  </si>
  <si>
    <t>ހިއްކާފައިވާ ސަރަޙައްދުތައް ތަރައްޤީކުރުން</t>
  </si>
  <si>
    <t>P-HTE141-001</t>
  </si>
  <si>
    <t>ށ.ކޮމަންޑޫ ކޯސްޓަލް ޕްރޮޓެކްޝަން އެންޑް ރިކްލަމޭޝަން އަދި ތޮށިލުން - ފޭސް 3</t>
  </si>
  <si>
    <t>P-HTE142-001</t>
  </si>
  <si>
    <t>މާލޭގައި 10 ޕާކިންގ ލިފްޓް ބެހެއްޓުމުގެ މަޝްރޫޢު</t>
  </si>
  <si>
    <t>P-HTE143-001</t>
  </si>
  <si>
    <t>ށ.ފުނަދޫ އެއަރޕޯޓް އެޅުމަށް ބިންހިއްކުން</t>
  </si>
  <si>
    <t>P-HTE144-001</t>
  </si>
  <si>
    <t>ގދ.ތިނަދޫގައި މިއުޒިއަމްއަކާއި ލައިބްރަރީއެއް އަދި ފައްވާރާއެކު ޕާރކެއް ޤާއިމްކުރުން</t>
  </si>
  <si>
    <t>P-HTE145-001</t>
  </si>
  <si>
    <t>ވަން ސްޓޮޕް ސަރވިސް ސެންޓަރެއް ޤާއިމްކުރުން</t>
  </si>
  <si>
    <t>P-MOD016-001</t>
  </si>
  <si>
    <t>ކ.ދިޔަނެރު ބަނދަރު ތަރައްޤީކުރުން (ތޮށި އަދި ޖެޓީ ހެދުން)</t>
  </si>
  <si>
    <t>P-HTE146-001</t>
  </si>
  <si>
    <t xml:space="preserve">ކޮމާޝަލް ބޭނުމަށް 10 ހެކްޓަރަށްވުރެ ބޮޑު 20 ފަޅު ހިއްކުން </t>
  </si>
  <si>
    <t>ފެންހިންދާ ނިޒާމް</t>
  </si>
  <si>
    <t>P-HTE122-001</t>
  </si>
  <si>
    <t>ސްޓޯމްވޯޓަރ ޑިވެލޮޕްމަންޓް އެންޑް މެއިންޓެނަންސް (މާލެ)</t>
  </si>
  <si>
    <t>P-HTE147-001</t>
  </si>
  <si>
    <t>އާއްމު ހިދުމަތްތަކާއި ބެހޭބައިގައި 2 ލޭބަރ ކުއަރޓަރ ހެދުން (ތައިސޭ ކޮށި)</t>
  </si>
  <si>
    <t>P-HTE148-001</t>
  </si>
  <si>
    <t>ށ.މިލަންދޫ ދޯނި އެހެލާ ސަރަޙައްދު ހެދުން</t>
  </si>
  <si>
    <t>P-HTE149-001</t>
  </si>
  <si>
    <t>ބ.ތުޅާދޫ ދޯނި އެހެލާ ސަރަޙައްދު ހެދުން</t>
  </si>
  <si>
    <t>P-HTE150-001</t>
  </si>
  <si>
    <t>ގއ.ގެމަނަފުށި ދޯނި އެހެލާ ސަރަޙައްދު ހެދުން</t>
  </si>
  <si>
    <t>P-HTE151-001</t>
  </si>
  <si>
    <t>ނ.ކެނދިކުޅުދޫ ދޯނި އެހެލާ ސަރަޙައްދު ހެދުން</t>
  </si>
  <si>
    <t>P-HTE152-001</t>
  </si>
  <si>
    <t>ތ.ތިމަރަފުށި ދޯނި އެހެލާ ސަރަޙައްދު ހެދުން</t>
  </si>
  <si>
    <t>P-HTE153-001</t>
  </si>
  <si>
    <t>ހއ.ދިއްދޫ ބަނދަރުސަރަޙައްދުގައި ލައިޓް ޖެހުމާއި ޕޭވްމަންޓް ހެދުމުގެ މަޝްރޫޢު</t>
  </si>
  <si>
    <t>P-HTE154-001</t>
  </si>
  <si>
    <t>ށ.ފުނަދޫ ބަނދަރުސަރަޙައްދުގައި ލައިޓް ޖެހުމާއި ޕޭވްމަންޓް ހެދުމުގެ މަޝްރޫޢު</t>
  </si>
  <si>
    <t>P-HTE155-001</t>
  </si>
  <si>
    <t>ބ.އޭދަފުށި ބަނދަރުސަރަޙައްދުގައި ލައިޓް ޖެހުމާއި ޕޭވްމަންޓް ހެދުމުގެ މަޝްރޫޢު</t>
  </si>
  <si>
    <t>P-HTE156-001</t>
  </si>
  <si>
    <t>ކ.މާފުށި ބަނދަރުސަރަޙައްދުގައި ލައިޓް ޖެހުމާއި ޕޭވްމަންޓް ހެދުމުގެ މަޝްރޫޢު</t>
  </si>
  <si>
    <t>P-HTE157-001</t>
  </si>
  <si>
    <t>ދ.ކުޑަހުވަދޫ ބަނދަރުސަރަޙައްދުގައި ލައިޓް ޖެހުމާއި ޕޭވްމަންޓް ހެދުމުގެ މަޝްރޫޢު</t>
  </si>
  <si>
    <t>P-HTE158-001</t>
  </si>
  <si>
    <t>މަގުހެދުމުގެ މަޝްރޫޢުތައް ކުރިއަށް ގެންދާ ރަށްރަށުގެ މަގުބައްތި ޖެހުން</t>
  </si>
  <si>
    <t>P-HTE159-001</t>
  </si>
  <si>
    <t>ފ.ބިލެއްދޫ ބޭރުތޮށި ހެދުން</t>
  </si>
  <si>
    <t>P-HTE011-047</t>
  </si>
  <si>
    <t>ގދ.ފަރެސްމާތޮޑާ ބަނދަރު ހެދުން</t>
  </si>
  <si>
    <t>P-MEE064-001</t>
  </si>
  <si>
    <t>ގްރީން ބިލްޑިން އެނެކްސް (5 ބުރީގެ އިމާރާތް)</t>
  </si>
  <si>
    <t>P-MEE065-001</t>
  </si>
  <si>
    <t>ނ.ކުޑަފަރި ކުނިކޮށި އަޕްގްރޭޑް ކުރުން</t>
  </si>
  <si>
    <t>P-MEE066-001</t>
  </si>
  <si>
    <t>ނ.ހޮޅުދޫ ކުނިކޮށި އަޕްގްރޭޑް ކުރުން</t>
  </si>
  <si>
    <t>P-MEE067-001</t>
  </si>
  <si>
    <t>ނ.ކެނދިކުޅުދޫ ކުނިކޮށި އަޕްގްރޭޑް ކުރުން</t>
  </si>
  <si>
    <t>P-MEE068-001</t>
  </si>
  <si>
    <t>ރ.އަލިފުށި ކުނިކޮށި އަޕްގްރޭޑް ކުރުން</t>
  </si>
  <si>
    <t>P-MEE069-001</t>
  </si>
  <si>
    <t>ރ.ވާދޫ ކުނިކޮށި އަޕްގްރޭޑް ކުރުން</t>
  </si>
  <si>
    <t>ރ.މީދޫ ކުނިކޮށި އަޕްގްރޭޑް ކުރުން</t>
  </si>
  <si>
    <t>P-MEE070-001</t>
  </si>
  <si>
    <t>ރ.އިނގުރައިދޫ ކުނިކޮށި އަޕްގްރޭޑް ކުރުން</t>
  </si>
  <si>
    <t>P-MEE002-005</t>
  </si>
  <si>
    <t>ރ.އުނގޫފާރު ކުނިކޮށި އަޕްގްރޭޑް ކުރުން</t>
  </si>
  <si>
    <t>P-MEE071-001</t>
  </si>
  <si>
    <t>ރ.ހުޅުދުއްފާރު ކުނިކޮށި އަޕްގްރޭޑް ކުރުން</t>
  </si>
  <si>
    <t>P-MEE072-001</t>
  </si>
  <si>
    <t>ރ.ފައިނު ކުނިކޮށި އަޕްގްރޭޑް ކުރުން</t>
  </si>
  <si>
    <t>P-MEE073-001</t>
  </si>
  <si>
    <t>ބ.ކުޑަރިކިލު ކުނިކޮށި އަޕްގްރޭޑް ކުރުން</t>
  </si>
  <si>
    <t>P-MEE074-001</t>
  </si>
  <si>
    <t>ބ.ކަމަދޫ ކުނިކޮށި އަޕްގްރޭޑް ކުރުން</t>
  </si>
  <si>
    <t>P-MEE075-001</t>
  </si>
  <si>
    <t>ބ.ކެންދޫ ކުނިކޮށި އަޕްގްރޭޑް ކުރުން</t>
  </si>
  <si>
    <t>P-MEE076-001</t>
  </si>
  <si>
    <t>ބ.ކިހާދޫ ކުނިކޮށި އަޕްގްރޭޑް ކުރުން</t>
  </si>
  <si>
    <t>P-MEE077-001</t>
  </si>
  <si>
    <t>ބ.ދޮންފަނު ކުނިކޮށި އަޕްގްރޭޑް ކުރުން</t>
  </si>
  <si>
    <t>P-MEE078-001</t>
  </si>
  <si>
    <t>ބ.ދަރަވަންދޫ ކުނިކޮށި އަޕްގްރޭޑް ކުރުން</t>
  </si>
  <si>
    <t>P-MEE079-001</t>
  </si>
  <si>
    <t>ބ.ތުޅާދޫ ކުނިކޮށި އަޕްގްރޭޑް ކުރުން</t>
  </si>
  <si>
    <t>P-MEE080-001</t>
  </si>
  <si>
    <t>ބ.ހިތާދޫ ކުނިކޮށި އަޕްގްރޭޑް ކުރުން</t>
  </si>
  <si>
    <t>P-MEE081-001</t>
  </si>
  <si>
    <t>ބ.ފުޅަދޫ ކުނިކޮށި އަޕްގްރޭޑް ކުރުން</t>
  </si>
  <si>
    <t>P-MEE082-001</t>
  </si>
  <si>
    <t>ބ.ގޮއިދޫ ކުނިކޮށި އަޕްގްރޭޑް ކުރުން</t>
  </si>
  <si>
    <t>P-MEE083-001</t>
  </si>
  <si>
    <t>އައްޑޫ ސިޓީ އަދި ޏ.ފުވައްމުލަކު ސަރަހައްދީ ކުނި މެނޭޖްކުރުމުގެ ނިޒާމް ގާއިމްކުރުން</t>
  </si>
  <si>
    <t>P-MEE084-001</t>
  </si>
  <si>
    <t>ހުވަދުއަތޮޅު ސަރަހައްދީ ކުނި މެނޭޖްކުރުމުގެ ނިޒާމް ގާއިމްކުރުން</t>
  </si>
  <si>
    <t>މޯލްޑިވްސް އެންވަޔަރަންމަންޓް މެނޭޖްމަންޓް ޕްރޮޖެކްޓް (ލޯކަލް ކޮމްޕޯނަންޓް) - ބާޖު ގަތުން އަދި ރ.ވަންދޫ ބަނދަރު ހެދުން</t>
  </si>
  <si>
    <t>ގއ.ގެމަނަފުށި ކުނިކޮށި އެޅުން</t>
  </si>
  <si>
    <t>ނ.ފޮއްދޫ ކުނި ނައްތާލުމުގެ ނިޒާމު ގާއިމްކުރުން</t>
  </si>
  <si>
    <t>ނ.މަގޫދޫ ކުނި ނައްތާލުމުގެ ނިޒާމު ގާއިމްކުރުން</t>
  </si>
  <si>
    <t>ބ.ފެހެންދޫ ކުނި ނައްތާލުމުގެ ނިޒާމު ގާއިމްކުރުން</t>
  </si>
  <si>
    <t>ނ.މިލަދޫ ކުނި ނައްތާލުމުގެ ނިޒާމު ގާއިމްކުރުން</t>
  </si>
  <si>
    <t>ލ.ފޮނަދޫ ކުނި ނައްތާލުމުގެ ނިޒާމު ގާއިމްކުރުން</t>
  </si>
  <si>
    <t>P-MEE085-001</t>
  </si>
  <si>
    <t>ގދ.ވާދޫ ކުނި ނައްތާލުމުގެ ނިޒާމު ގާއިމްކުރުން</t>
  </si>
  <si>
    <t>އއ.ތޮއްޑޫ ކުނި ނައްތާލުމުގެ ނިޒާމު ގާއިމްކުރުން (ޖަނަރޭޓަރ ސެޓް)</t>
  </si>
  <si>
    <t>P-MEE086-001</t>
  </si>
  <si>
    <t>ރ.ވަންދޫގައި ރިސައިކަލް ސެންޓަރ ޤާއިމްކުރުން</t>
  </si>
  <si>
    <t>ޏ.ފުވައްމުލައް ކުނިނައްތާލުމުގެ ނިޒާމު ގާއިމްކުރުން (އިންފްރާސްޓްރަކްޗަރ ރަނގަޅުކުރުން)</t>
  </si>
  <si>
    <t>ގާއިމްކުރެވިފައިވާ ކުނިކޮށިތަކުގެ އިންފްރާސްޓްރަކްޗަރ އަޕްގްރޭޑްކުރުން</t>
  </si>
  <si>
    <t xml:space="preserve">ރ.މަޑުއްވަރީ ގޮނޑުދޮށް ހިމާޔަތްކުރުން </t>
  </si>
  <si>
    <t>P-HTE047-018</t>
  </si>
  <si>
    <t>ހއ.ހޯރަފުށި ގޮނޑުދޮށް ހިމާޔަތްކުރުން</t>
  </si>
  <si>
    <t xml:space="preserve">ށ.ބިލެއްފަހި ގޮނޑުދޮށް ހިމާޔަތްކުރުން </t>
  </si>
  <si>
    <t>ބ.ތުޅާދޫ ގޮނޑުދޮށް ހިމާޔަތްކުރުމުގެ މަޝްރޫޢު</t>
  </si>
  <si>
    <t>ކ.ވިލިނގިލި ގޮނޑުދޮށް ހިމާޔަތްކުރުން</t>
  </si>
  <si>
    <t>ގދ.ތިނަދޫ ބަރާސިލް ސަރަހައްދު ގޮނޑުދޮށް ހިމާޔަތްކުރުން</t>
  </si>
  <si>
    <t>P-MEE087-001</t>
  </si>
  <si>
    <t>ހއ.ދިއްދޫ ގޮނޑުދޮށް ހިމާޔަތްކުރުން</t>
  </si>
  <si>
    <t>P-MEE088-001</t>
  </si>
  <si>
    <t>ށ.ފުނަދޫ ގޮނޑުދޮށް ހިމާޔަތްކުރުން</t>
  </si>
  <si>
    <t>P-MEE089-001</t>
  </si>
  <si>
    <t>ފ.ނިލަންދޫ ގޮނޑުދޮށް ހިމާޔަތްކުރުން</t>
  </si>
  <si>
    <t>P-MEE090-001</t>
  </si>
  <si>
    <t>ލ.ފޮނަދޫ ގޮނޑުދޮށް ހިމާޔަތްކުރުން</t>
  </si>
  <si>
    <t>P-MEE091-001</t>
  </si>
  <si>
    <t>ގދ.މަޑަވެލި ގޮނޑުދޮށް ހިމާޔަތްކުރުން</t>
  </si>
  <si>
    <t>P-MEE092-001</t>
  </si>
  <si>
    <t>ސ.ހުޅުދޫ ގޮނޑުދޮށް ހިމާޔަތްކުރުން</t>
  </si>
  <si>
    <t>P-MEE093-001</t>
  </si>
  <si>
    <t>ހދ.ހަނިމާދޫ ގޮނޑުދޮށް ހިމާޔަތްކުރުން</t>
  </si>
  <si>
    <t>P-MEE094-001</t>
  </si>
  <si>
    <t>ނ.ވެލިދޫ ގޮނޑުދޮށް ހިމާޔަތްކުރުން</t>
  </si>
  <si>
    <t>P-MEE095-001</t>
  </si>
  <si>
    <t>ތ.ގުރައިދޫ ގޮނޑުދޮށް ހިމާޔަތްކުރުން</t>
  </si>
  <si>
    <t>P-MEE096-001</t>
  </si>
  <si>
    <t>ލ.ގަން ގޮނޑުދޮށް ހިމާޔަތްކުރުން</t>
  </si>
  <si>
    <t>P-MEE097-001</t>
  </si>
  <si>
    <t>ހދ.ނޮޅިވަރަމްފަރުގައި ފެންހިންދާ ނިޒާމް ޤާއިމުކުރުން</t>
  </si>
  <si>
    <t>P-MEE098-001</t>
  </si>
  <si>
    <t>ނ.ހޮޅުދޫގައި ފެންހިންދާ ނިޒާމް ޤާއިމްކުރުން</t>
  </si>
  <si>
    <t>P-MEE099-001</t>
  </si>
  <si>
    <t>ގއ.ވިލިނގިލި ފެންހިންދާ ނިޒާމް ޤާއިމުކުރުން</t>
  </si>
  <si>
    <t>P-MEE100-001</t>
  </si>
  <si>
    <t>ގދ.ތިނަދޫ ފެންހިންދާ ނިޒާމް ޤާއިމުކުރުން</t>
  </si>
  <si>
    <t>ކޯސްޓަލް ޕްރޮޓެކްޝަން އޮރިއޯ ޕްރޮޖެކްޓް (ޏ.ފުވައްމުލައް، ސ.މަރަދޫ، ސ.މަރަދޫފޭދޫ، ސ.ފޭދޫ)</t>
  </si>
  <si>
    <t>ރ.އަލިފުށީގައި ނަރުދަމާ ނިޒާމް ޤާއިމް ކުރުން</t>
  </si>
  <si>
    <t>ހދ.ނޮޅިވަރަމްގައި ނަރުދަމާ ނިޒާމް ޤާއިމް ކުރުން</t>
  </si>
  <si>
    <t>ހއ.އިހަވަންދޫގައި ނަރުދަމާ ނިޒާމް ޤާއިމް ކުރުން</t>
  </si>
  <si>
    <t>ހއ.ކެލާގައި ނަރުދަމާ ނިޒާމް ޤާއިމް ކުރުން</t>
  </si>
  <si>
    <t>ދ.މާއެނބޫދޫގައި ނަރުދަމާ ނިޒާމް ޤާއިމް ކުރުން</t>
  </si>
  <si>
    <t>ތ.ދިޔަމިގިލީގައި ނަރުދަމާ ނިޒާމް ޤާއިމް ކުރުން</t>
  </si>
  <si>
    <t>ދ.ހުޅުދެލީގައި ނަރުދަމާ ނިޒާމް ޤާއިމް ކުރުން</t>
  </si>
  <si>
    <t>ށ.މިލަންދޫގައި ނަރުދަމާ ނިޒާމް ޤާއިމް ކުރުން</t>
  </si>
  <si>
    <t>މ.މުލަކުގައި ނަރުދަމާ ނިޒާމް ޤާއިމް ކުރުން</t>
  </si>
  <si>
    <t>މ.ދިއްގަރުގައި ނަރުދަމާ ނިޒާމް ޤާއިމް ކުރުން</t>
  </si>
  <si>
    <t>އދ.މާމިގިލީގައި ނަރުދަމާ ނިޒާމް ޤާއިމް ކުރުން</t>
  </si>
  <si>
    <t>ތ.މަޑިފުށީގައި ނަރުދަމާ ނިޒާމް ޤާއިމް ކުރުން</t>
  </si>
  <si>
    <t>ތ.ބުރުނީގައި ނަރުދަމާ ނިޒާމް ޤާއިމް ކުރުން</t>
  </si>
  <si>
    <t>ލ.މާމެންދޫގައި ނަރުދަމާ ނިޒާމް ޤާއިމް ކުރުން</t>
  </si>
  <si>
    <t>އައްޑޫ ސިޓީ ހިތަދޫ އުތުރާއި ދެކުނުގައި ނަރުދަމާ ނިޒާމް ޤާއިމްކޮށް ނިންމުން</t>
  </si>
  <si>
    <t>P-MEE054-001</t>
  </si>
  <si>
    <t>ކޮންމެ އަހަރެއްގައިވެސް ހޫނު މޫސުމުގައި ފެނަށްޖެހޭ މައްސަލަ ޙައްލު ކުރުމަށް ކުރިއަށް ގެންދެވޭ މަޝްރޫޢު</t>
  </si>
  <si>
    <t>ކ.ކާށިދޫގައި ނަރުދަމާ ނިޒާމް ޤާއިމް ކުރުން</t>
  </si>
  <si>
    <t>އއ.މަތިވެރީގައި ނަރުދަމާ ނިޒާމް ޤާއިމް ކުރުން</t>
  </si>
  <si>
    <t>ހއ.ބާރަށުގައި ނަރުދަމާ ނިޒާމް ޤާއިމް ކުރުން</t>
  </si>
  <si>
    <t>ކ.ދިއްފުށީގައި ނަރުދަމާ ނިޒާމް ޤާއިމް ކުރުން</t>
  </si>
  <si>
    <t>ގއ.މާމެންދޫގައި ނަރުދަމާ ނިޒާމް ޤާއިމް ކުރުން</t>
  </si>
  <si>
    <t>ގދ.ފަރެސްމާތޮޑާގައި ނަރުދަމާ ނިޒާމް ޤާއިމް ކުރުން</t>
  </si>
  <si>
    <t>އދ.އޮމަދޫގައި ނަރުދަމާ ނިޒާމް ޤާއިމް ކުރުން</t>
  </si>
  <si>
    <t>ފ.ފީއަލީގައި ނަރުދަމާ ނިޒާމް ޤާއިމް ކުރުން</t>
  </si>
  <si>
    <t>ށ.ފޭދޫގައި ނަރުދަމާ ނިޒާމް ޤާއިމް ކުރުން</t>
  </si>
  <si>
    <t>ރ.މާކުރަތުގައި ނަރުދަމާ ނިޒާމް ޤާއިމް ކުރުން</t>
  </si>
  <si>
    <t>އދ.ހަންޏާމީދޫގައި ނަރުދަމާ ނިޒާމް ޤާއިމް ކުރުން</t>
  </si>
  <si>
    <t>ނ.ލަންދޫގައި ނަރުދަމާ ނިޒާމް ޤާއިމް ކުރުން</t>
  </si>
  <si>
    <t>ހދ.ނައިވާދޫގައި ނަރުދަމާ ނިޒާމް ޤާއިމް ކުރުން</t>
  </si>
  <si>
    <t>ބ.ކެންދޫގައި ނަރުދަމާ ނިޒާމް ޤާއިމް ކުރުން</t>
  </si>
  <si>
    <t>ރ.ރަސްމާދޫގައި ނަރުދަމާ ނިޒާމް ޤާއިމް ކުރުން</t>
  </si>
  <si>
    <t>ހދ.ވައިކަރަދޫގައި ނަރުދަމާ ނިޒާމް ޤާއިމް ކުރުން</t>
  </si>
  <si>
    <t>ގއ.ކަނޑުހުޅުދޫގައި ނަރުދަމާ ނިޒާމް ޤާއިމް ކުރުން</t>
  </si>
  <si>
    <t>ހއ.އުތީމުގައި ނަރުދަމާ ނިޒާމް ޤާއިމް ކުރުން</t>
  </si>
  <si>
    <t>ދ.ބަނޑިދޫގައި ނަރުދަމާ ނިޒާމް ޤާއިމް ކުރުން</t>
  </si>
  <si>
    <t>ނ.ހެނބަދޫގައި ނަރުދަމާ ނިޒާމް ޤާއިމް ކުރުން</t>
  </si>
  <si>
    <t>އއ.ފެރިދޫގައި ނަރުދަމާ ނިޒާމް ޤާއިމް ކުރުން</t>
  </si>
  <si>
    <t>ގއ.ވިލިނގިލީ އަލަށް އާބާދުވި ސަރަހައްދުގައި ނަރުދަމާ ނިޒާމް ޤާއިމް ކުރުން</t>
  </si>
  <si>
    <t>P-HTE009-098</t>
  </si>
  <si>
    <t>އދ.މާމިގިލީގައި ފެނުގެ ނިޒާމް ޤާއިމް ކުރުން</t>
  </si>
  <si>
    <t>P-HTE009-099</t>
  </si>
  <si>
    <t>މ.މުލަކުގައި ފެނުގެ ނިޒާމް ޤާއިމް ކުރުން</t>
  </si>
  <si>
    <t>P-HTE009-097</t>
  </si>
  <si>
    <t>މ.ދިއްގަރުގައި ފެނުގެ ނިޒާމް ޤާއިމް ކުރުން</t>
  </si>
  <si>
    <t>ހއ.ދިއްދޫގައި ފެނުގެ ނިޒާމް ޤާއިމް ކުރުން</t>
  </si>
  <si>
    <t>ލ.ފޮނަދޫގައި ފެނުގެ ނިޒާމް ޤާއިމް ކުރުން</t>
  </si>
  <si>
    <t>އދ.ދަނގެތީގައި ފެނުގެ ނިޒާމް ޤާއިމް ކުރުން</t>
  </si>
  <si>
    <t>ތ.ތިމަރަފުށީގައި ފެނުގެ ނިޒާމް ޤާއިމް ކުރުން</t>
  </si>
  <si>
    <t>ކ.ގުޅީގައި ފެނުގެ ނިޒާމް ޤާއިމް ކުރުން</t>
  </si>
  <si>
    <t>ފ.ނިލަންދޫގައި ފެނުގެ ނިޒާމް ޤާއިމް ކުރުން</t>
  </si>
  <si>
    <t>ބ.ހިތާދޫގައި ފެނުގެ ނިޒާމް ޤާއިމް ކުރުން</t>
  </si>
  <si>
    <t>P-MEE101-001</t>
  </si>
  <si>
    <t>ނ.ލަންދޫގައި ފެނުގެ ނިޒާމް ޤާއިމް ކުރުން</t>
  </si>
  <si>
    <t>P-MEE102-001</t>
  </si>
  <si>
    <t>ހދ.ނައިވާދޫގައި ފެނުގެ ނިޒާމް ޤާއިމް ކުރުން</t>
  </si>
  <si>
    <t>ހއ.ކެލާގައި ފެނުގެ ނިޒާމް ޤާއިމް ކުރުން</t>
  </si>
  <si>
    <t>P-MEE103-001</t>
  </si>
  <si>
    <t>އދ.ހަންޏާމީދޫގައި ފެނުގެ ނިޒާމް ޤާއިމް ކުރުން</t>
  </si>
  <si>
    <t>އދ.ކުނބުރުދޫގައި ފެނުގެ ނިޒާމް ޤާއިމް ކުރުން</t>
  </si>
  <si>
    <t>އދ.ދިގުރަށުގައި ފެނުގެ ނިޒާމް ޤާއިމް ކުރުން</t>
  </si>
  <si>
    <t>ހއ.އުލިގަމުގައި ފެނުގެ ނިޒާމް ޤާއިމް ކުރުން</t>
  </si>
  <si>
    <t>P-MEE104-001</t>
  </si>
  <si>
    <t>ބ.ކެންދޫގައި ފެނުގެ ނިޒާމް ޤާއިމް ކުރުން</t>
  </si>
  <si>
    <t>ޖެފްގެ އެހީގައި އއ.ތޮއްޑޫގައި ޤާއިމް ކުރުމަށް ހަމަޖެހިފައިވާ ފެނުގެ ނިޒާމްގެ ލޯކަލް ކޮމްޕޯނަންޓް</t>
  </si>
  <si>
    <t>ޕްރޮވިޝަން އޮފް ވޯޓަރ ސަޕްލައި ސެނިޓޭޝަން އެންޑް ވޭސްޓް މެނޭޖްމަންޓް ޕްރޮޖެކްޓް (އޯފިޑް ފޭސް 2)</t>
  </si>
  <si>
    <t>ޔޫ.އެސް.އެއިޑް ގެ އެހީގައި ޅ.ހިންނަވަރުގައި ޤާއިމް ކުރުމަށް ހަމަޖެހިފައިވާ ފެނުގެ ނިޒާމް ގެ ލޯކަލް ކޮންޕޮނަންޓް</t>
  </si>
  <si>
    <t>އައުޓަރ އައިލަންޑް ވޯޓަރ ސަޕްލައި އެންޑް ސްވަރޭޖް ސިސްޓަމްސް (އޯފިޑް ފޭސް 1- ލޯކަލް ކޮމްޕޯނަންޓް)</t>
  </si>
  <si>
    <t>އޭ.އެފް.ޑީ ލޯން އެހީގެ ދަށުން ލ.ގަން އަދި ގދ.ތިނަދޫގައި ޤާއިމްކުރެވޭ ނަރުދަމާ ނިޒާމްގެ ލޯކަލް ކޮމްޕޯނަންޓް</t>
  </si>
  <si>
    <t>އައި.ޑީ.ބީ ލޯން އެހީގައި 5 ރަށެއްގައި ޤާއިމް ކުރުމަށް ހަމަޖެހިފައިވާ ނަރުދަމާ ނިޒާމްގެ ލޯކަލް ކޮމްޕޯނަންޓް</t>
  </si>
  <si>
    <t>ޏ.ފުވައްމުލަކު ފެނާއި ނަރުދަމާ (ކުވައިތްފަންޑްގެ ލޯކަލް ކޮމްޕޯނަންޓް)</t>
  </si>
  <si>
    <t>P-MEE105-001</t>
  </si>
  <si>
    <t>ރ.މީދޫގައި ފެނުގެ ނިޒާމް ޤާއިމް ކުރުން (ފެނުގެ ނެޓްވޯކް އެޅުން)</t>
  </si>
  <si>
    <t>ލ.މާވަށުގައި ނަރުދަމާ ނިޒާމް ޤާއިމް ކުރުން</t>
  </si>
  <si>
    <t>P-MEE106-001</t>
  </si>
  <si>
    <t>ހދ.ހަނިމާދޫ ނަރުދަމާ ނިޒާމްގެ މަސައްކަތް (ފިނިޝިން)</t>
  </si>
  <si>
    <t>P-MEE107-001</t>
  </si>
  <si>
    <t>ރ.ކިނޮޅަސް ނަރުދަމާ ނިޒާމްގެ މަސައްކަތް (ފިނިޝިން)</t>
  </si>
  <si>
    <t>P-MEE108-001</t>
  </si>
  <si>
    <t>މާލެ އޭރިޔާގެ ވޭސްޓް މެނޭޖްމެންޓް މަޝްރޫއު (މެޝިނަރީ އާއި އިކްވިޕްމަންޓް ހޯދުމަށް)</t>
  </si>
  <si>
    <t>P-MEE109-001</t>
  </si>
  <si>
    <t>މާލޭ 50 މެގަވޯޓު ޑީސަލް ޕަވަރ ޕްލާންޓް އެކްސްޓެންޝަން ޕްރޮޖެކްޓް - ޓްރާންސްމިޝަން ނެޓްވޯކް</t>
  </si>
  <si>
    <t xml:space="preserve">ކެޕިޓަލް މަޝްރޫޢެއް ނިމުމުން އެމަޝްރޫޢުގެ ފައިދާ އެންމެ އެދެވޭ ގޮތެއްގައި ހިފުމަށްޓަކައި އެމަޝްރޫއެއްގެ ހިންގުމުގެ (ޚިދުމަތް ދިނުން - މުވައްޒަފުންގެ ޚަރަދާއި އޮފީސް ހިންގުމުގެ ޚަރަދު) ޚަރަދާއި އެތަނެއް މަރާމާތުކޮށް ބެލެހެއްޓުމުގެ ޚަރަދުތައް އަންދާޒާކޮށް ބަޖެޓް ކުރެވިފައި އޮތުމަކީ ޚިދުމަތް ދެވެން ފަށާއިރު ބަޖެޓަށް އެ މަޝްރޫޢެއްގެ ސަބަބުން ކުރާނެ އަސަރު އެނގިގެންދާނެ ކަމެކެވެ. </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</si>
</sst>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3" formatCode="_(* #,##0.00_);_(* \(#,##0.00\);_(* &quot;-&quot;??_);_(@_)"/>
    <numFmt numFmtId="164" formatCode="_(* #,##0_);_(* \(#,##0\);_(* &quot;-&quot;??_);_(@_)"/>
    <numFmt numFmtId="165" formatCode="_-* #,##0.00_-;\-* #,##0.00_-;_-* &quot;-&quot;??_-;_-@_-"/>
    <numFmt numFmtId="166" formatCode="_-* #,##0.00\ _ރ_._-;_-* #,##0.00\ _ރ_.\-;_-* &quot;-&quot;??\ _ރ_._-;_-@_-"/>
    <numFmt numFmtId="167" formatCode="_(* #,##0.0_);_(* \(#,##0.0\);_(* &quot;-&quot;??_);_(@_)"/>
    <numFmt numFmtId="168" formatCode="mm/dd/yy;@"/>
  </numFmts>
  <fonts count="84" x14ac:knownFonts="1">
    <font>
      <sz val="11"/>
      <color theme="1"/>
      <name val="Calibri"/>
      <family val="2"/>
      <scheme val="minor"/>
    </font>
    <font>
      <sz val="11"/>
      <color theme="1"/>
      <name val="Calibri"/>
      <family val="2"/>
      <scheme val="minor"/>
    </font>
    <font>
      <sz val="11"/>
      <color rgb="FFFF0000"/>
      <name val="Calibri"/>
      <family val="2"/>
      <scheme val="minor"/>
    </font>
    <font>
      <b/>
      <sz val="12"/>
      <color theme="1"/>
      <name val="Calibri"/>
      <family val="2"/>
      <scheme val="minor"/>
    </font>
    <font>
      <sz val="11"/>
      <color rgb="FFFF0000"/>
      <name val="Faruma"/>
    </font>
    <font>
      <b/>
      <sz val="26"/>
      <color rgb="FFFF0000"/>
      <name val="Faruma"/>
    </font>
    <font>
      <sz val="12"/>
      <color rgb="FFFF0000"/>
      <name val="Calibri"/>
      <family val="2"/>
      <scheme val="minor"/>
    </font>
    <font>
      <sz val="12"/>
      <color rgb="FFFF0000"/>
      <name val="Faruma"/>
    </font>
    <font>
      <sz val="12"/>
      <color theme="1"/>
      <name val="Calibri"/>
      <family val="2"/>
      <scheme val="minor"/>
    </font>
    <font>
      <b/>
      <sz val="14"/>
      <color theme="0"/>
      <name val="Faruma"/>
    </font>
    <font>
      <sz val="12"/>
      <color theme="1"/>
      <name val="Faruma"/>
    </font>
    <font>
      <sz val="12"/>
      <color theme="1"/>
      <name val="Times New Roman"/>
      <family val="1"/>
    </font>
    <font>
      <u/>
      <sz val="11"/>
      <color theme="10"/>
      <name val="Calibri"/>
      <family val="2"/>
      <scheme val="minor"/>
    </font>
    <font>
      <sz val="12"/>
      <color theme="10"/>
      <name val="Calibri"/>
      <family val="2"/>
      <scheme val="minor"/>
    </font>
    <font>
      <b/>
      <sz val="16"/>
      <color rgb="FFFF0000"/>
      <name val="Faruma"/>
    </font>
    <font>
      <b/>
      <sz val="14"/>
      <color rgb="FFFF0000"/>
      <name val="Faruma"/>
    </font>
    <font>
      <b/>
      <sz val="11"/>
      <color rgb="FFFF0000"/>
      <name val="Faruma"/>
    </font>
    <font>
      <sz val="11"/>
      <color theme="1"/>
      <name val="Faruma"/>
    </font>
    <font>
      <b/>
      <sz val="12"/>
      <color rgb="FFFF0000"/>
      <name val="Faruma"/>
    </font>
    <font>
      <sz val="12"/>
      <name val="Faruma"/>
    </font>
    <font>
      <b/>
      <sz val="12"/>
      <color theme="1"/>
      <name val="Faruma"/>
    </font>
    <font>
      <sz val="12"/>
      <color rgb="FF7030A0"/>
      <name val="Faruma"/>
    </font>
    <font>
      <sz val="11"/>
      <color rgb="FF7030A0"/>
      <name val="Calibri"/>
      <family val="2"/>
      <scheme val="minor"/>
    </font>
    <font>
      <sz val="10"/>
      <name val="Arial"/>
      <family val="2"/>
    </font>
    <font>
      <sz val="11"/>
      <color indexed="8"/>
      <name val="Calibri"/>
      <family val="2"/>
    </font>
    <font>
      <sz val="11"/>
      <color theme="1"/>
      <name val="Calibri"/>
      <family val="2"/>
      <charset val="1"/>
      <scheme val="minor"/>
    </font>
    <font>
      <u/>
      <sz val="11"/>
      <color theme="10"/>
      <name val="Calibri"/>
      <family val="2"/>
    </font>
    <font>
      <u/>
      <sz val="9.25"/>
      <color theme="10"/>
      <name val="Calibri"/>
      <family val="2"/>
    </font>
    <font>
      <u/>
      <sz val="11"/>
      <color theme="10"/>
      <name val="Calibri"/>
      <family val="2"/>
      <charset val="1"/>
    </font>
    <font>
      <sz val="10"/>
      <name val="MS Sans Serif"/>
      <family val="2"/>
    </font>
    <font>
      <sz val="9"/>
      <name val="Arial"/>
      <family val="2"/>
    </font>
    <font>
      <b/>
      <sz val="20"/>
      <color theme="1"/>
      <name val="Faruma"/>
    </font>
    <font>
      <sz val="14"/>
      <color theme="1"/>
      <name val="Faruma"/>
    </font>
    <font>
      <sz val="18"/>
      <color theme="1"/>
      <name val="Faruma"/>
    </font>
    <font>
      <b/>
      <sz val="18"/>
      <color indexed="17"/>
      <name val="Faruma"/>
    </font>
    <font>
      <sz val="14"/>
      <color rgb="FFFF0000"/>
      <name val="Faruma"/>
    </font>
    <font>
      <b/>
      <sz val="14"/>
      <color theme="1"/>
      <name val="Faruma"/>
    </font>
    <font>
      <b/>
      <sz val="14"/>
      <color theme="1"/>
      <name val="Calibri"/>
      <family val="2"/>
      <scheme val="minor"/>
    </font>
    <font>
      <b/>
      <sz val="11"/>
      <color theme="1"/>
      <name val="Faruma"/>
    </font>
    <font>
      <sz val="11"/>
      <color indexed="10"/>
      <name val="Faruma"/>
    </font>
    <font>
      <b/>
      <sz val="11"/>
      <color theme="1"/>
      <name val="Calibri"/>
      <family val="2"/>
      <scheme val="minor"/>
    </font>
    <font>
      <sz val="20"/>
      <color rgb="FFFF0000"/>
      <name val="Faruma"/>
    </font>
    <font>
      <b/>
      <sz val="22"/>
      <color theme="1"/>
      <name val="Faruma"/>
    </font>
    <font>
      <sz val="11"/>
      <name val="Faruma"/>
    </font>
    <font>
      <b/>
      <sz val="11"/>
      <name val="Faruma"/>
    </font>
    <font>
      <sz val="11"/>
      <color theme="1"/>
      <name val="Times New Roman"/>
      <family val="1"/>
    </font>
    <font>
      <b/>
      <sz val="11"/>
      <color theme="0"/>
      <name val="Calibri"/>
      <family val="2"/>
      <scheme val="minor"/>
    </font>
    <font>
      <sz val="11"/>
      <color theme="0"/>
      <name val="Calibri"/>
      <family val="2"/>
      <scheme val="minor"/>
    </font>
    <font>
      <b/>
      <sz val="24"/>
      <color rgb="FFFF0000"/>
      <name val="Faruma"/>
    </font>
    <font>
      <b/>
      <sz val="22"/>
      <color rgb="FFFF0000"/>
      <name val="Faruma"/>
    </font>
    <font>
      <sz val="12"/>
      <color indexed="8"/>
      <name val="Faruma"/>
    </font>
    <font>
      <b/>
      <sz val="13"/>
      <color theme="1"/>
      <name val="Calibri"/>
      <family val="2"/>
      <scheme val="minor"/>
    </font>
    <font>
      <sz val="14"/>
      <color theme="0"/>
      <name val="Calibri"/>
      <family val="2"/>
      <scheme val="minor"/>
    </font>
    <font>
      <b/>
      <sz val="12"/>
      <color indexed="8"/>
      <name val="Faruma"/>
    </font>
    <font>
      <b/>
      <sz val="10"/>
      <name val="Times New Roman"/>
      <family val="1"/>
    </font>
    <font>
      <b/>
      <sz val="12"/>
      <name val="Faruma"/>
    </font>
    <font>
      <b/>
      <sz val="12"/>
      <name val="Times New Roman"/>
      <family val="1"/>
    </font>
    <font>
      <sz val="12"/>
      <name val="Times New Roman"/>
      <family val="1"/>
    </font>
    <font>
      <sz val="10"/>
      <name val="Times New Roman"/>
      <family val="1"/>
    </font>
    <font>
      <sz val="11"/>
      <name val="Times New Roman"/>
      <family val="1"/>
    </font>
    <font>
      <b/>
      <sz val="11"/>
      <name val="Times New Roman"/>
      <family val="1"/>
    </font>
    <font>
      <sz val="11"/>
      <name val="Calibri"/>
      <family val="2"/>
      <scheme val="minor"/>
    </font>
    <font>
      <b/>
      <sz val="11"/>
      <name val="Calibri"/>
      <family val="2"/>
      <scheme val="minor"/>
    </font>
    <font>
      <b/>
      <sz val="12"/>
      <name val="Calibri"/>
      <family val="2"/>
      <scheme val="minor"/>
    </font>
    <font>
      <b/>
      <sz val="22"/>
      <color theme="0"/>
      <name val="Faruma"/>
    </font>
    <font>
      <sz val="11"/>
      <color theme="10"/>
      <name val="Calibri"/>
      <family val="2"/>
      <scheme val="minor"/>
    </font>
    <font>
      <sz val="20"/>
      <color theme="1"/>
      <name val="Faruma"/>
    </font>
    <font>
      <sz val="14"/>
      <name val="Faruma"/>
    </font>
    <font>
      <b/>
      <sz val="10"/>
      <color theme="1"/>
      <name val="Faruma"/>
    </font>
    <font>
      <i/>
      <sz val="11"/>
      <color theme="1"/>
      <name val="Times New Roman"/>
      <family val="1"/>
    </font>
    <font>
      <b/>
      <i/>
      <sz val="11"/>
      <color theme="1"/>
      <name val="Times New Roman"/>
      <family val="1"/>
    </font>
    <font>
      <sz val="28"/>
      <color theme="1"/>
      <name val="Faruma"/>
    </font>
    <font>
      <sz val="16"/>
      <name val="Faruma"/>
    </font>
    <font>
      <sz val="9"/>
      <name val="Faruma"/>
    </font>
    <font>
      <b/>
      <sz val="9"/>
      <color indexed="81"/>
      <name val="Tahoma"/>
      <family val="2"/>
    </font>
    <font>
      <sz val="9"/>
      <color indexed="81"/>
      <name val="Tahoma"/>
      <family val="2"/>
    </font>
    <font>
      <sz val="14"/>
      <color rgb="FFFF0000"/>
      <name val="Calibri"/>
      <family val="2"/>
      <scheme val="minor"/>
    </font>
    <font>
      <b/>
      <sz val="13"/>
      <color rgb="FFFF0000"/>
      <name val="Calibri"/>
      <family val="2"/>
      <scheme val="minor"/>
    </font>
    <font>
      <sz val="11"/>
      <color theme="7" tint="-0.249977111117893"/>
      <name val="Calibri"/>
      <family val="2"/>
      <scheme val="minor"/>
    </font>
    <font>
      <b/>
      <sz val="18"/>
      <color theme="9" tint="-0.249977111117893"/>
      <name val="Faruma"/>
    </font>
    <font>
      <sz val="14"/>
      <color theme="9" tint="-0.249977111117893"/>
      <name val="Faruma"/>
    </font>
    <font>
      <b/>
      <sz val="16"/>
      <color theme="9" tint="-0.249977111117893"/>
      <name val="Faruma"/>
    </font>
    <font>
      <b/>
      <sz val="22"/>
      <name val="Faruma"/>
    </font>
    <font>
      <b/>
      <sz val="11"/>
      <color rgb="FF7030A0"/>
      <name val="Faruma"/>
    </font>
  </fonts>
  <fills count="24">
    <fill>
      <patternFill patternType="none"/>
    </fill>
    <fill>
      <patternFill patternType="gray125"/>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indexed="9"/>
        <bgColor indexed="64"/>
      </patternFill>
    </fill>
    <fill>
      <patternFill patternType="solid">
        <fgColor theme="0"/>
        <bgColor indexed="64"/>
      </patternFill>
    </fill>
    <fill>
      <patternFill patternType="solid">
        <fgColor theme="9" tint="0.59999389629810485"/>
        <bgColor indexed="64"/>
      </patternFill>
    </fill>
    <fill>
      <patternFill patternType="solid">
        <fgColor rgb="FFFF0000"/>
        <bgColor indexed="64"/>
      </patternFill>
    </fill>
    <fill>
      <patternFill patternType="solid">
        <fgColor theme="9" tint="0.79998168889431442"/>
        <bgColor indexed="64"/>
      </patternFill>
    </fill>
    <fill>
      <patternFill patternType="solid">
        <fgColor theme="9" tint="0.39997558519241921"/>
        <bgColor indexed="64"/>
      </patternFill>
    </fill>
    <fill>
      <patternFill patternType="solid">
        <fgColor rgb="FF9BC2E6"/>
        <bgColor indexed="64"/>
      </patternFill>
    </fill>
    <fill>
      <patternFill patternType="solid">
        <fgColor theme="3" tint="0.79998168889431442"/>
        <bgColor indexed="64"/>
      </patternFill>
    </fill>
    <fill>
      <patternFill patternType="solid">
        <fgColor theme="3" tint="0.39997558519241921"/>
        <bgColor indexed="64"/>
      </patternFill>
    </fill>
  </fills>
  <borders count="101">
    <border>
      <left/>
      <right/>
      <top/>
      <bottom/>
      <diagonal/>
    </border>
    <border>
      <left style="thin">
        <color rgb="FFB2B2B2"/>
      </left>
      <right style="thin">
        <color rgb="FFB2B2B2"/>
      </right>
      <top style="thin">
        <color rgb="FFB2B2B2"/>
      </top>
      <bottom style="thin">
        <color rgb="FFB2B2B2"/>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style="hair">
        <color indexed="64"/>
      </left>
      <right style="hair">
        <color indexed="64"/>
      </right>
      <top style="thin">
        <color indexed="64"/>
      </top>
      <bottom style="thin">
        <color indexed="64"/>
      </bottom>
      <diagonal/>
    </border>
    <border>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top/>
      <bottom style="hair">
        <color indexed="64"/>
      </bottom>
      <diagonal/>
    </border>
    <border>
      <left style="medium">
        <color indexed="64"/>
      </left>
      <right/>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style="medium">
        <color indexed="64"/>
      </right>
      <top/>
      <bottom style="hair">
        <color indexed="64"/>
      </bottom>
      <diagonal/>
    </border>
    <border>
      <left style="thin">
        <color indexed="64"/>
      </left>
      <right style="thin">
        <color indexed="64"/>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medium">
        <color indexed="64"/>
      </left>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style="medium">
        <color indexed="64"/>
      </left>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thin">
        <color indexed="64"/>
      </right>
      <top style="thin">
        <color indexed="64"/>
      </top>
      <bottom style="thin">
        <color indexed="64"/>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top/>
      <bottom/>
      <diagonal/>
    </border>
    <border>
      <left/>
      <right style="medium">
        <color auto="1"/>
      </right>
      <top style="medium">
        <color auto="1"/>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thin">
        <color indexed="64"/>
      </left>
      <right/>
      <top style="thin">
        <color indexed="64"/>
      </top>
      <bottom style="hair">
        <color indexed="64"/>
      </bottom>
      <diagonal/>
    </border>
    <border>
      <left/>
      <right/>
      <top style="thin">
        <color indexed="64"/>
      </top>
      <bottom style="double">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diagonal/>
    </border>
    <border>
      <left/>
      <right/>
      <top style="hair">
        <color indexed="64"/>
      </top>
      <bottom/>
      <diagonal/>
    </border>
    <border>
      <left/>
      <right style="thin">
        <color indexed="64"/>
      </right>
      <top style="hair">
        <color indexed="64"/>
      </top>
      <bottom/>
      <diagonal/>
    </border>
    <border>
      <left/>
      <right style="thin">
        <color indexed="64"/>
      </right>
      <top/>
      <bottom/>
      <diagonal/>
    </border>
    <border>
      <left style="thin">
        <color indexed="64"/>
      </left>
      <right style="hair">
        <color indexed="64"/>
      </right>
      <top style="thin">
        <color indexed="64"/>
      </top>
      <bottom style="thin">
        <color indexed="64"/>
      </bottom>
      <diagonal/>
    </border>
    <border>
      <left/>
      <right/>
      <top style="hair">
        <color indexed="64"/>
      </top>
      <bottom style="thin">
        <color indexed="64"/>
      </bottom>
      <diagonal/>
    </border>
    <border>
      <left style="thin">
        <color indexed="64"/>
      </left>
      <right style="thin">
        <color indexed="64"/>
      </right>
      <top style="thin">
        <color indexed="64"/>
      </top>
      <bottom style="double">
        <color indexed="64"/>
      </bottom>
      <diagonal/>
    </border>
    <border>
      <left style="hair">
        <color indexed="64"/>
      </left>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hair">
        <color indexed="64"/>
      </top>
      <bottom style="thin">
        <color indexed="64"/>
      </bottom>
      <diagonal/>
    </border>
    <border>
      <left/>
      <right style="hair">
        <color indexed="64"/>
      </right>
      <top style="hair">
        <color indexed="64"/>
      </top>
      <bottom style="thin">
        <color indexed="64"/>
      </bottom>
      <diagonal/>
    </border>
    <border>
      <left style="thin">
        <color indexed="64"/>
      </left>
      <right/>
      <top style="thin">
        <color indexed="64"/>
      </top>
      <bottom style="double">
        <color indexed="64"/>
      </bottom>
      <diagonal/>
    </border>
    <border>
      <left style="thin">
        <color indexed="64"/>
      </left>
      <right style="hair">
        <color indexed="64"/>
      </right>
      <top style="thin">
        <color indexed="64"/>
      </top>
      <bottom style="double">
        <color indexed="64"/>
      </bottom>
      <diagonal/>
    </border>
    <border>
      <left style="hair">
        <color indexed="64"/>
      </left>
      <right style="thin">
        <color indexed="64"/>
      </right>
      <top style="thin">
        <color indexed="64"/>
      </top>
      <bottom style="double">
        <color indexed="64"/>
      </bottom>
      <diagonal/>
    </border>
    <border>
      <left style="thin">
        <color indexed="64"/>
      </left>
      <right style="hair">
        <color indexed="64"/>
      </right>
      <top/>
      <bottom style="hair">
        <color indexed="64"/>
      </bottom>
      <diagonal/>
    </border>
    <border>
      <left style="hair">
        <color indexed="64"/>
      </left>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hair">
        <color indexed="64"/>
      </right>
      <top style="hair">
        <color indexed="64"/>
      </top>
      <bottom/>
      <diagonal/>
    </border>
    <border>
      <left style="hair">
        <color indexed="64"/>
      </left>
      <right/>
      <top style="hair">
        <color indexed="64"/>
      </top>
      <bottom/>
      <diagonal/>
    </border>
    <border>
      <left style="hair">
        <color indexed="64"/>
      </left>
      <right style="hair">
        <color indexed="64"/>
      </right>
      <top style="hair">
        <color indexed="64"/>
      </top>
      <bottom/>
      <diagonal/>
    </border>
    <border>
      <left style="hair">
        <color indexed="64"/>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top/>
      <bottom style="double">
        <color indexed="64"/>
      </bottom>
      <diagonal/>
    </border>
    <border>
      <left/>
      <right/>
      <top/>
      <bottom style="thick">
        <color indexed="64"/>
      </bottom>
      <diagonal/>
    </border>
    <border>
      <left style="thin">
        <color indexed="64"/>
      </left>
      <right/>
      <top style="double">
        <color indexed="64"/>
      </top>
      <bottom style="double">
        <color indexed="64"/>
      </bottom>
      <diagonal/>
    </border>
    <border>
      <left/>
      <right/>
      <top style="double">
        <color indexed="64"/>
      </top>
      <bottom style="double">
        <color indexed="64"/>
      </bottom>
      <diagonal/>
    </border>
    <border>
      <left style="thin">
        <color indexed="64"/>
      </left>
      <right/>
      <top style="dashed">
        <color indexed="64"/>
      </top>
      <bottom style="thin">
        <color indexed="64"/>
      </bottom>
      <diagonal/>
    </border>
    <border>
      <left/>
      <right style="dotted">
        <color indexed="64"/>
      </right>
      <top style="dashed">
        <color indexed="64"/>
      </top>
      <bottom style="thin">
        <color indexed="64"/>
      </bottom>
      <diagonal/>
    </border>
    <border>
      <left style="dotted">
        <color indexed="64"/>
      </left>
      <right/>
      <top style="dashed">
        <color indexed="64"/>
      </top>
      <bottom style="thin">
        <color indexed="64"/>
      </bottom>
      <diagonal/>
    </border>
    <border>
      <left/>
      <right style="thin">
        <color indexed="64"/>
      </right>
      <top style="dashed">
        <color indexed="64"/>
      </top>
      <bottom style="thin">
        <color indexed="64"/>
      </bottom>
      <diagonal/>
    </border>
    <border>
      <left/>
      <right/>
      <top style="dashed">
        <color indexed="64"/>
      </top>
      <bottom style="thin">
        <color indexed="64"/>
      </bottom>
      <diagonal/>
    </border>
    <border>
      <left style="hair">
        <color indexed="64"/>
      </left>
      <right/>
      <top style="dashed">
        <color indexed="64"/>
      </top>
      <bottom style="thin">
        <color indexed="64"/>
      </bottom>
      <diagonal/>
    </border>
    <border>
      <left style="thin">
        <color indexed="64"/>
      </left>
      <right/>
      <top/>
      <bottom style="dashed">
        <color indexed="64"/>
      </bottom>
      <diagonal/>
    </border>
    <border>
      <left/>
      <right style="dotted">
        <color indexed="64"/>
      </right>
      <top/>
      <bottom style="dashed">
        <color indexed="64"/>
      </bottom>
      <diagonal/>
    </border>
    <border>
      <left/>
      <right/>
      <top/>
      <bottom style="dashed">
        <color indexed="64"/>
      </bottom>
      <diagonal/>
    </border>
    <border>
      <left style="hair">
        <color indexed="64"/>
      </left>
      <right/>
      <top/>
      <bottom style="dashed">
        <color indexed="64"/>
      </bottom>
      <diagonal/>
    </border>
    <border>
      <left style="dotted">
        <color indexed="64"/>
      </left>
      <right/>
      <top/>
      <bottom style="dashed">
        <color indexed="64"/>
      </bottom>
      <diagonal/>
    </border>
    <border>
      <left/>
      <right style="thin">
        <color indexed="64"/>
      </right>
      <top/>
      <bottom style="dashed">
        <color indexed="64"/>
      </bottom>
      <diagonal/>
    </border>
  </borders>
  <cellStyleXfs count="90">
    <xf numFmtId="0" fontId="0"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0" fontId="12" fillId="0" borderId="0" applyNumberFormat="0" applyFill="0" applyBorder="0" applyAlignment="0" applyProtection="0"/>
    <xf numFmtId="0" fontId="1" fillId="3" borderId="0" applyNumberFormat="0" applyBorder="0" applyAlignment="0" applyProtection="0"/>
    <xf numFmtId="0" fontId="1" fillId="5" borderId="0" applyNumberFormat="0" applyBorder="0" applyAlignment="0" applyProtection="0"/>
    <xf numFmtId="0" fontId="1" fillId="7" borderId="0" applyNumberFormat="0" applyBorder="0" applyAlignment="0" applyProtection="0"/>
    <xf numFmtId="0" fontId="1" fillId="9"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4" borderId="0" applyNumberFormat="0" applyBorder="0" applyAlignment="0" applyProtection="0"/>
    <xf numFmtId="0" fontId="1" fillId="6" borderId="0" applyNumberFormat="0" applyBorder="0" applyAlignment="0" applyProtection="0"/>
    <xf numFmtId="0" fontId="1" fillId="8" borderId="0" applyNumberFormat="0" applyBorder="0" applyAlignment="0" applyProtection="0"/>
    <xf numFmtId="0" fontId="1" fillId="10"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2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24" fillId="0" borderId="0" applyFont="0" applyFill="0" applyBorder="0" applyAlignment="0" applyProtection="0"/>
    <xf numFmtId="166" fontId="25" fillId="0" borderId="0" applyFont="0" applyFill="0" applyBorder="0" applyAlignment="0" applyProtection="0"/>
    <xf numFmtId="166" fontId="25" fillId="0" borderId="0" applyFont="0" applyFill="0" applyBorder="0" applyAlignment="0" applyProtection="0"/>
    <xf numFmtId="166" fontId="2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166" fontId="23" fillId="0" borderId="0"/>
    <xf numFmtId="0" fontId="23" fillId="0" borderId="0"/>
    <xf numFmtId="0" fontId="12" fillId="0" borderId="0" applyNumberFormat="0" applyFill="0" applyBorder="0" applyAlignment="0" applyProtection="0"/>
    <xf numFmtId="0" fontId="26"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8" fillId="0" borderId="0" applyNumberFormat="0" applyFill="0" applyBorder="0" applyAlignment="0" applyProtection="0">
      <alignment vertical="top"/>
      <protection locked="0"/>
    </xf>
    <xf numFmtId="0" fontId="23" fillId="0" borderId="0"/>
    <xf numFmtId="0" fontId="23" fillId="0" borderId="0"/>
    <xf numFmtId="0" fontId="25" fillId="0" borderId="0"/>
    <xf numFmtId="0" fontId="25" fillId="0" borderId="0"/>
    <xf numFmtId="0" fontId="23" fillId="0" borderId="0"/>
    <xf numFmtId="0" fontId="25" fillId="0" borderId="0"/>
    <xf numFmtId="0" fontId="23" fillId="0" borderId="0"/>
    <xf numFmtId="0" fontId="29" fillId="0" borderId="0"/>
    <xf numFmtId="0" fontId="29" fillId="0" borderId="0"/>
    <xf numFmtId="0" fontId="30" fillId="0" borderId="0"/>
    <xf numFmtId="0" fontId="23" fillId="0" borderId="0"/>
    <xf numFmtId="0" fontId="23" fillId="0" borderId="0"/>
    <xf numFmtId="0" fontId="23" fillId="0" borderId="0"/>
    <xf numFmtId="0" fontId="23" fillId="0" borderId="0"/>
    <xf numFmtId="0" fontId="1" fillId="2" borderId="1" applyNumberFormat="0" applyFont="0" applyAlignment="0" applyProtection="0"/>
    <xf numFmtId="0" fontId="23" fillId="0" borderId="0"/>
    <xf numFmtId="0" fontId="1" fillId="0" borderId="0"/>
    <xf numFmtId="43" fontId="1" fillId="0" borderId="0" applyFont="0" applyFill="0" applyBorder="0" applyAlignment="0" applyProtection="0"/>
    <xf numFmtId="0" fontId="1" fillId="0" borderId="0"/>
  </cellStyleXfs>
  <cellXfs count="761">
    <xf numFmtId="0" fontId="0" fillId="0" borderId="0" xfId="0"/>
    <xf numFmtId="0" fontId="0" fillId="0" borderId="0" xfId="0" applyProtection="1">
      <protection locked="0"/>
    </xf>
    <xf numFmtId="0" fontId="3" fillId="0" borderId="0" xfId="0" applyFont="1" applyProtection="1">
      <protection locked="0"/>
    </xf>
    <xf numFmtId="0" fontId="2" fillId="0" borderId="0" xfId="0" applyFont="1" applyProtection="1">
      <protection locked="0"/>
    </xf>
    <xf numFmtId="0" fontId="4" fillId="0" borderId="0" xfId="0" applyFont="1" applyProtection="1"/>
    <xf numFmtId="0" fontId="2" fillId="0" borderId="0" xfId="0" applyFont="1" applyProtection="1"/>
    <xf numFmtId="0" fontId="5" fillId="0" borderId="2" xfId="0" applyFont="1" applyBorder="1" applyAlignment="1" applyProtection="1">
      <alignment vertical="center"/>
    </xf>
    <xf numFmtId="0" fontId="6" fillId="0" borderId="0" xfId="0" applyFont="1" applyAlignment="1" applyProtection="1">
      <alignment wrapText="1"/>
    </xf>
    <xf numFmtId="0" fontId="7" fillId="0" borderId="0" xfId="0" applyFont="1" applyAlignment="1" applyProtection="1">
      <alignment wrapText="1"/>
    </xf>
    <xf numFmtId="0" fontId="8" fillId="0" borderId="0" xfId="0" applyFont="1" applyAlignment="1" applyProtection="1">
      <alignment wrapText="1"/>
      <protection locked="0"/>
    </xf>
    <xf numFmtId="0" fontId="2" fillId="0" borderId="0" xfId="0" applyFont="1" applyAlignment="1" applyProtection="1">
      <alignment wrapText="1"/>
    </xf>
    <xf numFmtId="0" fontId="4" fillId="0" borderId="0" xfId="0" applyFont="1" applyAlignment="1" applyProtection="1">
      <alignment wrapText="1"/>
    </xf>
    <xf numFmtId="0" fontId="0" fillId="0" borderId="0" xfId="0" applyAlignment="1" applyProtection="1">
      <alignment wrapText="1"/>
      <protection locked="0"/>
    </xf>
    <xf numFmtId="164" fontId="8" fillId="0" borderId="3" xfId="3" applyNumberFormat="1" applyFont="1" applyFill="1" applyBorder="1" applyAlignment="1" applyProtection="1">
      <alignment horizontal="center" vertical="center" wrapText="1"/>
      <protection locked="0"/>
    </xf>
    <xf numFmtId="164" fontId="8" fillId="0" borderId="3" xfId="0" applyNumberFormat="1" applyFont="1" applyFill="1" applyBorder="1" applyAlignment="1" applyProtection="1">
      <alignment horizontal="center" vertical="center" wrapText="1"/>
      <protection locked="0"/>
    </xf>
    <xf numFmtId="0" fontId="8" fillId="0" borderId="3" xfId="0" applyFont="1" applyFill="1" applyBorder="1" applyAlignment="1" applyProtection="1">
      <alignment horizontal="center" vertical="center" wrapText="1"/>
      <protection locked="0"/>
    </xf>
    <xf numFmtId="0" fontId="10" fillId="0" borderId="3" xfId="0" applyFont="1" applyFill="1" applyBorder="1" applyAlignment="1" applyProtection="1">
      <alignment horizontal="center" vertical="center" wrapText="1"/>
      <protection locked="0"/>
    </xf>
    <xf numFmtId="0" fontId="11" fillId="0" borderId="3" xfId="0" applyFont="1" applyFill="1" applyBorder="1" applyAlignment="1" applyProtection="1">
      <alignment horizontal="center" vertical="center" wrapText="1"/>
      <protection locked="0"/>
    </xf>
    <xf numFmtId="0" fontId="13" fillId="0" borderId="3" xfId="4" applyFont="1" applyFill="1" applyBorder="1" applyAlignment="1" applyProtection="1">
      <alignment horizontal="center" vertical="center" wrapText="1"/>
      <protection locked="0"/>
    </xf>
    <xf numFmtId="0" fontId="6" fillId="0" borderId="0" xfId="0" applyFont="1" applyAlignment="1" applyProtection="1">
      <alignment horizontal="center" vertical="center" wrapText="1"/>
    </xf>
    <xf numFmtId="0" fontId="7" fillId="0" borderId="0" xfId="0" applyFont="1" applyAlignment="1" applyProtection="1">
      <alignment horizontal="center" vertical="center" wrapText="1"/>
    </xf>
    <xf numFmtId="0" fontId="8" fillId="0" borderId="0" xfId="0" applyFont="1" applyAlignment="1" applyProtection="1">
      <alignment horizontal="center" vertical="center" wrapText="1"/>
      <protection locked="0"/>
    </xf>
    <xf numFmtId="0" fontId="0" fillId="0" borderId="9" xfId="0" applyBorder="1" applyProtection="1"/>
    <xf numFmtId="0" fontId="0" fillId="0" borderId="0" xfId="0" applyBorder="1" applyProtection="1"/>
    <xf numFmtId="0" fontId="0" fillId="0" borderId="0" xfId="0" applyProtection="1"/>
    <xf numFmtId="0" fontId="0" fillId="0" borderId="6" xfId="0" applyBorder="1" applyProtection="1"/>
    <xf numFmtId="0" fontId="4" fillId="0" borderId="0" xfId="0" applyFont="1" applyBorder="1" applyProtection="1">
      <protection locked="0"/>
    </xf>
    <xf numFmtId="0" fontId="17" fillId="0" borderId="0" xfId="0" applyFont="1" applyProtection="1">
      <protection locked="0"/>
    </xf>
    <xf numFmtId="0" fontId="16" fillId="0" borderId="5" xfId="0" applyFont="1" applyBorder="1" applyAlignment="1" applyProtection="1"/>
    <xf numFmtId="0" fontId="10" fillId="0" borderId="15" xfId="0" applyFont="1" applyFill="1" applyBorder="1" applyAlignment="1" applyProtection="1">
      <alignment horizontal="center" vertical="center" wrapText="1"/>
    </xf>
    <xf numFmtId="0" fontId="10" fillId="0" borderId="3" xfId="0" applyFont="1" applyFill="1" applyBorder="1" applyAlignment="1" applyProtection="1">
      <alignment horizontal="center" vertical="center" wrapText="1"/>
    </xf>
    <xf numFmtId="0" fontId="10" fillId="0" borderId="16" xfId="0" applyFont="1" applyFill="1" applyBorder="1" applyAlignment="1" applyProtection="1">
      <alignment horizontal="center" vertical="center" wrapText="1"/>
    </xf>
    <xf numFmtId="0" fontId="10" fillId="0" borderId="3" xfId="0" applyFont="1" applyFill="1" applyBorder="1" applyAlignment="1" applyProtection="1">
      <alignment horizontal="center" vertical="center" wrapText="1" readingOrder="2"/>
    </xf>
    <xf numFmtId="0" fontId="10" fillId="0" borderId="17" xfId="0" applyFont="1" applyFill="1" applyBorder="1" applyAlignment="1" applyProtection="1">
      <alignment horizontal="center" vertical="center" wrapText="1"/>
    </xf>
    <xf numFmtId="0" fontId="10" fillId="0" borderId="18" xfId="0" applyFont="1" applyFill="1" applyBorder="1" applyAlignment="1" applyProtection="1">
      <alignment horizontal="center" vertical="center" wrapText="1"/>
    </xf>
    <xf numFmtId="9" fontId="10" fillId="0" borderId="7" xfId="2" applyFont="1" applyBorder="1" applyAlignment="1" applyProtection="1">
      <alignment vertical="center"/>
      <protection locked="0"/>
    </xf>
    <xf numFmtId="164" fontId="10" fillId="0" borderId="23" xfId="1" applyNumberFormat="1" applyFont="1" applyBorder="1" applyProtection="1">
      <protection locked="0"/>
    </xf>
    <xf numFmtId="164" fontId="10" fillId="0" borderId="24" xfId="1" applyNumberFormat="1" applyFont="1" applyBorder="1" applyProtection="1">
      <protection locked="0"/>
    </xf>
    <xf numFmtId="164" fontId="10" fillId="0" borderId="25" xfId="1" applyNumberFormat="1" applyFont="1" applyBorder="1" applyProtection="1">
      <protection locked="0"/>
    </xf>
    <xf numFmtId="164" fontId="10" fillId="0" borderId="23" xfId="1" applyNumberFormat="1" applyFont="1" applyFill="1" applyBorder="1" applyProtection="1">
      <protection locked="0"/>
    </xf>
    <xf numFmtId="164" fontId="10" fillId="0" borderId="24" xfId="1" applyNumberFormat="1" applyFont="1" applyFill="1" applyBorder="1" applyProtection="1">
      <protection locked="0"/>
    </xf>
    <xf numFmtId="164" fontId="10" fillId="0" borderId="26" xfId="1" applyNumberFormat="1" applyFont="1" applyFill="1" applyBorder="1" applyProtection="1">
      <protection locked="0"/>
    </xf>
    <xf numFmtId="0" fontId="7" fillId="0" borderId="26" xfId="0" applyFont="1" applyBorder="1" applyAlignment="1" applyProtection="1">
      <alignment horizontal="center" vertical="center"/>
    </xf>
    <xf numFmtId="0" fontId="4" fillId="0" borderId="0" xfId="0" applyFont="1" applyFill="1" applyBorder="1" applyAlignment="1" applyProtection="1">
      <alignment horizontal="right" vertical="center" wrapText="1"/>
    </xf>
    <xf numFmtId="9" fontId="10" fillId="0" borderId="8" xfId="2" applyFont="1" applyBorder="1" applyAlignment="1" applyProtection="1">
      <alignment vertical="center"/>
      <protection locked="0"/>
    </xf>
    <xf numFmtId="164" fontId="10" fillId="0" borderId="33" xfId="1" applyNumberFormat="1" applyFont="1" applyBorder="1" applyProtection="1">
      <protection locked="0"/>
    </xf>
    <xf numFmtId="164" fontId="10" fillId="0" borderId="34" xfId="1" applyNumberFormat="1" applyFont="1" applyBorder="1" applyProtection="1">
      <protection locked="0"/>
    </xf>
    <xf numFmtId="164" fontId="10" fillId="0" borderId="33" xfId="1" applyNumberFormat="1" applyFont="1" applyFill="1" applyBorder="1" applyProtection="1">
      <protection locked="0"/>
    </xf>
    <xf numFmtId="164" fontId="10" fillId="0" borderId="34" xfId="1" applyNumberFormat="1" applyFont="1" applyFill="1" applyBorder="1" applyProtection="1">
      <protection locked="0"/>
    </xf>
    <xf numFmtId="0" fontId="7" fillId="0" borderId="29" xfId="0" applyFont="1" applyBorder="1" applyAlignment="1" applyProtection="1">
      <alignment horizontal="center" vertical="center"/>
    </xf>
    <xf numFmtId="0" fontId="4" fillId="0" borderId="9" xfId="0" applyFont="1" applyFill="1" applyBorder="1" applyProtection="1">
      <protection locked="0"/>
    </xf>
    <xf numFmtId="0" fontId="10" fillId="0" borderId="7" xfId="0" applyFont="1" applyFill="1" applyBorder="1" applyAlignment="1" applyProtection="1">
      <alignment vertical="center"/>
    </xf>
    <xf numFmtId="0" fontId="10" fillId="0" borderId="8" xfId="0" applyFont="1" applyFill="1" applyBorder="1" applyAlignment="1" applyProtection="1">
      <alignment vertical="center"/>
    </xf>
    <xf numFmtId="0" fontId="4" fillId="0" borderId="11" xfId="0" applyFont="1" applyFill="1" applyBorder="1" applyProtection="1">
      <protection locked="0"/>
    </xf>
    <xf numFmtId="0" fontId="10" fillId="0" borderId="15" xfId="0" applyFont="1" applyFill="1" applyBorder="1" applyAlignment="1" applyProtection="1">
      <alignment vertical="center"/>
    </xf>
    <xf numFmtId="0" fontId="10" fillId="0" borderId="29" xfId="0" applyFont="1" applyBorder="1" applyAlignment="1" applyProtection="1">
      <alignment horizontal="center" vertical="center"/>
    </xf>
    <xf numFmtId="0" fontId="10" fillId="0" borderId="37" xfId="0" applyFont="1" applyBorder="1" applyAlignment="1" applyProtection="1">
      <alignment horizontal="center" vertical="center"/>
    </xf>
    <xf numFmtId="0" fontId="10" fillId="0" borderId="26" xfId="0" applyFont="1" applyBorder="1" applyAlignment="1" applyProtection="1">
      <alignment horizontal="center" vertical="center"/>
    </xf>
    <xf numFmtId="164" fontId="10" fillId="0" borderId="42" xfId="1" applyNumberFormat="1" applyFont="1" applyBorder="1" applyProtection="1">
      <protection locked="0"/>
    </xf>
    <xf numFmtId="164" fontId="10" fillId="0" borderId="43" xfId="1" applyNumberFormat="1" applyFont="1" applyBorder="1" applyProtection="1">
      <protection locked="0"/>
    </xf>
    <xf numFmtId="164" fontId="10" fillId="0" borderId="44" xfId="1" applyNumberFormat="1" applyFont="1" applyBorder="1" applyProtection="1">
      <protection locked="0"/>
    </xf>
    <xf numFmtId="164" fontId="10" fillId="0" borderId="42" xfId="1" applyNumberFormat="1" applyFont="1" applyFill="1" applyBorder="1" applyProtection="1">
      <protection locked="0"/>
    </xf>
    <xf numFmtId="164" fontId="10" fillId="0" borderId="43" xfId="1" applyNumberFormat="1" applyFont="1" applyFill="1" applyBorder="1" applyProtection="1">
      <protection locked="0"/>
    </xf>
    <xf numFmtId="164" fontId="10" fillId="0" borderId="38" xfId="1" applyNumberFormat="1" applyFont="1" applyFill="1" applyBorder="1" applyProtection="1">
      <protection locked="0"/>
    </xf>
    <xf numFmtId="0" fontId="7" fillId="0" borderId="38" xfId="0" applyFont="1" applyBorder="1" applyAlignment="1" applyProtection="1">
      <alignment horizontal="center" vertical="center"/>
    </xf>
    <xf numFmtId="0" fontId="21" fillId="0" borderId="29" xfId="0" applyFont="1" applyBorder="1" applyAlignment="1" applyProtection="1">
      <alignment horizontal="center" vertical="center"/>
      <protection locked="0"/>
    </xf>
    <xf numFmtId="0" fontId="21" fillId="0" borderId="37" xfId="0" applyFont="1" applyBorder="1" applyAlignment="1" applyProtection="1">
      <alignment horizontal="center" vertical="center"/>
      <protection locked="0"/>
    </xf>
    <xf numFmtId="9" fontId="10" fillId="0" borderId="15" xfId="2" applyFont="1" applyBorder="1" applyAlignment="1" applyProtection="1">
      <alignment vertical="center"/>
      <protection locked="0"/>
    </xf>
    <xf numFmtId="0" fontId="22" fillId="0" borderId="38" xfId="0" applyFont="1" applyBorder="1" applyAlignment="1" applyProtection="1">
      <alignment horizontal="center" vertical="center"/>
      <protection locked="0"/>
    </xf>
    <xf numFmtId="0" fontId="17" fillId="0" borderId="13" xfId="0" applyFont="1" applyBorder="1" applyAlignment="1" applyProtection="1">
      <alignment horizontal="center" vertical="center"/>
      <protection locked="0"/>
    </xf>
    <xf numFmtId="0" fontId="17" fillId="0" borderId="10" xfId="0" applyFont="1" applyBorder="1" applyAlignment="1" applyProtection="1">
      <alignment horizontal="center" vertical="center"/>
      <protection locked="0"/>
    </xf>
    <xf numFmtId="0" fontId="17" fillId="0" borderId="6" xfId="0" applyFont="1" applyBorder="1" applyAlignment="1" applyProtection="1">
      <alignment horizontal="center" vertical="center"/>
      <protection locked="0"/>
    </xf>
    <xf numFmtId="0" fontId="17" fillId="0" borderId="0" xfId="0" applyFont="1" applyAlignment="1" applyProtection="1">
      <alignment horizontal="center" vertical="center"/>
      <protection locked="0"/>
    </xf>
    <xf numFmtId="0" fontId="17" fillId="0" borderId="0" xfId="0" applyFont="1"/>
    <xf numFmtId="0" fontId="32" fillId="0" borderId="0" xfId="0" applyFont="1" applyAlignment="1">
      <alignment vertical="center"/>
    </xf>
    <xf numFmtId="0" fontId="33" fillId="0" borderId="50" xfId="0" applyFont="1" applyBorder="1"/>
    <xf numFmtId="0" fontId="33" fillId="0" borderId="0" xfId="0" applyFont="1" applyBorder="1"/>
    <xf numFmtId="0" fontId="33" fillId="0" borderId="0" xfId="0" applyFont="1"/>
    <xf numFmtId="0" fontId="34" fillId="0" borderId="51" xfId="0" applyFont="1" applyBorder="1" applyAlignment="1" applyProtection="1">
      <alignment horizontal="right" vertical="top" readingOrder="2"/>
    </xf>
    <xf numFmtId="0" fontId="17" fillId="0" borderId="50" xfId="0" applyFont="1" applyBorder="1"/>
    <xf numFmtId="0" fontId="17" fillId="0" borderId="0" xfId="0" applyFont="1" applyBorder="1"/>
    <xf numFmtId="0" fontId="17" fillId="0" borderId="52" xfId="0" applyFont="1" applyBorder="1"/>
    <xf numFmtId="0" fontId="32" fillId="0" borderId="52" xfId="0" applyFont="1" applyBorder="1" applyAlignment="1">
      <alignment horizontal="center" vertical="center"/>
    </xf>
    <xf numFmtId="0" fontId="32" fillId="0" borderId="0" xfId="0" applyFont="1" applyBorder="1" applyAlignment="1">
      <alignment readingOrder="2"/>
    </xf>
    <xf numFmtId="0" fontId="32" fillId="0" borderId="52" xfId="0" applyFont="1" applyBorder="1"/>
    <xf numFmtId="0" fontId="17" fillId="0" borderId="53" xfId="0" applyFont="1" applyBorder="1"/>
    <xf numFmtId="0" fontId="10" fillId="0" borderId="54" xfId="0" applyFont="1" applyBorder="1"/>
    <xf numFmtId="0" fontId="10" fillId="0" borderId="55" xfId="0" applyFont="1" applyBorder="1"/>
    <xf numFmtId="43" fontId="17" fillId="0" borderId="0" xfId="1" applyFont="1"/>
    <xf numFmtId="0" fontId="33" fillId="0" borderId="50" xfId="0" applyFont="1" applyFill="1" applyBorder="1"/>
    <xf numFmtId="0" fontId="33" fillId="0" borderId="0" xfId="0" applyFont="1" applyFill="1" applyBorder="1"/>
    <xf numFmtId="0" fontId="33" fillId="0" borderId="0" xfId="0" applyFont="1" applyFill="1"/>
    <xf numFmtId="0" fontId="17" fillId="0" borderId="50" xfId="0" applyFont="1" applyFill="1" applyBorder="1"/>
    <xf numFmtId="0" fontId="17" fillId="0" borderId="0" xfId="0" applyFont="1" applyFill="1" applyBorder="1"/>
    <xf numFmtId="0" fontId="17" fillId="0" borderId="52" xfId="0" applyFont="1" applyFill="1" applyBorder="1"/>
    <xf numFmtId="0" fontId="17" fillId="0" borderId="0" xfId="0" applyFont="1" applyFill="1"/>
    <xf numFmtId="0" fontId="10" fillId="0" borderId="50" xfId="0" applyFont="1" applyFill="1" applyBorder="1" applyAlignment="1">
      <alignment vertical="center"/>
    </xf>
    <xf numFmtId="0" fontId="10" fillId="0" borderId="52" xfId="0" applyFont="1" applyFill="1" applyBorder="1" applyAlignment="1">
      <alignment horizontal="center" vertical="center"/>
    </xf>
    <xf numFmtId="0" fontId="10" fillId="0" borderId="52" xfId="0" applyFont="1" applyFill="1" applyBorder="1" applyAlignment="1">
      <alignment horizontal="left" vertical="center"/>
    </xf>
    <xf numFmtId="0" fontId="10" fillId="0" borderId="0" xfId="0" applyFont="1" applyFill="1" applyBorder="1" applyAlignment="1">
      <alignment vertical="center"/>
    </xf>
    <xf numFmtId="0" fontId="33" fillId="0" borderId="50" xfId="0" applyFont="1" applyBorder="1" applyAlignment="1">
      <alignment vertical="center"/>
    </xf>
    <xf numFmtId="0" fontId="33" fillId="0" borderId="0" xfId="0" applyFont="1" applyBorder="1" applyAlignment="1">
      <alignment horizontal="center" vertical="center"/>
    </xf>
    <xf numFmtId="0" fontId="10" fillId="0" borderId="50" xfId="0" applyFont="1" applyBorder="1" applyAlignment="1">
      <alignment vertical="center"/>
    </xf>
    <xf numFmtId="0" fontId="10" fillId="0" borderId="0" xfId="0" applyFont="1" applyBorder="1" applyAlignment="1">
      <alignment vertical="center"/>
    </xf>
    <xf numFmtId="0" fontId="10" fillId="0" borderId="52" xfId="0" applyFont="1" applyBorder="1" applyAlignment="1">
      <alignment horizontal="center" vertical="center"/>
    </xf>
    <xf numFmtId="0" fontId="10" fillId="0" borderId="53" xfId="0" applyFont="1" applyBorder="1" applyAlignment="1">
      <alignment vertical="center"/>
    </xf>
    <xf numFmtId="0" fontId="32" fillId="0" borderId="54" xfId="0" applyFont="1" applyBorder="1" applyAlignment="1">
      <alignment horizontal="right" vertical="center" wrapText="1" readingOrder="2"/>
    </xf>
    <xf numFmtId="0" fontId="10" fillId="0" borderId="55" xfId="0" applyFont="1" applyFill="1" applyBorder="1" applyAlignment="1">
      <alignment horizontal="center" vertical="center"/>
    </xf>
    <xf numFmtId="164" fontId="0" fillId="0" borderId="29" xfId="1" applyNumberFormat="1" applyFont="1" applyBorder="1" applyAlignment="1" applyProtection="1">
      <alignment vertical="center"/>
      <protection locked="0"/>
    </xf>
    <xf numFmtId="0" fontId="0" fillId="0" borderId="29" xfId="0" applyBorder="1" applyAlignment="1" applyProtection="1">
      <alignment vertical="center"/>
      <protection locked="0"/>
    </xf>
    <xf numFmtId="0" fontId="17" fillId="0" borderId="29" xfId="0" applyFont="1" applyBorder="1" applyAlignment="1" applyProtection="1">
      <alignment vertical="center"/>
      <protection locked="0"/>
    </xf>
    <xf numFmtId="0" fontId="0" fillId="0" borderId="29" xfId="0" applyBorder="1" applyAlignment="1" applyProtection="1">
      <alignment horizontal="center" vertical="center"/>
      <protection locked="0"/>
    </xf>
    <xf numFmtId="0" fontId="0" fillId="0" borderId="38" xfId="0" applyBorder="1" applyAlignment="1" applyProtection="1">
      <alignment vertical="center"/>
      <protection locked="0"/>
    </xf>
    <xf numFmtId="0" fontId="17" fillId="0" borderId="38" xfId="0" applyFont="1" applyBorder="1" applyAlignment="1" applyProtection="1">
      <alignment vertical="center"/>
      <protection locked="0"/>
    </xf>
    <xf numFmtId="0" fontId="0" fillId="0" borderId="38" xfId="0" applyBorder="1" applyAlignment="1" applyProtection="1">
      <alignment horizontal="center" vertical="center"/>
      <protection locked="0"/>
    </xf>
    <xf numFmtId="0" fontId="0" fillId="0" borderId="0" xfId="0" applyAlignment="1" applyProtection="1">
      <alignment vertical="center"/>
      <protection locked="0"/>
    </xf>
    <xf numFmtId="0" fontId="17" fillId="0" borderId="0" xfId="0" applyFont="1" applyAlignment="1" applyProtection="1">
      <alignment vertical="center"/>
      <protection locked="0"/>
    </xf>
    <xf numFmtId="0" fontId="0" fillId="0" borderId="0" xfId="0" applyAlignment="1" applyProtection="1">
      <alignment horizontal="center" vertical="center"/>
      <protection locked="0"/>
    </xf>
    <xf numFmtId="0" fontId="0" fillId="0" borderId="0" xfId="0" applyAlignment="1" applyProtection="1">
      <protection locked="0"/>
    </xf>
    <xf numFmtId="0" fontId="10" fillId="0" borderId="0" xfId="0" applyFont="1" applyAlignment="1" applyProtection="1">
      <alignment horizontal="center"/>
      <protection locked="0"/>
    </xf>
    <xf numFmtId="0" fontId="17" fillId="0" borderId="0" xfId="0" applyFont="1" applyAlignment="1" applyProtection="1">
      <alignment horizontal="left"/>
      <protection locked="0"/>
    </xf>
    <xf numFmtId="0" fontId="17" fillId="0" borderId="0" xfId="0" applyFont="1" applyAlignment="1" applyProtection="1">
      <protection locked="0"/>
    </xf>
    <xf numFmtId="0" fontId="17" fillId="0" borderId="0" xfId="0" applyFont="1" applyAlignment="1" applyProtection="1">
      <alignment horizontal="center"/>
      <protection locked="0"/>
    </xf>
    <xf numFmtId="0" fontId="38" fillId="0" borderId="56" xfId="0" applyFont="1" applyBorder="1" applyAlignment="1" applyProtection="1">
      <alignment horizontal="right" vertical="center"/>
      <protection locked="0"/>
    </xf>
    <xf numFmtId="0" fontId="38" fillId="0" borderId="59" xfId="0" applyFont="1" applyBorder="1" applyAlignment="1" applyProtection="1">
      <alignment horizontal="center" vertical="center"/>
      <protection locked="0"/>
    </xf>
    <xf numFmtId="0" fontId="38" fillId="0" borderId="20" xfId="0" applyFont="1" applyBorder="1" applyAlignment="1" applyProtection="1">
      <alignment horizontal="right" vertical="center" wrapText="1"/>
      <protection locked="0"/>
    </xf>
    <xf numFmtId="0" fontId="38" fillId="0" borderId="28" xfId="0" applyFont="1" applyBorder="1" applyAlignment="1" applyProtection="1">
      <alignment horizontal="center" vertical="center"/>
      <protection locked="0"/>
    </xf>
    <xf numFmtId="0" fontId="38" fillId="0" borderId="30" xfId="0" applyFont="1" applyBorder="1" applyAlignment="1" applyProtection="1">
      <alignment horizontal="right" vertical="center"/>
      <protection locked="0"/>
    </xf>
    <xf numFmtId="0" fontId="38" fillId="0" borderId="36" xfId="0" applyFont="1" applyBorder="1" applyAlignment="1" applyProtection="1">
      <alignment horizontal="center" vertical="center"/>
      <protection locked="0"/>
    </xf>
    <xf numFmtId="0" fontId="38" fillId="0" borderId="30" xfId="0" applyFont="1" applyBorder="1" applyAlignment="1" applyProtection="1">
      <alignment horizontal="right" vertical="center" wrapText="1"/>
      <protection locked="0"/>
    </xf>
    <xf numFmtId="0" fontId="0" fillId="0" borderId="0" xfId="0" applyFont="1" applyProtection="1">
      <protection locked="0"/>
    </xf>
    <xf numFmtId="0" fontId="49" fillId="0" borderId="0" xfId="0" applyFont="1" applyAlignment="1" applyProtection="1">
      <protection locked="0"/>
    </xf>
    <xf numFmtId="0" fontId="0" fillId="0" borderId="63" xfId="0" applyFont="1" applyBorder="1" applyProtection="1"/>
    <xf numFmtId="0" fontId="0" fillId="0" borderId="2" xfId="0" applyFont="1" applyBorder="1" applyProtection="1"/>
    <xf numFmtId="0" fontId="0" fillId="0" borderId="12" xfId="0" applyFont="1" applyBorder="1" applyProtection="1"/>
    <xf numFmtId="0" fontId="2" fillId="0" borderId="0" xfId="0" applyFont="1" applyBorder="1" applyProtection="1"/>
    <xf numFmtId="0" fontId="0" fillId="0" borderId="63" xfId="0" applyFont="1" applyBorder="1" applyAlignment="1" applyProtection="1">
      <alignment horizontal="center" vertical="center"/>
    </xf>
    <xf numFmtId="0" fontId="46" fillId="0" borderId="0" xfId="0" applyFont="1" applyFill="1" applyBorder="1" applyProtection="1"/>
    <xf numFmtId="0" fontId="47" fillId="0" borderId="0" xfId="0" applyFont="1" applyFill="1" applyBorder="1" applyAlignment="1" applyProtection="1">
      <alignment wrapText="1"/>
    </xf>
    <xf numFmtId="0" fontId="47" fillId="0" borderId="0" xfId="0" applyFont="1" applyFill="1" applyBorder="1" applyProtection="1"/>
    <xf numFmtId="0" fontId="10" fillId="0" borderId="11" xfId="0" applyFont="1" applyBorder="1" applyAlignment="1" applyProtection="1">
      <alignment horizontal="center" vertical="center"/>
      <protection locked="0"/>
    </xf>
    <xf numFmtId="2" fontId="47" fillId="0" borderId="0" xfId="0" applyNumberFormat="1" applyFont="1" applyFill="1" applyBorder="1" applyProtection="1"/>
    <xf numFmtId="0" fontId="2" fillId="0" borderId="0" xfId="0" applyFont="1" applyBorder="1" applyProtection="1">
      <protection locked="0"/>
    </xf>
    <xf numFmtId="0" fontId="17" fillId="0" borderId="0" xfId="0" applyFont="1" applyBorder="1" applyAlignment="1" applyProtection="1">
      <alignment horizontal="center"/>
      <protection locked="0"/>
    </xf>
    <xf numFmtId="0" fontId="17" fillId="0" borderId="0" xfId="0" applyFont="1" applyBorder="1" applyProtection="1">
      <protection locked="0"/>
    </xf>
    <xf numFmtId="0" fontId="0" fillId="0" borderId="63" xfId="0" applyFont="1" applyBorder="1" applyProtection="1">
      <protection locked="0"/>
    </xf>
    <xf numFmtId="0" fontId="54" fillId="0" borderId="63" xfId="86" applyFont="1" applyFill="1" applyBorder="1" applyAlignment="1" applyProtection="1">
      <alignment horizontal="center" vertical="center"/>
    </xf>
    <xf numFmtId="0" fontId="0" fillId="0" borderId="0" xfId="0" applyFont="1" applyBorder="1" applyProtection="1">
      <protection locked="0"/>
    </xf>
    <xf numFmtId="0" fontId="54" fillId="0" borderId="0" xfId="0" applyFont="1" applyFill="1" applyBorder="1" applyAlignment="1" applyProtection="1">
      <protection locked="0"/>
    </xf>
    <xf numFmtId="0" fontId="54" fillId="0" borderId="63" xfId="86" applyFont="1" applyFill="1" applyBorder="1" applyAlignment="1" applyProtection="1">
      <alignment horizontal="center" vertical="center"/>
      <protection locked="0"/>
    </xf>
    <xf numFmtId="0" fontId="8" fillId="0" borderId="68" xfId="0" applyFont="1" applyFill="1" applyBorder="1" applyAlignment="1" applyProtection="1">
      <alignment horizontal="center"/>
      <protection locked="0"/>
    </xf>
    <xf numFmtId="0" fontId="8" fillId="0" borderId="23" xfId="0" applyFont="1" applyFill="1" applyBorder="1" applyAlignment="1" applyProtection="1">
      <alignment horizontal="center"/>
      <protection locked="0"/>
    </xf>
    <xf numFmtId="0" fontId="8" fillId="0" borderId="70" xfId="0" applyFont="1" applyFill="1" applyBorder="1" applyAlignment="1" applyProtection="1">
      <alignment horizontal="center"/>
      <protection locked="0"/>
    </xf>
    <xf numFmtId="0" fontId="8" fillId="0" borderId="33" xfId="0" applyFont="1" applyFill="1" applyBorder="1" applyAlignment="1" applyProtection="1">
      <alignment horizontal="center"/>
      <protection locked="0"/>
    </xf>
    <xf numFmtId="167" fontId="8" fillId="0" borderId="70" xfId="3" applyNumberFormat="1" applyFont="1" applyFill="1" applyBorder="1" applyAlignment="1" applyProtection="1">
      <alignment horizontal="center"/>
      <protection locked="0"/>
    </xf>
    <xf numFmtId="0" fontId="19" fillId="0" borderId="35" xfId="0" applyFont="1" applyFill="1" applyBorder="1" applyAlignment="1" applyProtection="1">
      <alignment horizontal="right" indent="5"/>
      <protection locked="0"/>
    </xf>
    <xf numFmtId="0" fontId="8" fillId="0" borderId="42" xfId="0" applyFont="1" applyFill="1" applyBorder="1" applyAlignment="1" applyProtection="1">
      <alignment horizontal="center"/>
      <protection locked="0"/>
    </xf>
    <xf numFmtId="43" fontId="3" fillId="0" borderId="75" xfId="3" applyNumberFormat="1" applyFont="1" applyFill="1" applyBorder="1" applyAlignment="1" applyProtection="1">
      <alignment horizontal="center"/>
    </xf>
    <xf numFmtId="0" fontId="8" fillId="0" borderId="10" xfId="0" applyFont="1" applyFill="1" applyBorder="1" applyAlignment="1" applyProtection="1">
      <alignment horizontal="center"/>
    </xf>
    <xf numFmtId="0" fontId="55" fillId="0" borderId="10" xfId="0" applyFont="1" applyFill="1" applyBorder="1" applyAlignment="1" applyProtection="1"/>
    <xf numFmtId="2" fontId="40" fillId="0" borderId="0" xfId="0" applyNumberFormat="1" applyFont="1" applyFill="1" applyBorder="1" applyAlignment="1" applyProtection="1">
      <alignment horizontal="center"/>
      <protection locked="0"/>
    </xf>
    <xf numFmtId="0" fontId="0" fillId="0" borderId="0" xfId="0" applyFont="1" applyFill="1" applyBorder="1" applyAlignment="1" applyProtection="1">
      <alignment horizontal="center"/>
      <protection locked="0"/>
    </xf>
    <xf numFmtId="0" fontId="44" fillId="0" borderId="0" xfId="0" applyFont="1" applyFill="1" applyBorder="1" applyAlignment="1" applyProtection="1">
      <protection locked="0"/>
    </xf>
    <xf numFmtId="0" fontId="8" fillId="0" borderId="78" xfId="0" applyFont="1" applyFill="1" applyBorder="1" applyAlignment="1" applyProtection="1">
      <alignment horizontal="center"/>
      <protection locked="0"/>
    </xf>
    <xf numFmtId="43" fontId="3" fillId="0" borderId="75" xfId="3" applyFont="1" applyFill="1" applyBorder="1" applyAlignment="1" applyProtection="1">
      <alignment horizontal="center"/>
    </xf>
    <xf numFmtId="9" fontId="8" fillId="0" borderId="0" xfId="0" applyNumberFormat="1" applyFont="1" applyFill="1" applyBorder="1" applyAlignment="1" applyProtection="1">
      <alignment horizontal="center"/>
    </xf>
    <xf numFmtId="0" fontId="8" fillId="0" borderId="0" xfId="0" applyFont="1" applyFill="1" applyBorder="1" applyAlignment="1" applyProtection="1">
      <alignment horizontal="center"/>
    </xf>
    <xf numFmtId="0" fontId="55" fillId="0" borderId="0" xfId="0" applyFont="1" applyFill="1" applyBorder="1" applyAlignment="1" applyProtection="1"/>
    <xf numFmtId="0" fontId="57" fillId="0" borderId="63" xfId="86" applyNumberFormat="1" applyFont="1" applyFill="1" applyBorder="1" applyAlignment="1" applyProtection="1">
      <alignment horizontal="center" vertical="center"/>
    </xf>
    <xf numFmtId="9" fontId="0" fillId="0" borderId="0" xfId="0" applyNumberFormat="1" applyFont="1" applyFill="1" applyBorder="1" applyAlignment="1" applyProtection="1">
      <alignment horizontal="center"/>
      <protection locked="0"/>
    </xf>
    <xf numFmtId="0" fontId="59" fillId="0" borderId="63" xfId="86" applyNumberFormat="1" applyFont="1" applyFill="1" applyBorder="1" applyAlignment="1" applyProtection="1">
      <alignment horizontal="center" vertical="center"/>
      <protection locked="0"/>
    </xf>
    <xf numFmtId="0" fontId="8" fillId="0" borderId="78" xfId="0" applyFont="1" applyFill="1" applyBorder="1" applyAlignment="1" applyProtection="1">
      <alignment horizontal="center" vertical="center"/>
      <protection locked="0"/>
    </xf>
    <xf numFmtId="0" fontId="8" fillId="0" borderId="33" xfId="0" applyFont="1" applyFill="1" applyBorder="1" applyAlignment="1" applyProtection="1">
      <alignment horizontal="center" vertical="center"/>
      <protection locked="0"/>
    </xf>
    <xf numFmtId="0" fontId="8" fillId="0" borderId="42" xfId="0" applyFont="1" applyFill="1" applyBorder="1" applyAlignment="1" applyProtection="1">
      <alignment horizontal="center" vertical="center"/>
      <protection locked="0"/>
    </xf>
    <xf numFmtId="43" fontId="3" fillId="0" borderId="75" xfId="3" applyFont="1" applyFill="1" applyBorder="1" applyProtection="1"/>
    <xf numFmtId="0" fontId="8" fillId="0" borderId="0" xfId="0" applyFont="1" applyFill="1" applyBorder="1" applyProtection="1"/>
    <xf numFmtId="0" fontId="8" fillId="0" borderId="0" xfId="0" applyFont="1" applyFill="1" applyBorder="1" applyAlignment="1" applyProtection="1">
      <alignment wrapText="1"/>
    </xf>
    <xf numFmtId="2" fontId="40" fillId="0" borderId="0" xfId="0" applyNumberFormat="1" applyFont="1" applyFill="1" applyBorder="1" applyProtection="1">
      <protection locked="0"/>
    </xf>
    <xf numFmtId="0" fontId="0" fillId="0" borderId="0" xfId="0" applyFont="1" applyFill="1" applyBorder="1" applyProtection="1">
      <protection locked="0"/>
    </xf>
    <xf numFmtId="0" fontId="0" fillId="0" borderId="0" xfId="0" applyFont="1" applyFill="1" applyBorder="1" applyAlignment="1" applyProtection="1">
      <alignment wrapText="1"/>
      <protection locked="0"/>
    </xf>
    <xf numFmtId="43" fontId="3" fillId="0" borderId="75" xfId="3" applyFont="1" applyFill="1" applyBorder="1" applyAlignment="1" applyProtection="1">
      <alignment horizontal="center" vertical="center"/>
    </xf>
    <xf numFmtId="0" fontId="8" fillId="0" borderId="10" xfId="0" applyFont="1" applyFill="1" applyBorder="1" applyAlignment="1" applyProtection="1">
      <alignment horizontal="center" vertical="center"/>
    </xf>
    <xf numFmtId="0" fontId="8" fillId="0" borderId="10" xfId="0" applyFont="1" applyFill="1" applyBorder="1" applyAlignment="1" applyProtection="1">
      <alignment horizontal="center" vertical="center" wrapText="1"/>
    </xf>
    <xf numFmtId="2" fontId="40" fillId="0" borderId="0" xfId="0" applyNumberFormat="1" applyFont="1" applyFill="1" applyBorder="1" applyAlignment="1" applyProtection="1">
      <alignment horizontal="center" vertical="center"/>
      <protection locked="0"/>
    </xf>
    <xf numFmtId="0" fontId="0" fillId="0" borderId="0" xfId="0" applyFont="1" applyFill="1" applyBorder="1" applyAlignment="1" applyProtection="1">
      <alignment horizontal="center" vertical="center"/>
      <protection locked="0"/>
    </xf>
    <xf numFmtId="0" fontId="0" fillId="0" borderId="0" xfId="0" applyFont="1" applyFill="1" applyBorder="1" applyAlignment="1" applyProtection="1">
      <alignment horizontal="center" vertical="center" wrapText="1"/>
      <protection locked="0"/>
    </xf>
    <xf numFmtId="43" fontId="3" fillId="0" borderId="84" xfId="3" applyFont="1" applyFill="1" applyBorder="1" applyProtection="1"/>
    <xf numFmtId="9" fontId="8" fillId="0" borderId="0" xfId="0" applyNumberFormat="1" applyFont="1" applyFill="1" applyBorder="1" applyAlignment="1" applyProtection="1">
      <alignment wrapText="1"/>
    </xf>
    <xf numFmtId="0" fontId="8" fillId="0" borderId="0" xfId="0" applyFont="1" applyFill="1" applyBorder="1" applyProtection="1">
      <protection locked="0"/>
    </xf>
    <xf numFmtId="0" fontId="57" fillId="0" borderId="63" xfId="0" applyNumberFormat="1" applyFont="1" applyFill="1" applyBorder="1" applyAlignment="1" applyProtection="1">
      <alignment horizontal="center" vertical="center"/>
    </xf>
    <xf numFmtId="2" fontId="3" fillId="0" borderId="0" xfId="0" applyNumberFormat="1" applyFont="1" applyFill="1" applyBorder="1" applyProtection="1">
      <protection locked="0"/>
    </xf>
    <xf numFmtId="9" fontId="8" fillId="0" borderId="0" xfId="0" applyNumberFormat="1" applyFont="1" applyFill="1" applyBorder="1" applyAlignment="1" applyProtection="1">
      <alignment wrapText="1"/>
      <protection locked="0"/>
    </xf>
    <xf numFmtId="0" fontId="55" fillId="0" borderId="0" xfId="0" applyFont="1" applyFill="1" applyBorder="1" applyAlignment="1" applyProtection="1">
      <protection locked="0"/>
    </xf>
    <xf numFmtId="0" fontId="57" fillId="0" borderId="63" xfId="0" applyNumberFormat="1" applyFont="1" applyFill="1" applyBorder="1" applyAlignment="1" applyProtection="1">
      <alignment horizontal="center" vertical="center"/>
      <protection locked="0"/>
    </xf>
    <xf numFmtId="43" fontId="3" fillId="0" borderId="84" xfId="3" applyFont="1" applyFill="1" applyBorder="1" applyAlignment="1" applyProtection="1">
      <alignment horizontal="center" vertical="center"/>
    </xf>
    <xf numFmtId="0" fontId="8" fillId="0" borderId="0" xfId="0" applyFont="1" applyFill="1" applyBorder="1" applyAlignment="1" applyProtection="1">
      <alignment horizontal="center" vertical="center"/>
    </xf>
    <xf numFmtId="0" fontId="8" fillId="0" borderId="0" xfId="0" applyFont="1" applyFill="1" applyBorder="1" applyAlignment="1" applyProtection="1">
      <alignment horizontal="center" vertical="center"/>
      <protection locked="0"/>
    </xf>
    <xf numFmtId="39" fontId="57" fillId="0" borderId="63" xfId="86" applyNumberFormat="1" applyFont="1" applyFill="1" applyBorder="1" applyAlignment="1" applyProtection="1">
      <alignment horizontal="center" vertical="center"/>
    </xf>
    <xf numFmtId="0" fontId="58" fillId="0" borderId="0" xfId="0" applyFont="1" applyFill="1" applyBorder="1" applyAlignment="1" applyProtection="1">
      <alignment horizontal="left" indent="3"/>
      <protection locked="0"/>
    </xf>
    <xf numFmtId="39" fontId="58" fillId="0" borderId="0" xfId="86" applyNumberFormat="1" applyFont="1" applyFill="1" applyBorder="1" applyAlignment="1" applyProtection="1">
      <alignment horizontal="center" vertical="center"/>
      <protection locked="0"/>
    </xf>
    <xf numFmtId="39" fontId="56" fillId="0" borderId="0" xfId="86" applyNumberFormat="1" applyFont="1" applyFill="1" applyBorder="1" applyAlignment="1" applyProtection="1">
      <alignment horizontal="right" vertical="center"/>
      <protection locked="0"/>
    </xf>
    <xf numFmtId="0" fontId="61" fillId="0" borderId="0" xfId="0" applyFont="1" applyProtection="1">
      <protection locked="0"/>
    </xf>
    <xf numFmtId="43" fontId="62" fillId="0" borderId="73" xfId="3" applyFont="1" applyFill="1" applyBorder="1" applyAlignment="1" applyProtection="1">
      <alignment horizontal="center"/>
    </xf>
    <xf numFmtId="43" fontId="62" fillId="0" borderId="57" xfId="3" applyFont="1" applyFill="1" applyBorder="1" applyAlignment="1" applyProtection="1">
      <alignment horizontal="center"/>
    </xf>
    <xf numFmtId="2" fontId="62" fillId="0" borderId="0" xfId="0" applyNumberFormat="1" applyFont="1" applyFill="1" applyBorder="1" applyAlignment="1" applyProtection="1">
      <alignment horizontal="center"/>
      <protection locked="0"/>
    </xf>
    <xf numFmtId="2" fontId="62" fillId="0" borderId="9" xfId="0" applyNumberFormat="1" applyFont="1" applyFill="1" applyBorder="1" applyAlignment="1" applyProtection="1">
      <alignment horizontal="center"/>
      <protection locked="0"/>
    </xf>
    <xf numFmtId="43" fontId="62" fillId="0" borderId="73" xfId="3" applyFont="1" applyFill="1" applyBorder="1" applyProtection="1"/>
    <xf numFmtId="43" fontId="62" fillId="0" borderId="57" xfId="3" applyFont="1" applyFill="1" applyBorder="1" applyProtection="1"/>
    <xf numFmtId="2" fontId="62" fillId="0" borderId="9" xfId="0" applyNumberFormat="1" applyFont="1" applyFill="1" applyBorder="1" applyProtection="1">
      <protection locked="0"/>
    </xf>
    <xf numFmtId="2" fontId="62" fillId="0" borderId="0" xfId="0" applyNumberFormat="1" applyFont="1" applyFill="1" applyBorder="1" applyProtection="1">
      <protection locked="0"/>
    </xf>
    <xf numFmtId="43" fontId="62" fillId="0" borderId="74" xfId="3" applyFont="1" applyFill="1" applyBorder="1" applyAlignment="1" applyProtection="1">
      <alignment horizontal="center" vertical="center"/>
    </xf>
    <xf numFmtId="43" fontId="62" fillId="0" borderId="83" xfId="3" applyFont="1" applyFill="1" applyBorder="1" applyAlignment="1" applyProtection="1">
      <alignment horizontal="center" vertical="center"/>
    </xf>
    <xf numFmtId="2" fontId="62" fillId="0" borderId="0" xfId="0" applyNumberFormat="1" applyFont="1" applyFill="1" applyBorder="1" applyAlignment="1" applyProtection="1">
      <alignment horizontal="center" vertical="center"/>
      <protection locked="0"/>
    </xf>
    <xf numFmtId="43" fontId="62" fillId="0" borderId="73" xfId="3" applyFont="1" applyFill="1" applyBorder="1" applyAlignment="1" applyProtection="1">
      <alignment horizontal="center" vertical="center"/>
    </xf>
    <xf numFmtId="43" fontId="62" fillId="0" borderId="57" xfId="3" applyFont="1" applyFill="1" applyBorder="1" applyAlignment="1" applyProtection="1">
      <alignment horizontal="center" vertical="center"/>
    </xf>
    <xf numFmtId="0" fontId="64" fillId="0" borderId="0" xfId="0" applyFont="1" applyFill="1" applyAlignment="1" applyProtection="1">
      <protection locked="0"/>
    </xf>
    <xf numFmtId="0" fontId="47" fillId="0" borderId="0" xfId="0" applyFont="1" applyFill="1" applyProtection="1">
      <protection locked="0"/>
    </xf>
    <xf numFmtId="0" fontId="47" fillId="0" borderId="0" xfId="0" applyFont="1" applyFill="1" applyBorder="1" applyProtection="1">
      <protection locked="0"/>
    </xf>
    <xf numFmtId="0" fontId="61" fillId="0" borderId="9" xfId="0" applyFont="1" applyBorder="1" applyProtection="1">
      <protection locked="0"/>
    </xf>
    <xf numFmtId="0" fontId="61" fillId="0" borderId="0" xfId="0" applyFont="1" applyBorder="1" applyProtection="1">
      <protection locked="0"/>
    </xf>
    <xf numFmtId="0" fontId="52" fillId="0" borderId="0" xfId="0" applyFont="1" applyFill="1" applyBorder="1" applyAlignment="1" applyProtection="1">
      <alignment wrapText="1"/>
    </xf>
    <xf numFmtId="0" fontId="57" fillId="0" borderId="14" xfId="86" applyNumberFormat="1" applyFont="1" applyFill="1" applyBorder="1" applyAlignment="1" applyProtection="1">
      <alignment horizontal="center" vertical="center"/>
    </xf>
    <xf numFmtId="2" fontId="62" fillId="0" borderId="9" xfId="0" applyNumberFormat="1" applyFont="1" applyFill="1" applyBorder="1" applyAlignment="1" applyProtection="1">
      <alignment horizontal="center" vertical="center"/>
      <protection locked="0"/>
    </xf>
    <xf numFmtId="0" fontId="2" fillId="0" borderId="0" xfId="0" applyFont="1" applyAlignment="1" applyProtection="1">
      <alignment horizontal="center" vertical="center" wrapText="1"/>
    </xf>
    <xf numFmtId="0" fontId="4" fillId="0" borderId="0" xfId="0" applyFont="1" applyAlignment="1" applyProtection="1">
      <alignment horizontal="center" vertical="center" wrapText="1"/>
    </xf>
    <xf numFmtId="164" fontId="0" fillId="0" borderId="3" xfId="1" applyNumberFormat="1" applyFont="1" applyFill="1" applyBorder="1" applyAlignment="1" applyProtection="1">
      <alignment horizontal="center" vertical="center" wrapText="1"/>
    </xf>
    <xf numFmtId="164" fontId="0" fillId="0" borderId="3" xfId="1" applyNumberFormat="1" applyFont="1" applyFill="1" applyBorder="1" applyAlignment="1" applyProtection="1">
      <alignment horizontal="center" vertical="center"/>
    </xf>
    <xf numFmtId="43" fontId="17" fillId="0" borderId="3" xfId="1" applyFont="1" applyFill="1" applyBorder="1" applyAlignment="1" applyProtection="1">
      <alignment horizontal="center" vertical="center" wrapText="1"/>
    </xf>
    <xf numFmtId="164" fontId="0" fillId="0" borderId="0" xfId="1" applyNumberFormat="1" applyFont="1" applyProtection="1"/>
    <xf numFmtId="164" fontId="0" fillId="0" borderId="0" xfId="1" applyNumberFormat="1" applyFont="1" applyAlignment="1" applyProtection="1">
      <alignment horizontal="center"/>
    </xf>
    <xf numFmtId="164" fontId="0" fillId="0" borderId="0" xfId="1" applyNumberFormat="1" applyFont="1" applyAlignment="1" applyProtection="1">
      <alignment horizontal="right"/>
    </xf>
    <xf numFmtId="0" fontId="0" fillId="0" borderId="0" xfId="0" applyAlignment="1" applyProtection="1">
      <alignment horizontal="center"/>
    </xf>
    <xf numFmtId="0" fontId="0" fillId="0" borderId="0" xfId="0" applyNumberFormat="1" applyAlignment="1" applyProtection="1">
      <alignment horizontal="center"/>
    </xf>
    <xf numFmtId="0" fontId="0" fillId="0" borderId="86" xfId="0" applyBorder="1" applyAlignment="1" applyProtection="1">
      <alignment horizontal="center"/>
    </xf>
    <xf numFmtId="0" fontId="41" fillId="0" borderId="86" xfId="0" applyFont="1" applyBorder="1" applyAlignment="1" applyProtection="1">
      <alignment horizontal="right" vertical="center"/>
    </xf>
    <xf numFmtId="0" fontId="0" fillId="0" borderId="0" xfId="0" applyAlignment="1" applyProtection="1">
      <alignment horizontal="right"/>
    </xf>
    <xf numFmtId="0" fontId="0" fillId="0" borderId="0" xfId="0" applyNumberFormat="1" applyProtection="1"/>
    <xf numFmtId="0" fontId="0" fillId="0" borderId="0" xfId="0" applyFont="1" applyAlignment="1" applyProtection="1">
      <alignment wrapText="1"/>
    </xf>
    <xf numFmtId="0" fontId="0" fillId="0" borderId="3" xfId="1" applyNumberFormat="1" applyFont="1" applyFill="1" applyBorder="1" applyAlignment="1" applyProtection="1">
      <alignment horizontal="center" vertical="center" wrapText="1"/>
    </xf>
    <xf numFmtId="43" fontId="45" fillId="0" borderId="3" xfId="1" applyFont="1" applyFill="1" applyBorder="1" applyAlignment="1" applyProtection="1">
      <alignment horizontal="center" vertical="center" wrapText="1"/>
    </xf>
    <xf numFmtId="43" fontId="17" fillId="0" borderId="3" xfId="1" applyFont="1" applyFill="1" applyBorder="1" applyAlignment="1" applyProtection="1">
      <alignment horizontal="right" vertical="center" wrapText="1"/>
    </xf>
    <xf numFmtId="0" fontId="45" fillId="0" borderId="3" xfId="1" applyNumberFormat="1" applyFont="1" applyFill="1" applyBorder="1" applyAlignment="1" applyProtection="1">
      <alignment horizontal="center" vertical="center" wrapText="1"/>
    </xf>
    <xf numFmtId="0" fontId="65" fillId="0" borderId="3" xfId="4" applyFont="1" applyFill="1" applyBorder="1" applyAlignment="1" applyProtection="1">
      <alignment horizontal="center" vertical="center" wrapText="1"/>
    </xf>
    <xf numFmtId="0" fontId="0" fillId="0" borderId="0" xfId="0" applyFont="1" applyAlignment="1" applyProtection="1">
      <alignment horizontal="center" vertical="center" wrapText="1"/>
    </xf>
    <xf numFmtId="0" fontId="51" fillId="0" borderId="0" xfId="0" applyFont="1" applyFill="1" applyBorder="1" applyAlignment="1" applyProtection="1"/>
    <xf numFmtId="0" fontId="51" fillId="0" borderId="63" xfId="0" applyFont="1" applyFill="1" applyBorder="1" applyAlignment="1" applyProtection="1"/>
    <xf numFmtId="0" fontId="61" fillId="0" borderId="11" xfId="0" applyFont="1" applyBorder="1" applyProtection="1">
      <protection locked="0"/>
    </xf>
    <xf numFmtId="0" fontId="61" fillId="0" borderId="2" xfId="0" applyFont="1" applyBorder="1" applyProtection="1">
      <protection locked="0"/>
    </xf>
    <xf numFmtId="164" fontId="0" fillId="0" borderId="26" xfId="1" applyNumberFormat="1" applyFont="1" applyBorder="1" applyAlignment="1" applyProtection="1">
      <alignment vertical="center"/>
      <protection locked="0"/>
    </xf>
    <xf numFmtId="0" fontId="0" fillId="0" borderId="26" xfId="0" applyBorder="1" applyAlignment="1" applyProtection="1">
      <alignment vertical="center"/>
      <protection locked="0"/>
    </xf>
    <xf numFmtId="0" fontId="17" fillId="0" borderId="26" xfId="0" applyFont="1" applyBorder="1" applyAlignment="1" applyProtection="1">
      <alignment vertical="center"/>
      <protection locked="0"/>
    </xf>
    <xf numFmtId="0" fontId="0" fillId="0" borderId="26" xfId="0" applyBorder="1" applyAlignment="1" applyProtection="1">
      <alignment horizontal="center" vertical="center"/>
      <protection locked="0"/>
    </xf>
    <xf numFmtId="0" fontId="0" fillId="0" borderId="0" xfId="0" applyBorder="1" applyAlignment="1" applyProtection="1">
      <alignment vertical="center"/>
      <protection locked="0"/>
    </xf>
    <xf numFmtId="0" fontId="17" fillId="0" borderId="0" xfId="0" applyFont="1" applyBorder="1" applyAlignment="1" applyProtection="1">
      <alignment vertical="center"/>
      <protection locked="0"/>
    </xf>
    <xf numFmtId="0" fontId="0" fillId="0" borderId="0" xfId="0" applyBorder="1" applyAlignment="1" applyProtection="1">
      <alignment horizontal="center" vertical="center"/>
      <protection locked="0"/>
    </xf>
    <xf numFmtId="0" fontId="0" fillId="0" borderId="63" xfId="0" applyBorder="1" applyAlignment="1" applyProtection="1">
      <alignment horizontal="center" vertical="center"/>
      <protection locked="0"/>
    </xf>
    <xf numFmtId="164" fontId="0" fillId="0" borderId="37" xfId="1" applyNumberFormat="1" applyFont="1" applyBorder="1" applyAlignment="1" applyProtection="1">
      <alignment vertical="center"/>
      <protection locked="0"/>
    </xf>
    <xf numFmtId="164" fontId="40" fillId="0" borderId="73" xfId="1" applyNumberFormat="1" applyFont="1" applyBorder="1" applyAlignment="1" applyProtection="1">
      <alignment vertical="center"/>
      <protection locked="0"/>
    </xf>
    <xf numFmtId="164" fontId="0" fillId="0" borderId="57" xfId="0" applyNumberFormat="1" applyBorder="1" applyAlignment="1" applyProtection="1">
      <alignment vertical="center"/>
      <protection locked="0"/>
    </xf>
    <xf numFmtId="0" fontId="17" fillId="0" borderId="0" xfId="0" applyFont="1" applyAlignment="1" applyProtection="1"/>
    <xf numFmtId="0" fontId="17" fillId="0" borderId="0" xfId="0" applyFont="1" applyAlignment="1" applyProtection="1">
      <alignment horizontal="centerContinuous"/>
    </xf>
    <xf numFmtId="0" fontId="33" fillId="0" borderId="0" xfId="0" applyFont="1" applyAlignment="1" applyProtection="1">
      <alignment horizontal="center"/>
      <protection locked="0"/>
    </xf>
    <xf numFmtId="0" fontId="17" fillId="0" borderId="0" xfId="0" applyFont="1" applyAlignment="1" applyProtection="1">
      <alignment horizontal="center"/>
    </xf>
    <xf numFmtId="0" fontId="66" fillId="0" borderId="0" xfId="0" applyFont="1" applyAlignment="1" applyProtection="1">
      <alignment horizontal="centerContinuous"/>
    </xf>
    <xf numFmtId="0" fontId="0" fillId="0" borderId="0" xfId="0" applyAlignment="1" applyProtection="1">
      <alignment horizontal="centerContinuous"/>
    </xf>
    <xf numFmtId="0" fontId="33" fillId="0" borderId="0" xfId="0" applyFont="1" applyAlignment="1" applyProtection="1">
      <alignment horizontal="centerContinuous"/>
    </xf>
    <xf numFmtId="0" fontId="33" fillId="0" borderId="0" xfId="0" applyFont="1" applyAlignment="1" applyProtection="1"/>
    <xf numFmtId="0" fontId="10" fillId="0" borderId="0" xfId="0" applyFont="1" applyAlignment="1" applyProtection="1">
      <alignment horizontal="centerContinuous"/>
    </xf>
    <xf numFmtId="0" fontId="8" fillId="0" borderId="0" xfId="0" applyFont="1" applyProtection="1"/>
    <xf numFmtId="0" fontId="0" fillId="0" borderId="0" xfId="0" applyBorder="1" applyProtection="1">
      <protection locked="0"/>
    </xf>
    <xf numFmtId="0" fontId="0" fillId="0" borderId="0" xfId="0" applyAlignment="1" applyProtection="1">
      <alignment horizontal="center"/>
      <protection locked="0"/>
    </xf>
    <xf numFmtId="0" fontId="0" fillId="0" borderId="0" xfId="0" applyBorder="1" applyAlignment="1" applyProtection="1">
      <protection locked="0"/>
    </xf>
    <xf numFmtId="0" fontId="42" fillId="0" borderId="0" xfId="0" applyFont="1" applyAlignment="1" applyProtection="1">
      <alignment horizontal="center" wrapText="1" readingOrder="2"/>
      <protection locked="0"/>
    </xf>
    <xf numFmtId="0" fontId="38" fillId="0" borderId="0" xfId="0" applyFont="1" applyBorder="1" applyAlignment="1" applyProtection="1">
      <alignment horizontal="center" vertical="center"/>
      <protection locked="0"/>
    </xf>
    <xf numFmtId="0" fontId="10" fillId="0" borderId="0" xfId="0" applyFont="1" applyFill="1" applyBorder="1" applyAlignment="1" applyProtection="1">
      <alignment horizontal="right" vertical="center" wrapText="1"/>
      <protection locked="0"/>
    </xf>
    <xf numFmtId="164" fontId="40" fillId="0" borderId="66" xfId="1" applyNumberFormat="1" applyFont="1" applyBorder="1" applyAlignment="1" applyProtection="1">
      <alignment vertical="center"/>
    </xf>
    <xf numFmtId="0" fontId="17" fillId="0" borderId="35" xfId="0" applyFont="1" applyBorder="1" applyAlignment="1" applyProtection="1">
      <alignment vertical="center"/>
      <protection locked="0"/>
    </xf>
    <xf numFmtId="164" fontId="17" fillId="0" borderId="4" xfId="1" applyNumberFormat="1" applyFont="1" applyFill="1" applyBorder="1" applyAlignment="1" applyProtection="1">
      <alignment vertical="center" wrapText="1"/>
      <protection locked="0"/>
    </xf>
    <xf numFmtId="164" fontId="17" fillId="0" borderId="3" xfId="1" applyNumberFormat="1" applyFont="1" applyFill="1" applyBorder="1" applyAlignment="1" applyProtection="1">
      <alignment vertical="center" wrapText="1"/>
      <protection locked="0"/>
    </xf>
    <xf numFmtId="164" fontId="17" fillId="0" borderId="15" xfId="1" applyNumberFormat="1" applyFont="1" applyFill="1" applyBorder="1" applyAlignment="1" applyProtection="1">
      <alignment vertical="center"/>
      <protection locked="0"/>
    </xf>
    <xf numFmtId="0" fontId="38" fillId="0" borderId="3" xfId="0" applyFont="1" applyBorder="1" applyAlignment="1" applyProtection="1">
      <alignment horizontal="center" vertical="center" wrapText="1"/>
    </xf>
    <xf numFmtId="164" fontId="69" fillId="0" borderId="29" xfId="1" applyNumberFormat="1" applyFont="1" applyBorder="1" applyAlignment="1" applyProtection="1">
      <alignment vertical="center"/>
      <protection locked="0"/>
    </xf>
    <xf numFmtId="0" fontId="17" fillId="0" borderId="36" xfId="0" applyFont="1" applyBorder="1" applyAlignment="1" applyProtection="1">
      <alignment horizontal="right" vertical="center"/>
      <protection locked="0"/>
    </xf>
    <xf numFmtId="164" fontId="69" fillId="0" borderId="37" xfId="1" applyNumberFormat="1" applyFont="1" applyBorder="1" applyAlignment="1" applyProtection="1">
      <alignment vertical="center"/>
      <protection locked="0"/>
    </xf>
    <xf numFmtId="0" fontId="17" fillId="0" borderId="61" xfId="0" applyFont="1" applyBorder="1" applyAlignment="1" applyProtection="1">
      <alignment vertical="center"/>
      <protection locked="0"/>
    </xf>
    <xf numFmtId="0" fontId="17" fillId="0" borderId="62" xfId="0" applyFont="1" applyBorder="1" applyAlignment="1" applyProtection="1">
      <alignment horizontal="right" vertical="center"/>
      <protection locked="0"/>
    </xf>
    <xf numFmtId="164" fontId="69" fillId="0" borderId="38" xfId="1" applyNumberFormat="1" applyFont="1" applyBorder="1" applyAlignment="1" applyProtection="1">
      <alignment vertical="center"/>
      <protection locked="0"/>
    </xf>
    <xf numFmtId="0" fontId="17" fillId="0" borderId="65" xfId="0" applyFont="1" applyBorder="1" applyAlignment="1" applyProtection="1">
      <alignment vertical="center"/>
      <protection locked="0"/>
    </xf>
    <xf numFmtId="0" fontId="17" fillId="0" borderId="45" xfId="0" applyFont="1" applyFill="1" applyBorder="1" applyAlignment="1" applyProtection="1">
      <alignment horizontal="right" vertical="center"/>
      <protection locked="0"/>
    </xf>
    <xf numFmtId="164" fontId="70" fillId="0" borderId="66" xfId="1" applyNumberFormat="1" applyFont="1" applyBorder="1" applyAlignment="1" applyProtection="1">
      <alignment vertical="center"/>
    </xf>
    <xf numFmtId="0" fontId="17" fillId="0" borderId="9" xfId="0" applyFont="1" applyBorder="1" applyAlignment="1" applyProtection="1"/>
    <xf numFmtId="164" fontId="11" fillId="0" borderId="3" xfId="1" applyNumberFormat="1" applyFont="1" applyBorder="1" applyAlignment="1" applyProtection="1">
      <alignment vertical="center"/>
      <protection locked="0"/>
    </xf>
    <xf numFmtId="0" fontId="17" fillId="0" borderId="0" xfId="0" applyFont="1" applyAlignment="1">
      <alignment horizontal="centerContinuous"/>
    </xf>
    <xf numFmtId="0" fontId="71" fillId="0" borderId="0" xfId="0" applyFont="1" applyAlignment="1">
      <alignment horizontal="centerContinuous" vertical="center"/>
    </xf>
    <xf numFmtId="0" fontId="0" fillId="0" borderId="0" xfId="0" applyFill="1" applyProtection="1"/>
    <xf numFmtId="0" fontId="67" fillId="0" borderId="2" xfId="0" applyFont="1" applyFill="1" applyBorder="1" applyAlignment="1" applyProtection="1"/>
    <xf numFmtId="0" fontId="37" fillId="0" borderId="0" xfId="0" applyFont="1" applyFill="1" applyProtection="1"/>
    <xf numFmtId="0" fontId="0" fillId="0" borderId="0" xfId="0" applyFill="1" applyAlignment="1" applyProtection="1">
      <alignment horizontal="center"/>
    </xf>
    <xf numFmtId="0" fontId="0" fillId="0" borderId="0" xfId="0" applyFill="1" applyAlignment="1" applyProtection="1">
      <alignment horizontal="center" vertical="center"/>
    </xf>
    <xf numFmtId="0" fontId="0" fillId="0" borderId="0" xfId="0" applyFill="1" applyAlignment="1" applyProtection="1">
      <alignment horizontal="right"/>
    </xf>
    <xf numFmtId="0" fontId="16" fillId="0" borderId="0" xfId="0" applyFont="1" applyFill="1" applyBorder="1" applyAlignment="1" applyProtection="1">
      <alignment horizontal="center"/>
    </xf>
    <xf numFmtId="0" fontId="43" fillId="0" borderId="19" xfId="79" applyFont="1" applyFill="1" applyBorder="1" applyAlignment="1" applyProtection="1">
      <alignment horizontal="right" vertical="center" indent="1"/>
    </xf>
    <xf numFmtId="0" fontId="39" fillId="0" borderId="0" xfId="79" applyFont="1" applyFill="1" applyBorder="1" applyAlignment="1" applyProtection="1">
      <alignment horizontal="right" vertical="center" indent="1"/>
    </xf>
    <xf numFmtId="0" fontId="0" fillId="0" borderId="56" xfId="0" applyFill="1" applyBorder="1" applyAlignment="1" applyProtection="1">
      <alignment horizontal="center" vertical="center"/>
    </xf>
    <xf numFmtId="0" fontId="43" fillId="0" borderId="29" xfId="79" applyFont="1" applyFill="1" applyBorder="1" applyAlignment="1" applyProtection="1">
      <alignment horizontal="right" vertical="center" indent="1"/>
    </xf>
    <xf numFmtId="0" fontId="17" fillId="0" borderId="0" xfId="79" applyFont="1" applyFill="1" applyBorder="1" applyAlignment="1" applyProtection="1">
      <alignment horizontal="right" vertical="center" indent="1"/>
    </xf>
    <xf numFmtId="0" fontId="0" fillId="0" borderId="30" xfId="0" applyFill="1" applyBorder="1" applyAlignment="1" applyProtection="1">
      <alignment horizontal="center" vertical="center"/>
    </xf>
    <xf numFmtId="0" fontId="4" fillId="0" borderId="0" xfId="79" applyFont="1" applyFill="1" applyBorder="1" applyAlignment="1" applyProtection="1">
      <alignment horizontal="right" vertical="center" indent="1"/>
    </xf>
    <xf numFmtId="46" fontId="43" fillId="0" borderId="29" xfId="79" applyNumberFormat="1" applyFont="1" applyFill="1" applyBorder="1" applyAlignment="1" applyProtection="1">
      <alignment horizontal="right" vertical="center" indent="1"/>
    </xf>
    <xf numFmtId="46" fontId="4" fillId="0" borderId="0" xfId="79" applyNumberFormat="1" applyFont="1" applyFill="1" applyBorder="1" applyAlignment="1" applyProtection="1">
      <alignment horizontal="right" vertical="center" indent="1"/>
    </xf>
    <xf numFmtId="0" fontId="43" fillId="0" borderId="29" xfId="0" applyFont="1" applyFill="1" applyBorder="1" applyAlignment="1" applyProtection="1">
      <alignment horizontal="right" vertical="center" indent="1"/>
    </xf>
    <xf numFmtId="0" fontId="39" fillId="0" borderId="0" xfId="0" applyFont="1" applyFill="1" applyBorder="1" applyAlignment="1" applyProtection="1">
      <alignment horizontal="right" vertical="center" indent="1"/>
    </xf>
    <xf numFmtId="0" fontId="0" fillId="0" borderId="39" xfId="0" applyFill="1" applyBorder="1" applyAlignment="1" applyProtection="1">
      <alignment horizontal="center" vertical="center"/>
    </xf>
    <xf numFmtId="0" fontId="4" fillId="0" borderId="0" xfId="0" applyFont="1" applyFill="1" applyBorder="1" applyAlignment="1" applyProtection="1">
      <alignment horizontal="right" vertical="center" indent="1"/>
    </xf>
    <xf numFmtId="0" fontId="38" fillId="0" borderId="0" xfId="0" applyFont="1" applyFill="1" applyBorder="1" applyAlignment="1" applyProtection="1">
      <alignment horizontal="center"/>
    </xf>
    <xf numFmtId="0" fontId="43" fillId="0" borderId="0" xfId="0" applyFont="1" applyFill="1" applyAlignment="1" applyProtection="1">
      <alignment horizontal="right"/>
    </xf>
    <xf numFmtId="0" fontId="17" fillId="0" borderId="0" xfId="0" applyFont="1" applyFill="1" applyAlignment="1" applyProtection="1">
      <alignment horizontal="right"/>
    </xf>
    <xf numFmtId="0" fontId="17" fillId="0" borderId="29" xfId="0" applyFont="1" applyFill="1" applyBorder="1" applyAlignment="1" applyProtection="1">
      <alignment horizontal="right" vertical="center"/>
    </xf>
    <xf numFmtId="0" fontId="17" fillId="0" borderId="0" xfId="0" applyFont="1" applyFill="1" applyProtection="1"/>
    <xf numFmtId="0" fontId="17" fillId="0" borderId="19" xfId="0" applyFont="1" applyFill="1" applyBorder="1" applyAlignment="1" applyProtection="1">
      <alignment horizontal="right" vertical="center"/>
    </xf>
    <xf numFmtId="0" fontId="17" fillId="0" borderId="38" xfId="0" applyFont="1" applyFill="1" applyBorder="1" applyAlignment="1" applyProtection="1">
      <alignment horizontal="right" vertical="center"/>
    </xf>
    <xf numFmtId="0" fontId="17" fillId="0" borderId="0" xfId="0" applyFont="1" applyFill="1" applyAlignment="1" applyProtection="1">
      <alignment horizontal="center" vertical="center"/>
    </xf>
    <xf numFmtId="0" fontId="17" fillId="0" borderId="26" xfId="0" applyFont="1" applyFill="1" applyBorder="1" applyAlignment="1" applyProtection="1">
      <alignment horizontal="center" vertical="center"/>
    </xf>
    <xf numFmtId="0" fontId="17" fillId="0" borderId="29" xfId="0" applyFont="1" applyFill="1" applyBorder="1" applyAlignment="1" applyProtection="1">
      <alignment horizontal="center" vertical="center"/>
    </xf>
    <xf numFmtId="0" fontId="17" fillId="0" borderId="29" xfId="0" applyFont="1" applyBorder="1" applyAlignment="1" applyProtection="1">
      <alignment horizontal="center" vertical="center"/>
    </xf>
    <xf numFmtId="0" fontId="17" fillId="0" borderId="38" xfId="0" applyFont="1" applyBorder="1" applyAlignment="1" applyProtection="1">
      <alignment horizontal="center" vertical="center"/>
    </xf>
    <xf numFmtId="0" fontId="17" fillId="0" borderId="0" xfId="0" applyFont="1" applyAlignment="1" applyProtection="1">
      <alignment horizontal="center" vertical="center"/>
    </xf>
    <xf numFmtId="0" fontId="10" fillId="0" borderId="4" xfId="0" applyFont="1" applyBorder="1" applyAlignment="1" applyProtection="1">
      <alignment horizontal="center" vertical="center"/>
      <protection locked="0"/>
    </xf>
    <xf numFmtId="0" fontId="17" fillId="0" borderId="19" xfId="0" applyFont="1" applyFill="1" applyBorder="1" applyAlignment="1" applyProtection="1">
      <alignment horizontal="center" vertical="center"/>
    </xf>
    <xf numFmtId="0" fontId="17" fillId="0" borderId="38" xfId="0" applyFont="1" applyFill="1" applyBorder="1" applyAlignment="1" applyProtection="1">
      <alignment horizontal="center" vertical="center"/>
    </xf>
    <xf numFmtId="14" fontId="10" fillId="0" borderId="4" xfId="0" applyNumberFormat="1" applyFont="1" applyFill="1" applyBorder="1" applyAlignment="1" applyProtection="1">
      <alignment horizontal="center" vertical="center" wrapText="1" readingOrder="2"/>
      <protection locked="0"/>
    </xf>
    <xf numFmtId="164" fontId="10" fillId="0" borderId="3" xfId="0" applyNumberFormat="1" applyFont="1" applyFill="1" applyBorder="1" applyAlignment="1" applyProtection="1">
      <alignment horizontal="center" vertical="center" wrapText="1"/>
      <protection locked="0"/>
    </xf>
    <xf numFmtId="0" fontId="10" fillId="0" borderId="13" xfId="0" applyFont="1" applyBorder="1" applyAlignment="1" applyProtection="1">
      <alignment horizontal="center" vertical="center"/>
      <protection locked="0"/>
    </xf>
    <xf numFmtId="0" fontId="10" fillId="0" borderId="0" xfId="0" applyFont="1" applyBorder="1" applyAlignment="1" applyProtection="1">
      <alignment horizontal="center" vertical="center"/>
      <protection locked="0"/>
    </xf>
    <xf numFmtId="0" fontId="17" fillId="0" borderId="0" xfId="0" applyFont="1" applyProtection="1"/>
    <xf numFmtId="17" fontId="17" fillId="0" borderId="26" xfId="0" applyNumberFormat="1" applyFont="1" applyBorder="1" applyAlignment="1" applyProtection="1">
      <alignment horizontal="center" vertical="center"/>
      <protection locked="0"/>
    </xf>
    <xf numFmtId="0" fontId="17" fillId="0" borderId="29" xfId="0" applyFont="1" applyBorder="1" applyAlignment="1" applyProtection="1">
      <alignment horizontal="center" vertical="center"/>
      <protection locked="0"/>
    </xf>
    <xf numFmtId="0" fontId="17" fillId="0" borderId="38" xfId="0" applyFont="1" applyBorder="1" applyAlignment="1" applyProtection="1">
      <alignment horizontal="center" vertical="center"/>
      <protection locked="0"/>
    </xf>
    <xf numFmtId="0" fontId="17" fillId="0" borderId="26" xfId="0" applyFont="1" applyBorder="1" applyAlignment="1" applyProtection="1">
      <alignment horizontal="center" vertical="center"/>
      <protection locked="0"/>
    </xf>
    <xf numFmtId="0" fontId="72" fillId="0" borderId="2" xfId="0" applyFont="1" applyFill="1" applyBorder="1" applyAlignment="1" applyProtection="1">
      <alignment horizontal="center"/>
    </xf>
    <xf numFmtId="0" fontId="67" fillId="0" borderId="0" xfId="0" applyFont="1" applyFill="1" applyAlignment="1" applyProtection="1">
      <alignment horizontal="center"/>
    </xf>
    <xf numFmtId="0" fontId="73" fillId="0" borderId="19" xfId="79" applyNumberFormat="1" applyFont="1" applyFill="1" applyBorder="1" applyAlignment="1" applyProtection="1">
      <alignment horizontal="center" vertical="center"/>
    </xf>
    <xf numFmtId="0" fontId="73" fillId="0" borderId="29" xfId="79" applyNumberFormat="1" applyFont="1" applyFill="1" applyBorder="1" applyAlignment="1" applyProtection="1">
      <alignment horizontal="center" vertical="center"/>
    </xf>
    <xf numFmtId="0" fontId="73" fillId="0" borderId="38" xfId="79" applyNumberFormat="1" applyFont="1" applyFill="1" applyBorder="1" applyAlignment="1" applyProtection="1">
      <alignment horizontal="center" vertical="center"/>
    </xf>
    <xf numFmtId="0" fontId="43" fillId="0" borderId="0" xfId="0" applyFont="1" applyFill="1" applyProtection="1"/>
    <xf numFmtId="0" fontId="43" fillId="0" borderId="29" xfId="0" applyFont="1" applyFill="1" applyBorder="1" applyAlignment="1" applyProtection="1">
      <alignment horizontal="center"/>
    </xf>
    <xf numFmtId="0" fontId="47" fillId="0" borderId="0" xfId="0" applyFont="1" applyProtection="1">
      <protection locked="0"/>
    </xf>
    <xf numFmtId="0" fontId="47" fillId="0" borderId="0" xfId="0" applyFont="1" applyBorder="1" applyProtection="1">
      <protection locked="0"/>
    </xf>
    <xf numFmtId="0" fontId="8" fillId="0" borderId="0" xfId="0" applyFont="1" applyFill="1" applyProtection="1"/>
    <xf numFmtId="0" fontId="43" fillId="0" borderId="38" xfId="79" applyFont="1" applyFill="1" applyBorder="1" applyAlignment="1" applyProtection="1">
      <alignment horizontal="right" vertical="center" indent="1"/>
    </xf>
    <xf numFmtId="0" fontId="2" fillId="0" borderId="9" xfId="0" applyFont="1" applyFill="1" applyBorder="1" applyAlignment="1" applyProtection="1">
      <protection locked="0"/>
    </xf>
    <xf numFmtId="0" fontId="76" fillId="0" borderId="0" xfId="0" applyFont="1" applyFill="1" applyBorder="1" applyAlignment="1" applyProtection="1">
      <protection locked="0"/>
    </xf>
    <xf numFmtId="0" fontId="76" fillId="0" borderId="0" xfId="0" applyFont="1" applyFill="1" applyBorder="1" applyAlignment="1" applyProtection="1"/>
    <xf numFmtId="0" fontId="77" fillId="0" borderId="0" xfId="0" applyFont="1" applyFill="1" applyBorder="1" applyAlignment="1" applyProtection="1"/>
    <xf numFmtId="0" fontId="2" fillId="0" borderId="9" xfId="0" applyFont="1" applyBorder="1" applyProtection="1">
      <protection locked="0"/>
    </xf>
    <xf numFmtId="0" fontId="2" fillId="0" borderId="9" xfId="0" applyFont="1" applyBorder="1" applyProtection="1"/>
    <xf numFmtId="0" fontId="78" fillId="0" borderId="9" xfId="0" applyFont="1" applyBorder="1" applyProtection="1">
      <protection locked="0"/>
    </xf>
    <xf numFmtId="0" fontId="78" fillId="0" borderId="0" xfId="0" applyFont="1" applyBorder="1" applyProtection="1">
      <protection locked="0"/>
    </xf>
    <xf numFmtId="0" fontId="78" fillId="0" borderId="0" xfId="0" applyFont="1" applyBorder="1" applyProtection="1"/>
    <xf numFmtId="0" fontId="78" fillId="0" borderId="9" xfId="0" applyFont="1" applyBorder="1" applyProtection="1"/>
    <xf numFmtId="0" fontId="78" fillId="0" borderId="0" xfId="0" applyFont="1" applyFill="1" applyBorder="1" applyProtection="1"/>
    <xf numFmtId="0" fontId="78" fillId="0" borderId="9" xfId="0" applyFont="1" applyFill="1" applyBorder="1" applyProtection="1"/>
    <xf numFmtId="0" fontId="78" fillId="0" borderId="0" xfId="0" applyFont="1" applyFill="1" applyBorder="1" applyProtection="1">
      <protection locked="0"/>
    </xf>
    <xf numFmtId="43" fontId="17" fillId="0" borderId="4" xfId="1" applyFont="1" applyFill="1" applyBorder="1" applyAlignment="1" applyProtection="1">
      <alignment horizontal="center" vertical="center" wrapText="1" readingOrder="2"/>
    </xf>
    <xf numFmtId="43" fontId="17" fillId="0" borderId="19" xfId="1" applyFont="1" applyFill="1" applyBorder="1" applyAlignment="1" applyProtection="1">
      <alignment horizontal="center" vertical="center"/>
    </xf>
    <xf numFmtId="43" fontId="17" fillId="0" borderId="3" xfId="1" applyFont="1" applyFill="1" applyBorder="1" applyAlignment="1" applyProtection="1">
      <alignment horizontal="center" vertical="center"/>
    </xf>
    <xf numFmtId="0" fontId="38" fillId="0" borderId="56" xfId="0" applyFont="1" applyBorder="1" applyAlignment="1" applyProtection="1">
      <alignment horizontal="right" vertical="center"/>
    </xf>
    <xf numFmtId="0" fontId="38" fillId="0" borderId="59" xfId="0" applyFont="1" applyBorder="1" applyAlignment="1" applyProtection="1">
      <alignment horizontal="center" vertical="center"/>
    </xf>
    <xf numFmtId="0" fontId="38" fillId="0" borderId="20" xfId="0" applyFont="1" applyBorder="1" applyAlignment="1" applyProtection="1">
      <alignment horizontal="right" vertical="center" wrapText="1"/>
    </xf>
    <xf numFmtId="0" fontId="38" fillId="0" borderId="28" xfId="0" applyFont="1" applyBorder="1" applyAlignment="1" applyProtection="1">
      <alignment horizontal="center" vertical="center"/>
    </xf>
    <xf numFmtId="0" fontId="38" fillId="0" borderId="30" xfId="0" applyFont="1" applyBorder="1" applyAlignment="1" applyProtection="1">
      <alignment horizontal="right" vertical="center"/>
    </xf>
    <xf numFmtId="0" fontId="38" fillId="0" borderId="36" xfId="0" applyFont="1" applyBorder="1" applyAlignment="1" applyProtection="1">
      <alignment horizontal="center" vertical="center"/>
    </xf>
    <xf numFmtId="0" fontId="38" fillId="0" borderId="30" xfId="0" applyFont="1" applyBorder="1" applyAlignment="1" applyProtection="1">
      <alignment horizontal="right" vertical="center" wrapText="1"/>
    </xf>
    <xf numFmtId="0" fontId="38" fillId="0" borderId="97" xfId="0" applyFont="1" applyBorder="1" applyAlignment="1" applyProtection="1">
      <alignment horizontal="left" vertical="center"/>
    </xf>
    <xf numFmtId="0" fontId="17" fillId="0" borderId="97" xfId="0" applyFont="1" applyBorder="1" applyAlignment="1" applyProtection="1">
      <alignment vertical="center"/>
    </xf>
    <xf numFmtId="43" fontId="45" fillId="0" borderId="11" xfId="1" applyFont="1" applyBorder="1" applyAlignment="1" applyProtection="1"/>
    <xf numFmtId="43" fontId="45" fillId="0" borderId="12" xfId="1" applyFont="1" applyBorder="1" applyAlignment="1" applyProtection="1">
      <alignment horizontal="center"/>
    </xf>
    <xf numFmtId="0" fontId="38" fillId="0" borderId="3" xfId="0" applyFont="1" applyBorder="1" applyAlignment="1" applyProtection="1">
      <alignment horizontal="center" vertical="center" wrapText="1" readingOrder="2"/>
    </xf>
    <xf numFmtId="0" fontId="38" fillId="0" borderId="5" xfId="0" applyFont="1" applyBorder="1" applyAlignment="1" applyProtection="1">
      <alignment vertical="center"/>
    </xf>
    <xf numFmtId="0" fontId="38" fillId="0" borderId="14" xfId="0" applyFont="1" applyBorder="1" applyAlignment="1" applyProtection="1">
      <alignment horizontal="center" vertical="top"/>
    </xf>
    <xf numFmtId="0" fontId="17" fillId="0" borderId="63" xfId="0" applyFont="1" applyBorder="1" applyAlignment="1" applyProtection="1">
      <alignment horizontal="center"/>
    </xf>
    <xf numFmtId="0" fontId="38" fillId="0" borderId="6" xfId="0" applyFont="1" applyBorder="1" applyAlignment="1" applyProtection="1">
      <alignment vertical="center"/>
    </xf>
    <xf numFmtId="0" fontId="38" fillId="0" borderId="14" xfId="0" applyFont="1" applyBorder="1" applyAlignment="1" applyProtection="1">
      <alignment horizontal="center" vertical="center"/>
    </xf>
    <xf numFmtId="0" fontId="70" fillId="0" borderId="3" xfId="0" applyFont="1" applyBorder="1" applyAlignment="1" applyProtection="1">
      <alignment horizontal="center" vertical="center"/>
    </xf>
    <xf numFmtId="0" fontId="17" fillId="0" borderId="11" xfId="0" applyFont="1" applyBorder="1" applyAlignment="1" applyProtection="1"/>
    <xf numFmtId="0" fontId="38" fillId="0" borderId="12" xfId="0" applyFont="1" applyBorder="1" applyAlignment="1" applyProtection="1">
      <alignment horizontal="center" vertical="center"/>
    </xf>
    <xf numFmtId="0" fontId="32" fillId="0" borderId="0" xfId="0" applyFont="1" applyBorder="1" applyAlignment="1">
      <alignment horizontal="right" vertical="center" wrapText="1" readingOrder="2"/>
    </xf>
    <xf numFmtId="0" fontId="35" fillId="0" borderId="0" xfId="0" applyFont="1" applyBorder="1" applyAlignment="1">
      <alignment horizontal="right" vertical="center" wrapText="1" readingOrder="2"/>
    </xf>
    <xf numFmtId="0" fontId="17" fillId="0" borderId="12" xfId="0" applyFont="1" applyBorder="1" applyAlignment="1" applyProtection="1">
      <alignment horizontal="center"/>
    </xf>
    <xf numFmtId="0" fontId="38" fillId="0" borderId="63" xfId="0" applyFont="1" applyBorder="1" applyAlignment="1" applyProtection="1">
      <alignment horizontal="center" vertical="center"/>
    </xf>
    <xf numFmtId="164" fontId="11" fillId="16" borderId="4" xfId="1" applyNumberFormat="1" applyFont="1" applyFill="1" applyBorder="1" applyAlignment="1" applyProtection="1">
      <alignment vertical="center"/>
      <protection locked="0"/>
    </xf>
    <xf numFmtId="0" fontId="79" fillId="0" borderId="51" xfId="0" applyFont="1" applyBorder="1" applyAlignment="1" applyProtection="1">
      <alignment horizontal="right" vertical="top" readingOrder="2"/>
    </xf>
    <xf numFmtId="0" fontId="79" fillId="0" borderId="52" xfId="0" applyFont="1" applyBorder="1" applyAlignment="1" applyProtection="1">
      <alignment horizontal="right" vertical="top" readingOrder="2"/>
    </xf>
    <xf numFmtId="0" fontId="81" fillId="0" borderId="52" xfId="0" applyFont="1" applyBorder="1" applyAlignment="1" applyProtection="1">
      <alignment horizontal="right" vertical="top" readingOrder="2"/>
    </xf>
    <xf numFmtId="0" fontId="17" fillId="0" borderId="0" xfId="0" applyFont="1" applyAlignment="1" applyProtection="1">
      <alignment horizontal="center"/>
      <protection locked="0"/>
    </xf>
    <xf numFmtId="0" fontId="73" fillId="18" borderId="29" xfId="79" applyNumberFormat="1" applyFont="1" applyFill="1" applyBorder="1" applyAlignment="1" applyProtection="1">
      <alignment horizontal="center" vertical="center"/>
    </xf>
    <xf numFmtId="0" fontId="43" fillId="18" borderId="29" xfId="79" applyFont="1" applyFill="1" applyBorder="1" applyAlignment="1" applyProtection="1">
      <alignment horizontal="right" vertical="center" indent="1"/>
    </xf>
    <xf numFmtId="46" fontId="43" fillId="18" borderId="29" xfId="79" applyNumberFormat="1" applyFont="1" applyFill="1" applyBorder="1" applyAlignment="1" applyProtection="1">
      <alignment horizontal="right" vertical="center" indent="1"/>
    </xf>
    <xf numFmtId="0" fontId="55" fillId="20" borderId="3" xfId="0" applyFont="1" applyFill="1" applyBorder="1" applyAlignment="1" applyProtection="1">
      <alignment horizontal="center" vertical="center" wrapText="1"/>
    </xf>
    <xf numFmtId="0" fontId="55" fillId="20" borderId="3" xfId="0" applyFont="1" applyFill="1" applyBorder="1" applyAlignment="1" applyProtection="1">
      <alignment horizontal="center" vertical="center" wrapText="1" readingOrder="2"/>
    </xf>
    <xf numFmtId="0" fontId="55" fillId="20" borderId="4" xfId="0" applyFont="1" applyFill="1" applyBorder="1" applyAlignment="1" applyProtection="1">
      <alignment horizontal="center" vertical="center" wrapText="1"/>
    </xf>
    <xf numFmtId="0" fontId="55" fillId="20" borderId="4" xfId="0" applyFont="1" applyFill="1" applyBorder="1" applyAlignment="1" applyProtection="1">
      <alignment vertical="center" wrapText="1"/>
    </xf>
    <xf numFmtId="0" fontId="9" fillId="17" borderId="4" xfId="0" applyFont="1" applyFill="1" applyBorder="1" applyAlignment="1" applyProtection="1">
      <alignment horizontal="center" vertical="center" wrapText="1"/>
      <protection locked="0"/>
    </xf>
    <xf numFmtId="0" fontId="9" fillId="17" borderId="5" xfId="0" applyFont="1" applyFill="1" applyBorder="1" applyAlignment="1" applyProtection="1">
      <alignment horizontal="center" vertical="center" wrapText="1"/>
    </xf>
    <xf numFmtId="0" fontId="9" fillId="17" borderId="5" xfId="0" applyFont="1" applyFill="1" applyBorder="1" applyAlignment="1" applyProtection="1">
      <alignment horizontal="center" vertical="center" wrapText="1" readingOrder="2"/>
    </xf>
    <xf numFmtId="0" fontId="9" fillId="17" borderId="5" xfId="0" applyFont="1" applyFill="1" applyBorder="1" applyAlignment="1" applyProtection="1">
      <alignment vertical="center" wrapText="1"/>
    </xf>
    <xf numFmtId="0" fontId="9" fillId="17" borderId="0" xfId="0" applyFont="1" applyFill="1" applyBorder="1" applyAlignment="1" applyProtection="1">
      <alignment horizontal="center" vertical="center" wrapText="1"/>
    </xf>
    <xf numFmtId="0" fontId="9" fillId="17" borderId="6" xfId="0" applyFont="1" applyFill="1" applyBorder="1" applyAlignment="1" applyProtection="1">
      <alignment horizontal="center" vertical="center" wrapText="1"/>
    </xf>
    <xf numFmtId="164" fontId="10" fillId="19" borderId="3" xfId="1" applyNumberFormat="1" applyFont="1" applyFill="1" applyBorder="1" applyAlignment="1" applyProtection="1">
      <alignment horizontal="center" vertical="center" wrapText="1"/>
    </xf>
    <xf numFmtId="164" fontId="8" fillId="19" borderId="3" xfId="0" applyNumberFormat="1" applyFont="1" applyFill="1" applyBorder="1" applyAlignment="1" applyProtection="1">
      <alignment horizontal="center" vertical="center" wrapText="1"/>
    </xf>
    <xf numFmtId="164" fontId="8" fillId="19" borderId="3" xfId="0" applyNumberFormat="1" applyFont="1" applyFill="1" applyBorder="1" applyAlignment="1" applyProtection="1">
      <alignment horizontal="center" vertical="center"/>
    </xf>
    <xf numFmtId="164" fontId="10" fillId="19" borderId="27" xfId="1" applyNumberFormat="1" applyFont="1" applyFill="1" applyBorder="1" applyAlignment="1" applyProtection="1">
      <alignment horizontal="center"/>
    </xf>
    <xf numFmtId="164" fontId="10" fillId="19" borderId="35" xfId="1" applyNumberFormat="1" applyFont="1" applyFill="1" applyBorder="1" applyAlignment="1" applyProtection="1">
      <alignment horizontal="center"/>
    </xf>
    <xf numFmtId="164" fontId="10" fillId="19" borderId="45" xfId="1" applyNumberFormat="1" applyFont="1" applyFill="1" applyBorder="1" applyAlignment="1" applyProtection="1">
      <alignment horizontal="center"/>
    </xf>
    <xf numFmtId="164" fontId="17" fillId="19" borderId="46" xfId="3" applyNumberFormat="1" applyFont="1" applyFill="1" applyBorder="1" applyAlignment="1" applyProtection="1">
      <alignment horizontal="center" vertical="center"/>
    </xf>
    <xf numFmtId="164" fontId="10" fillId="19" borderId="22" xfId="1" applyNumberFormat="1" applyFont="1" applyFill="1" applyBorder="1" applyProtection="1"/>
    <xf numFmtId="164" fontId="10" fillId="19" borderId="32" xfId="1" applyNumberFormat="1" applyFont="1" applyFill="1" applyBorder="1" applyProtection="1"/>
    <xf numFmtId="164" fontId="10" fillId="19" borderId="41" xfId="1" applyNumberFormat="1" applyFont="1" applyFill="1" applyBorder="1" applyProtection="1"/>
    <xf numFmtId="164" fontId="10" fillId="19" borderId="3" xfId="0" applyNumberFormat="1" applyFont="1" applyFill="1" applyBorder="1" applyAlignment="1" applyProtection="1">
      <alignment horizontal="center" vertical="center" wrapText="1"/>
    </xf>
    <xf numFmtId="164" fontId="10" fillId="19" borderId="3" xfId="3" applyNumberFormat="1" applyFont="1" applyFill="1" applyBorder="1" applyAlignment="1" applyProtection="1">
      <alignment horizontal="center" vertical="center" wrapText="1"/>
    </xf>
    <xf numFmtId="164" fontId="10" fillId="19" borderId="20" xfId="1" applyNumberFormat="1" applyFont="1" applyFill="1" applyBorder="1" applyProtection="1"/>
    <xf numFmtId="164" fontId="10" fillId="19" borderId="21" xfId="1" applyNumberFormat="1" applyFont="1" applyFill="1" applyBorder="1" applyProtection="1"/>
    <xf numFmtId="164" fontId="10" fillId="19" borderId="30" xfId="1" applyNumberFormat="1" applyFont="1" applyFill="1" applyBorder="1" applyProtection="1"/>
    <xf numFmtId="164" fontId="10" fillId="19" borderId="31" xfId="1" applyNumberFormat="1" applyFont="1" applyFill="1" applyBorder="1" applyProtection="1"/>
    <xf numFmtId="164" fontId="10" fillId="19" borderId="39" xfId="1" applyNumberFormat="1" applyFont="1" applyFill="1" applyBorder="1" applyProtection="1"/>
    <xf numFmtId="164" fontId="10" fillId="19" borderId="40" xfId="1" applyNumberFormat="1" applyFont="1" applyFill="1" applyBorder="1" applyProtection="1"/>
    <xf numFmtId="164" fontId="17" fillId="19" borderId="46" xfId="1" applyNumberFormat="1" applyFont="1" applyFill="1" applyBorder="1" applyAlignment="1" applyProtection="1">
      <alignment horizontal="center" vertical="center"/>
    </xf>
    <xf numFmtId="164" fontId="10" fillId="19" borderId="19" xfId="1" applyNumberFormat="1" applyFont="1" applyFill="1" applyBorder="1" applyProtection="1"/>
    <xf numFmtId="164" fontId="10" fillId="19" borderId="29" xfId="1" applyNumberFormat="1" applyFont="1" applyFill="1" applyBorder="1" applyProtection="1"/>
    <xf numFmtId="164" fontId="10" fillId="19" borderId="38" xfId="1" applyNumberFormat="1" applyFont="1" applyFill="1" applyBorder="1" applyProtection="1"/>
    <xf numFmtId="164" fontId="10" fillId="19" borderId="26" xfId="1" applyNumberFormat="1" applyFont="1" applyFill="1" applyBorder="1" applyProtection="1"/>
    <xf numFmtId="164" fontId="17" fillId="19" borderId="3" xfId="1" applyNumberFormat="1" applyFont="1" applyFill="1" applyBorder="1" applyAlignment="1" applyProtection="1">
      <alignment horizontal="center" vertical="center"/>
    </xf>
    <xf numFmtId="9" fontId="17" fillId="19" borderId="46" xfId="2" applyFont="1" applyFill="1" applyBorder="1" applyAlignment="1" applyProtection="1">
      <alignment horizontal="center" vertical="center"/>
    </xf>
    <xf numFmtId="0" fontId="7" fillId="17" borderId="4" xfId="0" applyFont="1" applyFill="1" applyBorder="1" applyAlignment="1" applyProtection="1">
      <alignment vertical="center"/>
      <protection locked="0"/>
    </xf>
    <xf numFmtId="0" fontId="20" fillId="17" borderId="6" xfId="0" applyFont="1" applyFill="1" applyBorder="1" applyAlignment="1" applyProtection="1">
      <alignment vertical="center"/>
    </xf>
    <xf numFmtId="0" fontId="20" fillId="19" borderId="3" xfId="0" applyFont="1" applyFill="1" applyBorder="1" applyAlignment="1" applyProtection="1">
      <alignment vertical="center"/>
    </xf>
    <xf numFmtId="0" fontId="10" fillId="19" borderId="3" xfId="0" applyFont="1" applyFill="1" applyBorder="1" applyAlignment="1" applyProtection="1">
      <alignment vertical="center"/>
    </xf>
    <xf numFmtId="0" fontId="50" fillId="19" borderId="3" xfId="0" applyFont="1" applyFill="1" applyBorder="1" applyAlignment="1" applyProtection="1">
      <alignment vertical="center"/>
    </xf>
    <xf numFmtId="0" fontId="10" fillId="19" borderId="15" xfId="0" applyFont="1" applyFill="1" applyBorder="1" applyAlignment="1" applyProtection="1">
      <alignment vertical="center"/>
    </xf>
    <xf numFmtId="0" fontId="10" fillId="19" borderId="3" xfId="0" applyFont="1" applyFill="1" applyBorder="1" applyAlignment="1" applyProtection="1">
      <alignment vertical="center" wrapText="1"/>
    </xf>
    <xf numFmtId="0" fontId="20" fillId="19" borderId="11" xfId="0" applyFont="1" applyFill="1" applyBorder="1" applyAlignment="1" applyProtection="1">
      <alignment horizontal="center" vertical="center"/>
    </xf>
    <xf numFmtId="0" fontId="20" fillId="19" borderId="4" xfId="0" applyFont="1" applyFill="1" applyBorder="1" applyAlignment="1" applyProtection="1">
      <alignment horizontal="center" vertical="center"/>
    </xf>
    <xf numFmtId="0" fontId="10" fillId="19" borderId="3" xfId="0" applyFont="1" applyFill="1" applyBorder="1" applyAlignment="1" applyProtection="1">
      <alignment horizontal="center" vertical="center"/>
    </xf>
    <xf numFmtId="0" fontId="10" fillId="19" borderId="3" xfId="0" applyFont="1" applyFill="1" applyBorder="1" applyAlignment="1" applyProtection="1">
      <alignment wrapText="1"/>
    </xf>
    <xf numFmtId="9" fontId="10" fillId="19" borderId="19" xfId="0" applyNumberFormat="1" applyFont="1" applyFill="1" applyBorder="1" applyAlignment="1" applyProtection="1">
      <alignment horizontal="center" vertical="center"/>
    </xf>
    <xf numFmtId="0" fontId="10" fillId="19" borderId="19" xfId="0" applyFont="1" applyFill="1" applyBorder="1" applyProtection="1"/>
    <xf numFmtId="9" fontId="10" fillId="19" borderId="29" xfId="0" applyNumberFormat="1" applyFont="1" applyFill="1" applyBorder="1" applyAlignment="1" applyProtection="1">
      <alignment horizontal="center" vertical="center"/>
    </xf>
    <xf numFmtId="0" fontId="10" fillId="19" borderId="29" xfId="0" applyFont="1" applyFill="1" applyBorder="1" applyProtection="1"/>
    <xf numFmtId="9" fontId="10" fillId="19" borderId="38" xfId="0" applyNumberFormat="1" applyFont="1" applyFill="1" applyBorder="1" applyAlignment="1" applyProtection="1">
      <alignment horizontal="center" vertical="center"/>
    </xf>
    <xf numFmtId="0" fontId="10" fillId="19" borderId="38" xfId="0" applyFont="1" applyFill="1" applyBorder="1" applyProtection="1"/>
    <xf numFmtId="0" fontId="62" fillId="20" borderId="64" xfId="0" applyFont="1" applyFill="1" applyBorder="1" applyAlignment="1" applyProtection="1">
      <alignment horizontal="center" vertical="center"/>
    </xf>
    <xf numFmtId="0" fontId="62" fillId="20" borderId="18" xfId="0" applyFont="1" applyFill="1" applyBorder="1" applyAlignment="1" applyProtection="1">
      <alignment horizontal="center" vertical="center"/>
    </xf>
    <xf numFmtId="0" fontId="3" fillId="20" borderId="16" xfId="0" applyFont="1" applyFill="1" applyBorder="1" applyAlignment="1" applyProtection="1">
      <alignment horizontal="center" vertical="center"/>
    </xf>
    <xf numFmtId="0" fontId="8" fillId="20" borderId="16" xfId="0" applyFont="1" applyFill="1" applyBorder="1" applyAlignment="1" applyProtection="1">
      <alignment horizontal="center" vertical="center"/>
    </xf>
    <xf numFmtId="0" fontId="17" fillId="20" borderId="16" xfId="0" applyFont="1" applyFill="1" applyBorder="1" applyAlignment="1" applyProtection="1">
      <alignment horizontal="center" vertical="center" wrapText="1"/>
    </xf>
    <xf numFmtId="0" fontId="55" fillId="20" borderId="16" xfId="0" applyFont="1" applyFill="1" applyBorder="1" applyAlignment="1" applyProtection="1">
      <alignment vertical="center"/>
    </xf>
    <xf numFmtId="0" fontId="56" fillId="20" borderId="46" xfId="86" applyNumberFormat="1" applyFont="1" applyFill="1" applyBorder="1" applyAlignment="1" applyProtection="1">
      <alignment horizontal="center" vertical="center"/>
    </xf>
    <xf numFmtId="0" fontId="61" fillId="19" borderId="22" xfId="0" applyFont="1" applyFill="1" applyBorder="1" applyAlignment="1" applyProtection="1">
      <alignment horizontal="center"/>
    </xf>
    <xf numFmtId="0" fontId="61" fillId="19" borderId="58" xfId="0" applyFont="1" applyFill="1" applyBorder="1" applyAlignment="1" applyProtection="1">
      <alignment horizontal="center"/>
    </xf>
    <xf numFmtId="0" fontId="8" fillId="19" borderId="23" xfId="0" applyFont="1" applyFill="1" applyBorder="1" applyAlignment="1" applyProtection="1">
      <alignment horizontal="center"/>
    </xf>
    <xf numFmtId="0" fontId="8" fillId="19" borderId="67" xfId="0" applyFont="1" applyFill="1" applyBorder="1" applyAlignment="1" applyProtection="1">
      <alignment horizontal="center"/>
    </xf>
    <xf numFmtId="43" fontId="62" fillId="19" borderId="32" xfId="3" applyFont="1" applyFill="1" applyBorder="1" applyAlignment="1" applyProtection="1">
      <alignment horizontal="center"/>
    </xf>
    <xf numFmtId="43" fontId="62" fillId="19" borderId="35" xfId="3" applyFont="1" applyFill="1" applyBorder="1" applyAlignment="1" applyProtection="1">
      <alignment horizontal="center"/>
    </xf>
    <xf numFmtId="43" fontId="3" fillId="19" borderId="33" xfId="3" applyNumberFormat="1" applyFont="1" applyFill="1" applyBorder="1" applyAlignment="1" applyProtection="1">
      <alignment horizontal="center"/>
    </xf>
    <xf numFmtId="0" fontId="8" fillId="19" borderId="33" xfId="0" applyFont="1" applyFill="1" applyBorder="1" applyAlignment="1" applyProtection="1">
      <alignment horizontal="center"/>
    </xf>
    <xf numFmtId="0" fontId="8" fillId="19" borderId="69" xfId="0" applyFont="1" applyFill="1" applyBorder="1" applyAlignment="1" applyProtection="1">
      <alignment horizontal="center"/>
    </xf>
    <xf numFmtId="43" fontId="61" fillId="19" borderId="32" xfId="3" applyFont="1" applyFill="1" applyBorder="1" applyAlignment="1" applyProtection="1">
      <alignment horizontal="center"/>
    </xf>
    <xf numFmtId="43" fontId="61" fillId="19" borderId="35" xfId="3" applyFont="1" applyFill="1" applyBorder="1" applyAlignment="1" applyProtection="1">
      <alignment horizontal="center"/>
    </xf>
    <xf numFmtId="43" fontId="8" fillId="19" borderId="33" xfId="3" applyNumberFormat="1" applyFont="1" applyFill="1" applyBorder="1" applyAlignment="1" applyProtection="1">
      <alignment horizontal="center"/>
    </xf>
    <xf numFmtId="9" fontId="8" fillId="19" borderId="33" xfId="0" applyNumberFormat="1" applyFont="1" applyFill="1" applyBorder="1" applyAlignment="1" applyProtection="1">
      <alignment horizontal="center"/>
    </xf>
    <xf numFmtId="9" fontId="8" fillId="19" borderId="69" xfId="0" applyNumberFormat="1" applyFont="1" applyFill="1" applyBorder="1" applyAlignment="1" applyProtection="1">
      <alignment horizontal="center"/>
    </xf>
    <xf numFmtId="43" fontId="62" fillId="19" borderId="32" xfId="3" applyFont="1" applyFill="1" applyBorder="1" applyAlignment="1" applyProtection="1">
      <alignment horizontal="center" vertical="center"/>
    </xf>
    <xf numFmtId="43" fontId="62" fillId="19" borderId="35" xfId="3" applyFont="1" applyFill="1" applyBorder="1" applyAlignment="1" applyProtection="1">
      <alignment horizontal="center" vertical="center"/>
    </xf>
    <xf numFmtId="43" fontId="3" fillId="19" borderId="33" xfId="3" applyNumberFormat="1" applyFont="1" applyFill="1" applyBorder="1" applyAlignment="1" applyProtection="1">
      <alignment horizontal="center" vertical="center"/>
    </xf>
    <xf numFmtId="43" fontId="62" fillId="19" borderId="41" xfId="3" applyFont="1" applyFill="1" applyBorder="1" applyAlignment="1" applyProtection="1">
      <alignment horizontal="center" vertical="center"/>
    </xf>
    <xf numFmtId="43" fontId="62" fillId="19" borderId="61" xfId="3" applyFont="1" applyFill="1" applyBorder="1" applyAlignment="1" applyProtection="1">
      <alignment horizontal="center" vertical="center"/>
    </xf>
    <xf numFmtId="43" fontId="3" fillId="19" borderId="42" xfId="3" applyNumberFormat="1" applyFont="1" applyFill="1" applyBorder="1" applyAlignment="1" applyProtection="1">
      <alignment horizontal="center" vertical="center"/>
    </xf>
    <xf numFmtId="0" fontId="8" fillId="19" borderId="42" xfId="0" applyFont="1" applyFill="1" applyBorder="1" applyAlignment="1" applyProtection="1">
      <alignment horizontal="center"/>
    </xf>
    <xf numFmtId="0" fontId="8" fillId="19" borderId="71" xfId="0" applyFont="1" applyFill="1" applyBorder="1" applyAlignment="1" applyProtection="1">
      <alignment horizontal="center"/>
    </xf>
    <xf numFmtId="0" fontId="19" fillId="19" borderId="58" xfId="0" applyFont="1" applyFill="1" applyBorder="1" applyAlignment="1" applyProtection="1">
      <alignment horizontal="right" indent="1"/>
    </xf>
    <xf numFmtId="0" fontId="57" fillId="19" borderId="59" xfId="86" applyNumberFormat="1" applyFont="1" applyFill="1" applyBorder="1" applyAlignment="1" applyProtection="1">
      <alignment horizontal="center" vertical="center"/>
    </xf>
    <xf numFmtId="0" fontId="19" fillId="19" borderId="35" xfId="0" applyFont="1" applyFill="1" applyBorder="1" applyAlignment="1" applyProtection="1"/>
    <xf numFmtId="0" fontId="57" fillId="19" borderId="36" xfId="86" applyNumberFormat="1" applyFont="1" applyFill="1" applyBorder="1" applyAlignment="1" applyProtection="1">
      <alignment horizontal="center" vertical="center"/>
    </xf>
    <xf numFmtId="0" fontId="57" fillId="19" borderId="45" xfId="86" applyNumberFormat="1" applyFont="1" applyFill="1" applyBorder="1" applyAlignment="1" applyProtection="1">
      <alignment horizontal="center" vertical="center"/>
    </xf>
    <xf numFmtId="0" fontId="8" fillId="19" borderId="70" xfId="0" applyFont="1" applyFill="1" applyBorder="1" applyAlignment="1" applyProtection="1">
      <alignment horizontal="center"/>
      <protection locked="0"/>
    </xf>
    <xf numFmtId="0" fontId="8" fillId="19" borderId="33" xfId="0" applyFont="1" applyFill="1" applyBorder="1" applyAlignment="1" applyProtection="1">
      <alignment horizontal="center"/>
      <protection locked="0"/>
    </xf>
    <xf numFmtId="0" fontId="19" fillId="19" borderId="35" xfId="0" applyFont="1" applyFill="1" applyBorder="1" applyAlignment="1" applyProtection="1">
      <alignment wrapText="1"/>
    </xf>
    <xf numFmtId="0" fontId="8" fillId="19" borderId="72" xfId="0" applyFont="1" applyFill="1" applyBorder="1" applyAlignment="1" applyProtection="1">
      <alignment horizontal="center"/>
      <protection locked="0"/>
    </xf>
    <xf numFmtId="0" fontId="8" fillId="19" borderId="42" xfId="0" applyFont="1" applyFill="1" applyBorder="1" applyAlignment="1" applyProtection="1">
      <alignment horizontal="center"/>
      <protection locked="0"/>
    </xf>
    <xf numFmtId="0" fontId="19" fillId="19" borderId="65" xfId="0" applyFont="1" applyFill="1" applyBorder="1" applyAlignment="1" applyProtection="1">
      <alignment wrapText="1"/>
    </xf>
    <xf numFmtId="43" fontId="61" fillId="19" borderId="76" xfId="3" applyFont="1" applyFill="1" applyBorder="1" applyAlignment="1" applyProtection="1">
      <alignment horizontal="center"/>
    </xf>
    <xf numFmtId="43" fontId="61" fillId="19" borderId="77" xfId="3" applyFont="1" applyFill="1" applyBorder="1" applyAlignment="1" applyProtection="1">
      <alignment horizontal="center"/>
    </xf>
    <xf numFmtId="43" fontId="8" fillId="19" borderId="78" xfId="3" applyFont="1" applyFill="1" applyBorder="1" applyAlignment="1" applyProtection="1">
      <alignment horizontal="center"/>
    </xf>
    <xf numFmtId="9" fontId="8" fillId="19" borderId="78" xfId="0" applyNumberFormat="1" applyFont="1" applyFill="1" applyBorder="1" applyAlignment="1" applyProtection="1">
      <alignment horizontal="center"/>
    </xf>
    <xf numFmtId="43" fontId="61" fillId="19" borderId="69" xfId="3" applyFont="1" applyFill="1" applyBorder="1" applyAlignment="1" applyProtection="1">
      <alignment horizontal="center"/>
    </xf>
    <xf numFmtId="43" fontId="8" fillId="19" borderId="33" xfId="3" applyFont="1" applyFill="1" applyBorder="1" applyAlignment="1" applyProtection="1">
      <alignment horizontal="center"/>
    </xf>
    <xf numFmtId="43" fontId="61" fillId="19" borderId="80" xfId="3" applyFont="1" applyFill="1" applyBorder="1" applyAlignment="1" applyProtection="1">
      <alignment horizontal="center"/>
    </xf>
    <xf numFmtId="43" fontId="61" fillId="19" borderId="81" xfId="3" applyFont="1" applyFill="1" applyBorder="1" applyAlignment="1" applyProtection="1">
      <alignment horizontal="center"/>
    </xf>
    <xf numFmtId="43" fontId="8" fillId="19" borderId="82" xfId="3" applyFont="1" applyFill="1" applyBorder="1" applyAlignment="1" applyProtection="1">
      <alignment horizontal="center"/>
    </xf>
    <xf numFmtId="9" fontId="8" fillId="19" borderId="42" xfId="0" applyNumberFormat="1" applyFont="1" applyFill="1" applyBorder="1" applyAlignment="1" applyProtection="1">
      <alignment horizontal="center"/>
    </xf>
    <xf numFmtId="43" fontId="8" fillId="19" borderId="42" xfId="3" applyFont="1" applyFill="1" applyBorder="1" applyAlignment="1" applyProtection="1">
      <alignment horizontal="center"/>
    </xf>
    <xf numFmtId="0" fontId="19" fillId="19" borderId="78" xfId="0" applyFont="1" applyFill="1" applyBorder="1" applyAlignment="1" applyProtection="1"/>
    <xf numFmtId="0" fontId="57" fillId="19" borderId="79" xfId="86" applyNumberFormat="1" applyFont="1" applyFill="1" applyBorder="1" applyAlignment="1" applyProtection="1">
      <alignment horizontal="center" vertical="center"/>
    </xf>
    <xf numFmtId="0" fontId="19" fillId="19" borderId="33" xfId="0" applyFont="1" applyFill="1" applyBorder="1" applyAlignment="1" applyProtection="1"/>
    <xf numFmtId="0" fontId="57" fillId="19" borderId="34" xfId="86" applyNumberFormat="1" applyFont="1" applyFill="1" applyBorder="1" applyAlignment="1" applyProtection="1">
      <alignment horizontal="center" vertical="center"/>
    </xf>
    <xf numFmtId="0" fontId="19" fillId="19" borderId="42" xfId="0" applyFont="1" applyFill="1" applyBorder="1" applyAlignment="1" applyProtection="1"/>
    <xf numFmtId="0" fontId="57" fillId="19" borderId="43" xfId="86" applyNumberFormat="1" applyFont="1" applyFill="1" applyBorder="1" applyAlignment="1" applyProtection="1">
      <alignment horizontal="center" vertical="center"/>
    </xf>
    <xf numFmtId="43" fontId="61" fillId="19" borderId="76" xfId="3" applyFont="1" applyFill="1" applyBorder="1" applyAlignment="1" applyProtection="1">
      <alignment horizontal="center" vertical="center"/>
    </xf>
    <xf numFmtId="43" fontId="61" fillId="19" borderId="77" xfId="3" applyFont="1" applyFill="1" applyBorder="1" applyAlignment="1" applyProtection="1">
      <alignment horizontal="center" vertical="center"/>
    </xf>
    <xf numFmtId="43" fontId="8" fillId="19" borderId="78" xfId="3" applyFont="1" applyFill="1" applyBorder="1" applyAlignment="1" applyProtection="1">
      <alignment horizontal="center" vertical="center"/>
    </xf>
    <xf numFmtId="0" fontId="8" fillId="19" borderId="78" xfId="0" applyFont="1" applyFill="1" applyBorder="1" applyAlignment="1" applyProtection="1">
      <alignment horizontal="center" vertical="center"/>
    </xf>
    <xf numFmtId="9" fontId="8" fillId="19" borderId="78" xfId="0" applyNumberFormat="1" applyFont="1" applyFill="1" applyBorder="1" applyAlignment="1" applyProtection="1">
      <alignment horizontal="center" vertical="center" wrapText="1"/>
    </xf>
    <xf numFmtId="43" fontId="61" fillId="19" borderId="32" xfId="3" applyFont="1" applyFill="1" applyBorder="1" applyAlignment="1" applyProtection="1">
      <alignment horizontal="center" vertical="center"/>
    </xf>
    <xf numFmtId="43" fontId="61" fillId="19" borderId="69" xfId="3" applyFont="1" applyFill="1" applyBorder="1" applyAlignment="1" applyProtection="1">
      <alignment horizontal="center" vertical="center"/>
    </xf>
    <xf numFmtId="43" fontId="8" fillId="19" borderId="33" xfId="3" applyFont="1" applyFill="1" applyBorder="1" applyAlignment="1" applyProtection="1">
      <alignment horizontal="center" vertical="center"/>
    </xf>
    <xf numFmtId="0" fontId="8" fillId="19" borderId="33" xfId="0" applyFont="1" applyFill="1" applyBorder="1" applyAlignment="1" applyProtection="1">
      <alignment horizontal="center" vertical="center"/>
    </xf>
    <xf numFmtId="9" fontId="8" fillId="19" borderId="33" xfId="0" applyNumberFormat="1" applyFont="1" applyFill="1" applyBorder="1" applyAlignment="1" applyProtection="1">
      <alignment horizontal="center" vertical="center" wrapText="1"/>
    </xf>
    <xf numFmtId="43" fontId="61" fillId="19" borderId="80" xfId="3" applyFont="1" applyFill="1" applyBorder="1" applyAlignment="1" applyProtection="1">
      <alignment horizontal="center" vertical="center"/>
    </xf>
    <xf numFmtId="43" fontId="61" fillId="19" borderId="81" xfId="3" applyFont="1" applyFill="1" applyBorder="1" applyAlignment="1" applyProtection="1">
      <alignment horizontal="center" vertical="center"/>
    </xf>
    <xf numFmtId="43" fontId="8" fillId="19" borderId="82" xfId="3" applyFont="1" applyFill="1" applyBorder="1" applyAlignment="1" applyProtection="1">
      <alignment horizontal="center" vertical="center"/>
    </xf>
    <xf numFmtId="0" fontId="8" fillId="19" borderId="42" xfId="0" applyFont="1" applyFill="1" applyBorder="1" applyAlignment="1" applyProtection="1">
      <alignment horizontal="center" vertical="center"/>
    </xf>
    <xf numFmtId="9" fontId="8" fillId="19" borderId="42" xfId="0" applyNumberFormat="1" applyFont="1" applyFill="1" applyBorder="1" applyAlignment="1" applyProtection="1">
      <alignment horizontal="center" vertical="center" wrapText="1"/>
    </xf>
    <xf numFmtId="0" fontId="19" fillId="19" borderId="33" xfId="0" applyFont="1" applyFill="1" applyBorder="1" applyAlignment="1" applyProtection="1">
      <alignment wrapText="1"/>
    </xf>
    <xf numFmtId="43" fontId="61" fillId="19" borderId="76" xfId="3" applyFont="1" applyFill="1" applyBorder="1" applyProtection="1"/>
    <xf numFmtId="43" fontId="61" fillId="19" borderId="77" xfId="3" applyFont="1" applyFill="1" applyBorder="1" applyProtection="1"/>
    <xf numFmtId="43" fontId="8" fillId="19" borderId="78" xfId="3" applyFont="1" applyFill="1" applyBorder="1" applyProtection="1"/>
    <xf numFmtId="43" fontId="61" fillId="19" borderId="32" xfId="3" applyFont="1" applyFill="1" applyBorder="1" applyProtection="1"/>
    <xf numFmtId="43" fontId="61" fillId="19" borderId="69" xfId="3" applyFont="1" applyFill="1" applyBorder="1" applyProtection="1"/>
    <xf numFmtId="43" fontId="8" fillId="19" borderId="33" xfId="3" applyFont="1" applyFill="1" applyBorder="1" applyProtection="1"/>
    <xf numFmtId="43" fontId="61" fillId="19" borderId="80" xfId="3" applyFont="1" applyFill="1" applyBorder="1" applyProtection="1"/>
    <xf numFmtId="43" fontId="61" fillId="19" borderId="81" xfId="3" applyFont="1" applyFill="1" applyBorder="1" applyProtection="1"/>
    <xf numFmtId="43" fontId="8" fillId="19" borderId="82" xfId="3" applyFont="1" applyFill="1" applyBorder="1" applyProtection="1"/>
    <xf numFmtId="0" fontId="57" fillId="19" borderId="79" xfId="0" applyNumberFormat="1" applyFont="1" applyFill="1" applyBorder="1" applyAlignment="1" applyProtection="1">
      <alignment horizontal="center" vertical="center"/>
    </xf>
    <xf numFmtId="0" fontId="57" fillId="19" borderId="34" xfId="0" applyNumberFormat="1" applyFont="1" applyFill="1" applyBorder="1" applyAlignment="1" applyProtection="1">
      <alignment horizontal="center" vertical="center"/>
    </xf>
    <xf numFmtId="0" fontId="57" fillId="19" borderId="43" xfId="0" applyNumberFormat="1" applyFont="1" applyFill="1" applyBorder="1" applyAlignment="1" applyProtection="1">
      <alignment horizontal="center" vertical="center"/>
    </xf>
    <xf numFmtId="43" fontId="62" fillId="19" borderId="87" xfId="3" applyFont="1" applyFill="1" applyBorder="1" applyAlignment="1" applyProtection="1">
      <alignment horizontal="center" vertical="center"/>
    </xf>
    <xf numFmtId="43" fontId="62" fillId="19" borderId="88" xfId="3" applyFont="1" applyFill="1" applyBorder="1" applyAlignment="1" applyProtection="1">
      <alignment horizontal="center" vertical="center"/>
    </xf>
    <xf numFmtId="43" fontId="40" fillId="19" borderId="88" xfId="3" applyFont="1" applyFill="1" applyBorder="1" applyAlignment="1" applyProtection="1">
      <alignment horizontal="center" vertical="center"/>
    </xf>
    <xf numFmtId="0" fontId="0" fillId="19" borderId="0" xfId="0" applyFont="1" applyFill="1" applyBorder="1" applyAlignment="1" applyProtection="1">
      <alignment horizontal="center" vertical="center"/>
    </xf>
    <xf numFmtId="0" fontId="44" fillId="19" borderId="0" xfId="0" applyFont="1" applyFill="1" applyBorder="1" applyAlignment="1" applyProtection="1"/>
    <xf numFmtId="39" fontId="59" fillId="19" borderId="63" xfId="86" applyNumberFormat="1" applyFont="1" applyFill="1" applyBorder="1" applyAlignment="1" applyProtection="1">
      <alignment horizontal="center" vertical="center"/>
    </xf>
    <xf numFmtId="43" fontId="63" fillId="17" borderId="85" xfId="3" applyFont="1" applyFill="1" applyBorder="1" applyProtection="1"/>
    <xf numFmtId="0" fontId="0" fillId="17" borderId="2" xfId="0" applyFont="1" applyFill="1" applyBorder="1" applyProtection="1"/>
    <xf numFmtId="0" fontId="57" fillId="17" borderId="2" xfId="0" applyFont="1" applyFill="1" applyBorder="1" applyAlignment="1" applyProtection="1">
      <alignment horizontal="left" indent="3"/>
    </xf>
    <xf numFmtId="0" fontId="36" fillId="17" borderId="12" xfId="0" applyFont="1" applyFill="1" applyBorder="1" applyProtection="1"/>
    <xf numFmtId="0" fontId="40" fillId="20" borderId="16" xfId="0" applyFont="1" applyFill="1" applyBorder="1" applyAlignment="1" applyProtection="1">
      <alignment horizontal="center" vertical="center"/>
    </xf>
    <xf numFmtId="0" fontId="0" fillId="20" borderId="16" xfId="0" applyFont="1" applyFill="1" applyBorder="1" applyAlignment="1" applyProtection="1">
      <alignment horizontal="center" vertical="center"/>
    </xf>
    <xf numFmtId="0" fontId="44" fillId="20" borderId="16" xfId="0" applyFont="1" applyFill="1" applyBorder="1" applyAlignment="1" applyProtection="1">
      <alignment vertical="center" wrapText="1"/>
    </xf>
    <xf numFmtId="0" fontId="60" fillId="20" borderId="46" xfId="0" applyNumberFormat="1" applyFont="1" applyFill="1" applyBorder="1" applyAlignment="1" applyProtection="1">
      <alignment horizontal="center" vertical="center"/>
    </xf>
    <xf numFmtId="0" fontId="17" fillId="20" borderId="16" xfId="0" applyFont="1" applyFill="1" applyBorder="1" applyAlignment="1" applyProtection="1">
      <alignment horizontal="center" wrapText="1"/>
    </xf>
    <xf numFmtId="0" fontId="55" fillId="20" borderId="16" xfId="0" applyFont="1" applyFill="1" applyBorder="1" applyAlignment="1" applyProtection="1">
      <alignment horizontal="right" vertical="center"/>
    </xf>
    <xf numFmtId="0" fontId="56" fillId="20" borderId="46" xfId="0" applyNumberFormat="1" applyFont="1" applyFill="1" applyBorder="1" applyAlignment="1" applyProtection="1">
      <alignment horizontal="right" vertical="center"/>
    </xf>
    <xf numFmtId="0" fontId="44" fillId="20" borderId="3" xfId="0" applyFont="1" applyFill="1" applyBorder="1" applyAlignment="1" applyProtection="1">
      <alignment horizontal="center" vertical="center" wrapText="1"/>
    </xf>
    <xf numFmtId="164" fontId="44" fillId="20" borderId="3" xfId="1" applyNumberFormat="1" applyFont="1" applyFill="1" applyBorder="1" applyAlignment="1" applyProtection="1">
      <alignment horizontal="center" vertical="center" wrapText="1"/>
    </xf>
    <xf numFmtId="164" fontId="44" fillId="20" borderId="3" xfId="1" applyNumberFormat="1" applyFont="1" applyFill="1" applyBorder="1" applyAlignment="1" applyProtection="1">
      <alignment horizontal="center" vertical="center" wrapText="1" readingOrder="2"/>
    </xf>
    <xf numFmtId="164" fontId="44" fillId="20" borderId="4" xfId="1" applyNumberFormat="1" applyFont="1" applyFill="1" applyBorder="1" applyAlignment="1" applyProtection="1">
      <alignment horizontal="center" vertical="center" wrapText="1"/>
    </xf>
    <xf numFmtId="0" fontId="44" fillId="20" borderId="4" xfId="0" applyFont="1" applyFill="1" applyBorder="1" applyAlignment="1" applyProtection="1">
      <alignment horizontal="center" vertical="center" wrapText="1"/>
    </xf>
    <xf numFmtId="0" fontId="44" fillId="20" borderId="3" xfId="0" applyNumberFormat="1" applyFont="1" applyFill="1" applyBorder="1" applyAlignment="1" applyProtection="1">
      <alignment horizontal="center" vertical="center" wrapText="1"/>
    </xf>
    <xf numFmtId="0" fontId="20" fillId="20" borderId="4" xfId="0" applyFont="1" applyFill="1" applyBorder="1" applyAlignment="1" applyProtection="1">
      <alignment vertical="center" readingOrder="2"/>
      <protection locked="0"/>
    </xf>
    <xf numFmtId="0" fontId="20" fillId="20" borderId="6" xfId="0" applyFont="1" applyFill="1" applyBorder="1" applyAlignment="1" applyProtection="1">
      <alignment horizontal="center" vertical="center" readingOrder="2"/>
      <protection locked="0"/>
    </xf>
    <xf numFmtId="0" fontId="20" fillId="20" borderId="3" xfId="0" applyFont="1" applyFill="1" applyBorder="1" applyAlignment="1" applyProtection="1">
      <alignment horizontal="center" vertical="center" wrapText="1"/>
    </xf>
    <xf numFmtId="0" fontId="20" fillId="20" borderId="3" xfId="0" applyFont="1" applyFill="1" applyBorder="1" applyAlignment="1" applyProtection="1">
      <alignment vertical="center" wrapText="1"/>
    </xf>
    <xf numFmtId="164" fontId="15" fillId="19" borderId="4" xfId="1" applyNumberFormat="1" applyFont="1" applyFill="1" applyBorder="1" applyAlignment="1" applyProtection="1">
      <alignment vertical="center"/>
    </xf>
    <xf numFmtId="164" fontId="15" fillId="19" borderId="5" xfId="1" applyNumberFormat="1" applyFont="1" applyFill="1" applyBorder="1" applyAlignment="1" applyProtection="1">
      <alignment vertical="center"/>
    </xf>
    <xf numFmtId="164" fontId="15" fillId="19" borderId="6" xfId="1" applyNumberFormat="1" applyFont="1" applyFill="1" applyBorder="1" applyAlignment="1" applyProtection="1">
      <alignment vertical="center"/>
    </xf>
    <xf numFmtId="164" fontId="15" fillId="17" borderId="4" xfId="1" applyNumberFormat="1" applyFont="1" applyFill="1" applyBorder="1" applyAlignment="1" applyProtection="1">
      <alignment vertical="center"/>
    </xf>
    <xf numFmtId="164" fontId="15" fillId="17" borderId="5" xfId="1" applyNumberFormat="1" applyFont="1" applyFill="1" applyBorder="1" applyAlignment="1" applyProtection="1">
      <alignment vertical="center"/>
    </xf>
    <xf numFmtId="164" fontId="15" fillId="17" borderId="6" xfId="1" applyNumberFormat="1" applyFont="1" applyFill="1" applyBorder="1" applyAlignment="1" applyProtection="1">
      <alignment vertical="center"/>
    </xf>
    <xf numFmtId="0" fontId="38" fillId="0" borderId="63" xfId="0" applyFont="1" applyBorder="1" applyAlignment="1" applyProtection="1">
      <alignment horizontal="center" vertical="center"/>
    </xf>
    <xf numFmtId="0" fontId="17" fillId="0" borderId="12" xfId="0" applyFont="1" applyBorder="1" applyAlignment="1" applyProtection="1">
      <alignment horizontal="center"/>
    </xf>
    <xf numFmtId="0" fontId="10" fillId="0" borderId="15" xfId="0" applyFont="1" applyFill="1" applyBorder="1" applyAlignment="1" applyProtection="1">
      <alignment horizontal="center" vertical="center" wrapText="1"/>
    </xf>
    <xf numFmtId="0" fontId="20" fillId="20" borderId="4" xfId="0" applyFont="1" applyFill="1" applyBorder="1" applyAlignment="1" applyProtection="1">
      <alignment horizontal="right" vertical="center" readingOrder="2"/>
    </xf>
    <xf numFmtId="0" fontId="20" fillId="20" borderId="6" xfId="0" applyFont="1" applyFill="1" applyBorder="1" applyAlignment="1" applyProtection="1">
      <alignment horizontal="center" vertical="center" readingOrder="2"/>
    </xf>
    <xf numFmtId="164" fontId="17" fillId="19" borderId="64" xfId="1" applyNumberFormat="1" applyFont="1" applyFill="1" applyBorder="1" applyAlignment="1" applyProtection="1">
      <alignment vertical="center" wrapText="1"/>
    </xf>
    <xf numFmtId="164" fontId="11" fillId="19" borderId="3" xfId="1" applyNumberFormat="1" applyFont="1" applyFill="1" applyBorder="1" applyAlignment="1" applyProtection="1">
      <alignment vertical="center"/>
    </xf>
    <xf numFmtId="164" fontId="11" fillId="19" borderId="4" xfId="1" applyNumberFormat="1" applyFont="1" applyFill="1" applyBorder="1" applyAlignment="1" applyProtection="1">
      <alignment vertical="center"/>
    </xf>
    <xf numFmtId="0" fontId="20" fillId="17" borderId="3" xfId="0" applyFont="1" applyFill="1" applyBorder="1" applyAlignment="1" applyProtection="1">
      <alignment horizontal="center" vertical="center" wrapText="1"/>
    </xf>
    <xf numFmtId="0" fontId="20" fillId="17" borderId="3" xfId="0" applyFont="1" applyFill="1" applyBorder="1" applyAlignment="1" applyProtection="1">
      <alignment vertical="center" wrapText="1"/>
    </xf>
    <xf numFmtId="0" fontId="17" fillId="16" borderId="26" xfId="0" applyFont="1" applyFill="1" applyBorder="1" applyAlignment="1" applyProtection="1">
      <alignment horizontal="center" vertical="center"/>
    </xf>
    <xf numFmtId="0" fontId="17" fillId="16" borderId="29" xfId="0" applyFont="1" applyFill="1" applyBorder="1" applyAlignment="1" applyProtection="1">
      <alignment horizontal="center" vertical="center"/>
    </xf>
    <xf numFmtId="0" fontId="2" fillId="17" borderId="30" xfId="0" applyFont="1" applyFill="1" applyBorder="1" applyAlignment="1" applyProtection="1">
      <alignment horizontal="center" vertical="center"/>
    </xf>
    <xf numFmtId="0" fontId="4" fillId="17" borderId="29" xfId="0" applyFont="1" applyFill="1" applyBorder="1" applyAlignment="1" applyProtection="1">
      <alignment horizontal="right" vertical="center"/>
    </xf>
    <xf numFmtId="0" fontId="44" fillId="17" borderId="7" xfId="87" applyFont="1" applyFill="1" applyBorder="1" applyAlignment="1" applyProtection="1">
      <alignment horizontal="center" vertical="center" wrapText="1"/>
    </xf>
    <xf numFmtId="0" fontId="44" fillId="17" borderId="3" xfId="87" applyFont="1" applyFill="1" applyBorder="1" applyAlignment="1" applyProtection="1">
      <alignment horizontal="center" vertical="center" wrapText="1"/>
    </xf>
    <xf numFmtId="0" fontId="55" fillId="21" borderId="5" xfId="0" applyFont="1" applyFill="1" applyBorder="1" applyAlignment="1" applyProtection="1">
      <alignment horizontal="center" vertical="center" wrapText="1"/>
    </xf>
    <xf numFmtId="0" fontId="44" fillId="21" borderId="5" xfId="0" applyFont="1" applyFill="1" applyBorder="1" applyAlignment="1" applyProtection="1">
      <alignment horizontal="center" vertical="center" wrapText="1"/>
    </xf>
    <xf numFmtId="0" fontId="18" fillId="22" borderId="5" xfId="0" applyFont="1" applyFill="1" applyBorder="1" applyAlignment="1" applyProtection="1">
      <alignment horizontal="center" vertical="center" wrapText="1"/>
    </xf>
    <xf numFmtId="0" fontId="16" fillId="22" borderId="5" xfId="0" applyFont="1" applyFill="1" applyBorder="1" applyAlignment="1" applyProtection="1">
      <alignment horizontal="right" vertical="center" wrapText="1"/>
    </xf>
    <xf numFmtId="0" fontId="10" fillId="0" borderId="19" xfId="0" applyFont="1" applyBorder="1" applyAlignment="1">
      <alignment horizontal="center" vertical="center" wrapText="1"/>
    </xf>
    <xf numFmtId="0" fontId="8" fillId="0" borderId="19" xfId="0" applyFont="1" applyBorder="1" applyAlignment="1">
      <alignment horizontal="center" vertical="center"/>
    </xf>
    <xf numFmtId="0" fontId="17" fillId="0" borderId="19" xfId="0" applyFont="1" applyBorder="1" applyAlignment="1">
      <alignment vertical="center" wrapText="1"/>
    </xf>
    <xf numFmtId="0" fontId="10" fillId="0" borderId="19" xfId="0" applyFont="1" applyFill="1" applyBorder="1" applyAlignment="1">
      <alignment horizontal="center" vertical="center" wrapText="1"/>
    </xf>
    <xf numFmtId="0" fontId="18" fillId="22" borderId="5" xfId="0" applyFont="1" applyFill="1" applyBorder="1" applyAlignment="1" applyProtection="1">
      <alignment horizontal="center" vertical="center"/>
    </xf>
    <xf numFmtId="0" fontId="55" fillId="22" borderId="5" xfId="0" applyFont="1" applyFill="1" applyBorder="1" applyAlignment="1" applyProtection="1">
      <alignment horizontal="center" vertical="center"/>
    </xf>
    <xf numFmtId="0" fontId="83" fillId="22" borderId="5" xfId="0" applyFont="1" applyFill="1" applyBorder="1" applyAlignment="1" applyProtection="1">
      <alignment horizontal="right" vertical="center" wrapText="1"/>
    </xf>
    <xf numFmtId="0" fontId="10" fillId="0" borderId="29" xfId="0" applyFont="1" applyBorder="1" applyAlignment="1">
      <alignment horizontal="center" vertical="center" wrapText="1"/>
    </xf>
    <xf numFmtId="0" fontId="8" fillId="0" borderId="29" xfId="0" applyFont="1" applyBorder="1" applyAlignment="1">
      <alignment horizontal="center" vertical="center"/>
    </xf>
    <xf numFmtId="0" fontId="17" fillId="0" borderId="29" xfId="0" applyFont="1" applyBorder="1" applyAlignment="1">
      <alignment vertical="center" wrapText="1"/>
    </xf>
    <xf numFmtId="0" fontId="10" fillId="0" borderId="29" xfId="0" applyFont="1" applyBorder="1" applyAlignment="1">
      <alignment horizontal="center" vertical="center"/>
    </xf>
    <xf numFmtId="0" fontId="17" fillId="0" borderId="29" xfId="0" applyFont="1" applyFill="1" applyBorder="1" applyAlignment="1">
      <alignment vertical="center" wrapText="1"/>
    </xf>
    <xf numFmtId="0" fontId="10" fillId="0" borderId="19" xfId="89" applyFont="1" applyFill="1" applyBorder="1" applyAlignment="1" applyProtection="1">
      <alignment horizontal="center" vertical="center"/>
    </xf>
    <xf numFmtId="0" fontId="10" fillId="0" borderId="29" xfId="89" applyFont="1" applyFill="1" applyBorder="1" applyAlignment="1" applyProtection="1">
      <alignment horizontal="center" vertical="center"/>
    </xf>
    <xf numFmtId="0" fontId="17" fillId="0" borderId="37" xfId="0" applyFont="1" applyBorder="1" applyAlignment="1">
      <alignment vertical="center" wrapText="1"/>
    </xf>
    <xf numFmtId="0" fontId="17" fillId="0" borderId="26" xfId="0" applyFont="1" applyBorder="1" applyAlignment="1">
      <alignment vertical="center" wrapText="1"/>
    </xf>
    <xf numFmtId="0" fontId="10" fillId="0" borderId="29" xfId="0" applyFont="1" applyFill="1" applyBorder="1" applyAlignment="1">
      <alignment horizontal="center" vertical="center" wrapText="1"/>
    </xf>
    <xf numFmtId="0" fontId="8" fillId="0" borderId="29" xfId="0" applyFont="1" applyFill="1" applyBorder="1" applyAlignment="1">
      <alignment horizontal="center" vertical="center"/>
    </xf>
    <xf numFmtId="0" fontId="10" fillId="0" borderId="38" xfId="89" applyFont="1" applyFill="1" applyBorder="1" applyAlignment="1" applyProtection="1">
      <alignment horizontal="center" vertical="center"/>
    </xf>
    <xf numFmtId="0" fontId="10" fillId="0" borderId="19" xfId="0" applyFont="1" applyBorder="1" applyAlignment="1">
      <alignment horizontal="center" vertical="center"/>
    </xf>
    <xf numFmtId="0" fontId="17" fillId="0" borderId="29" xfId="0" applyFont="1" applyBorder="1" applyAlignment="1">
      <alignment horizontal="right" vertical="center" wrapText="1" readingOrder="2"/>
    </xf>
    <xf numFmtId="0" fontId="55" fillId="21" borderId="6" xfId="0" applyNumberFormat="1" applyFont="1" applyFill="1" applyBorder="1" applyAlignment="1" applyProtection="1">
      <alignment horizontal="center" vertical="center" wrapText="1"/>
    </xf>
    <xf numFmtId="0" fontId="18" fillId="22" borderId="6" xfId="0" applyNumberFormat="1" applyFont="1" applyFill="1" applyBorder="1" applyAlignment="1" applyProtection="1">
      <alignment horizontal="center" vertical="center" wrapText="1"/>
    </xf>
    <xf numFmtId="0" fontId="55" fillId="22" borderId="6" xfId="0" applyNumberFormat="1" applyFont="1" applyFill="1" applyBorder="1" applyAlignment="1" applyProtection="1">
      <alignment horizontal="center" vertical="center" wrapText="1"/>
    </xf>
    <xf numFmtId="0" fontId="55" fillId="21" borderId="4" xfId="0" applyFont="1" applyFill="1" applyBorder="1" applyAlignment="1" applyProtection="1">
      <alignment horizontal="center" vertical="center" wrapText="1"/>
    </xf>
    <xf numFmtId="0" fontId="18" fillId="22" borderId="4" xfId="0" applyFont="1" applyFill="1" applyBorder="1" applyAlignment="1" applyProtection="1">
      <alignment horizontal="center" vertical="center" wrapText="1"/>
    </xf>
    <xf numFmtId="0" fontId="55" fillId="22" borderId="4" xfId="0" applyFont="1" applyFill="1" applyBorder="1" applyAlignment="1" applyProtection="1">
      <alignment horizontal="center" vertical="center" wrapText="1"/>
    </xf>
    <xf numFmtId="0" fontId="10" fillId="0" borderId="38" xfId="0" applyFont="1" applyBorder="1" applyAlignment="1">
      <alignment horizontal="center" vertical="center" wrapText="1"/>
    </xf>
    <xf numFmtId="0" fontId="10" fillId="0" borderId="38" xfId="0" applyFont="1" applyBorder="1" applyAlignment="1">
      <alignment horizontal="center" vertical="center"/>
    </xf>
    <xf numFmtId="0" fontId="17" fillId="0" borderId="38" xfId="0" applyFont="1" applyBorder="1" applyAlignment="1">
      <alignment vertical="center" wrapText="1"/>
    </xf>
    <xf numFmtId="0" fontId="8" fillId="0" borderId="38" xfId="0" applyFont="1" applyBorder="1" applyAlignment="1">
      <alignment horizontal="center" vertical="center"/>
    </xf>
    <xf numFmtId="0" fontId="44" fillId="23" borderId="7" xfId="0" applyFont="1" applyFill="1" applyBorder="1" applyAlignment="1" applyProtection="1">
      <alignment horizontal="center" vertical="center" wrapText="1"/>
    </xf>
    <xf numFmtId="0" fontId="44" fillId="23" borderId="7" xfId="0" applyNumberFormat="1" applyFont="1" applyFill="1" applyBorder="1" applyAlignment="1" applyProtection="1">
      <alignment horizontal="center" vertical="center" wrapText="1"/>
    </xf>
    <xf numFmtId="0" fontId="32" fillId="0" borderId="0" xfId="0" applyFont="1" applyBorder="1" applyAlignment="1">
      <alignment horizontal="right" vertical="center" wrapText="1" readingOrder="2"/>
    </xf>
    <xf numFmtId="0" fontId="31" fillId="17" borderId="47" xfId="0" applyFont="1" applyFill="1" applyBorder="1" applyAlignment="1">
      <alignment horizontal="center" vertical="center"/>
    </xf>
    <xf numFmtId="0" fontId="31" fillId="17" borderId="48" xfId="0" applyFont="1" applyFill="1" applyBorder="1" applyAlignment="1">
      <alignment horizontal="center" vertical="center"/>
    </xf>
    <xf numFmtId="0" fontId="31" fillId="17" borderId="49" xfId="0" applyFont="1" applyFill="1" applyBorder="1" applyAlignment="1">
      <alignment horizontal="center" vertical="center"/>
    </xf>
    <xf numFmtId="0" fontId="35" fillId="0" borderId="0" xfId="0" applyFont="1" applyBorder="1" applyAlignment="1">
      <alignment horizontal="right" vertical="center" wrapText="1" readingOrder="2"/>
    </xf>
    <xf numFmtId="0" fontId="19" fillId="0" borderId="30" xfId="0" applyFont="1" applyFill="1" applyBorder="1" applyAlignment="1" applyProtection="1">
      <alignment horizontal="right" vertical="center" wrapText="1"/>
    </xf>
    <xf numFmtId="0" fontId="19" fillId="0" borderId="36" xfId="0" applyFont="1" applyFill="1" applyBorder="1" applyAlignment="1" applyProtection="1">
      <alignment horizontal="right" vertical="center" wrapText="1"/>
    </xf>
    <xf numFmtId="0" fontId="18" fillId="0" borderId="7" xfId="0" applyFont="1" applyBorder="1" applyAlignment="1" applyProtection="1">
      <alignment horizontal="center" vertical="center" wrapText="1"/>
    </xf>
    <xf numFmtId="0" fontId="18" fillId="0" borderId="15" xfId="0" applyFont="1" applyBorder="1" applyAlignment="1" applyProtection="1">
      <alignment horizontal="center" vertical="center" wrapText="1"/>
    </xf>
    <xf numFmtId="0" fontId="19" fillId="0" borderId="20" xfId="0" applyFont="1" applyFill="1" applyBorder="1" applyAlignment="1" applyProtection="1">
      <alignment horizontal="right" vertical="center" wrapText="1"/>
    </xf>
    <xf numFmtId="0" fontId="19" fillId="0" borderId="28" xfId="0" applyFont="1" applyFill="1" applyBorder="1" applyAlignment="1" applyProtection="1">
      <alignment horizontal="right" vertical="center" wrapText="1"/>
    </xf>
    <xf numFmtId="164" fontId="10" fillId="0" borderId="7" xfId="1" applyNumberFormat="1" applyFont="1" applyFill="1" applyBorder="1" applyAlignment="1" applyProtection="1">
      <alignment horizontal="right" vertical="top" wrapText="1"/>
      <protection locked="0"/>
    </xf>
    <xf numFmtId="164" fontId="10" fillId="0" borderId="8" xfId="1" applyNumberFormat="1" applyFont="1" applyFill="1" applyBorder="1" applyAlignment="1" applyProtection="1">
      <alignment horizontal="right" vertical="top" wrapText="1"/>
      <protection locked="0"/>
    </xf>
    <xf numFmtId="164" fontId="10" fillId="0" borderId="15" xfId="1" applyNumberFormat="1" applyFont="1" applyFill="1" applyBorder="1" applyAlignment="1" applyProtection="1">
      <alignment horizontal="right" vertical="top" wrapText="1"/>
      <protection locked="0"/>
    </xf>
    <xf numFmtId="0" fontId="14" fillId="0" borderId="4" xfId="0" applyFont="1" applyBorder="1" applyAlignment="1" applyProtection="1">
      <alignment horizontal="center" vertical="center"/>
    </xf>
    <xf numFmtId="0" fontId="14" fillId="0" borderId="5" xfId="0" applyFont="1" applyBorder="1" applyAlignment="1" applyProtection="1">
      <alignment horizontal="center" vertical="center"/>
    </xf>
    <xf numFmtId="0" fontId="15" fillId="0" borderId="4" xfId="0" applyFont="1" applyFill="1" applyBorder="1" applyAlignment="1" applyProtection="1">
      <alignment horizontal="center" vertical="center" wrapText="1"/>
    </xf>
    <xf numFmtId="0" fontId="15" fillId="0" borderId="5" xfId="0" applyFont="1" applyFill="1" applyBorder="1" applyAlignment="1" applyProtection="1">
      <alignment horizontal="center" vertical="center" wrapText="1"/>
    </xf>
    <xf numFmtId="0" fontId="15" fillId="0" borderId="6" xfId="0" applyFont="1" applyFill="1" applyBorder="1" applyAlignment="1" applyProtection="1">
      <alignment horizontal="center" vertical="center" wrapText="1"/>
    </xf>
    <xf numFmtId="0" fontId="16" fillId="0" borderId="10" xfId="0" applyFont="1" applyFill="1" applyBorder="1" applyAlignment="1" applyProtection="1">
      <alignment horizontal="center" vertical="center" wrapText="1"/>
    </xf>
    <xf numFmtId="0" fontId="16" fillId="0" borderId="0" xfId="0" applyFont="1" applyFill="1" applyBorder="1" applyAlignment="1" applyProtection="1">
      <alignment horizontal="center" vertical="center" wrapText="1"/>
    </xf>
    <xf numFmtId="0" fontId="16" fillId="0" borderId="2" xfId="0" applyFont="1" applyFill="1" applyBorder="1" applyAlignment="1" applyProtection="1">
      <alignment horizontal="center" vertical="center" wrapText="1"/>
    </xf>
    <xf numFmtId="0" fontId="15" fillId="0" borderId="4" xfId="0" applyFont="1" applyBorder="1" applyAlignment="1" applyProtection="1">
      <alignment horizontal="right" vertical="center"/>
    </xf>
    <xf numFmtId="0" fontId="15" fillId="0" borderId="5" xfId="0" applyFont="1" applyBorder="1" applyAlignment="1" applyProtection="1">
      <alignment horizontal="right" vertical="center"/>
    </xf>
    <xf numFmtId="0" fontId="15" fillId="0" borderId="6" xfId="0" applyFont="1" applyBorder="1" applyAlignment="1" applyProtection="1">
      <alignment horizontal="right" vertical="center"/>
    </xf>
    <xf numFmtId="0" fontId="16" fillId="0" borderId="4" xfId="0" applyFont="1" applyBorder="1" applyAlignment="1" applyProtection="1">
      <alignment horizontal="center"/>
    </xf>
    <xf numFmtId="0" fontId="16" fillId="0" borderId="5" xfId="0" applyFont="1" applyBorder="1" applyAlignment="1" applyProtection="1">
      <alignment horizontal="center"/>
    </xf>
    <xf numFmtId="0" fontId="16" fillId="0" borderId="6" xfId="0" applyFont="1" applyBorder="1" applyAlignment="1" applyProtection="1">
      <alignment horizontal="center"/>
    </xf>
    <xf numFmtId="0" fontId="10" fillId="0" borderId="7" xfId="0" applyFont="1" applyFill="1" applyBorder="1" applyAlignment="1" applyProtection="1">
      <alignment horizontal="center" vertical="center" wrapText="1" readingOrder="2"/>
    </xf>
    <xf numFmtId="0" fontId="10" fillId="0" borderId="15" xfId="0" applyFont="1" applyFill="1" applyBorder="1" applyAlignment="1" applyProtection="1">
      <alignment horizontal="center" vertical="center" wrapText="1" readingOrder="2"/>
    </xf>
    <xf numFmtId="0" fontId="10" fillId="0" borderId="11" xfId="0" applyFont="1" applyFill="1" applyBorder="1" applyAlignment="1" applyProtection="1">
      <alignment horizontal="center" vertical="center" wrapText="1"/>
    </xf>
    <xf numFmtId="0" fontId="10" fillId="0" borderId="2" xfId="0" applyFont="1" applyFill="1" applyBorder="1" applyAlignment="1" applyProtection="1">
      <alignment horizontal="center" vertical="center" wrapText="1"/>
    </xf>
    <xf numFmtId="0" fontId="10" fillId="0" borderId="12" xfId="0" applyFont="1" applyFill="1" applyBorder="1" applyAlignment="1" applyProtection="1">
      <alignment horizontal="center" vertical="center" wrapText="1"/>
    </xf>
    <xf numFmtId="0" fontId="18" fillId="0" borderId="4" xfId="0" applyFont="1" applyFill="1" applyBorder="1" applyAlignment="1" applyProtection="1">
      <alignment horizontal="center"/>
    </xf>
    <xf numFmtId="0" fontId="18" fillId="0" borderId="5" xfId="0" applyFont="1" applyFill="1" applyBorder="1" applyAlignment="1" applyProtection="1">
      <alignment horizontal="center"/>
    </xf>
    <xf numFmtId="0" fontId="10" fillId="0" borderId="7" xfId="0" applyFont="1" applyFill="1" applyBorder="1" applyAlignment="1" applyProtection="1">
      <alignment horizontal="center" vertical="center" wrapText="1"/>
    </xf>
    <xf numFmtId="0" fontId="10" fillId="0" borderId="15" xfId="0" applyFont="1" applyFill="1" applyBorder="1" applyAlignment="1" applyProtection="1">
      <alignment horizontal="center" vertical="center" wrapText="1"/>
    </xf>
    <xf numFmtId="0" fontId="10" fillId="0" borderId="7" xfId="0" applyFont="1" applyFill="1" applyBorder="1" applyAlignment="1" applyProtection="1">
      <alignment horizontal="center" vertical="center"/>
    </xf>
    <xf numFmtId="0" fontId="10" fillId="0" borderId="15" xfId="0" applyFont="1" applyFill="1" applyBorder="1" applyAlignment="1" applyProtection="1">
      <alignment horizontal="center" vertical="center"/>
    </xf>
    <xf numFmtId="0" fontId="18" fillId="0" borderId="13" xfId="0" applyFont="1" applyBorder="1" applyAlignment="1" applyProtection="1">
      <alignment horizontal="center" vertical="center" wrapText="1"/>
    </xf>
    <xf numFmtId="0" fontId="18" fillId="0" borderId="14" xfId="0" applyFont="1" applyBorder="1" applyAlignment="1" applyProtection="1">
      <alignment horizontal="center" vertical="center" wrapText="1"/>
    </xf>
    <xf numFmtId="0" fontId="18" fillId="0" borderId="11" xfId="0" applyFont="1" applyBorder="1" applyAlignment="1" applyProtection="1">
      <alignment horizontal="center" vertical="center" wrapText="1"/>
    </xf>
    <xf numFmtId="0" fontId="18" fillId="0" borderId="12" xfId="0" applyFont="1" applyBorder="1" applyAlignment="1" applyProtection="1">
      <alignment horizontal="center" vertical="center" wrapText="1"/>
    </xf>
    <xf numFmtId="0" fontId="7" fillId="15" borderId="39" xfId="0" applyFont="1" applyFill="1" applyBorder="1" applyAlignment="1">
      <alignment horizontal="right" vertical="center"/>
    </xf>
    <xf numFmtId="0" fontId="7" fillId="15" borderId="45" xfId="0" applyFont="1" applyFill="1" applyBorder="1" applyAlignment="1">
      <alignment horizontal="right" vertical="center"/>
    </xf>
    <xf numFmtId="0" fontId="48" fillId="0" borderId="13" xfId="0" applyFont="1" applyBorder="1" applyAlignment="1" applyProtection="1">
      <alignment horizontal="center"/>
    </xf>
    <xf numFmtId="0" fontId="48" fillId="0" borderId="10" xfId="0" applyFont="1" applyBorder="1" applyAlignment="1" applyProtection="1">
      <alignment horizontal="center"/>
    </xf>
    <xf numFmtId="0" fontId="48" fillId="0" borderId="14" xfId="0" applyFont="1" applyBorder="1" applyAlignment="1" applyProtection="1">
      <alignment horizontal="center"/>
    </xf>
    <xf numFmtId="0" fontId="53" fillId="19" borderId="4" xfId="0" applyFont="1" applyFill="1" applyBorder="1" applyAlignment="1" applyProtection="1">
      <alignment horizontal="center"/>
    </xf>
    <xf numFmtId="0" fontId="53" fillId="19" borderId="6" xfId="0" applyFont="1" applyFill="1" applyBorder="1" applyAlignment="1" applyProtection="1">
      <alignment horizontal="center"/>
    </xf>
    <xf numFmtId="43" fontId="10" fillId="0" borderId="4" xfId="3" applyFont="1" applyBorder="1" applyAlignment="1" applyProtection="1">
      <alignment horizontal="center" vertical="center"/>
      <protection locked="0"/>
    </xf>
    <xf numFmtId="43" fontId="10" fillId="0" borderId="6" xfId="3" applyFont="1" applyBorder="1" applyAlignment="1" applyProtection="1">
      <alignment horizontal="center" vertical="center"/>
      <protection locked="0"/>
    </xf>
    <xf numFmtId="0" fontId="20" fillId="19" borderId="9" xfId="0" applyFont="1" applyFill="1" applyBorder="1" applyAlignment="1" applyProtection="1">
      <alignment horizontal="right"/>
    </xf>
    <xf numFmtId="0" fontId="20" fillId="19" borderId="63" xfId="0" applyFont="1" applyFill="1" applyBorder="1" applyAlignment="1" applyProtection="1">
      <alignment horizontal="right"/>
    </xf>
    <xf numFmtId="0" fontId="0" fillId="0" borderId="0" xfId="0" applyFont="1" applyFill="1" applyAlignment="1" applyProtection="1">
      <alignment horizontal="center" vertical="center" wrapText="1"/>
      <protection locked="0"/>
    </xf>
    <xf numFmtId="0" fontId="10" fillId="0" borderId="4" xfId="0" applyFont="1" applyFill="1" applyBorder="1" applyAlignment="1" applyProtection="1">
      <alignment horizontal="right" vertical="center"/>
      <protection locked="0"/>
    </xf>
    <xf numFmtId="0" fontId="10" fillId="0" borderId="6" xfId="0" applyFont="1" applyFill="1" applyBorder="1" applyAlignment="1" applyProtection="1">
      <alignment horizontal="right" vertical="center"/>
      <protection locked="0"/>
    </xf>
    <xf numFmtId="0" fontId="10" fillId="0" borderId="4" xfId="0" applyFont="1" applyFill="1" applyBorder="1" applyAlignment="1" applyProtection="1">
      <alignment horizontal="center" vertical="center"/>
      <protection locked="0"/>
    </xf>
    <xf numFmtId="0" fontId="10" fillId="0" borderId="6" xfId="0" applyFont="1" applyFill="1" applyBorder="1" applyAlignment="1" applyProtection="1">
      <alignment horizontal="center" vertical="center"/>
      <protection locked="0"/>
    </xf>
    <xf numFmtId="0" fontId="11" fillId="0" borderId="4" xfId="0" applyFont="1" applyFill="1" applyBorder="1" applyAlignment="1" applyProtection="1">
      <alignment horizontal="center" vertical="center"/>
      <protection locked="0"/>
    </xf>
    <xf numFmtId="0" fontId="11" fillId="0" borderId="6" xfId="0" applyFont="1" applyFill="1" applyBorder="1" applyAlignment="1" applyProtection="1">
      <alignment horizontal="center" vertical="center"/>
      <protection locked="0"/>
    </xf>
    <xf numFmtId="0" fontId="14" fillId="0" borderId="9" xfId="0" applyFont="1" applyBorder="1" applyAlignment="1" applyProtection="1">
      <alignment horizontal="center" readingOrder="2"/>
    </xf>
    <xf numFmtId="0" fontId="14" fillId="0" borderId="0" xfId="0" applyFont="1" applyBorder="1" applyAlignment="1" applyProtection="1">
      <alignment horizontal="center" readingOrder="2"/>
    </xf>
    <xf numFmtId="0" fontId="14" fillId="0" borderId="63" xfId="0" applyFont="1" applyBorder="1" applyAlignment="1" applyProtection="1">
      <alignment horizontal="center" readingOrder="2"/>
    </xf>
    <xf numFmtId="0" fontId="32" fillId="0" borderId="30" xfId="0" applyFont="1" applyBorder="1" applyAlignment="1" applyProtection="1">
      <alignment horizontal="right" vertical="center"/>
      <protection locked="0"/>
    </xf>
    <xf numFmtId="0" fontId="32" fillId="0" borderId="35" xfId="0" applyFont="1" applyBorder="1" applyAlignment="1" applyProtection="1">
      <alignment horizontal="right" vertical="center"/>
      <protection locked="0"/>
    </xf>
    <xf numFmtId="0" fontId="32" fillId="0" borderId="36" xfId="0" applyFont="1" applyBorder="1" applyAlignment="1" applyProtection="1">
      <alignment horizontal="right" vertical="center"/>
      <protection locked="0"/>
    </xf>
    <xf numFmtId="0" fontId="33" fillId="0" borderId="0" xfId="0" applyFont="1" applyAlignment="1" applyProtection="1">
      <alignment horizontal="center"/>
      <protection locked="0"/>
    </xf>
    <xf numFmtId="0" fontId="17" fillId="0" borderId="0" xfId="0" applyFont="1" applyAlignment="1" applyProtection="1">
      <alignment horizontal="center"/>
      <protection locked="0"/>
    </xf>
    <xf numFmtId="0" fontId="82" fillId="0" borderId="0" xfId="0" applyFont="1" applyFill="1" applyAlignment="1" applyProtection="1">
      <alignment horizontal="center" vertical="center" wrapText="1" readingOrder="2"/>
      <protection locked="0"/>
    </xf>
    <xf numFmtId="0" fontId="20" fillId="20" borderId="4" xfId="0" applyFont="1" applyFill="1" applyBorder="1" applyAlignment="1" applyProtection="1">
      <alignment horizontal="center" vertical="center" readingOrder="2"/>
      <protection locked="0"/>
    </xf>
    <xf numFmtId="0" fontId="20" fillId="20" borderId="5" xfId="0" applyFont="1" applyFill="1" applyBorder="1" applyAlignment="1" applyProtection="1">
      <alignment horizontal="center" vertical="center" readingOrder="2"/>
      <protection locked="0"/>
    </xf>
    <xf numFmtId="0" fontId="32" fillId="0" borderId="56" xfId="0" applyFont="1" applyBorder="1" applyAlignment="1" applyProtection="1">
      <alignment horizontal="right" vertical="center"/>
      <protection locked="0"/>
    </xf>
    <xf numFmtId="0" fontId="32" fillId="0" borderId="58" xfId="0" applyFont="1" applyBorder="1" applyAlignment="1" applyProtection="1">
      <alignment horizontal="right" vertical="center"/>
      <protection locked="0"/>
    </xf>
    <xf numFmtId="0" fontId="32" fillId="0" borderId="59" xfId="0" applyFont="1" applyBorder="1" applyAlignment="1" applyProtection="1">
      <alignment horizontal="right" vertical="center"/>
      <protection locked="0"/>
    </xf>
    <xf numFmtId="0" fontId="32" fillId="0" borderId="30" xfId="0" applyFont="1" applyBorder="1" applyAlignment="1" applyProtection="1">
      <alignment horizontal="right" vertical="center" wrapText="1"/>
      <protection locked="0"/>
    </xf>
    <xf numFmtId="0" fontId="32" fillId="0" borderId="35" xfId="0" applyFont="1" applyBorder="1" applyAlignment="1" applyProtection="1">
      <alignment horizontal="right" vertical="center" wrapText="1"/>
      <protection locked="0"/>
    </xf>
    <xf numFmtId="0" fontId="32" fillId="0" borderId="36" xfId="0" applyFont="1" applyBorder="1" applyAlignment="1" applyProtection="1">
      <alignment horizontal="right" vertical="center" wrapText="1"/>
      <protection locked="0"/>
    </xf>
    <xf numFmtId="0" fontId="32" fillId="0" borderId="60" xfId="0" applyFont="1" applyBorder="1" applyAlignment="1" applyProtection="1">
      <alignment horizontal="right" vertical="center" wrapText="1"/>
      <protection locked="0"/>
    </xf>
    <xf numFmtId="0" fontId="32" fillId="0" borderId="61" xfId="0" applyFont="1" applyBorder="1" applyAlignment="1" applyProtection="1">
      <alignment horizontal="right" vertical="center" wrapText="1"/>
      <protection locked="0"/>
    </xf>
    <xf numFmtId="0" fontId="32" fillId="0" borderId="62" xfId="0" applyFont="1" applyBorder="1" applyAlignment="1" applyProtection="1">
      <alignment horizontal="right" vertical="center" wrapText="1"/>
      <protection locked="0"/>
    </xf>
    <xf numFmtId="0" fontId="32" fillId="0" borderId="30" xfId="0" applyFont="1" applyBorder="1" applyAlignment="1" applyProtection="1">
      <alignment horizontal="right" vertical="top" wrapText="1"/>
      <protection locked="0"/>
    </xf>
    <xf numFmtId="0" fontId="32" fillId="0" borderId="35" xfId="0" applyFont="1" applyBorder="1" applyAlignment="1" applyProtection="1">
      <alignment horizontal="right" vertical="top" wrapText="1"/>
      <protection locked="0"/>
    </xf>
    <xf numFmtId="0" fontId="32" fillId="0" borderId="36" xfId="0" applyFont="1" applyBorder="1" applyAlignment="1" applyProtection="1">
      <alignment horizontal="right" vertical="top" wrapText="1"/>
      <protection locked="0"/>
    </xf>
    <xf numFmtId="0" fontId="32" fillId="0" borderId="39" xfId="0" applyFont="1" applyBorder="1" applyAlignment="1" applyProtection="1">
      <alignment horizontal="right" vertical="top" wrapText="1"/>
      <protection locked="0"/>
    </xf>
    <xf numFmtId="0" fontId="32" fillId="0" borderId="65" xfId="0" applyFont="1" applyBorder="1" applyAlignment="1" applyProtection="1">
      <alignment horizontal="right" vertical="top" wrapText="1"/>
      <protection locked="0"/>
    </xf>
    <xf numFmtId="0" fontId="32" fillId="0" borderId="45" xfId="0" applyFont="1" applyBorder="1" applyAlignment="1" applyProtection="1">
      <alignment horizontal="right" vertical="top" wrapText="1"/>
      <protection locked="0"/>
    </xf>
    <xf numFmtId="0" fontId="38" fillId="0" borderId="60" xfId="0" applyFont="1" applyBorder="1" applyAlignment="1" applyProtection="1">
      <alignment horizontal="center" vertical="center" wrapText="1"/>
      <protection locked="0"/>
    </xf>
    <xf numFmtId="0" fontId="38" fillId="0" borderId="9" xfId="0" applyFont="1" applyBorder="1" applyAlignment="1" applyProtection="1">
      <alignment horizontal="center" vertical="center" wrapText="1"/>
      <protection locked="0"/>
    </xf>
    <xf numFmtId="0" fontId="38" fillId="0" borderId="11" xfId="0" applyFont="1" applyBorder="1" applyAlignment="1" applyProtection="1">
      <alignment horizontal="center" vertical="center" wrapText="1"/>
      <protection locked="0"/>
    </xf>
    <xf numFmtId="0" fontId="38" fillId="0" borderId="62" xfId="0" applyFont="1" applyBorder="1" applyAlignment="1" applyProtection="1">
      <alignment horizontal="center" vertical="center"/>
      <protection locked="0"/>
    </xf>
    <xf numFmtId="0" fontId="38" fillId="0" borderId="63" xfId="0" applyFont="1" applyBorder="1" applyAlignment="1" applyProtection="1">
      <alignment horizontal="center" vertical="center"/>
      <protection locked="0"/>
    </xf>
    <xf numFmtId="0" fontId="38" fillId="0" borderId="12" xfId="0" applyFont="1" applyBorder="1" applyAlignment="1" applyProtection="1">
      <alignment horizontal="center" vertical="center"/>
      <protection locked="0"/>
    </xf>
    <xf numFmtId="0" fontId="67" fillId="0" borderId="0" xfId="0" applyFont="1" applyBorder="1" applyAlignment="1" applyProtection="1">
      <alignment horizontal="center" vertical="center"/>
    </xf>
    <xf numFmtId="0" fontId="4" fillId="0" borderId="2" xfId="0" applyFont="1" applyBorder="1" applyAlignment="1" applyProtection="1">
      <alignment horizontal="center" vertical="center" readingOrder="2"/>
    </xf>
    <xf numFmtId="168" fontId="17" fillId="0" borderId="95" xfId="0" quotePrefix="1" applyNumberFormat="1" applyFont="1" applyFill="1" applyBorder="1" applyAlignment="1" applyProtection="1">
      <alignment horizontal="center" vertical="center" readingOrder="2"/>
      <protection locked="0"/>
    </xf>
    <xf numFmtId="168" fontId="17" fillId="0" borderId="96" xfId="0" applyNumberFormat="1" applyFont="1" applyFill="1" applyBorder="1" applyAlignment="1" applyProtection="1">
      <alignment horizontal="center" vertical="center" readingOrder="2"/>
      <protection locked="0"/>
    </xf>
    <xf numFmtId="168" fontId="43" fillId="0" borderId="98" xfId="0" quotePrefix="1" applyNumberFormat="1" applyFont="1" applyFill="1" applyBorder="1" applyAlignment="1" applyProtection="1">
      <alignment horizontal="center" vertical="center" readingOrder="2"/>
      <protection locked="0"/>
    </xf>
    <xf numFmtId="168" fontId="43" fillId="0" borderId="96" xfId="0" applyNumberFormat="1" applyFont="1" applyFill="1" applyBorder="1" applyAlignment="1" applyProtection="1">
      <alignment horizontal="center" vertical="center" readingOrder="2"/>
      <protection locked="0"/>
    </xf>
    <xf numFmtId="0" fontId="38" fillId="0" borderId="99" xfId="0" applyFont="1" applyBorder="1" applyAlignment="1" applyProtection="1">
      <alignment horizontal="left" vertical="center"/>
    </xf>
    <xf numFmtId="0" fontId="38" fillId="0" borderId="100" xfId="0" applyFont="1" applyBorder="1" applyAlignment="1" applyProtection="1">
      <alignment horizontal="left" vertical="center"/>
    </xf>
    <xf numFmtId="0" fontId="38" fillId="0" borderId="60" xfId="0" applyFont="1" applyBorder="1" applyAlignment="1" applyProtection="1">
      <alignment horizontal="center" vertical="center"/>
    </xf>
    <xf numFmtId="0" fontId="38" fillId="0" borderId="11" xfId="0" applyFont="1" applyBorder="1" applyAlignment="1" applyProtection="1">
      <alignment horizontal="center" vertical="center"/>
    </xf>
    <xf numFmtId="168" fontId="17" fillId="0" borderId="89" xfId="0" quotePrefix="1" applyNumberFormat="1" applyFont="1" applyFill="1" applyBorder="1" applyAlignment="1" applyProtection="1">
      <alignment horizontal="center" vertical="center" readingOrder="2"/>
      <protection locked="0"/>
    </xf>
    <xf numFmtId="168" fontId="17" fillId="0" borderId="90" xfId="0" applyNumberFormat="1" applyFont="1" applyFill="1" applyBorder="1" applyAlignment="1" applyProtection="1">
      <alignment horizontal="center" vertical="center" readingOrder="2"/>
      <protection locked="0"/>
    </xf>
    <xf numFmtId="0" fontId="38" fillId="0" borderId="91" xfId="0" applyFont="1" applyBorder="1" applyAlignment="1" applyProtection="1">
      <alignment horizontal="left" vertical="center"/>
    </xf>
    <xf numFmtId="0" fontId="38" fillId="0" borderId="93" xfId="0" applyFont="1" applyBorder="1" applyAlignment="1" applyProtection="1">
      <alignment horizontal="left" vertical="center"/>
    </xf>
    <xf numFmtId="168" fontId="43" fillId="0" borderId="94" xfId="0" quotePrefix="1" applyNumberFormat="1" applyFont="1" applyFill="1" applyBorder="1" applyAlignment="1" applyProtection="1">
      <alignment horizontal="center" vertical="center" readingOrder="2"/>
      <protection locked="0"/>
    </xf>
    <xf numFmtId="168" fontId="43" fillId="0" borderId="90" xfId="0" applyNumberFormat="1" applyFont="1" applyFill="1" applyBorder="1" applyAlignment="1" applyProtection="1">
      <alignment horizontal="center" vertical="center" readingOrder="2"/>
      <protection locked="0"/>
    </xf>
    <xf numFmtId="0" fontId="38" fillId="0" borderId="92" xfId="0" applyFont="1" applyBorder="1" applyAlignment="1" applyProtection="1">
      <alignment horizontal="left" vertical="center"/>
    </xf>
    <xf numFmtId="0" fontId="33" fillId="0" borderId="0" xfId="0" applyFont="1" applyAlignment="1" applyProtection="1">
      <alignment horizontal="center"/>
    </xf>
    <xf numFmtId="0" fontId="17" fillId="0" borderId="0" xfId="0" applyFont="1" applyAlignment="1" applyProtection="1">
      <alignment horizontal="center"/>
    </xf>
    <xf numFmtId="0" fontId="42" fillId="0" borderId="0" xfId="0" applyFont="1" applyAlignment="1" applyProtection="1">
      <alignment horizontal="center" vertical="center" wrapText="1" readingOrder="2"/>
    </xf>
    <xf numFmtId="0" fontId="20" fillId="20" borderId="4" xfId="0" applyFont="1" applyFill="1" applyBorder="1" applyAlignment="1" applyProtection="1">
      <alignment horizontal="center" vertical="center" readingOrder="2"/>
    </xf>
    <xf numFmtId="0" fontId="20" fillId="20" borderId="5" xfId="0" applyFont="1" applyFill="1" applyBorder="1" applyAlignment="1" applyProtection="1">
      <alignment horizontal="center" vertical="center" readingOrder="2"/>
    </xf>
    <xf numFmtId="0" fontId="38" fillId="0" borderId="63" xfId="0" applyFont="1" applyBorder="1" applyAlignment="1" applyProtection="1">
      <alignment horizontal="center" vertical="center"/>
    </xf>
    <xf numFmtId="0" fontId="17" fillId="0" borderId="11" xfId="0" applyFont="1" applyBorder="1" applyAlignment="1" applyProtection="1">
      <alignment horizontal="center"/>
    </xf>
    <xf numFmtId="0" fontId="17" fillId="0" borderId="2" xfId="0" applyFont="1" applyBorder="1" applyAlignment="1" applyProtection="1">
      <alignment horizontal="center"/>
    </xf>
    <xf numFmtId="0" fontId="17" fillId="0" borderId="12" xfId="0" applyFont="1" applyBorder="1" applyAlignment="1" applyProtection="1">
      <alignment horizontal="center"/>
    </xf>
    <xf numFmtId="0" fontId="38" fillId="0" borderId="5" xfId="0" applyFont="1" applyBorder="1" applyAlignment="1" applyProtection="1">
      <alignment horizontal="center" vertical="center"/>
    </xf>
    <xf numFmtId="0" fontId="38" fillId="0" borderId="6" xfId="0" applyFont="1" applyBorder="1" applyAlignment="1" applyProtection="1">
      <alignment horizontal="center" vertical="center"/>
    </xf>
    <xf numFmtId="0" fontId="20" fillId="0" borderId="13" xfId="0" applyFont="1" applyBorder="1" applyAlignment="1" applyProtection="1">
      <alignment horizontal="center" vertical="center" wrapText="1" readingOrder="2"/>
    </xf>
    <xf numFmtId="0" fontId="20" fillId="0" borderId="9" xfId="0" applyFont="1" applyBorder="1" applyAlignment="1" applyProtection="1">
      <alignment horizontal="center" vertical="center" wrapText="1" readingOrder="2"/>
    </xf>
    <xf numFmtId="0" fontId="17" fillId="0" borderId="5" xfId="0" applyFont="1" applyBorder="1" applyAlignment="1" applyProtection="1">
      <alignment horizontal="center"/>
    </xf>
    <xf numFmtId="0" fontId="17" fillId="0" borderId="6" xfId="0" applyFont="1" applyBorder="1" applyAlignment="1" applyProtection="1">
      <alignment horizontal="center"/>
    </xf>
    <xf numFmtId="0" fontId="38" fillId="0" borderId="4" xfId="0" applyFont="1" applyBorder="1" applyAlignment="1" applyProtection="1">
      <alignment horizontal="center" vertical="center"/>
    </xf>
    <xf numFmtId="0" fontId="38" fillId="0" borderId="7" xfId="0" applyFont="1" applyBorder="1" applyAlignment="1" applyProtection="1">
      <alignment horizontal="center" vertical="center" wrapText="1" readingOrder="2"/>
    </xf>
    <xf numFmtId="0" fontId="38" fillId="0" borderId="15" xfId="0" applyFont="1" applyBorder="1" applyAlignment="1" applyProtection="1">
      <alignment horizontal="center" vertical="center" wrapText="1" readingOrder="2"/>
    </xf>
    <xf numFmtId="0" fontId="20" fillId="20" borderId="10" xfId="0" applyFont="1" applyFill="1" applyBorder="1" applyAlignment="1" applyProtection="1">
      <alignment horizontal="center" vertical="center" readingOrder="2"/>
    </xf>
    <xf numFmtId="0" fontId="20" fillId="20" borderId="6" xfId="0" applyFont="1" applyFill="1" applyBorder="1" applyAlignment="1" applyProtection="1">
      <alignment horizontal="center" vertical="center" readingOrder="2"/>
    </xf>
    <xf numFmtId="0" fontId="38" fillId="19" borderId="7" xfId="0" applyFont="1" applyFill="1" applyBorder="1" applyAlignment="1" applyProtection="1">
      <alignment horizontal="center" vertical="center" wrapText="1"/>
    </xf>
    <xf numFmtId="0" fontId="38" fillId="19" borderId="15" xfId="0" applyFont="1" applyFill="1" applyBorder="1" applyAlignment="1" applyProtection="1">
      <alignment horizontal="center" vertical="center" wrapText="1"/>
    </xf>
    <xf numFmtId="0" fontId="38" fillId="0" borderId="13" xfId="0" applyFont="1" applyFill="1" applyBorder="1" applyAlignment="1" applyProtection="1">
      <alignment horizontal="center" vertical="center" wrapText="1"/>
    </xf>
    <xf numFmtId="0" fontId="38" fillId="0" borderId="11" xfId="0" applyFont="1" applyFill="1" applyBorder="1" applyAlignment="1" applyProtection="1">
      <alignment horizontal="center" vertical="center" wrapText="1"/>
    </xf>
    <xf numFmtId="0" fontId="68" fillId="0" borderId="8" xfId="0" applyFont="1" applyFill="1" applyBorder="1" applyAlignment="1" applyProtection="1">
      <alignment horizontal="center" vertical="center" wrapText="1"/>
    </xf>
    <xf numFmtId="0" fontId="68" fillId="0" borderId="15" xfId="0" applyFont="1" applyFill="1" applyBorder="1" applyAlignment="1" applyProtection="1">
      <alignment horizontal="center" vertical="center" wrapText="1"/>
    </xf>
    <xf numFmtId="0" fontId="68" fillId="0" borderId="7" xfId="0" applyFont="1" applyFill="1" applyBorder="1" applyAlignment="1" applyProtection="1">
      <alignment horizontal="center" vertical="center" wrapText="1"/>
    </xf>
    <xf numFmtId="0" fontId="20" fillId="0" borderId="13" xfId="0" applyFont="1" applyBorder="1" applyAlignment="1" applyProtection="1">
      <alignment horizontal="right" vertical="center" wrapText="1"/>
    </xf>
    <xf numFmtId="0" fontId="20" fillId="0" borderId="9" xfId="0" applyFont="1" applyBorder="1" applyAlignment="1" applyProtection="1">
      <alignment horizontal="right" vertical="center"/>
    </xf>
    <xf numFmtId="0" fontId="35" fillId="0" borderId="2" xfId="0" applyFont="1" applyBorder="1" applyAlignment="1" applyProtection="1">
      <alignment horizontal="center" vertical="center" readingOrder="2"/>
    </xf>
  </cellXfs>
  <cellStyles count="90">
    <cellStyle name="20% - Accent1 2" xfId="5"/>
    <cellStyle name="20% - Accent2 2" xfId="6"/>
    <cellStyle name="20% - Accent3 2" xfId="7"/>
    <cellStyle name="20% - Accent4 2" xfId="8"/>
    <cellStyle name="20% - Accent5 2" xfId="9"/>
    <cellStyle name="20% - Accent6 2" xfId="10"/>
    <cellStyle name="40% - Accent1 2" xfId="11"/>
    <cellStyle name="40% - Accent2 2" xfId="12"/>
    <cellStyle name="40% - Accent3 2" xfId="13"/>
    <cellStyle name="40% - Accent4 2" xfId="14"/>
    <cellStyle name="40% - Accent5 2" xfId="15"/>
    <cellStyle name="40% - Accent6 2" xfId="16"/>
    <cellStyle name="Comma" xfId="1" builtinId="3"/>
    <cellStyle name="Comma 10" xfId="17"/>
    <cellStyle name="Comma 2" xfId="18"/>
    <cellStyle name="Comma 2 2" xfId="19"/>
    <cellStyle name="Comma 2 3" xfId="20"/>
    <cellStyle name="Comma 2 4" xfId="21"/>
    <cellStyle name="Comma 2 5" xfId="22"/>
    <cellStyle name="Comma 3" xfId="23"/>
    <cellStyle name="Comma 3 10" xfId="24"/>
    <cellStyle name="Comma 3 11" xfId="25"/>
    <cellStyle name="Comma 3 12" xfId="26"/>
    <cellStyle name="Comma 3 13" xfId="27"/>
    <cellStyle name="Comma 3 14" xfId="28"/>
    <cellStyle name="Comma 3 15" xfId="29"/>
    <cellStyle name="Comma 3 16" xfId="30"/>
    <cellStyle name="Comma 3 17" xfId="31"/>
    <cellStyle name="Comma 3 18" xfId="32"/>
    <cellStyle name="Comma 3 19" xfId="33"/>
    <cellStyle name="Comma 3 2" xfId="34"/>
    <cellStyle name="Comma 3 20" xfId="35"/>
    <cellStyle name="Comma 3 21" xfId="36"/>
    <cellStyle name="Comma 3 22" xfId="37"/>
    <cellStyle name="Comma 3 23" xfId="38"/>
    <cellStyle name="Comma 3 24" xfId="39"/>
    <cellStyle name="Comma 3 25" xfId="40"/>
    <cellStyle name="Comma 3 26" xfId="41"/>
    <cellStyle name="Comma 3 27" xfId="42"/>
    <cellStyle name="Comma 3 28" xfId="43"/>
    <cellStyle name="Comma 3 29" xfId="44"/>
    <cellStyle name="Comma 3 3" xfId="45"/>
    <cellStyle name="Comma 3 30" xfId="46"/>
    <cellStyle name="Comma 3 31" xfId="47"/>
    <cellStyle name="Comma 3 32" xfId="48"/>
    <cellStyle name="Comma 3 33" xfId="49"/>
    <cellStyle name="Comma 3 34" xfId="50"/>
    <cellStyle name="Comma 3 4" xfId="51"/>
    <cellStyle name="Comma 3 5" xfId="52"/>
    <cellStyle name="Comma 3 6" xfId="53"/>
    <cellStyle name="Comma 3 7" xfId="54"/>
    <cellStyle name="Comma 3 8" xfId="55"/>
    <cellStyle name="Comma 3 9" xfId="56"/>
    <cellStyle name="Comma 4" xfId="57"/>
    <cellStyle name="Comma 4 2" xfId="58"/>
    <cellStyle name="Comma 4 3" xfId="59"/>
    <cellStyle name="Comma 4 4" xfId="60"/>
    <cellStyle name="Comma 4 5" xfId="61"/>
    <cellStyle name="Comma 4 6" xfId="62"/>
    <cellStyle name="Comma 5" xfId="3"/>
    <cellStyle name="Comma 5 4" xfId="88"/>
    <cellStyle name="Comma 6" xfId="63"/>
    <cellStyle name="Comma 7" xfId="64"/>
    <cellStyle name="Excel Built-in Comma" xfId="65"/>
    <cellStyle name="Excel Built-in Normal" xfId="66"/>
    <cellStyle name="Hyperlink 2" xfId="4"/>
    <cellStyle name="Hyperlink 2 2" xfId="67"/>
    <cellStyle name="Hyperlink 2 3" xfId="68"/>
    <cellStyle name="Hyperlink 3" xfId="69"/>
    <cellStyle name="Hyperlink 4" xfId="70"/>
    <cellStyle name="Normal" xfId="0" builtinId="0"/>
    <cellStyle name="Normal 2" xfId="71"/>
    <cellStyle name="Normal 2 2" xfId="89"/>
    <cellStyle name="Normal 3" xfId="72"/>
    <cellStyle name="Normal 3 2" xfId="73"/>
    <cellStyle name="Normal 3 3" xfId="74"/>
    <cellStyle name="Normal 3 3 2" xfId="75"/>
    <cellStyle name="Normal 3 4" xfId="76"/>
    <cellStyle name="Normal 3 5" xfId="77"/>
    <cellStyle name="Normal 3 6" xfId="78"/>
    <cellStyle name="Normal 4" xfId="79"/>
    <cellStyle name="Normal 5" xfId="80"/>
    <cellStyle name="Normal 6" xfId="81"/>
    <cellStyle name="Normal 6 2" xfId="82"/>
    <cellStyle name="Normal 7" xfId="83"/>
    <cellStyle name="Normal 8" xfId="84"/>
    <cellStyle name="Normal 8 2" xfId="87"/>
    <cellStyle name="Normal_FORM_2002" xfId="86"/>
    <cellStyle name="Note 2" xfId="85"/>
    <cellStyle name="Percent" xfId="2" builtinId="5"/>
  </cellStyles>
  <dxfs count="227">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8F75AB"/>
      <color rgb="FF8366A2"/>
      <color rgb="FF745892"/>
      <color rgb="FFDA969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s>
</file>

<file path=xl/drawings/_rels/drawing3.xml.rels><?xml version="1.0" encoding="UTF-8" standalone="yes"?>
<Relationships xmlns="http://schemas.openxmlformats.org/package/2006/relationships"><Relationship Id="rId1" Type="http://schemas.openxmlformats.org/officeDocument/2006/relationships/image" Target="../media/image1.wmf"/></Relationships>
</file>

<file path=xl/drawings/_rels/drawing4.xml.rels><?xml version="1.0" encoding="UTF-8" standalone="yes"?>
<Relationships xmlns="http://schemas.openxmlformats.org/package/2006/relationships"><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1" Type="http://schemas.openxmlformats.org/officeDocument/2006/relationships/image" Target="../media/image1.wmf"/></Relationships>
</file>

<file path=xl/drawings/_rels/drawing6.xml.rels><?xml version="1.0" encoding="UTF-8" standalone="yes"?>
<Relationships xmlns="http://schemas.openxmlformats.org/package/2006/relationships"><Relationship Id="rId1" Type="http://schemas.openxmlformats.org/officeDocument/2006/relationships/image" Target="../media/image1.wmf"/></Relationships>
</file>

<file path=xl/drawings/drawing1.xml><?xml version="1.0" encoding="utf-8"?>
<xdr:wsDr xmlns:xdr="http://schemas.openxmlformats.org/drawingml/2006/spreadsheetDrawing" xmlns:a="http://schemas.openxmlformats.org/drawingml/2006/main">
  <xdr:twoCellAnchor>
    <xdr:from>
      <xdr:col>26</xdr:col>
      <xdr:colOff>400050</xdr:colOff>
      <xdr:row>2</xdr:row>
      <xdr:rowOff>180975</xdr:rowOff>
    </xdr:from>
    <xdr:to>
      <xdr:col>26</xdr:col>
      <xdr:colOff>3067049</xdr:colOff>
      <xdr:row>7</xdr:row>
      <xdr:rowOff>95250</xdr:rowOff>
    </xdr:to>
    <xdr:sp macro="" textlink="">
      <xdr:nvSpPr>
        <xdr:cNvPr id="3" name="Oval Callout 2"/>
        <xdr:cNvSpPr/>
      </xdr:nvSpPr>
      <xdr:spPr>
        <a:xfrm>
          <a:off x="34642425" y="819150"/>
          <a:ext cx="2666999" cy="2076450"/>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33</xdr:row>
      <xdr:rowOff>180975</xdr:rowOff>
    </xdr:from>
    <xdr:to>
      <xdr:col>26</xdr:col>
      <xdr:colOff>3067049</xdr:colOff>
      <xdr:row>38</xdr:row>
      <xdr:rowOff>95250</xdr:rowOff>
    </xdr:to>
    <xdr:sp macro="" textlink="">
      <xdr:nvSpPr>
        <xdr:cNvPr id="4" name="Oval Callout 3"/>
        <xdr:cNvSpPr/>
      </xdr:nvSpPr>
      <xdr:spPr>
        <a:xfrm>
          <a:off x="34658300" y="985308"/>
          <a:ext cx="2666999" cy="2083859"/>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64</xdr:row>
      <xdr:rowOff>180975</xdr:rowOff>
    </xdr:from>
    <xdr:to>
      <xdr:col>26</xdr:col>
      <xdr:colOff>3067049</xdr:colOff>
      <xdr:row>69</xdr:row>
      <xdr:rowOff>95250</xdr:rowOff>
    </xdr:to>
    <xdr:sp macro="" textlink="">
      <xdr:nvSpPr>
        <xdr:cNvPr id="5" name="Oval Callout 4"/>
        <xdr:cNvSpPr/>
      </xdr:nvSpPr>
      <xdr:spPr>
        <a:xfrm>
          <a:off x="34658300" y="985308"/>
          <a:ext cx="2666999" cy="2083859"/>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95</xdr:row>
      <xdr:rowOff>180975</xdr:rowOff>
    </xdr:from>
    <xdr:to>
      <xdr:col>26</xdr:col>
      <xdr:colOff>3067049</xdr:colOff>
      <xdr:row>100</xdr:row>
      <xdr:rowOff>95250</xdr:rowOff>
    </xdr:to>
    <xdr:sp macro="" textlink="">
      <xdr:nvSpPr>
        <xdr:cNvPr id="6" name="Oval Callout 5"/>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126</xdr:row>
      <xdr:rowOff>180975</xdr:rowOff>
    </xdr:from>
    <xdr:to>
      <xdr:col>26</xdr:col>
      <xdr:colOff>3067049</xdr:colOff>
      <xdr:row>131</xdr:row>
      <xdr:rowOff>95250</xdr:rowOff>
    </xdr:to>
    <xdr:sp macro="" textlink="">
      <xdr:nvSpPr>
        <xdr:cNvPr id="7" name="Oval Callout 6"/>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157</xdr:row>
      <xdr:rowOff>180975</xdr:rowOff>
    </xdr:from>
    <xdr:to>
      <xdr:col>26</xdr:col>
      <xdr:colOff>3067049</xdr:colOff>
      <xdr:row>162</xdr:row>
      <xdr:rowOff>95250</xdr:rowOff>
    </xdr:to>
    <xdr:sp macro="" textlink="">
      <xdr:nvSpPr>
        <xdr:cNvPr id="8" name="Oval Callout 7"/>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188</xdr:row>
      <xdr:rowOff>180975</xdr:rowOff>
    </xdr:from>
    <xdr:to>
      <xdr:col>26</xdr:col>
      <xdr:colOff>3067049</xdr:colOff>
      <xdr:row>193</xdr:row>
      <xdr:rowOff>95250</xdr:rowOff>
    </xdr:to>
    <xdr:sp macro="" textlink="">
      <xdr:nvSpPr>
        <xdr:cNvPr id="9" name="Oval Callout 8"/>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219</xdr:row>
      <xdr:rowOff>180975</xdr:rowOff>
    </xdr:from>
    <xdr:to>
      <xdr:col>26</xdr:col>
      <xdr:colOff>3067049</xdr:colOff>
      <xdr:row>224</xdr:row>
      <xdr:rowOff>95250</xdr:rowOff>
    </xdr:to>
    <xdr:sp macro="" textlink="">
      <xdr:nvSpPr>
        <xdr:cNvPr id="10" name="Oval Callout 9"/>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250</xdr:row>
      <xdr:rowOff>180975</xdr:rowOff>
    </xdr:from>
    <xdr:to>
      <xdr:col>26</xdr:col>
      <xdr:colOff>3067049</xdr:colOff>
      <xdr:row>255</xdr:row>
      <xdr:rowOff>95250</xdr:rowOff>
    </xdr:to>
    <xdr:sp macro="" textlink="">
      <xdr:nvSpPr>
        <xdr:cNvPr id="11" name="Oval Callout 10"/>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281</xdr:row>
      <xdr:rowOff>180975</xdr:rowOff>
    </xdr:from>
    <xdr:to>
      <xdr:col>26</xdr:col>
      <xdr:colOff>3067049</xdr:colOff>
      <xdr:row>286</xdr:row>
      <xdr:rowOff>95250</xdr:rowOff>
    </xdr:to>
    <xdr:sp macro="" textlink="">
      <xdr:nvSpPr>
        <xdr:cNvPr id="12" name="Oval Callout 11"/>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312</xdr:row>
      <xdr:rowOff>180975</xdr:rowOff>
    </xdr:from>
    <xdr:to>
      <xdr:col>26</xdr:col>
      <xdr:colOff>3067049</xdr:colOff>
      <xdr:row>317</xdr:row>
      <xdr:rowOff>95250</xdr:rowOff>
    </xdr:to>
    <xdr:sp macro="" textlink="">
      <xdr:nvSpPr>
        <xdr:cNvPr id="13" name="Oval Callout 12"/>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343</xdr:row>
      <xdr:rowOff>180975</xdr:rowOff>
    </xdr:from>
    <xdr:to>
      <xdr:col>26</xdr:col>
      <xdr:colOff>3067049</xdr:colOff>
      <xdr:row>348</xdr:row>
      <xdr:rowOff>95250</xdr:rowOff>
    </xdr:to>
    <xdr:sp macro="" textlink="">
      <xdr:nvSpPr>
        <xdr:cNvPr id="14" name="Oval Callout 13"/>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374</xdr:row>
      <xdr:rowOff>180975</xdr:rowOff>
    </xdr:from>
    <xdr:to>
      <xdr:col>26</xdr:col>
      <xdr:colOff>3067049</xdr:colOff>
      <xdr:row>379</xdr:row>
      <xdr:rowOff>95250</xdr:rowOff>
    </xdr:to>
    <xdr:sp macro="" textlink="">
      <xdr:nvSpPr>
        <xdr:cNvPr id="15" name="Oval Callout 14"/>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405</xdr:row>
      <xdr:rowOff>180975</xdr:rowOff>
    </xdr:from>
    <xdr:to>
      <xdr:col>26</xdr:col>
      <xdr:colOff>3067049</xdr:colOff>
      <xdr:row>410</xdr:row>
      <xdr:rowOff>95250</xdr:rowOff>
    </xdr:to>
    <xdr:sp macro="" textlink="">
      <xdr:nvSpPr>
        <xdr:cNvPr id="16" name="Oval Callout 15"/>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436</xdr:row>
      <xdr:rowOff>180975</xdr:rowOff>
    </xdr:from>
    <xdr:to>
      <xdr:col>26</xdr:col>
      <xdr:colOff>3067049</xdr:colOff>
      <xdr:row>441</xdr:row>
      <xdr:rowOff>95250</xdr:rowOff>
    </xdr:to>
    <xdr:sp macro="" textlink="">
      <xdr:nvSpPr>
        <xdr:cNvPr id="17" name="Oval Callout 16"/>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467</xdr:row>
      <xdr:rowOff>180975</xdr:rowOff>
    </xdr:from>
    <xdr:to>
      <xdr:col>26</xdr:col>
      <xdr:colOff>3067049</xdr:colOff>
      <xdr:row>472</xdr:row>
      <xdr:rowOff>95250</xdr:rowOff>
    </xdr:to>
    <xdr:sp macro="" textlink="">
      <xdr:nvSpPr>
        <xdr:cNvPr id="18" name="Oval Callout 17"/>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498</xdr:row>
      <xdr:rowOff>180975</xdr:rowOff>
    </xdr:from>
    <xdr:to>
      <xdr:col>26</xdr:col>
      <xdr:colOff>3067049</xdr:colOff>
      <xdr:row>503</xdr:row>
      <xdr:rowOff>95250</xdr:rowOff>
    </xdr:to>
    <xdr:sp macro="" textlink="">
      <xdr:nvSpPr>
        <xdr:cNvPr id="19" name="Oval Callout 18"/>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529</xdr:row>
      <xdr:rowOff>180975</xdr:rowOff>
    </xdr:from>
    <xdr:to>
      <xdr:col>26</xdr:col>
      <xdr:colOff>3067049</xdr:colOff>
      <xdr:row>534</xdr:row>
      <xdr:rowOff>95250</xdr:rowOff>
    </xdr:to>
    <xdr:sp macro="" textlink="">
      <xdr:nvSpPr>
        <xdr:cNvPr id="20" name="Oval Callout 19"/>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560</xdr:row>
      <xdr:rowOff>180975</xdr:rowOff>
    </xdr:from>
    <xdr:to>
      <xdr:col>26</xdr:col>
      <xdr:colOff>3067049</xdr:colOff>
      <xdr:row>565</xdr:row>
      <xdr:rowOff>95250</xdr:rowOff>
    </xdr:to>
    <xdr:sp macro="" textlink="">
      <xdr:nvSpPr>
        <xdr:cNvPr id="21" name="Oval Callout 20"/>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591</xdr:row>
      <xdr:rowOff>180975</xdr:rowOff>
    </xdr:from>
    <xdr:to>
      <xdr:col>26</xdr:col>
      <xdr:colOff>3067049</xdr:colOff>
      <xdr:row>596</xdr:row>
      <xdr:rowOff>95250</xdr:rowOff>
    </xdr:to>
    <xdr:sp macro="" textlink="">
      <xdr:nvSpPr>
        <xdr:cNvPr id="22" name="Oval Callout 21"/>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622</xdr:row>
      <xdr:rowOff>180975</xdr:rowOff>
    </xdr:from>
    <xdr:to>
      <xdr:col>26</xdr:col>
      <xdr:colOff>3067049</xdr:colOff>
      <xdr:row>627</xdr:row>
      <xdr:rowOff>95250</xdr:rowOff>
    </xdr:to>
    <xdr:sp macro="" textlink="">
      <xdr:nvSpPr>
        <xdr:cNvPr id="23" name="Oval Callout 22"/>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653</xdr:row>
      <xdr:rowOff>180975</xdr:rowOff>
    </xdr:from>
    <xdr:to>
      <xdr:col>26</xdr:col>
      <xdr:colOff>3067049</xdr:colOff>
      <xdr:row>658</xdr:row>
      <xdr:rowOff>95250</xdr:rowOff>
    </xdr:to>
    <xdr:sp macro="" textlink="">
      <xdr:nvSpPr>
        <xdr:cNvPr id="24" name="Oval Callout 23"/>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684</xdr:row>
      <xdr:rowOff>180975</xdr:rowOff>
    </xdr:from>
    <xdr:to>
      <xdr:col>26</xdr:col>
      <xdr:colOff>3067049</xdr:colOff>
      <xdr:row>689</xdr:row>
      <xdr:rowOff>95250</xdr:rowOff>
    </xdr:to>
    <xdr:sp macro="" textlink="">
      <xdr:nvSpPr>
        <xdr:cNvPr id="25" name="Oval Callout 24"/>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715</xdr:row>
      <xdr:rowOff>180975</xdr:rowOff>
    </xdr:from>
    <xdr:to>
      <xdr:col>26</xdr:col>
      <xdr:colOff>3067049</xdr:colOff>
      <xdr:row>720</xdr:row>
      <xdr:rowOff>95250</xdr:rowOff>
    </xdr:to>
    <xdr:sp macro="" textlink="">
      <xdr:nvSpPr>
        <xdr:cNvPr id="26" name="Oval Callout 25"/>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746</xdr:row>
      <xdr:rowOff>180975</xdr:rowOff>
    </xdr:from>
    <xdr:to>
      <xdr:col>26</xdr:col>
      <xdr:colOff>3067049</xdr:colOff>
      <xdr:row>751</xdr:row>
      <xdr:rowOff>95250</xdr:rowOff>
    </xdr:to>
    <xdr:sp macro="" textlink="">
      <xdr:nvSpPr>
        <xdr:cNvPr id="27" name="Oval Callout 26"/>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777</xdr:row>
      <xdr:rowOff>180975</xdr:rowOff>
    </xdr:from>
    <xdr:to>
      <xdr:col>26</xdr:col>
      <xdr:colOff>3067049</xdr:colOff>
      <xdr:row>782</xdr:row>
      <xdr:rowOff>95250</xdr:rowOff>
    </xdr:to>
    <xdr:sp macro="" textlink="">
      <xdr:nvSpPr>
        <xdr:cNvPr id="28" name="Oval Callout 27"/>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808</xdr:row>
      <xdr:rowOff>180975</xdr:rowOff>
    </xdr:from>
    <xdr:to>
      <xdr:col>26</xdr:col>
      <xdr:colOff>3067049</xdr:colOff>
      <xdr:row>813</xdr:row>
      <xdr:rowOff>95250</xdr:rowOff>
    </xdr:to>
    <xdr:sp macro="" textlink="">
      <xdr:nvSpPr>
        <xdr:cNvPr id="29" name="Oval Callout 28"/>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839</xdr:row>
      <xdr:rowOff>180975</xdr:rowOff>
    </xdr:from>
    <xdr:to>
      <xdr:col>26</xdr:col>
      <xdr:colOff>3067049</xdr:colOff>
      <xdr:row>844</xdr:row>
      <xdr:rowOff>95250</xdr:rowOff>
    </xdr:to>
    <xdr:sp macro="" textlink="">
      <xdr:nvSpPr>
        <xdr:cNvPr id="30" name="Oval Callout 29"/>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870</xdr:row>
      <xdr:rowOff>180975</xdr:rowOff>
    </xdr:from>
    <xdr:to>
      <xdr:col>26</xdr:col>
      <xdr:colOff>3067049</xdr:colOff>
      <xdr:row>875</xdr:row>
      <xdr:rowOff>95250</xdr:rowOff>
    </xdr:to>
    <xdr:sp macro="" textlink="">
      <xdr:nvSpPr>
        <xdr:cNvPr id="31" name="Oval Callout 30"/>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901</xdr:row>
      <xdr:rowOff>180975</xdr:rowOff>
    </xdr:from>
    <xdr:to>
      <xdr:col>26</xdr:col>
      <xdr:colOff>3067049</xdr:colOff>
      <xdr:row>906</xdr:row>
      <xdr:rowOff>95250</xdr:rowOff>
    </xdr:to>
    <xdr:sp macro="" textlink="">
      <xdr:nvSpPr>
        <xdr:cNvPr id="32" name="Oval Callout 31"/>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932</xdr:row>
      <xdr:rowOff>180975</xdr:rowOff>
    </xdr:from>
    <xdr:to>
      <xdr:col>26</xdr:col>
      <xdr:colOff>3067049</xdr:colOff>
      <xdr:row>937</xdr:row>
      <xdr:rowOff>95250</xdr:rowOff>
    </xdr:to>
    <xdr:sp macro="" textlink="">
      <xdr:nvSpPr>
        <xdr:cNvPr id="33" name="Oval Callout 32"/>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963</xdr:row>
      <xdr:rowOff>180975</xdr:rowOff>
    </xdr:from>
    <xdr:to>
      <xdr:col>26</xdr:col>
      <xdr:colOff>3067049</xdr:colOff>
      <xdr:row>968</xdr:row>
      <xdr:rowOff>95250</xdr:rowOff>
    </xdr:to>
    <xdr:sp macro="" textlink="">
      <xdr:nvSpPr>
        <xdr:cNvPr id="34" name="Oval Callout 33"/>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994</xdr:row>
      <xdr:rowOff>180975</xdr:rowOff>
    </xdr:from>
    <xdr:to>
      <xdr:col>26</xdr:col>
      <xdr:colOff>3067049</xdr:colOff>
      <xdr:row>999</xdr:row>
      <xdr:rowOff>95250</xdr:rowOff>
    </xdr:to>
    <xdr:sp macro="" textlink="">
      <xdr:nvSpPr>
        <xdr:cNvPr id="35" name="Oval Callout 34"/>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1025</xdr:row>
      <xdr:rowOff>180975</xdr:rowOff>
    </xdr:from>
    <xdr:to>
      <xdr:col>26</xdr:col>
      <xdr:colOff>3067049</xdr:colOff>
      <xdr:row>1030</xdr:row>
      <xdr:rowOff>95250</xdr:rowOff>
    </xdr:to>
    <xdr:sp macro="" textlink="">
      <xdr:nvSpPr>
        <xdr:cNvPr id="36" name="Oval Callout 35"/>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1056</xdr:row>
      <xdr:rowOff>180975</xdr:rowOff>
    </xdr:from>
    <xdr:to>
      <xdr:col>26</xdr:col>
      <xdr:colOff>3067049</xdr:colOff>
      <xdr:row>1061</xdr:row>
      <xdr:rowOff>95250</xdr:rowOff>
    </xdr:to>
    <xdr:sp macro="" textlink="">
      <xdr:nvSpPr>
        <xdr:cNvPr id="37" name="Oval Callout 36"/>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1087</xdr:row>
      <xdr:rowOff>180975</xdr:rowOff>
    </xdr:from>
    <xdr:to>
      <xdr:col>26</xdr:col>
      <xdr:colOff>3067049</xdr:colOff>
      <xdr:row>1092</xdr:row>
      <xdr:rowOff>95250</xdr:rowOff>
    </xdr:to>
    <xdr:sp macro="" textlink="">
      <xdr:nvSpPr>
        <xdr:cNvPr id="38" name="Oval Callout 37"/>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1118</xdr:row>
      <xdr:rowOff>180975</xdr:rowOff>
    </xdr:from>
    <xdr:to>
      <xdr:col>26</xdr:col>
      <xdr:colOff>3067049</xdr:colOff>
      <xdr:row>1123</xdr:row>
      <xdr:rowOff>95250</xdr:rowOff>
    </xdr:to>
    <xdr:sp macro="" textlink="">
      <xdr:nvSpPr>
        <xdr:cNvPr id="39" name="Oval Callout 38"/>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1149</xdr:row>
      <xdr:rowOff>180975</xdr:rowOff>
    </xdr:from>
    <xdr:to>
      <xdr:col>26</xdr:col>
      <xdr:colOff>3067049</xdr:colOff>
      <xdr:row>1154</xdr:row>
      <xdr:rowOff>95250</xdr:rowOff>
    </xdr:to>
    <xdr:sp macro="" textlink="">
      <xdr:nvSpPr>
        <xdr:cNvPr id="40" name="Oval Callout 39"/>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1180</xdr:row>
      <xdr:rowOff>180975</xdr:rowOff>
    </xdr:from>
    <xdr:to>
      <xdr:col>26</xdr:col>
      <xdr:colOff>3067049</xdr:colOff>
      <xdr:row>1185</xdr:row>
      <xdr:rowOff>95250</xdr:rowOff>
    </xdr:to>
    <xdr:sp macro="" textlink="">
      <xdr:nvSpPr>
        <xdr:cNvPr id="41" name="Oval Callout 40"/>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1211</xdr:row>
      <xdr:rowOff>180975</xdr:rowOff>
    </xdr:from>
    <xdr:to>
      <xdr:col>26</xdr:col>
      <xdr:colOff>3067049</xdr:colOff>
      <xdr:row>1216</xdr:row>
      <xdr:rowOff>95250</xdr:rowOff>
    </xdr:to>
    <xdr:sp macro="" textlink="">
      <xdr:nvSpPr>
        <xdr:cNvPr id="42" name="Oval Callout 41"/>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1242</xdr:row>
      <xdr:rowOff>180975</xdr:rowOff>
    </xdr:from>
    <xdr:to>
      <xdr:col>26</xdr:col>
      <xdr:colOff>3067049</xdr:colOff>
      <xdr:row>1247</xdr:row>
      <xdr:rowOff>95250</xdr:rowOff>
    </xdr:to>
    <xdr:sp macro="" textlink="">
      <xdr:nvSpPr>
        <xdr:cNvPr id="43" name="Oval Callout 42"/>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1273</xdr:row>
      <xdr:rowOff>180975</xdr:rowOff>
    </xdr:from>
    <xdr:to>
      <xdr:col>26</xdr:col>
      <xdr:colOff>3067049</xdr:colOff>
      <xdr:row>1278</xdr:row>
      <xdr:rowOff>95250</xdr:rowOff>
    </xdr:to>
    <xdr:sp macro="" textlink="">
      <xdr:nvSpPr>
        <xdr:cNvPr id="44" name="Oval Callout 43"/>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1304</xdr:row>
      <xdr:rowOff>180975</xdr:rowOff>
    </xdr:from>
    <xdr:to>
      <xdr:col>26</xdr:col>
      <xdr:colOff>3067049</xdr:colOff>
      <xdr:row>1309</xdr:row>
      <xdr:rowOff>95250</xdr:rowOff>
    </xdr:to>
    <xdr:sp macro="" textlink="">
      <xdr:nvSpPr>
        <xdr:cNvPr id="45" name="Oval Callout 44"/>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1335</xdr:row>
      <xdr:rowOff>180975</xdr:rowOff>
    </xdr:from>
    <xdr:to>
      <xdr:col>26</xdr:col>
      <xdr:colOff>3067049</xdr:colOff>
      <xdr:row>1340</xdr:row>
      <xdr:rowOff>95250</xdr:rowOff>
    </xdr:to>
    <xdr:sp macro="" textlink="">
      <xdr:nvSpPr>
        <xdr:cNvPr id="46" name="Oval Callout 45"/>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1366</xdr:row>
      <xdr:rowOff>180975</xdr:rowOff>
    </xdr:from>
    <xdr:to>
      <xdr:col>26</xdr:col>
      <xdr:colOff>3067049</xdr:colOff>
      <xdr:row>1371</xdr:row>
      <xdr:rowOff>95250</xdr:rowOff>
    </xdr:to>
    <xdr:sp macro="" textlink="">
      <xdr:nvSpPr>
        <xdr:cNvPr id="47" name="Oval Callout 46"/>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1397</xdr:row>
      <xdr:rowOff>180975</xdr:rowOff>
    </xdr:from>
    <xdr:to>
      <xdr:col>26</xdr:col>
      <xdr:colOff>3067049</xdr:colOff>
      <xdr:row>1402</xdr:row>
      <xdr:rowOff>95250</xdr:rowOff>
    </xdr:to>
    <xdr:sp macro="" textlink="">
      <xdr:nvSpPr>
        <xdr:cNvPr id="48" name="Oval Callout 47"/>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1428</xdr:row>
      <xdr:rowOff>180975</xdr:rowOff>
    </xdr:from>
    <xdr:to>
      <xdr:col>26</xdr:col>
      <xdr:colOff>3067049</xdr:colOff>
      <xdr:row>1433</xdr:row>
      <xdr:rowOff>95250</xdr:rowOff>
    </xdr:to>
    <xdr:sp macro="" textlink="">
      <xdr:nvSpPr>
        <xdr:cNvPr id="49" name="Oval Callout 48"/>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1459</xdr:row>
      <xdr:rowOff>180975</xdr:rowOff>
    </xdr:from>
    <xdr:to>
      <xdr:col>26</xdr:col>
      <xdr:colOff>3067049</xdr:colOff>
      <xdr:row>1464</xdr:row>
      <xdr:rowOff>95250</xdr:rowOff>
    </xdr:to>
    <xdr:sp macro="" textlink="">
      <xdr:nvSpPr>
        <xdr:cNvPr id="50" name="Oval Callout 49"/>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1490</xdr:row>
      <xdr:rowOff>180975</xdr:rowOff>
    </xdr:from>
    <xdr:to>
      <xdr:col>26</xdr:col>
      <xdr:colOff>3067049</xdr:colOff>
      <xdr:row>1495</xdr:row>
      <xdr:rowOff>95250</xdr:rowOff>
    </xdr:to>
    <xdr:sp macro="" textlink="">
      <xdr:nvSpPr>
        <xdr:cNvPr id="51" name="Oval Callout 50"/>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1521</xdr:row>
      <xdr:rowOff>180975</xdr:rowOff>
    </xdr:from>
    <xdr:to>
      <xdr:col>26</xdr:col>
      <xdr:colOff>3067049</xdr:colOff>
      <xdr:row>1526</xdr:row>
      <xdr:rowOff>95250</xdr:rowOff>
    </xdr:to>
    <xdr:sp macro="" textlink="">
      <xdr:nvSpPr>
        <xdr:cNvPr id="52" name="Oval Callout 51"/>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1552</xdr:row>
      <xdr:rowOff>180975</xdr:rowOff>
    </xdr:from>
    <xdr:to>
      <xdr:col>26</xdr:col>
      <xdr:colOff>3067049</xdr:colOff>
      <xdr:row>1557</xdr:row>
      <xdr:rowOff>95250</xdr:rowOff>
    </xdr:to>
    <xdr:sp macro="" textlink="">
      <xdr:nvSpPr>
        <xdr:cNvPr id="53" name="Oval Callout 52"/>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1583</xdr:row>
      <xdr:rowOff>180975</xdr:rowOff>
    </xdr:from>
    <xdr:to>
      <xdr:col>26</xdr:col>
      <xdr:colOff>3067049</xdr:colOff>
      <xdr:row>1588</xdr:row>
      <xdr:rowOff>95250</xdr:rowOff>
    </xdr:to>
    <xdr:sp macro="" textlink="">
      <xdr:nvSpPr>
        <xdr:cNvPr id="54" name="Oval Callout 53"/>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1614</xdr:row>
      <xdr:rowOff>180975</xdr:rowOff>
    </xdr:from>
    <xdr:to>
      <xdr:col>26</xdr:col>
      <xdr:colOff>3067049</xdr:colOff>
      <xdr:row>1619</xdr:row>
      <xdr:rowOff>95250</xdr:rowOff>
    </xdr:to>
    <xdr:sp macro="" textlink="">
      <xdr:nvSpPr>
        <xdr:cNvPr id="55" name="Oval Callout 54"/>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1645</xdr:row>
      <xdr:rowOff>180975</xdr:rowOff>
    </xdr:from>
    <xdr:to>
      <xdr:col>26</xdr:col>
      <xdr:colOff>3067049</xdr:colOff>
      <xdr:row>1650</xdr:row>
      <xdr:rowOff>95250</xdr:rowOff>
    </xdr:to>
    <xdr:sp macro="" textlink="">
      <xdr:nvSpPr>
        <xdr:cNvPr id="56" name="Oval Callout 55"/>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1676</xdr:row>
      <xdr:rowOff>180975</xdr:rowOff>
    </xdr:from>
    <xdr:to>
      <xdr:col>26</xdr:col>
      <xdr:colOff>3067049</xdr:colOff>
      <xdr:row>1681</xdr:row>
      <xdr:rowOff>95250</xdr:rowOff>
    </xdr:to>
    <xdr:sp macro="" textlink="">
      <xdr:nvSpPr>
        <xdr:cNvPr id="57" name="Oval Callout 56"/>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1707</xdr:row>
      <xdr:rowOff>180975</xdr:rowOff>
    </xdr:from>
    <xdr:to>
      <xdr:col>26</xdr:col>
      <xdr:colOff>3067049</xdr:colOff>
      <xdr:row>1712</xdr:row>
      <xdr:rowOff>95250</xdr:rowOff>
    </xdr:to>
    <xdr:sp macro="" textlink="">
      <xdr:nvSpPr>
        <xdr:cNvPr id="58" name="Oval Callout 57"/>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1738</xdr:row>
      <xdr:rowOff>180975</xdr:rowOff>
    </xdr:from>
    <xdr:to>
      <xdr:col>26</xdr:col>
      <xdr:colOff>3067049</xdr:colOff>
      <xdr:row>1743</xdr:row>
      <xdr:rowOff>95250</xdr:rowOff>
    </xdr:to>
    <xdr:sp macro="" textlink="">
      <xdr:nvSpPr>
        <xdr:cNvPr id="59" name="Oval Callout 58"/>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1769</xdr:row>
      <xdr:rowOff>180975</xdr:rowOff>
    </xdr:from>
    <xdr:to>
      <xdr:col>26</xdr:col>
      <xdr:colOff>3067049</xdr:colOff>
      <xdr:row>1774</xdr:row>
      <xdr:rowOff>95250</xdr:rowOff>
    </xdr:to>
    <xdr:sp macro="" textlink="">
      <xdr:nvSpPr>
        <xdr:cNvPr id="60" name="Oval Callout 59"/>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1800</xdr:row>
      <xdr:rowOff>180975</xdr:rowOff>
    </xdr:from>
    <xdr:to>
      <xdr:col>26</xdr:col>
      <xdr:colOff>3067049</xdr:colOff>
      <xdr:row>1805</xdr:row>
      <xdr:rowOff>95250</xdr:rowOff>
    </xdr:to>
    <xdr:sp macro="" textlink="">
      <xdr:nvSpPr>
        <xdr:cNvPr id="61" name="Oval Callout 60"/>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1831</xdr:row>
      <xdr:rowOff>180975</xdr:rowOff>
    </xdr:from>
    <xdr:to>
      <xdr:col>26</xdr:col>
      <xdr:colOff>3067049</xdr:colOff>
      <xdr:row>1836</xdr:row>
      <xdr:rowOff>95250</xdr:rowOff>
    </xdr:to>
    <xdr:sp macro="" textlink="">
      <xdr:nvSpPr>
        <xdr:cNvPr id="62" name="Oval Callout 61"/>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1862</xdr:row>
      <xdr:rowOff>180975</xdr:rowOff>
    </xdr:from>
    <xdr:to>
      <xdr:col>26</xdr:col>
      <xdr:colOff>3067049</xdr:colOff>
      <xdr:row>1867</xdr:row>
      <xdr:rowOff>95250</xdr:rowOff>
    </xdr:to>
    <xdr:sp macro="" textlink="">
      <xdr:nvSpPr>
        <xdr:cNvPr id="63" name="Oval Callout 62"/>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1893</xdr:row>
      <xdr:rowOff>180975</xdr:rowOff>
    </xdr:from>
    <xdr:to>
      <xdr:col>26</xdr:col>
      <xdr:colOff>3067049</xdr:colOff>
      <xdr:row>1898</xdr:row>
      <xdr:rowOff>95250</xdr:rowOff>
    </xdr:to>
    <xdr:sp macro="" textlink="">
      <xdr:nvSpPr>
        <xdr:cNvPr id="64" name="Oval Callout 63"/>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1924</xdr:row>
      <xdr:rowOff>180975</xdr:rowOff>
    </xdr:from>
    <xdr:to>
      <xdr:col>26</xdr:col>
      <xdr:colOff>3067049</xdr:colOff>
      <xdr:row>1929</xdr:row>
      <xdr:rowOff>95250</xdr:rowOff>
    </xdr:to>
    <xdr:sp macro="" textlink="">
      <xdr:nvSpPr>
        <xdr:cNvPr id="65" name="Oval Callout 64"/>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1955</xdr:row>
      <xdr:rowOff>180975</xdr:rowOff>
    </xdr:from>
    <xdr:to>
      <xdr:col>26</xdr:col>
      <xdr:colOff>3067049</xdr:colOff>
      <xdr:row>1960</xdr:row>
      <xdr:rowOff>95250</xdr:rowOff>
    </xdr:to>
    <xdr:sp macro="" textlink="">
      <xdr:nvSpPr>
        <xdr:cNvPr id="66" name="Oval Callout 65"/>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1986</xdr:row>
      <xdr:rowOff>180975</xdr:rowOff>
    </xdr:from>
    <xdr:to>
      <xdr:col>26</xdr:col>
      <xdr:colOff>3067049</xdr:colOff>
      <xdr:row>1991</xdr:row>
      <xdr:rowOff>95250</xdr:rowOff>
    </xdr:to>
    <xdr:sp macro="" textlink="">
      <xdr:nvSpPr>
        <xdr:cNvPr id="67" name="Oval Callout 66"/>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2017</xdr:row>
      <xdr:rowOff>180975</xdr:rowOff>
    </xdr:from>
    <xdr:to>
      <xdr:col>26</xdr:col>
      <xdr:colOff>3067049</xdr:colOff>
      <xdr:row>2022</xdr:row>
      <xdr:rowOff>95250</xdr:rowOff>
    </xdr:to>
    <xdr:sp macro="" textlink="">
      <xdr:nvSpPr>
        <xdr:cNvPr id="68" name="Oval Callout 67"/>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2048</xdr:row>
      <xdr:rowOff>180975</xdr:rowOff>
    </xdr:from>
    <xdr:to>
      <xdr:col>26</xdr:col>
      <xdr:colOff>3067049</xdr:colOff>
      <xdr:row>2053</xdr:row>
      <xdr:rowOff>95250</xdr:rowOff>
    </xdr:to>
    <xdr:sp macro="" textlink="">
      <xdr:nvSpPr>
        <xdr:cNvPr id="69" name="Oval Callout 68"/>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2079</xdr:row>
      <xdr:rowOff>180975</xdr:rowOff>
    </xdr:from>
    <xdr:to>
      <xdr:col>26</xdr:col>
      <xdr:colOff>3067049</xdr:colOff>
      <xdr:row>2084</xdr:row>
      <xdr:rowOff>95250</xdr:rowOff>
    </xdr:to>
    <xdr:sp macro="" textlink="">
      <xdr:nvSpPr>
        <xdr:cNvPr id="70" name="Oval Callout 69"/>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2110</xdr:row>
      <xdr:rowOff>180975</xdr:rowOff>
    </xdr:from>
    <xdr:to>
      <xdr:col>26</xdr:col>
      <xdr:colOff>3067049</xdr:colOff>
      <xdr:row>2115</xdr:row>
      <xdr:rowOff>95250</xdr:rowOff>
    </xdr:to>
    <xdr:sp macro="" textlink="">
      <xdr:nvSpPr>
        <xdr:cNvPr id="71" name="Oval Callout 70"/>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2141</xdr:row>
      <xdr:rowOff>180975</xdr:rowOff>
    </xdr:from>
    <xdr:to>
      <xdr:col>26</xdr:col>
      <xdr:colOff>3067049</xdr:colOff>
      <xdr:row>2146</xdr:row>
      <xdr:rowOff>95250</xdr:rowOff>
    </xdr:to>
    <xdr:sp macro="" textlink="">
      <xdr:nvSpPr>
        <xdr:cNvPr id="72" name="Oval Callout 71"/>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2172</xdr:row>
      <xdr:rowOff>180975</xdr:rowOff>
    </xdr:from>
    <xdr:to>
      <xdr:col>26</xdr:col>
      <xdr:colOff>3067049</xdr:colOff>
      <xdr:row>2177</xdr:row>
      <xdr:rowOff>95250</xdr:rowOff>
    </xdr:to>
    <xdr:sp macro="" textlink="">
      <xdr:nvSpPr>
        <xdr:cNvPr id="73" name="Oval Callout 72"/>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2203</xdr:row>
      <xdr:rowOff>180975</xdr:rowOff>
    </xdr:from>
    <xdr:to>
      <xdr:col>26</xdr:col>
      <xdr:colOff>3067049</xdr:colOff>
      <xdr:row>2208</xdr:row>
      <xdr:rowOff>95250</xdr:rowOff>
    </xdr:to>
    <xdr:sp macro="" textlink="">
      <xdr:nvSpPr>
        <xdr:cNvPr id="74" name="Oval Callout 73"/>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2234</xdr:row>
      <xdr:rowOff>180975</xdr:rowOff>
    </xdr:from>
    <xdr:to>
      <xdr:col>26</xdr:col>
      <xdr:colOff>3067049</xdr:colOff>
      <xdr:row>2239</xdr:row>
      <xdr:rowOff>95250</xdr:rowOff>
    </xdr:to>
    <xdr:sp macro="" textlink="">
      <xdr:nvSpPr>
        <xdr:cNvPr id="75" name="Oval Callout 74"/>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2265</xdr:row>
      <xdr:rowOff>180975</xdr:rowOff>
    </xdr:from>
    <xdr:to>
      <xdr:col>26</xdr:col>
      <xdr:colOff>3067049</xdr:colOff>
      <xdr:row>2270</xdr:row>
      <xdr:rowOff>95250</xdr:rowOff>
    </xdr:to>
    <xdr:sp macro="" textlink="">
      <xdr:nvSpPr>
        <xdr:cNvPr id="76" name="Oval Callout 75"/>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2296</xdr:row>
      <xdr:rowOff>180975</xdr:rowOff>
    </xdr:from>
    <xdr:to>
      <xdr:col>26</xdr:col>
      <xdr:colOff>3067049</xdr:colOff>
      <xdr:row>2301</xdr:row>
      <xdr:rowOff>95250</xdr:rowOff>
    </xdr:to>
    <xdr:sp macro="" textlink="">
      <xdr:nvSpPr>
        <xdr:cNvPr id="77" name="Oval Callout 76"/>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2327</xdr:row>
      <xdr:rowOff>180975</xdr:rowOff>
    </xdr:from>
    <xdr:to>
      <xdr:col>26</xdr:col>
      <xdr:colOff>3067049</xdr:colOff>
      <xdr:row>2332</xdr:row>
      <xdr:rowOff>95250</xdr:rowOff>
    </xdr:to>
    <xdr:sp macro="" textlink="">
      <xdr:nvSpPr>
        <xdr:cNvPr id="78" name="Oval Callout 77"/>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2358</xdr:row>
      <xdr:rowOff>180975</xdr:rowOff>
    </xdr:from>
    <xdr:to>
      <xdr:col>26</xdr:col>
      <xdr:colOff>3067049</xdr:colOff>
      <xdr:row>2363</xdr:row>
      <xdr:rowOff>95250</xdr:rowOff>
    </xdr:to>
    <xdr:sp macro="" textlink="">
      <xdr:nvSpPr>
        <xdr:cNvPr id="79" name="Oval Callout 78"/>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2389</xdr:row>
      <xdr:rowOff>180975</xdr:rowOff>
    </xdr:from>
    <xdr:to>
      <xdr:col>26</xdr:col>
      <xdr:colOff>3067049</xdr:colOff>
      <xdr:row>2394</xdr:row>
      <xdr:rowOff>95250</xdr:rowOff>
    </xdr:to>
    <xdr:sp macro="" textlink="">
      <xdr:nvSpPr>
        <xdr:cNvPr id="80" name="Oval Callout 79"/>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2420</xdr:row>
      <xdr:rowOff>180975</xdr:rowOff>
    </xdr:from>
    <xdr:to>
      <xdr:col>26</xdr:col>
      <xdr:colOff>3067049</xdr:colOff>
      <xdr:row>2425</xdr:row>
      <xdr:rowOff>95250</xdr:rowOff>
    </xdr:to>
    <xdr:sp macro="" textlink="">
      <xdr:nvSpPr>
        <xdr:cNvPr id="81" name="Oval Callout 80"/>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2451</xdr:row>
      <xdr:rowOff>180975</xdr:rowOff>
    </xdr:from>
    <xdr:to>
      <xdr:col>26</xdr:col>
      <xdr:colOff>3067049</xdr:colOff>
      <xdr:row>2456</xdr:row>
      <xdr:rowOff>95250</xdr:rowOff>
    </xdr:to>
    <xdr:sp macro="" textlink="">
      <xdr:nvSpPr>
        <xdr:cNvPr id="82" name="Oval Callout 81"/>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2482</xdr:row>
      <xdr:rowOff>180975</xdr:rowOff>
    </xdr:from>
    <xdr:to>
      <xdr:col>26</xdr:col>
      <xdr:colOff>3067049</xdr:colOff>
      <xdr:row>2487</xdr:row>
      <xdr:rowOff>95250</xdr:rowOff>
    </xdr:to>
    <xdr:sp macro="" textlink="">
      <xdr:nvSpPr>
        <xdr:cNvPr id="83" name="Oval Callout 82"/>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2513</xdr:row>
      <xdr:rowOff>180975</xdr:rowOff>
    </xdr:from>
    <xdr:to>
      <xdr:col>26</xdr:col>
      <xdr:colOff>3067049</xdr:colOff>
      <xdr:row>2518</xdr:row>
      <xdr:rowOff>95250</xdr:rowOff>
    </xdr:to>
    <xdr:sp macro="" textlink="">
      <xdr:nvSpPr>
        <xdr:cNvPr id="84" name="Oval Callout 83"/>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2544</xdr:row>
      <xdr:rowOff>180975</xdr:rowOff>
    </xdr:from>
    <xdr:to>
      <xdr:col>26</xdr:col>
      <xdr:colOff>3067049</xdr:colOff>
      <xdr:row>2549</xdr:row>
      <xdr:rowOff>95250</xdr:rowOff>
    </xdr:to>
    <xdr:sp macro="" textlink="">
      <xdr:nvSpPr>
        <xdr:cNvPr id="85" name="Oval Callout 84"/>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2575</xdr:row>
      <xdr:rowOff>180975</xdr:rowOff>
    </xdr:from>
    <xdr:to>
      <xdr:col>26</xdr:col>
      <xdr:colOff>3067049</xdr:colOff>
      <xdr:row>2580</xdr:row>
      <xdr:rowOff>95250</xdr:rowOff>
    </xdr:to>
    <xdr:sp macro="" textlink="">
      <xdr:nvSpPr>
        <xdr:cNvPr id="86" name="Oval Callout 85"/>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2606</xdr:row>
      <xdr:rowOff>180975</xdr:rowOff>
    </xdr:from>
    <xdr:to>
      <xdr:col>26</xdr:col>
      <xdr:colOff>3067049</xdr:colOff>
      <xdr:row>2611</xdr:row>
      <xdr:rowOff>95250</xdr:rowOff>
    </xdr:to>
    <xdr:sp macro="" textlink="">
      <xdr:nvSpPr>
        <xdr:cNvPr id="87" name="Oval Callout 86"/>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2637</xdr:row>
      <xdr:rowOff>180975</xdr:rowOff>
    </xdr:from>
    <xdr:to>
      <xdr:col>26</xdr:col>
      <xdr:colOff>3067049</xdr:colOff>
      <xdr:row>2642</xdr:row>
      <xdr:rowOff>95250</xdr:rowOff>
    </xdr:to>
    <xdr:sp macro="" textlink="">
      <xdr:nvSpPr>
        <xdr:cNvPr id="88" name="Oval Callout 87"/>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2668</xdr:row>
      <xdr:rowOff>180975</xdr:rowOff>
    </xdr:from>
    <xdr:to>
      <xdr:col>26</xdr:col>
      <xdr:colOff>3067049</xdr:colOff>
      <xdr:row>2673</xdr:row>
      <xdr:rowOff>95250</xdr:rowOff>
    </xdr:to>
    <xdr:sp macro="" textlink="">
      <xdr:nvSpPr>
        <xdr:cNvPr id="89" name="Oval Callout 88"/>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2699</xdr:row>
      <xdr:rowOff>180975</xdr:rowOff>
    </xdr:from>
    <xdr:to>
      <xdr:col>26</xdr:col>
      <xdr:colOff>3067049</xdr:colOff>
      <xdr:row>2704</xdr:row>
      <xdr:rowOff>95250</xdr:rowOff>
    </xdr:to>
    <xdr:sp macro="" textlink="">
      <xdr:nvSpPr>
        <xdr:cNvPr id="90" name="Oval Callout 89"/>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2730</xdr:row>
      <xdr:rowOff>180975</xdr:rowOff>
    </xdr:from>
    <xdr:to>
      <xdr:col>26</xdr:col>
      <xdr:colOff>3067049</xdr:colOff>
      <xdr:row>2735</xdr:row>
      <xdr:rowOff>95250</xdr:rowOff>
    </xdr:to>
    <xdr:sp macro="" textlink="">
      <xdr:nvSpPr>
        <xdr:cNvPr id="91" name="Oval Callout 90"/>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2761</xdr:row>
      <xdr:rowOff>180975</xdr:rowOff>
    </xdr:from>
    <xdr:to>
      <xdr:col>26</xdr:col>
      <xdr:colOff>3067049</xdr:colOff>
      <xdr:row>2766</xdr:row>
      <xdr:rowOff>95250</xdr:rowOff>
    </xdr:to>
    <xdr:sp macro="" textlink="">
      <xdr:nvSpPr>
        <xdr:cNvPr id="92" name="Oval Callout 91"/>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2792</xdr:row>
      <xdr:rowOff>180975</xdr:rowOff>
    </xdr:from>
    <xdr:to>
      <xdr:col>26</xdr:col>
      <xdr:colOff>3067049</xdr:colOff>
      <xdr:row>2797</xdr:row>
      <xdr:rowOff>95250</xdr:rowOff>
    </xdr:to>
    <xdr:sp macro="" textlink="">
      <xdr:nvSpPr>
        <xdr:cNvPr id="93" name="Oval Callout 92"/>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2823</xdr:row>
      <xdr:rowOff>180975</xdr:rowOff>
    </xdr:from>
    <xdr:to>
      <xdr:col>26</xdr:col>
      <xdr:colOff>3067049</xdr:colOff>
      <xdr:row>2828</xdr:row>
      <xdr:rowOff>95250</xdr:rowOff>
    </xdr:to>
    <xdr:sp macro="" textlink="">
      <xdr:nvSpPr>
        <xdr:cNvPr id="94" name="Oval Callout 93"/>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2854</xdr:row>
      <xdr:rowOff>180975</xdr:rowOff>
    </xdr:from>
    <xdr:to>
      <xdr:col>26</xdr:col>
      <xdr:colOff>3067049</xdr:colOff>
      <xdr:row>2859</xdr:row>
      <xdr:rowOff>95250</xdr:rowOff>
    </xdr:to>
    <xdr:sp macro="" textlink="">
      <xdr:nvSpPr>
        <xdr:cNvPr id="95" name="Oval Callout 94"/>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2885</xdr:row>
      <xdr:rowOff>180975</xdr:rowOff>
    </xdr:from>
    <xdr:to>
      <xdr:col>26</xdr:col>
      <xdr:colOff>3067049</xdr:colOff>
      <xdr:row>2890</xdr:row>
      <xdr:rowOff>95250</xdr:rowOff>
    </xdr:to>
    <xdr:sp macro="" textlink="">
      <xdr:nvSpPr>
        <xdr:cNvPr id="96" name="Oval Callout 95"/>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2916</xdr:row>
      <xdr:rowOff>180975</xdr:rowOff>
    </xdr:from>
    <xdr:to>
      <xdr:col>26</xdr:col>
      <xdr:colOff>3067049</xdr:colOff>
      <xdr:row>2921</xdr:row>
      <xdr:rowOff>95250</xdr:rowOff>
    </xdr:to>
    <xdr:sp macro="" textlink="">
      <xdr:nvSpPr>
        <xdr:cNvPr id="97" name="Oval Callout 96"/>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2947</xdr:row>
      <xdr:rowOff>180975</xdr:rowOff>
    </xdr:from>
    <xdr:to>
      <xdr:col>26</xdr:col>
      <xdr:colOff>3067049</xdr:colOff>
      <xdr:row>2952</xdr:row>
      <xdr:rowOff>95250</xdr:rowOff>
    </xdr:to>
    <xdr:sp macro="" textlink="">
      <xdr:nvSpPr>
        <xdr:cNvPr id="98" name="Oval Callout 97"/>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2978</xdr:row>
      <xdr:rowOff>180975</xdr:rowOff>
    </xdr:from>
    <xdr:to>
      <xdr:col>26</xdr:col>
      <xdr:colOff>3067049</xdr:colOff>
      <xdr:row>2983</xdr:row>
      <xdr:rowOff>95250</xdr:rowOff>
    </xdr:to>
    <xdr:sp macro="" textlink="">
      <xdr:nvSpPr>
        <xdr:cNvPr id="99" name="Oval Callout 98"/>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3009</xdr:row>
      <xdr:rowOff>180975</xdr:rowOff>
    </xdr:from>
    <xdr:to>
      <xdr:col>26</xdr:col>
      <xdr:colOff>3067049</xdr:colOff>
      <xdr:row>3014</xdr:row>
      <xdr:rowOff>95250</xdr:rowOff>
    </xdr:to>
    <xdr:sp macro="" textlink="">
      <xdr:nvSpPr>
        <xdr:cNvPr id="100" name="Oval Callout 99"/>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3040</xdr:row>
      <xdr:rowOff>180975</xdr:rowOff>
    </xdr:from>
    <xdr:to>
      <xdr:col>26</xdr:col>
      <xdr:colOff>3067049</xdr:colOff>
      <xdr:row>3045</xdr:row>
      <xdr:rowOff>95250</xdr:rowOff>
    </xdr:to>
    <xdr:sp macro="" textlink="">
      <xdr:nvSpPr>
        <xdr:cNvPr id="101" name="Oval Callout 100"/>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twoCellAnchor>
    <xdr:from>
      <xdr:col>26</xdr:col>
      <xdr:colOff>400050</xdr:colOff>
      <xdr:row>3071</xdr:row>
      <xdr:rowOff>180975</xdr:rowOff>
    </xdr:from>
    <xdr:to>
      <xdr:col>26</xdr:col>
      <xdr:colOff>3067049</xdr:colOff>
      <xdr:row>3076</xdr:row>
      <xdr:rowOff>95250</xdr:rowOff>
    </xdr:to>
    <xdr:sp macro="" textlink="">
      <xdr:nvSpPr>
        <xdr:cNvPr id="102" name="Oval Callout 101"/>
        <xdr:cNvSpPr/>
      </xdr:nvSpPr>
      <xdr:spPr>
        <a:xfrm>
          <a:off x="34658300" y="22522392"/>
          <a:ext cx="2666999" cy="1438275"/>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 މި ފޯމުގައި މަޝްރޫޢު ފެށުނު ތާރީޙް</a:t>
          </a:r>
          <a:r>
            <a:rPr lang="dv-MV" sz="1400" b="0" baseline="0">
              <a:solidFill>
                <a:sysClr val="windowText" lastClr="000000"/>
              </a:solidFill>
              <a:latin typeface="Faruma" pitchFamily="2" charset="0"/>
              <a:cs typeface="Faruma" pitchFamily="2" charset="0"/>
            </a:rPr>
            <a:t> އަދި ނިމުނު ތާރީޙް ޖައްސަވާނީ ދިވެހި ބަހުންނެވެ. މިސާލު: ޖޫން </a:t>
          </a:r>
          <a:r>
            <a:rPr lang="en-US" sz="1400" b="0" baseline="0">
              <a:solidFill>
                <a:sysClr val="windowText" lastClr="000000"/>
              </a:solidFill>
              <a:latin typeface="Faruma" pitchFamily="2" charset="0"/>
              <a:cs typeface="Faruma" pitchFamily="2" charset="0"/>
            </a:rPr>
            <a:t>2016</a:t>
          </a:r>
          <a:endParaRPr lang="en-US" sz="1400" b="0">
            <a:solidFill>
              <a:sysClr val="windowText" lastClr="000000"/>
            </a:solidFill>
            <a:latin typeface="Faruma" pitchFamily="2" charset="0"/>
            <a:cs typeface="Faruma" pitchFamily="2"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25</xdr:col>
      <xdr:colOff>181841</xdr:colOff>
      <xdr:row>2</xdr:row>
      <xdr:rowOff>225138</xdr:rowOff>
    </xdr:from>
    <xdr:to>
      <xdr:col>28</xdr:col>
      <xdr:colOff>562841</xdr:colOff>
      <xdr:row>4</xdr:row>
      <xdr:rowOff>69273</xdr:rowOff>
    </xdr:to>
    <xdr:sp macro="" textlink="">
      <xdr:nvSpPr>
        <xdr:cNvPr id="2" name="Oval Callout 1"/>
        <xdr:cNvSpPr/>
      </xdr:nvSpPr>
      <xdr:spPr>
        <a:xfrm>
          <a:off x="29137841" y="917865"/>
          <a:ext cx="2199409" cy="1117022"/>
        </a:xfrm>
        <a:prstGeom prst="wedgeEllipseCallout">
          <a:avLst>
            <a:gd name="adj1" fmla="val -52723"/>
            <a:gd name="adj2" fmla="val 98159"/>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1">
              <a:solidFill>
                <a:sysClr val="windowText" lastClr="000000"/>
              </a:solidFill>
              <a:latin typeface="Faruma" pitchFamily="2" charset="0"/>
              <a:cs typeface="Faruma" pitchFamily="2" charset="0"/>
            </a:rPr>
            <a:t>މި</a:t>
          </a:r>
          <a:r>
            <a:rPr lang="dv-MV" sz="1400" b="1" baseline="0">
              <a:solidFill>
                <a:sysClr val="windowText" lastClr="000000"/>
              </a:solidFill>
              <a:latin typeface="Faruma" pitchFamily="2" charset="0"/>
              <a:cs typeface="Faruma" pitchFamily="2" charset="0"/>
            </a:rPr>
            <a:t> ފޯމު ފުރިހަމަ ކުރާކަށް ނުޖެހޭނެއެވެ.</a:t>
          </a:r>
          <a:endParaRPr lang="en-US" sz="1400" b="1">
            <a:solidFill>
              <a:sysClr val="windowText" lastClr="000000"/>
            </a:solidFill>
            <a:latin typeface="Faruma" pitchFamily="2" charset="0"/>
            <a:cs typeface="Faruma" pitchFamily="2"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438150</xdr:colOff>
      <xdr:row>0</xdr:row>
      <xdr:rowOff>352425</xdr:rowOff>
    </xdr:from>
    <xdr:to>
      <xdr:col>5</xdr:col>
      <xdr:colOff>1058545</xdr:colOff>
      <xdr:row>1</xdr:row>
      <xdr:rowOff>563245</xdr:rowOff>
    </xdr:to>
    <xdr:pic>
      <xdr:nvPicPr>
        <xdr:cNvPr id="2" name="Picture 1"/>
        <xdr:cNvPicPr/>
      </xdr:nvPicPr>
      <xdr:blipFill>
        <a:blip xmlns:r="http://schemas.openxmlformats.org/officeDocument/2006/relationships" r:embed="rId1"/>
        <a:srcRect/>
        <a:stretch>
          <a:fillRect/>
        </a:stretch>
      </xdr:blipFill>
      <xdr:spPr bwMode="auto">
        <a:xfrm>
          <a:off x="5934075" y="352425"/>
          <a:ext cx="620395" cy="620395"/>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6</xdr:col>
      <xdr:colOff>57151</xdr:colOff>
      <xdr:row>0</xdr:row>
      <xdr:rowOff>342899</xdr:rowOff>
    </xdr:from>
    <xdr:to>
      <xdr:col>6</xdr:col>
      <xdr:colOff>476251</xdr:colOff>
      <xdr:row>1</xdr:row>
      <xdr:rowOff>257174</xdr:rowOff>
    </xdr:to>
    <xdr:pic>
      <xdr:nvPicPr>
        <xdr:cNvPr id="2" name="Picture 1"/>
        <xdr:cNvPicPr/>
      </xdr:nvPicPr>
      <xdr:blipFill>
        <a:blip xmlns:r="http://schemas.openxmlformats.org/officeDocument/2006/relationships" r:embed="rId1"/>
        <a:srcRect/>
        <a:stretch>
          <a:fillRect/>
        </a:stretch>
      </xdr:blipFill>
      <xdr:spPr bwMode="auto">
        <a:xfrm>
          <a:off x="7410451" y="342899"/>
          <a:ext cx="419100" cy="371475"/>
        </a:xfrm>
        <a:prstGeom prst="rect">
          <a:avLst/>
        </a:prstGeom>
        <a:noFill/>
        <a:ln w="9525">
          <a:noFill/>
          <a:miter lim="800000"/>
          <a:headEnd/>
          <a:tailEnd/>
        </a:ln>
      </xdr:spPr>
    </xdr:pic>
    <xdr:clientData/>
  </xdr:twoCellAnchor>
  <xdr:twoCellAnchor>
    <xdr:from>
      <xdr:col>1</xdr:col>
      <xdr:colOff>493058</xdr:colOff>
      <xdr:row>0</xdr:row>
      <xdr:rowOff>85865</xdr:rowOff>
    </xdr:from>
    <xdr:to>
      <xdr:col>3</xdr:col>
      <xdr:colOff>952501</xdr:colOff>
      <xdr:row>3</xdr:row>
      <xdr:rowOff>389824</xdr:rowOff>
    </xdr:to>
    <xdr:sp macro="" textlink="">
      <xdr:nvSpPr>
        <xdr:cNvPr id="3" name="Oval Callout 2"/>
        <xdr:cNvSpPr/>
      </xdr:nvSpPr>
      <xdr:spPr>
        <a:xfrm>
          <a:off x="1098176" y="85865"/>
          <a:ext cx="3048001" cy="1312488"/>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ތާރީޙް</a:t>
          </a:r>
          <a:r>
            <a:rPr lang="dv-MV" sz="1400" b="0" baseline="0">
              <a:solidFill>
                <a:sysClr val="windowText" lastClr="000000"/>
              </a:solidFill>
              <a:latin typeface="Faruma" pitchFamily="2" charset="0"/>
              <a:cs typeface="Faruma" pitchFamily="2" charset="0"/>
            </a:rPr>
            <a:t> ޖައްސަވާނީ ދިވެހި ބަހުންނެވެ. މިސާލު: ޖޫން 2016</a:t>
          </a:r>
          <a:endParaRPr lang="en-US" sz="1400" b="0">
            <a:solidFill>
              <a:sysClr val="windowText" lastClr="000000"/>
            </a:solidFill>
            <a:latin typeface="Faruma" pitchFamily="2" charset="0"/>
            <a:cs typeface="Faruma" pitchFamily="2" charset="0"/>
          </a:endParaRP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5</xdr:col>
      <xdr:colOff>647700</xdr:colOff>
      <xdr:row>0</xdr:row>
      <xdr:rowOff>314325</xdr:rowOff>
    </xdr:from>
    <xdr:to>
      <xdr:col>6</xdr:col>
      <xdr:colOff>86995</xdr:colOff>
      <xdr:row>1</xdr:row>
      <xdr:rowOff>525145</xdr:rowOff>
    </xdr:to>
    <xdr:pic>
      <xdr:nvPicPr>
        <xdr:cNvPr id="2" name="Picture 1"/>
        <xdr:cNvPicPr/>
      </xdr:nvPicPr>
      <xdr:blipFill>
        <a:blip xmlns:r="http://schemas.openxmlformats.org/officeDocument/2006/relationships" r:embed="rId1"/>
        <a:srcRect/>
        <a:stretch>
          <a:fillRect/>
        </a:stretch>
      </xdr:blipFill>
      <xdr:spPr bwMode="auto">
        <a:xfrm>
          <a:off x="5981700" y="314325"/>
          <a:ext cx="620395" cy="620395"/>
        </a:xfrm>
        <a:prstGeom prst="rect">
          <a:avLst/>
        </a:prstGeom>
        <a:noFill/>
        <a:ln w="9525">
          <a:noFill/>
          <a:miter lim="800000"/>
          <a:headEnd/>
          <a:tailEnd/>
        </a:ln>
      </xdr:spPr>
    </xdr:pic>
    <xdr:clientData/>
  </xdr:twoCellAnchor>
  <xdr:twoCellAnchor>
    <xdr:from>
      <xdr:col>11</xdr:col>
      <xdr:colOff>552450</xdr:colOff>
      <xdr:row>3</xdr:row>
      <xdr:rowOff>457200</xdr:rowOff>
    </xdr:from>
    <xdr:to>
      <xdr:col>17</xdr:col>
      <xdr:colOff>428625</xdr:colOff>
      <xdr:row>8</xdr:row>
      <xdr:rowOff>276226</xdr:rowOff>
    </xdr:to>
    <xdr:sp macro="" textlink="">
      <xdr:nvSpPr>
        <xdr:cNvPr id="3" name="Oval Callout 2"/>
        <xdr:cNvSpPr/>
      </xdr:nvSpPr>
      <xdr:spPr>
        <a:xfrm>
          <a:off x="12487275" y="1724025"/>
          <a:ext cx="2314575" cy="1752601"/>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17</xdr:row>
      <xdr:rowOff>114300</xdr:rowOff>
    </xdr:from>
    <xdr:to>
      <xdr:col>17</xdr:col>
      <xdr:colOff>571500</xdr:colOff>
      <xdr:row>23</xdr:row>
      <xdr:rowOff>38100</xdr:rowOff>
    </xdr:to>
    <xdr:sp macro="" textlink="">
      <xdr:nvSpPr>
        <xdr:cNvPr id="4" name="Oval Callout 3"/>
        <xdr:cNvSpPr/>
      </xdr:nvSpPr>
      <xdr:spPr>
        <a:xfrm>
          <a:off x="12449175" y="87439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38</xdr:row>
      <xdr:rowOff>457200</xdr:rowOff>
    </xdr:from>
    <xdr:to>
      <xdr:col>17</xdr:col>
      <xdr:colOff>428625</xdr:colOff>
      <xdr:row>43</xdr:row>
      <xdr:rowOff>276226</xdr:rowOff>
    </xdr:to>
    <xdr:sp macro="" textlink="">
      <xdr:nvSpPr>
        <xdr:cNvPr id="105" name="Oval Callout 104"/>
        <xdr:cNvSpPr/>
      </xdr:nvSpPr>
      <xdr:spPr>
        <a:xfrm>
          <a:off x="12487275" y="1724025"/>
          <a:ext cx="2314575" cy="1752601"/>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52</xdr:row>
      <xdr:rowOff>114300</xdr:rowOff>
    </xdr:from>
    <xdr:to>
      <xdr:col>17</xdr:col>
      <xdr:colOff>571500</xdr:colOff>
      <xdr:row>58</xdr:row>
      <xdr:rowOff>38100</xdr:rowOff>
    </xdr:to>
    <xdr:sp macro="" textlink="">
      <xdr:nvSpPr>
        <xdr:cNvPr id="106" name="Oval Callout 105"/>
        <xdr:cNvSpPr/>
      </xdr:nvSpPr>
      <xdr:spPr>
        <a:xfrm>
          <a:off x="12449175" y="87439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73</xdr:row>
      <xdr:rowOff>457200</xdr:rowOff>
    </xdr:from>
    <xdr:to>
      <xdr:col>17</xdr:col>
      <xdr:colOff>428625</xdr:colOff>
      <xdr:row>78</xdr:row>
      <xdr:rowOff>276226</xdr:rowOff>
    </xdr:to>
    <xdr:sp macro="" textlink="">
      <xdr:nvSpPr>
        <xdr:cNvPr id="107" name="Oval Callout 106"/>
        <xdr:cNvSpPr/>
      </xdr:nvSpPr>
      <xdr:spPr>
        <a:xfrm>
          <a:off x="12487275" y="1724025"/>
          <a:ext cx="2314575" cy="1752601"/>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87</xdr:row>
      <xdr:rowOff>114300</xdr:rowOff>
    </xdr:from>
    <xdr:to>
      <xdr:col>17</xdr:col>
      <xdr:colOff>571500</xdr:colOff>
      <xdr:row>93</xdr:row>
      <xdr:rowOff>38100</xdr:rowOff>
    </xdr:to>
    <xdr:sp macro="" textlink="">
      <xdr:nvSpPr>
        <xdr:cNvPr id="108" name="Oval Callout 107"/>
        <xdr:cNvSpPr/>
      </xdr:nvSpPr>
      <xdr:spPr>
        <a:xfrm>
          <a:off x="12449175" y="87439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108</xdr:row>
      <xdr:rowOff>457200</xdr:rowOff>
    </xdr:from>
    <xdr:to>
      <xdr:col>17</xdr:col>
      <xdr:colOff>428625</xdr:colOff>
      <xdr:row>113</xdr:row>
      <xdr:rowOff>276226</xdr:rowOff>
    </xdr:to>
    <xdr:sp macro="" textlink="">
      <xdr:nvSpPr>
        <xdr:cNvPr id="109" name="Oval Callout 108"/>
        <xdr:cNvSpPr/>
      </xdr:nvSpPr>
      <xdr:spPr>
        <a:xfrm>
          <a:off x="12487275" y="1724025"/>
          <a:ext cx="2314575" cy="1752601"/>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122</xdr:row>
      <xdr:rowOff>114300</xdr:rowOff>
    </xdr:from>
    <xdr:to>
      <xdr:col>17</xdr:col>
      <xdr:colOff>571500</xdr:colOff>
      <xdr:row>128</xdr:row>
      <xdr:rowOff>38100</xdr:rowOff>
    </xdr:to>
    <xdr:sp macro="" textlink="">
      <xdr:nvSpPr>
        <xdr:cNvPr id="110" name="Oval Callout 109"/>
        <xdr:cNvSpPr/>
      </xdr:nvSpPr>
      <xdr:spPr>
        <a:xfrm>
          <a:off x="12449175" y="87439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108</xdr:row>
      <xdr:rowOff>457200</xdr:rowOff>
    </xdr:from>
    <xdr:to>
      <xdr:col>17</xdr:col>
      <xdr:colOff>428625</xdr:colOff>
      <xdr:row>113</xdr:row>
      <xdr:rowOff>276226</xdr:rowOff>
    </xdr:to>
    <xdr:sp macro="" textlink="">
      <xdr:nvSpPr>
        <xdr:cNvPr id="111" name="Oval Callout 110"/>
        <xdr:cNvSpPr/>
      </xdr:nvSpPr>
      <xdr:spPr>
        <a:xfrm>
          <a:off x="12487275" y="29603700"/>
          <a:ext cx="2314575" cy="172402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122</xdr:row>
      <xdr:rowOff>114300</xdr:rowOff>
    </xdr:from>
    <xdr:to>
      <xdr:col>17</xdr:col>
      <xdr:colOff>571500</xdr:colOff>
      <xdr:row>128</xdr:row>
      <xdr:rowOff>38100</xdr:rowOff>
    </xdr:to>
    <xdr:sp macro="" textlink="">
      <xdr:nvSpPr>
        <xdr:cNvPr id="112" name="Oval Callout 111"/>
        <xdr:cNvSpPr/>
      </xdr:nvSpPr>
      <xdr:spPr>
        <a:xfrm>
          <a:off x="12449175" y="365950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143</xdr:row>
      <xdr:rowOff>457200</xdr:rowOff>
    </xdr:from>
    <xdr:to>
      <xdr:col>17</xdr:col>
      <xdr:colOff>428625</xdr:colOff>
      <xdr:row>148</xdr:row>
      <xdr:rowOff>276226</xdr:rowOff>
    </xdr:to>
    <xdr:sp macro="" textlink="">
      <xdr:nvSpPr>
        <xdr:cNvPr id="113" name="Oval Callout 112"/>
        <xdr:cNvSpPr/>
      </xdr:nvSpPr>
      <xdr:spPr>
        <a:xfrm>
          <a:off x="12487275" y="29603700"/>
          <a:ext cx="2314575" cy="172402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157</xdr:row>
      <xdr:rowOff>114300</xdr:rowOff>
    </xdr:from>
    <xdr:to>
      <xdr:col>17</xdr:col>
      <xdr:colOff>571500</xdr:colOff>
      <xdr:row>163</xdr:row>
      <xdr:rowOff>38100</xdr:rowOff>
    </xdr:to>
    <xdr:sp macro="" textlink="">
      <xdr:nvSpPr>
        <xdr:cNvPr id="114" name="Oval Callout 113"/>
        <xdr:cNvSpPr/>
      </xdr:nvSpPr>
      <xdr:spPr>
        <a:xfrm>
          <a:off x="12449175" y="365950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178</xdr:row>
      <xdr:rowOff>457200</xdr:rowOff>
    </xdr:from>
    <xdr:to>
      <xdr:col>17</xdr:col>
      <xdr:colOff>428625</xdr:colOff>
      <xdr:row>183</xdr:row>
      <xdr:rowOff>276226</xdr:rowOff>
    </xdr:to>
    <xdr:sp macro="" textlink="">
      <xdr:nvSpPr>
        <xdr:cNvPr id="115" name="Oval Callout 114"/>
        <xdr:cNvSpPr/>
      </xdr:nvSpPr>
      <xdr:spPr>
        <a:xfrm>
          <a:off x="12487275" y="29603700"/>
          <a:ext cx="2314575" cy="172402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192</xdr:row>
      <xdr:rowOff>114300</xdr:rowOff>
    </xdr:from>
    <xdr:to>
      <xdr:col>17</xdr:col>
      <xdr:colOff>571500</xdr:colOff>
      <xdr:row>198</xdr:row>
      <xdr:rowOff>38100</xdr:rowOff>
    </xdr:to>
    <xdr:sp macro="" textlink="">
      <xdr:nvSpPr>
        <xdr:cNvPr id="116" name="Oval Callout 115"/>
        <xdr:cNvSpPr/>
      </xdr:nvSpPr>
      <xdr:spPr>
        <a:xfrm>
          <a:off x="12449175" y="365950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213</xdr:row>
      <xdr:rowOff>457200</xdr:rowOff>
    </xdr:from>
    <xdr:to>
      <xdr:col>17</xdr:col>
      <xdr:colOff>428625</xdr:colOff>
      <xdr:row>218</xdr:row>
      <xdr:rowOff>276226</xdr:rowOff>
    </xdr:to>
    <xdr:sp macro="" textlink="">
      <xdr:nvSpPr>
        <xdr:cNvPr id="117" name="Oval Callout 116"/>
        <xdr:cNvSpPr/>
      </xdr:nvSpPr>
      <xdr:spPr>
        <a:xfrm>
          <a:off x="12487275" y="29603700"/>
          <a:ext cx="2314575" cy="172402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227</xdr:row>
      <xdr:rowOff>114300</xdr:rowOff>
    </xdr:from>
    <xdr:to>
      <xdr:col>17</xdr:col>
      <xdr:colOff>571500</xdr:colOff>
      <xdr:row>233</xdr:row>
      <xdr:rowOff>38100</xdr:rowOff>
    </xdr:to>
    <xdr:sp macro="" textlink="">
      <xdr:nvSpPr>
        <xdr:cNvPr id="118" name="Oval Callout 117"/>
        <xdr:cNvSpPr/>
      </xdr:nvSpPr>
      <xdr:spPr>
        <a:xfrm>
          <a:off x="12449175" y="365950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248</xdr:row>
      <xdr:rowOff>457200</xdr:rowOff>
    </xdr:from>
    <xdr:to>
      <xdr:col>17</xdr:col>
      <xdr:colOff>428625</xdr:colOff>
      <xdr:row>253</xdr:row>
      <xdr:rowOff>276226</xdr:rowOff>
    </xdr:to>
    <xdr:sp macro="" textlink="">
      <xdr:nvSpPr>
        <xdr:cNvPr id="119" name="Oval Callout 118"/>
        <xdr:cNvSpPr/>
      </xdr:nvSpPr>
      <xdr:spPr>
        <a:xfrm>
          <a:off x="12487275" y="29603700"/>
          <a:ext cx="2314575" cy="172402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262</xdr:row>
      <xdr:rowOff>114300</xdr:rowOff>
    </xdr:from>
    <xdr:to>
      <xdr:col>17</xdr:col>
      <xdr:colOff>571500</xdr:colOff>
      <xdr:row>268</xdr:row>
      <xdr:rowOff>38100</xdr:rowOff>
    </xdr:to>
    <xdr:sp macro="" textlink="">
      <xdr:nvSpPr>
        <xdr:cNvPr id="120" name="Oval Callout 119"/>
        <xdr:cNvSpPr/>
      </xdr:nvSpPr>
      <xdr:spPr>
        <a:xfrm>
          <a:off x="12449175" y="365950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283</xdr:row>
      <xdr:rowOff>457200</xdr:rowOff>
    </xdr:from>
    <xdr:to>
      <xdr:col>17</xdr:col>
      <xdr:colOff>428625</xdr:colOff>
      <xdr:row>288</xdr:row>
      <xdr:rowOff>276226</xdr:rowOff>
    </xdr:to>
    <xdr:sp macro="" textlink="">
      <xdr:nvSpPr>
        <xdr:cNvPr id="121" name="Oval Callout 120"/>
        <xdr:cNvSpPr/>
      </xdr:nvSpPr>
      <xdr:spPr>
        <a:xfrm>
          <a:off x="12487275" y="29603700"/>
          <a:ext cx="2314575" cy="172402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297</xdr:row>
      <xdr:rowOff>114300</xdr:rowOff>
    </xdr:from>
    <xdr:to>
      <xdr:col>17</xdr:col>
      <xdr:colOff>571500</xdr:colOff>
      <xdr:row>303</xdr:row>
      <xdr:rowOff>38100</xdr:rowOff>
    </xdr:to>
    <xdr:sp macro="" textlink="">
      <xdr:nvSpPr>
        <xdr:cNvPr id="122" name="Oval Callout 121"/>
        <xdr:cNvSpPr/>
      </xdr:nvSpPr>
      <xdr:spPr>
        <a:xfrm>
          <a:off x="12449175" y="365950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318</xdr:row>
      <xdr:rowOff>457200</xdr:rowOff>
    </xdr:from>
    <xdr:to>
      <xdr:col>17</xdr:col>
      <xdr:colOff>428625</xdr:colOff>
      <xdr:row>323</xdr:row>
      <xdr:rowOff>276226</xdr:rowOff>
    </xdr:to>
    <xdr:sp macro="" textlink="">
      <xdr:nvSpPr>
        <xdr:cNvPr id="123" name="Oval Callout 122"/>
        <xdr:cNvSpPr/>
      </xdr:nvSpPr>
      <xdr:spPr>
        <a:xfrm>
          <a:off x="12487275" y="29603700"/>
          <a:ext cx="2314575" cy="172402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332</xdr:row>
      <xdr:rowOff>114300</xdr:rowOff>
    </xdr:from>
    <xdr:to>
      <xdr:col>17</xdr:col>
      <xdr:colOff>571500</xdr:colOff>
      <xdr:row>338</xdr:row>
      <xdr:rowOff>38100</xdr:rowOff>
    </xdr:to>
    <xdr:sp macro="" textlink="">
      <xdr:nvSpPr>
        <xdr:cNvPr id="124" name="Oval Callout 123"/>
        <xdr:cNvSpPr/>
      </xdr:nvSpPr>
      <xdr:spPr>
        <a:xfrm>
          <a:off x="12449175" y="365950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353</xdr:row>
      <xdr:rowOff>457200</xdr:rowOff>
    </xdr:from>
    <xdr:to>
      <xdr:col>17</xdr:col>
      <xdr:colOff>428625</xdr:colOff>
      <xdr:row>358</xdr:row>
      <xdr:rowOff>276226</xdr:rowOff>
    </xdr:to>
    <xdr:sp macro="" textlink="">
      <xdr:nvSpPr>
        <xdr:cNvPr id="125" name="Oval Callout 124"/>
        <xdr:cNvSpPr/>
      </xdr:nvSpPr>
      <xdr:spPr>
        <a:xfrm>
          <a:off x="12487275" y="29603700"/>
          <a:ext cx="2314575" cy="172402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367</xdr:row>
      <xdr:rowOff>114300</xdr:rowOff>
    </xdr:from>
    <xdr:to>
      <xdr:col>17</xdr:col>
      <xdr:colOff>571500</xdr:colOff>
      <xdr:row>373</xdr:row>
      <xdr:rowOff>38100</xdr:rowOff>
    </xdr:to>
    <xdr:sp macro="" textlink="">
      <xdr:nvSpPr>
        <xdr:cNvPr id="126" name="Oval Callout 125"/>
        <xdr:cNvSpPr/>
      </xdr:nvSpPr>
      <xdr:spPr>
        <a:xfrm>
          <a:off x="12449175" y="365950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388</xdr:row>
      <xdr:rowOff>457200</xdr:rowOff>
    </xdr:from>
    <xdr:to>
      <xdr:col>17</xdr:col>
      <xdr:colOff>428625</xdr:colOff>
      <xdr:row>393</xdr:row>
      <xdr:rowOff>276226</xdr:rowOff>
    </xdr:to>
    <xdr:sp macro="" textlink="">
      <xdr:nvSpPr>
        <xdr:cNvPr id="127" name="Oval Callout 126"/>
        <xdr:cNvSpPr/>
      </xdr:nvSpPr>
      <xdr:spPr>
        <a:xfrm>
          <a:off x="12487275" y="29603700"/>
          <a:ext cx="2314575" cy="172402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402</xdr:row>
      <xdr:rowOff>114300</xdr:rowOff>
    </xdr:from>
    <xdr:to>
      <xdr:col>17</xdr:col>
      <xdr:colOff>571500</xdr:colOff>
      <xdr:row>408</xdr:row>
      <xdr:rowOff>38100</xdr:rowOff>
    </xdr:to>
    <xdr:sp macro="" textlink="">
      <xdr:nvSpPr>
        <xdr:cNvPr id="128" name="Oval Callout 127"/>
        <xdr:cNvSpPr/>
      </xdr:nvSpPr>
      <xdr:spPr>
        <a:xfrm>
          <a:off x="12449175" y="365950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423</xdr:row>
      <xdr:rowOff>457200</xdr:rowOff>
    </xdr:from>
    <xdr:to>
      <xdr:col>17</xdr:col>
      <xdr:colOff>428625</xdr:colOff>
      <xdr:row>428</xdr:row>
      <xdr:rowOff>276226</xdr:rowOff>
    </xdr:to>
    <xdr:sp macro="" textlink="">
      <xdr:nvSpPr>
        <xdr:cNvPr id="129" name="Oval Callout 128"/>
        <xdr:cNvSpPr/>
      </xdr:nvSpPr>
      <xdr:spPr>
        <a:xfrm>
          <a:off x="12487275" y="29603700"/>
          <a:ext cx="2314575" cy="172402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437</xdr:row>
      <xdr:rowOff>114300</xdr:rowOff>
    </xdr:from>
    <xdr:to>
      <xdr:col>17</xdr:col>
      <xdr:colOff>571500</xdr:colOff>
      <xdr:row>443</xdr:row>
      <xdr:rowOff>38100</xdr:rowOff>
    </xdr:to>
    <xdr:sp macro="" textlink="">
      <xdr:nvSpPr>
        <xdr:cNvPr id="130" name="Oval Callout 129"/>
        <xdr:cNvSpPr/>
      </xdr:nvSpPr>
      <xdr:spPr>
        <a:xfrm>
          <a:off x="12449175" y="365950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458</xdr:row>
      <xdr:rowOff>457200</xdr:rowOff>
    </xdr:from>
    <xdr:to>
      <xdr:col>17</xdr:col>
      <xdr:colOff>428625</xdr:colOff>
      <xdr:row>463</xdr:row>
      <xdr:rowOff>276226</xdr:rowOff>
    </xdr:to>
    <xdr:sp macro="" textlink="">
      <xdr:nvSpPr>
        <xdr:cNvPr id="131" name="Oval Callout 130"/>
        <xdr:cNvSpPr/>
      </xdr:nvSpPr>
      <xdr:spPr>
        <a:xfrm>
          <a:off x="12487275" y="29603700"/>
          <a:ext cx="2314575" cy="172402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472</xdr:row>
      <xdr:rowOff>114300</xdr:rowOff>
    </xdr:from>
    <xdr:to>
      <xdr:col>17</xdr:col>
      <xdr:colOff>571500</xdr:colOff>
      <xdr:row>478</xdr:row>
      <xdr:rowOff>38100</xdr:rowOff>
    </xdr:to>
    <xdr:sp macro="" textlink="">
      <xdr:nvSpPr>
        <xdr:cNvPr id="132" name="Oval Callout 131"/>
        <xdr:cNvSpPr/>
      </xdr:nvSpPr>
      <xdr:spPr>
        <a:xfrm>
          <a:off x="12449175" y="365950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493</xdr:row>
      <xdr:rowOff>457200</xdr:rowOff>
    </xdr:from>
    <xdr:to>
      <xdr:col>17</xdr:col>
      <xdr:colOff>428625</xdr:colOff>
      <xdr:row>498</xdr:row>
      <xdr:rowOff>276226</xdr:rowOff>
    </xdr:to>
    <xdr:sp macro="" textlink="">
      <xdr:nvSpPr>
        <xdr:cNvPr id="133" name="Oval Callout 132"/>
        <xdr:cNvSpPr/>
      </xdr:nvSpPr>
      <xdr:spPr>
        <a:xfrm>
          <a:off x="12487275" y="29603700"/>
          <a:ext cx="2314575" cy="172402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507</xdr:row>
      <xdr:rowOff>114300</xdr:rowOff>
    </xdr:from>
    <xdr:to>
      <xdr:col>17</xdr:col>
      <xdr:colOff>571500</xdr:colOff>
      <xdr:row>513</xdr:row>
      <xdr:rowOff>38100</xdr:rowOff>
    </xdr:to>
    <xdr:sp macro="" textlink="">
      <xdr:nvSpPr>
        <xdr:cNvPr id="134" name="Oval Callout 133"/>
        <xdr:cNvSpPr/>
      </xdr:nvSpPr>
      <xdr:spPr>
        <a:xfrm>
          <a:off x="12449175" y="365950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528</xdr:row>
      <xdr:rowOff>457200</xdr:rowOff>
    </xdr:from>
    <xdr:to>
      <xdr:col>17</xdr:col>
      <xdr:colOff>428625</xdr:colOff>
      <xdr:row>533</xdr:row>
      <xdr:rowOff>276226</xdr:rowOff>
    </xdr:to>
    <xdr:sp macro="" textlink="">
      <xdr:nvSpPr>
        <xdr:cNvPr id="135" name="Oval Callout 134"/>
        <xdr:cNvSpPr/>
      </xdr:nvSpPr>
      <xdr:spPr>
        <a:xfrm>
          <a:off x="12487275" y="29603700"/>
          <a:ext cx="2314575" cy="172402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542</xdr:row>
      <xdr:rowOff>114300</xdr:rowOff>
    </xdr:from>
    <xdr:to>
      <xdr:col>17</xdr:col>
      <xdr:colOff>571500</xdr:colOff>
      <xdr:row>548</xdr:row>
      <xdr:rowOff>38100</xdr:rowOff>
    </xdr:to>
    <xdr:sp macro="" textlink="">
      <xdr:nvSpPr>
        <xdr:cNvPr id="136" name="Oval Callout 135"/>
        <xdr:cNvSpPr/>
      </xdr:nvSpPr>
      <xdr:spPr>
        <a:xfrm>
          <a:off x="12449175" y="365950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563</xdr:row>
      <xdr:rowOff>457200</xdr:rowOff>
    </xdr:from>
    <xdr:to>
      <xdr:col>17</xdr:col>
      <xdr:colOff>428625</xdr:colOff>
      <xdr:row>568</xdr:row>
      <xdr:rowOff>276226</xdr:rowOff>
    </xdr:to>
    <xdr:sp macro="" textlink="">
      <xdr:nvSpPr>
        <xdr:cNvPr id="137" name="Oval Callout 136"/>
        <xdr:cNvSpPr/>
      </xdr:nvSpPr>
      <xdr:spPr>
        <a:xfrm>
          <a:off x="12487275" y="29603700"/>
          <a:ext cx="2314575" cy="172402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577</xdr:row>
      <xdr:rowOff>114300</xdr:rowOff>
    </xdr:from>
    <xdr:to>
      <xdr:col>17</xdr:col>
      <xdr:colOff>571500</xdr:colOff>
      <xdr:row>583</xdr:row>
      <xdr:rowOff>38100</xdr:rowOff>
    </xdr:to>
    <xdr:sp macro="" textlink="">
      <xdr:nvSpPr>
        <xdr:cNvPr id="138" name="Oval Callout 137"/>
        <xdr:cNvSpPr/>
      </xdr:nvSpPr>
      <xdr:spPr>
        <a:xfrm>
          <a:off x="12449175" y="365950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598</xdr:row>
      <xdr:rowOff>457200</xdr:rowOff>
    </xdr:from>
    <xdr:to>
      <xdr:col>17</xdr:col>
      <xdr:colOff>428625</xdr:colOff>
      <xdr:row>603</xdr:row>
      <xdr:rowOff>276226</xdr:rowOff>
    </xdr:to>
    <xdr:sp macro="" textlink="">
      <xdr:nvSpPr>
        <xdr:cNvPr id="139" name="Oval Callout 138"/>
        <xdr:cNvSpPr/>
      </xdr:nvSpPr>
      <xdr:spPr>
        <a:xfrm>
          <a:off x="12487275" y="29603700"/>
          <a:ext cx="2314575" cy="172402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612</xdr:row>
      <xdr:rowOff>114300</xdr:rowOff>
    </xdr:from>
    <xdr:to>
      <xdr:col>17</xdr:col>
      <xdr:colOff>571500</xdr:colOff>
      <xdr:row>618</xdr:row>
      <xdr:rowOff>38100</xdr:rowOff>
    </xdr:to>
    <xdr:sp macro="" textlink="">
      <xdr:nvSpPr>
        <xdr:cNvPr id="140" name="Oval Callout 139"/>
        <xdr:cNvSpPr/>
      </xdr:nvSpPr>
      <xdr:spPr>
        <a:xfrm>
          <a:off x="12449175" y="365950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633</xdr:row>
      <xdr:rowOff>457200</xdr:rowOff>
    </xdr:from>
    <xdr:to>
      <xdr:col>17</xdr:col>
      <xdr:colOff>428625</xdr:colOff>
      <xdr:row>638</xdr:row>
      <xdr:rowOff>276226</xdr:rowOff>
    </xdr:to>
    <xdr:sp macro="" textlink="">
      <xdr:nvSpPr>
        <xdr:cNvPr id="141" name="Oval Callout 140"/>
        <xdr:cNvSpPr/>
      </xdr:nvSpPr>
      <xdr:spPr>
        <a:xfrm>
          <a:off x="12487275" y="29603700"/>
          <a:ext cx="2314575" cy="172402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647</xdr:row>
      <xdr:rowOff>114300</xdr:rowOff>
    </xdr:from>
    <xdr:to>
      <xdr:col>17</xdr:col>
      <xdr:colOff>571500</xdr:colOff>
      <xdr:row>653</xdr:row>
      <xdr:rowOff>38100</xdr:rowOff>
    </xdr:to>
    <xdr:sp macro="" textlink="">
      <xdr:nvSpPr>
        <xdr:cNvPr id="142" name="Oval Callout 141"/>
        <xdr:cNvSpPr/>
      </xdr:nvSpPr>
      <xdr:spPr>
        <a:xfrm>
          <a:off x="12449175" y="365950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668</xdr:row>
      <xdr:rowOff>457200</xdr:rowOff>
    </xdr:from>
    <xdr:to>
      <xdr:col>17</xdr:col>
      <xdr:colOff>428625</xdr:colOff>
      <xdr:row>673</xdr:row>
      <xdr:rowOff>276226</xdr:rowOff>
    </xdr:to>
    <xdr:sp macro="" textlink="">
      <xdr:nvSpPr>
        <xdr:cNvPr id="143" name="Oval Callout 142"/>
        <xdr:cNvSpPr/>
      </xdr:nvSpPr>
      <xdr:spPr>
        <a:xfrm>
          <a:off x="12487275" y="29603700"/>
          <a:ext cx="2314575" cy="172402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682</xdr:row>
      <xdr:rowOff>114300</xdr:rowOff>
    </xdr:from>
    <xdr:to>
      <xdr:col>17</xdr:col>
      <xdr:colOff>571500</xdr:colOff>
      <xdr:row>688</xdr:row>
      <xdr:rowOff>38100</xdr:rowOff>
    </xdr:to>
    <xdr:sp macro="" textlink="">
      <xdr:nvSpPr>
        <xdr:cNvPr id="144" name="Oval Callout 143"/>
        <xdr:cNvSpPr/>
      </xdr:nvSpPr>
      <xdr:spPr>
        <a:xfrm>
          <a:off x="12449175" y="365950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703</xdr:row>
      <xdr:rowOff>457200</xdr:rowOff>
    </xdr:from>
    <xdr:to>
      <xdr:col>17</xdr:col>
      <xdr:colOff>428625</xdr:colOff>
      <xdr:row>708</xdr:row>
      <xdr:rowOff>276226</xdr:rowOff>
    </xdr:to>
    <xdr:sp macro="" textlink="">
      <xdr:nvSpPr>
        <xdr:cNvPr id="145" name="Oval Callout 144"/>
        <xdr:cNvSpPr/>
      </xdr:nvSpPr>
      <xdr:spPr>
        <a:xfrm>
          <a:off x="12487275" y="29603700"/>
          <a:ext cx="2314575" cy="172402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717</xdr:row>
      <xdr:rowOff>114300</xdr:rowOff>
    </xdr:from>
    <xdr:to>
      <xdr:col>17</xdr:col>
      <xdr:colOff>571500</xdr:colOff>
      <xdr:row>723</xdr:row>
      <xdr:rowOff>38100</xdr:rowOff>
    </xdr:to>
    <xdr:sp macro="" textlink="">
      <xdr:nvSpPr>
        <xdr:cNvPr id="146" name="Oval Callout 145"/>
        <xdr:cNvSpPr/>
      </xdr:nvSpPr>
      <xdr:spPr>
        <a:xfrm>
          <a:off x="12449175" y="365950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738</xdr:row>
      <xdr:rowOff>457200</xdr:rowOff>
    </xdr:from>
    <xdr:to>
      <xdr:col>17</xdr:col>
      <xdr:colOff>428625</xdr:colOff>
      <xdr:row>743</xdr:row>
      <xdr:rowOff>276226</xdr:rowOff>
    </xdr:to>
    <xdr:sp macro="" textlink="">
      <xdr:nvSpPr>
        <xdr:cNvPr id="147" name="Oval Callout 146"/>
        <xdr:cNvSpPr/>
      </xdr:nvSpPr>
      <xdr:spPr>
        <a:xfrm>
          <a:off x="12487275" y="29603700"/>
          <a:ext cx="2314575" cy="172402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752</xdr:row>
      <xdr:rowOff>114300</xdr:rowOff>
    </xdr:from>
    <xdr:to>
      <xdr:col>17</xdr:col>
      <xdr:colOff>571500</xdr:colOff>
      <xdr:row>758</xdr:row>
      <xdr:rowOff>38100</xdr:rowOff>
    </xdr:to>
    <xdr:sp macro="" textlink="">
      <xdr:nvSpPr>
        <xdr:cNvPr id="148" name="Oval Callout 147"/>
        <xdr:cNvSpPr/>
      </xdr:nvSpPr>
      <xdr:spPr>
        <a:xfrm>
          <a:off x="12449175" y="365950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773</xdr:row>
      <xdr:rowOff>457200</xdr:rowOff>
    </xdr:from>
    <xdr:to>
      <xdr:col>17</xdr:col>
      <xdr:colOff>428625</xdr:colOff>
      <xdr:row>778</xdr:row>
      <xdr:rowOff>276226</xdr:rowOff>
    </xdr:to>
    <xdr:sp macro="" textlink="">
      <xdr:nvSpPr>
        <xdr:cNvPr id="149" name="Oval Callout 148"/>
        <xdr:cNvSpPr/>
      </xdr:nvSpPr>
      <xdr:spPr>
        <a:xfrm>
          <a:off x="12487275" y="29603700"/>
          <a:ext cx="2314575" cy="172402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787</xdr:row>
      <xdr:rowOff>114300</xdr:rowOff>
    </xdr:from>
    <xdr:to>
      <xdr:col>17</xdr:col>
      <xdr:colOff>571500</xdr:colOff>
      <xdr:row>793</xdr:row>
      <xdr:rowOff>38100</xdr:rowOff>
    </xdr:to>
    <xdr:sp macro="" textlink="">
      <xdr:nvSpPr>
        <xdr:cNvPr id="150" name="Oval Callout 149"/>
        <xdr:cNvSpPr/>
      </xdr:nvSpPr>
      <xdr:spPr>
        <a:xfrm>
          <a:off x="12449175" y="365950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808</xdr:row>
      <xdr:rowOff>457200</xdr:rowOff>
    </xdr:from>
    <xdr:to>
      <xdr:col>17</xdr:col>
      <xdr:colOff>428625</xdr:colOff>
      <xdr:row>813</xdr:row>
      <xdr:rowOff>276226</xdr:rowOff>
    </xdr:to>
    <xdr:sp macro="" textlink="">
      <xdr:nvSpPr>
        <xdr:cNvPr id="151" name="Oval Callout 150"/>
        <xdr:cNvSpPr/>
      </xdr:nvSpPr>
      <xdr:spPr>
        <a:xfrm>
          <a:off x="12487275" y="29603700"/>
          <a:ext cx="2314575" cy="172402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822</xdr:row>
      <xdr:rowOff>114300</xdr:rowOff>
    </xdr:from>
    <xdr:to>
      <xdr:col>17</xdr:col>
      <xdr:colOff>571500</xdr:colOff>
      <xdr:row>828</xdr:row>
      <xdr:rowOff>38100</xdr:rowOff>
    </xdr:to>
    <xdr:sp macro="" textlink="">
      <xdr:nvSpPr>
        <xdr:cNvPr id="152" name="Oval Callout 151"/>
        <xdr:cNvSpPr/>
      </xdr:nvSpPr>
      <xdr:spPr>
        <a:xfrm>
          <a:off x="12449175" y="365950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843</xdr:row>
      <xdr:rowOff>457200</xdr:rowOff>
    </xdr:from>
    <xdr:to>
      <xdr:col>17</xdr:col>
      <xdr:colOff>428625</xdr:colOff>
      <xdr:row>848</xdr:row>
      <xdr:rowOff>276226</xdr:rowOff>
    </xdr:to>
    <xdr:sp macro="" textlink="">
      <xdr:nvSpPr>
        <xdr:cNvPr id="153" name="Oval Callout 152"/>
        <xdr:cNvSpPr/>
      </xdr:nvSpPr>
      <xdr:spPr>
        <a:xfrm>
          <a:off x="12487275" y="29603700"/>
          <a:ext cx="2314575" cy="172402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857</xdr:row>
      <xdr:rowOff>114300</xdr:rowOff>
    </xdr:from>
    <xdr:to>
      <xdr:col>17</xdr:col>
      <xdr:colOff>571500</xdr:colOff>
      <xdr:row>863</xdr:row>
      <xdr:rowOff>38100</xdr:rowOff>
    </xdr:to>
    <xdr:sp macro="" textlink="">
      <xdr:nvSpPr>
        <xdr:cNvPr id="154" name="Oval Callout 153"/>
        <xdr:cNvSpPr/>
      </xdr:nvSpPr>
      <xdr:spPr>
        <a:xfrm>
          <a:off x="12449175" y="365950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878</xdr:row>
      <xdr:rowOff>457200</xdr:rowOff>
    </xdr:from>
    <xdr:to>
      <xdr:col>17</xdr:col>
      <xdr:colOff>428625</xdr:colOff>
      <xdr:row>883</xdr:row>
      <xdr:rowOff>276226</xdr:rowOff>
    </xdr:to>
    <xdr:sp macro="" textlink="">
      <xdr:nvSpPr>
        <xdr:cNvPr id="155" name="Oval Callout 154"/>
        <xdr:cNvSpPr/>
      </xdr:nvSpPr>
      <xdr:spPr>
        <a:xfrm>
          <a:off x="12487275" y="29603700"/>
          <a:ext cx="2314575" cy="172402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892</xdr:row>
      <xdr:rowOff>114300</xdr:rowOff>
    </xdr:from>
    <xdr:to>
      <xdr:col>17</xdr:col>
      <xdr:colOff>571500</xdr:colOff>
      <xdr:row>898</xdr:row>
      <xdr:rowOff>38100</xdr:rowOff>
    </xdr:to>
    <xdr:sp macro="" textlink="">
      <xdr:nvSpPr>
        <xdr:cNvPr id="156" name="Oval Callout 155"/>
        <xdr:cNvSpPr/>
      </xdr:nvSpPr>
      <xdr:spPr>
        <a:xfrm>
          <a:off x="12449175" y="365950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913</xdr:row>
      <xdr:rowOff>457200</xdr:rowOff>
    </xdr:from>
    <xdr:to>
      <xdr:col>17</xdr:col>
      <xdr:colOff>428625</xdr:colOff>
      <xdr:row>918</xdr:row>
      <xdr:rowOff>276226</xdr:rowOff>
    </xdr:to>
    <xdr:sp macro="" textlink="">
      <xdr:nvSpPr>
        <xdr:cNvPr id="157" name="Oval Callout 156"/>
        <xdr:cNvSpPr/>
      </xdr:nvSpPr>
      <xdr:spPr>
        <a:xfrm>
          <a:off x="12487275" y="29603700"/>
          <a:ext cx="2314575" cy="172402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927</xdr:row>
      <xdr:rowOff>114300</xdr:rowOff>
    </xdr:from>
    <xdr:to>
      <xdr:col>17</xdr:col>
      <xdr:colOff>571500</xdr:colOff>
      <xdr:row>933</xdr:row>
      <xdr:rowOff>38100</xdr:rowOff>
    </xdr:to>
    <xdr:sp macro="" textlink="">
      <xdr:nvSpPr>
        <xdr:cNvPr id="158" name="Oval Callout 157"/>
        <xdr:cNvSpPr/>
      </xdr:nvSpPr>
      <xdr:spPr>
        <a:xfrm>
          <a:off x="12449175" y="365950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948</xdr:row>
      <xdr:rowOff>457200</xdr:rowOff>
    </xdr:from>
    <xdr:to>
      <xdr:col>17</xdr:col>
      <xdr:colOff>428625</xdr:colOff>
      <xdr:row>953</xdr:row>
      <xdr:rowOff>276226</xdr:rowOff>
    </xdr:to>
    <xdr:sp macro="" textlink="">
      <xdr:nvSpPr>
        <xdr:cNvPr id="159" name="Oval Callout 158"/>
        <xdr:cNvSpPr/>
      </xdr:nvSpPr>
      <xdr:spPr>
        <a:xfrm>
          <a:off x="12487275" y="29603700"/>
          <a:ext cx="2314575" cy="172402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962</xdr:row>
      <xdr:rowOff>114300</xdr:rowOff>
    </xdr:from>
    <xdr:to>
      <xdr:col>17</xdr:col>
      <xdr:colOff>571500</xdr:colOff>
      <xdr:row>968</xdr:row>
      <xdr:rowOff>38100</xdr:rowOff>
    </xdr:to>
    <xdr:sp macro="" textlink="">
      <xdr:nvSpPr>
        <xdr:cNvPr id="160" name="Oval Callout 159"/>
        <xdr:cNvSpPr/>
      </xdr:nvSpPr>
      <xdr:spPr>
        <a:xfrm>
          <a:off x="12449175" y="365950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983</xdr:row>
      <xdr:rowOff>457200</xdr:rowOff>
    </xdr:from>
    <xdr:to>
      <xdr:col>17</xdr:col>
      <xdr:colOff>428625</xdr:colOff>
      <xdr:row>988</xdr:row>
      <xdr:rowOff>276226</xdr:rowOff>
    </xdr:to>
    <xdr:sp macro="" textlink="">
      <xdr:nvSpPr>
        <xdr:cNvPr id="161" name="Oval Callout 160"/>
        <xdr:cNvSpPr/>
      </xdr:nvSpPr>
      <xdr:spPr>
        <a:xfrm>
          <a:off x="12487275" y="29603700"/>
          <a:ext cx="2314575" cy="172402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997</xdr:row>
      <xdr:rowOff>114300</xdr:rowOff>
    </xdr:from>
    <xdr:to>
      <xdr:col>17</xdr:col>
      <xdr:colOff>571500</xdr:colOff>
      <xdr:row>1003</xdr:row>
      <xdr:rowOff>38100</xdr:rowOff>
    </xdr:to>
    <xdr:sp macro="" textlink="">
      <xdr:nvSpPr>
        <xdr:cNvPr id="162" name="Oval Callout 161"/>
        <xdr:cNvSpPr/>
      </xdr:nvSpPr>
      <xdr:spPr>
        <a:xfrm>
          <a:off x="12449175" y="365950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1018</xdr:row>
      <xdr:rowOff>457200</xdr:rowOff>
    </xdr:from>
    <xdr:to>
      <xdr:col>17</xdr:col>
      <xdr:colOff>428625</xdr:colOff>
      <xdr:row>1023</xdr:row>
      <xdr:rowOff>276226</xdr:rowOff>
    </xdr:to>
    <xdr:sp macro="" textlink="">
      <xdr:nvSpPr>
        <xdr:cNvPr id="163" name="Oval Callout 162"/>
        <xdr:cNvSpPr/>
      </xdr:nvSpPr>
      <xdr:spPr>
        <a:xfrm>
          <a:off x="12487275" y="29603700"/>
          <a:ext cx="2314575" cy="172402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1032</xdr:row>
      <xdr:rowOff>114300</xdr:rowOff>
    </xdr:from>
    <xdr:to>
      <xdr:col>17</xdr:col>
      <xdr:colOff>571500</xdr:colOff>
      <xdr:row>1038</xdr:row>
      <xdr:rowOff>38100</xdr:rowOff>
    </xdr:to>
    <xdr:sp macro="" textlink="">
      <xdr:nvSpPr>
        <xdr:cNvPr id="164" name="Oval Callout 163"/>
        <xdr:cNvSpPr/>
      </xdr:nvSpPr>
      <xdr:spPr>
        <a:xfrm>
          <a:off x="12449175" y="365950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1053</xdr:row>
      <xdr:rowOff>457200</xdr:rowOff>
    </xdr:from>
    <xdr:to>
      <xdr:col>17</xdr:col>
      <xdr:colOff>428625</xdr:colOff>
      <xdr:row>1058</xdr:row>
      <xdr:rowOff>276226</xdr:rowOff>
    </xdr:to>
    <xdr:sp macro="" textlink="">
      <xdr:nvSpPr>
        <xdr:cNvPr id="165" name="Oval Callout 164"/>
        <xdr:cNvSpPr/>
      </xdr:nvSpPr>
      <xdr:spPr>
        <a:xfrm>
          <a:off x="12487275" y="29603700"/>
          <a:ext cx="2314575" cy="172402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1067</xdr:row>
      <xdr:rowOff>114300</xdr:rowOff>
    </xdr:from>
    <xdr:to>
      <xdr:col>17</xdr:col>
      <xdr:colOff>571500</xdr:colOff>
      <xdr:row>1073</xdr:row>
      <xdr:rowOff>38100</xdr:rowOff>
    </xdr:to>
    <xdr:sp macro="" textlink="">
      <xdr:nvSpPr>
        <xdr:cNvPr id="166" name="Oval Callout 165"/>
        <xdr:cNvSpPr/>
      </xdr:nvSpPr>
      <xdr:spPr>
        <a:xfrm>
          <a:off x="12449175" y="365950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1088</xdr:row>
      <xdr:rowOff>457200</xdr:rowOff>
    </xdr:from>
    <xdr:to>
      <xdr:col>17</xdr:col>
      <xdr:colOff>428625</xdr:colOff>
      <xdr:row>1093</xdr:row>
      <xdr:rowOff>276226</xdr:rowOff>
    </xdr:to>
    <xdr:sp macro="" textlink="">
      <xdr:nvSpPr>
        <xdr:cNvPr id="167" name="Oval Callout 166"/>
        <xdr:cNvSpPr/>
      </xdr:nvSpPr>
      <xdr:spPr>
        <a:xfrm>
          <a:off x="12487275" y="29603700"/>
          <a:ext cx="2314575" cy="172402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1102</xdr:row>
      <xdr:rowOff>114300</xdr:rowOff>
    </xdr:from>
    <xdr:to>
      <xdr:col>17</xdr:col>
      <xdr:colOff>571500</xdr:colOff>
      <xdr:row>1108</xdr:row>
      <xdr:rowOff>38100</xdr:rowOff>
    </xdr:to>
    <xdr:sp macro="" textlink="">
      <xdr:nvSpPr>
        <xdr:cNvPr id="168" name="Oval Callout 167"/>
        <xdr:cNvSpPr/>
      </xdr:nvSpPr>
      <xdr:spPr>
        <a:xfrm>
          <a:off x="12449175" y="365950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1123</xdr:row>
      <xdr:rowOff>457200</xdr:rowOff>
    </xdr:from>
    <xdr:to>
      <xdr:col>17</xdr:col>
      <xdr:colOff>428625</xdr:colOff>
      <xdr:row>1128</xdr:row>
      <xdr:rowOff>276226</xdr:rowOff>
    </xdr:to>
    <xdr:sp macro="" textlink="">
      <xdr:nvSpPr>
        <xdr:cNvPr id="169" name="Oval Callout 168"/>
        <xdr:cNvSpPr/>
      </xdr:nvSpPr>
      <xdr:spPr>
        <a:xfrm>
          <a:off x="12487275" y="29603700"/>
          <a:ext cx="2314575" cy="172402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1137</xdr:row>
      <xdr:rowOff>114300</xdr:rowOff>
    </xdr:from>
    <xdr:to>
      <xdr:col>17</xdr:col>
      <xdr:colOff>571500</xdr:colOff>
      <xdr:row>1143</xdr:row>
      <xdr:rowOff>38100</xdr:rowOff>
    </xdr:to>
    <xdr:sp macro="" textlink="">
      <xdr:nvSpPr>
        <xdr:cNvPr id="170" name="Oval Callout 169"/>
        <xdr:cNvSpPr/>
      </xdr:nvSpPr>
      <xdr:spPr>
        <a:xfrm>
          <a:off x="12449175" y="365950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1158</xdr:row>
      <xdr:rowOff>457200</xdr:rowOff>
    </xdr:from>
    <xdr:to>
      <xdr:col>17</xdr:col>
      <xdr:colOff>428625</xdr:colOff>
      <xdr:row>1163</xdr:row>
      <xdr:rowOff>276226</xdr:rowOff>
    </xdr:to>
    <xdr:sp macro="" textlink="">
      <xdr:nvSpPr>
        <xdr:cNvPr id="171" name="Oval Callout 170"/>
        <xdr:cNvSpPr/>
      </xdr:nvSpPr>
      <xdr:spPr>
        <a:xfrm>
          <a:off x="12487275" y="29603700"/>
          <a:ext cx="2314575" cy="172402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1172</xdr:row>
      <xdr:rowOff>114300</xdr:rowOff>
    </xdr:from>
    <xdr:to>
      <xdr:col>17</xdr:col>
      <xdr:colOff>571500</xdr:colOff>
      <xdr:row>1178</xdr:row>
      <xdr:rowOff>38100</xdr:rowOff>
    </xdr:to>
    <xdr:sp macro="" textlink="">
      <xdr:nvSpPr>
        <xdr:cNvPr id="172" name="Oval Callout 171"/>
        <xdr:cNvSpPr/>
      </xdr:nvSpPr>
      <xdr:spPr>
        <a:xfrm>
          <a:off x="12449175" y="365950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1193</xdr:row>
      <xdr:rowOff>457200</xdr:rowOff>
    </xdr:from>
    <xdr:to>
      <xdr:col>17</xdr:col>
      <xdr:colOff>428625</xdr:colOff>
      <xdr:row>1198</xdr:row>
      <xdr:rowOff>276226</xdr:rowOff>
    </xdr:to>
    <xdr:sp macro="" textlink="">
      <xdr:nvSpPr>
        <xdr:cNvPr id="173" name="Oval Callout 172"/>
        <xdr:cNvSpPr/>
      </xdr:nvSpPr>
      <xdr:spPr>
        <a:xfrm>
          <a:off x="12487275" y="29603700"/>
          <a:ext cx="2314575" cy="172402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1207</xdr:row>
      <xdr:rowOff>114300</xdr:rowOff>
    </xdr:from>
    <xdr:to>
      <xdr:col>17</xdr:col>
      <xdr:colOff>571500</xdr:colOff>
      <xdr:row>1213</xdr:row>
      <xdr:rowOff>38100</xdr:rowOff>
    </xdr:to>
    <xdr:sp macro="" textlink="">
      <xdr:nvSpPr>
        <xdr:cNvPr id="174" name="Oval Callout 173"/>
        <xdr:cNvSpPr/>
      </xdr:nvSpPr>
      <xdr:spPr>
        <a:xfrm>
          <a:off x="12449175" y="365950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1228</xdr:row>
      <xdr:rowOff>457200</xdr:rowOff>
    </xdr:from>
    <xdr:to>
      <xdr:col>17</xdr:col>
      <xdr:colOff>428625</xdr:colOff>
      <xdr:row>1233</xdr:row>
      <xdr:rowOff>276226</xdr:rowOff>
    </xdr:to>
    <xdr:sp macro="" textlink="">
      <xdr:nvSpPr>
        <xdr:cNvPr id="175" name="Oval Callout 174"/>
        <xdr:cNvSpPr/>
      </xdr:nvSpPr>
      <xdr:spPr>
        <a:xfrm>
          <a:off x="12487275" y="29603700"/>
          <a:ext cx="2314575" cy="172402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1242</xdr:row>
      <xdr:rowOff>114300</xdr:rowOff>
    </xdr:from>
    <xdr:to>
      <xdr:col>17</xdr:col>
      <xdr:colOff>571500</xdr:colOff>
      <xdr:row>1248</xdr:row>
      <xdr:rowOff>38100</xdr:rowOff>
    </xdr:to>
    <xdr:sp macro="" textlink="">
      <xdr:nvSpPr>
        <xdr:cNvPr id="176" name="Oval Callout 175"/>
        <xdr:cNvSpPr/>
      </xdr:nvSpPr>
      <xdr:spPr>
        <a:xfrm>
          <a:off x="12449175" y="365950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1263</xdr:row>
      <xdr:rowOff>457200</xdr:rowOff>
    </xdr:from>
    <xdr:to>
      <xdr:col>17</xdr:col>
      <xdr:colOff>428625</xdr:colOff>
      <xdr:row>1268</xdr:row>
      <xdr:rowOff>276226</xdr:rowOff>
    </xdr:to>
    <xdr:sp macro="" textlink="">
      <xdr:nvSpPr>
        <xdr:cNvPr id="177" name="Oval Callout 176"/>
        <xdr:cNvSpPr/>
      </xdr:nvSpPr>
      <xdr:spPr>
        <a:xfrm>
          <a:off x="12487275" y="29603700"/>
          <a:ext cx="2314575" cy="172402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1277</xdr:row>
      <xdr:rowOff>114300</xdr:rowOff>
    </xdr:from>
    <xdr:to>
      <xdr:col>17</xdr:col>
      <xdr:colOff>571500</xdr:colOff>
      <xdr:row>1283</xdr:row>
      <xdr:rowOff>38100</xdr:rowOff>
    </xdr:to>
    <xdr:sp macro="" textlink="">
      <xdr:nvSpPr>
        <xdr:cNvPr id="178" name="Oval Callout 177"/>
        <xdr:cNvSpPr/>
      </xdr:nvSpPr>
      <xdr:spPr>
        <a:xfrm>
          <a:off x="12449175" y="365950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1298</xdr:row>
      <xdr:rowOff>457200</xdr:rowOff>
    </xdr:from>
    <xdr:to>
      <xdr:col>17</xdr:col>
      <xdr:colOff>428625</xdr:colOff>
      <xdr:row>1303</xdr:row>
      <xdr:rowOff>276226</xdr:rowOff>
    </xdr:to>
    <xdr:sp macro="" textlink="">
      <xdr:nvSpPr>
        <xdr:cNvPr id="179" name="Oval Callout 178"/>
        <xdr:cNvSpPr/>
      </xdr:nvSpPr>
      <xdr:spPr>
        <a:xfrm>
          <a:off x="12487275" y="29603700"/>
          <a:ext cx="2314575" cy="172402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1312</xdr:row>
      <xdr:rowOff>114300</xdr:rowOff>
    </xdr:from>
    <xdr:to>
      <xdr:col>17</xdr:col>
      <xdr:colOff>571500</xdr:colOff>
      <xdr:row>1318</xdr:row>
      <xdr:rowOff>38100</xdr:rowOff>
    </xdr:to>
    <xdr:sp macro="" textlink="">
      <xdr:nvSpPr>
        <xdr:cNvPr id="180" name="Oval Callout 179"/>
        <xdr:cNvSpPr/>
      </xdr:nvSpPr>
      <xdr:spPr>
        <a:xfrm>
          <a:off x="12449175" y="365950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1333</xdr:row>
      <xdr:rowOff>457200</xdr:rowOff>
    </xdr:from>
    <xdr:to>
      <xdr:col>17</xdr:col>
      <xdr:colOff>428625</xdr:colOff>
      <xdr:row>1338</xdr:row>
      <xdr:rowOff>276226</xdr:rowOff>
    </xdr:to>
    <xdr:sp macro="" textlink="">
      <xdr:nvSpPr>
        <xdr:cNvPr id="181" name="Oval Callout 180"/>
        <xdr:cNvSpPr/>
      </xdr:nvSpPr>
      <xdr:spPr>
        <a:xfrm>
          <a:off x="12487275" y="29603700"/>
          <a:ext cx="2314575" cy="172402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1347</xdr:row>
      <xdr:rowOff>114300</xdr:rowOff>
    </xdr:from>
    <xdr:to>
      <xdr:col>17</xdr:col>
      <xdr:colOff>571500</xdr:colOff>
      <xdr:row>1353</xdr:row>
      <xdr:rowOff>38100</xdr:rowOff>
    </xdr:to>
    <xdr:sp macro="" textlink="">
      <xdr:nvSpPr>
        <xdr:cNvPr id="182" name="Oval Callout 181"/>
        <xdr:cNvSpPr/>
      </xdr:nvSpPr>
      <xdr:spPr>
        <a:xfrm>
          <a:off x="12449175" y="365950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1368</xdr:row>
      <xdr:rowOff>457200</xdr:rowOff>
    </xdr:from>
    <xdr:to>
      <xdr:col>17</xdr:col>
      <xdr:colOff>428625</xdr:colOff>
      <xdr:row>1373</xdr:row>
      <xdr:rowOff>276226</xdr:rowOff>
    </xdr:to>
    <xdr:sp macro="" textlink="">
      <xdr:nvSpPr>
        <xdr:cNvPr id="183" name="Oval Callout 182"/>
        <xdr:cNvSpPr/>
      </xdr:nvSpPr>
      <xdr:spPr>
        <a:xfrm>
          <a:off x="12487275" y="29603700"/>
          <a:ext cx="2314575" cy="172402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1382</xdr:row>
      <xdr:rowOff>114300</xdr:rowOff>
    </xdr:from>
    <xdr:to>
      <xdr:col>17</xdr:col>
      <xdr:colOff>571500</xdr:colOff>
      <xdr:row>1388</xdr:row>
      <xdr:rowOff>38100</xdr:rowOff>
    </xdr:to>
    <xdr:sp macro="" textlink="">
      <xdr:nvSpPr>
        <xdr:cNvPr id="184" name="Oval Callout 183"/>
        <xdr:cNvSpPr/>
      </xdr:nvSpPr>
      <xdr:spPr>
        <a:xfrm>
          <a:off x="12449175" y="365950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1403</xdr:row>
      <xdr:rowOff>457200</xdr:rowOff>
    </xdr:from>
    <xdr:to>
      <xdr:col>17</xdr:col>
      <xdr:colOff>428625</xdr:colOff>
      <xdr:row>1408</xdr:row>
      <xdr:rowOff>276226</xdr:rowOff>
    </xdr:to>
    <xdr:sp macro="" textlink="">
      <xdr:nvSpPr>
        <xdr:cNvPr id="185" name="Oval Callout 184"/>
        <xdr:cNvSpPr/>
      </xdr:nvSpPr>
      <xdr:spPr>
        <a:xfrm>
          <a:off x="12487275" y="29603700"/>
          <a:ext cx="2314575" cy="172402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1417</xdr:row>
      <xdr:rowOff>114300</xdr:rowOff>
    </xdr:from>
    <xdr:to>
      <xdr:col>17</xdr:col>
      <xdr:colOff>571500</xdr:colOff>
      <xdr:row>1423</xdr:row>
      <xdr:rowOff>38100</xdr:rowOff>
    </xdr:to>
    <xdr:sp macro="" textlink="">
      <xdr:nvSpPr>
        <xdr:cNvPr id="186" name="Oval Callout 185"/>
        <xdr:cNvSpPr/>
      </xdr:nvSpPr>
      <xdr:spPr>
        <a:xfrm>
          <a:off x="12449175" y="365950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1438</xdr:row>
      <xdr:rowOff>457200</xdr:rowOff>
    </xdr:from>
    <xdr:to>
      <xdr:col>17</xdr:col>
      <xdr:colOff>428625</xdr:colOff>
      <xdr:row>1443</xdr:row>
      <xdr:rowOff>276226</xdr:rowOff>
    </xdr:to>
    <xdr:sp macro="" textlink="">
      <xdr:nvSpPr>
        <xdr:cNvPr id="187" name="Oval Callout 186"/>
        <xdr:cNvSpPr/>
      </xdr:nvSpPr>
      <xdr:spPr>
        <a:xfrm>
          <a:off x="12487275" y="29603700"/>
          <a:ext cx="2314575" cy="172402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1452</xdr:row>
      <xdr:rowOff>114300</xdr:rowOff>
    </xdr:from>
    <xdr:to>
      <xdr:col>17</xdr:col>
      <xdr:colOff>571500</xdr:colOff>
      <xdr:row>1458</xdr:row>
      <xdr:rowOff>38100</xdr:rowOff>
    </xdr:to>
    <xdr:sp macro="" textlink="">
      <xdr:nvSpPr>
        <xdr:cNvPr id="188" name="Oval Callout 187"/>
        <xdr:cNvSpPr/>
      </xdr:nvSpPr>
      <xdr:spPr>
        <a:xfrm>
          <a:off x="12449175" y="365950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1473</xdr:row>
      <xdr:rowOff>457200</xdr:rowOff>
    </xdr:from>
    <xdr:to>
      <xdr:col>17</xdr:col>
      <xdr:colOff>428625</xdr:colOff>
      <xdr:row>1478</xdr:row>
      <xdr:rowOff>276226</xdr:rowOff>
    </xdr:to>
    <xdr:sp macro="" textlink="">
      <xdr:nvSpPr>
        <xdr:cNvPr id="189" name="Oval Callout 188"/>
        <xdr:cNvSpPr/>
      </xdr:nvSpPr>
      <xdr:spPr>
        <a:xfrm>
          <a:off x="12487275" y="29603700"/>
          <a:ext cx="2314575" cy="172402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1487</xdr:row>
      <xdr:rowOff>114300</xdr:rowOff>
    </xdr:from>
    <xdr:to>
      <xdr:col>17</xdr:col>
      <xdr:colOff>571500</xdr:colOff>
      <xdr:row>1493</xdr:row>
      <xdr:rowOff>38100</xdr:rowOff>
    </xdr:to>
    <xdr:sp macro="" textlink="">
      <xdr:nvSpPr>
        <xdr:cNvPr id="190" name="Oval Callout 189"/>
        <xdr:cNvSpPr/>
      </xdr:nvSpPr>
      <xdr:spPr>
        <a:xfrm>
          <a:off x="12449175" y="365950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1508</xdr:row>
      <xdr:rowOff>457200</xdr:rowOff>
    </xdr:from>
    <xdr:to>
      <xdr:col>17</xdr:col>
      <xdr:colOff>428625</xdr:colOff>
      <xdr:row>1513</xdr:row>
      <xdr:rowOff>276226</xdr:rowOff>
    </xdr:to>
    <xdr:sp macro="" textlink="">
      <xdr:nvSpPr>
        <xdr:cNvPr id="191" name="Oval Callout 190"/>
        <xdr:cNvSpPr/>
      </xdr:nvSpPr>
      <xdr:spPr>
        <a:xfrm>
          <a:off x="12487275" y="29603700"/>
          <a:ext cx="2314575" cy="172402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1522</xdr:row>
      <xdr:rowOff>114300</xdr:rowOff>
    </xdr:from>
    <xdr:to>
      <xdr:col>17</xdr:col>
      <xdr:colOff>571500</xdr:colOff>
      <xdr:row>1528</xdr:row>
      <xdr:rowOff>38100</xdr:rowOff>
    </xdr:to>
    <xdr:sp macro="" textlink="">
      <xdr:nvSpPr>
        <xdr:cNvPr id="192" name="Oval Callout 191"/>
        <xdr:cNvSpPr/>
      </xdr:nvSpPr>
      <xdr:spPr>
        <a:xfrm>
          <a:off x="12449175" y="365950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1543</xdr:row>
      <xdr:rowOff>457200</xdr:rowOff>
    </xdr:from>
    <xdr:to>
      <xdr:col>17</xdr:col>
      <xdr:colOff>428625</xdr:colOff>
      <xdr:row>1548</xdr:row>
      <xdr:rowOff>276226</xdr:rowOff>
    </xdr:to>
    <xdr:sp macro="" textlink="">
      <xdr:nvSpPr>
        <xdr:cNvPr id="193" name="Oval Callout 192"/>
        <xdr:cNvSpPr/>
      </xdr:nvSpPr>
      <xdr:spPr>
        <a:xfrm>
          <a:off x="12487275" y="29603700"/>
          <a:ext cx="2314575" cy="172402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1557</xdr:row>
      <xdr:rowOff>114300</xdr:rowOff>
    </xdr:from>
    <xdr:to>
      <xdr:col>17</xdr:col>
      <xdr:colOff>571500</xdr:colOff>
      <xdr:row>1563</xdr:row>
      <xdr:rowOff>38100</xdr:rowOff>
    </xdr:to>
    <xdr:sp macro="" textlink="">
      <xdr:nvSpPr>
        <xdr:cNvPr id="194" name="Oval Callout 193"/>
        <xdr:cNvSpPr/>
      </xdr:nvSpPr>
      <xdr:spPr>
        <a:xfrm>
          <a:off x="12449175" y="365950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1578</xdr:row>
      <xdr:rowOff>457200</xdr:rowOff>
    </xdr:from>
    <xdr:to>
      <xdr:col>17</xdr:col>
      <xdr:colOff>428625</xdr:colOff>
      <xdr:row>1583</xdr:row>
      <xdr:rowOff>276226</xdr:rowOff>
    </xdr:to>
    <xdr:sp macro="" textlink="">
      <xdr:nvSpPr>
        <xdr:cNvPr id="195" name="Oval Callout 194"/>
        <xdr:cNvSpPr/>
      </xdr:nvSpPr>
      <xdr:spPr>
        <a:xfrm>
          <a:off x="12487275" y="29603700"/>
          <a:ext cx="2314575" cy="172402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1592</xdr:row>
      <xdr:rowOff>114300</xdr:rowOff>
    </xdr:from>
    <xdr:to>
      <xdr:col>17</xdr:col>
      <xdr:colOff>571500</xdr:colOff>
      <xdr:row>1598</xdr:row>
      <xdr:rowOff>38100</xdr:rowOff>
    </xdr:to>
    <xdr:sp macro="" textlink="">
      <xdr:nvSpPr>
        <xdr:cNvPr id="196" name="Oval Callout 195"/>
        <xdr:cNvSpPr/>
      </xdr:nvSpPr>
      <xdr:spPr>
        <a:xfrm>
          <a:off x="12449175" y="365950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1613</xdr:row>
      <xdr:rowOff>457200</xdr:rowOff>
    </xdr:from>
    <xdr:to>
      <xdr:col>17</xdr:col>
      <xdr:colOff>428625</xdr:colOff>
      <xdr:row>1618</xdr:row>
      <xdr:rowOff>276226</xdr:rowOff>
    </xdr:to>
    <xdr:sp macro="" textlink="">
      <xdr:nvSpPr>
        <xdr:cNvPr id="197" name="Oval Callout 196"/>
        <xdr:cNvSpPr/>
      </xdr:nvSpPr>
      <xdr:spPr>
        <a:xfrm>
          <a:off x="12487275" y="29603700"/>
          <a:ext cx="2314575" cy="172402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1627</xdr:row>
      <xdr:rowOff>114300</xdr:rowOff>
    </xdr:from>
    <xdr:to>
      <xdr:col>17</xdr:col>
      <xdr:colOff>571500</xdr:colOff>
      <xdr:row>1633</xdr:row>
      <xdr:rowOff>38100</xdr:rowOff>
    </xdr:to>
    <xdr:sp macro="" textlink="">
      <xdr:nvSpPr>
        <xdr:cNvPr id="198" name="Oval Callout 197"/>
        <xdr:cNvSpPr/>
      </xdr:nvSpPr>
      <xdr:spPr>
        <a:xfrm>
          <a:off x="12449175" y="365950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1648</xdr:row>
      <xdr:rowOff>457200</xdr:rowOff>
    </xdr:from>
    <xdr:to>
      <xdr:col>17</xdr:col>
      <xdr:colOff>428625</xdr:colOff>
      <xdr:row>1653</xdr:row>
      <xdr:rowOff>276226</xdr:rowOff>
    </xdr:to>
    <xdr:sp macro="" textlink="">
      <xdr:nvSpPr>
        <xdr:cNvPr id="199" name="Oval Callout 198"/>
        <xdr:cNvSpPr/>
      </xdr:nvSpPr>
      <xdr:spPr>
        <a:xfrm>
          <a:off x="12487275" y="29603700"/>
          <a:ext cx="2314575" cy="172402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1662</xdr:row>
      <xdr:rowOff>114300</xdr:rowOff>
    </xdr:from>
    <xdr:to>
      <xdr:col>17</xdr:col>
      <xdr:colOff>571500</xdr:colOff>
      <xdr:row>1668</xdr:row>
      <xdr:rowOff>38100</xdr:rowOff>
    </xdr:to>
    <xdr:sp macro="" textlink="">
      <xdr:nvSpPr>
        <xdr:cNvPr id="200" name="Oval Callout 199"/>
        <xdr:cNvSpPr/>
      </xdr:nvSpPr>
      <xdr:spPr>
        <a:xfrm>
          <a:off x="12449175" y="365950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1683</xdr:row>
      <xdr:rowOff>457200</xdr:rowOff>
    </xdr:from>
    <xdr:to>
      <xdr:col>17</xdr:col>
      <xdr:colOff>428625</xdr:colOff>
      <xdr:row>1688</xdr:row>
      <xdr:rowOff>276226</xdr:rowOff>
    </xdr:to>
    <xdr:sp macro="" textlink="">
      <xdr:nvSpPr>
        <xdr:cNvPr id="201" name="Oval Callout 200"/>
        <xdr:cNvSpPr/>
      </xdr:nvSpPr>
      <xdr:spPr>
        <a:xfrm>
          <a:off x="12487275" y="29603700"/>
          <a:ext cx="2314575" cy="172402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1697</xdr:row>
      <xdr:rowOff>114300</xdr:rowOff>
    </xdr:from>
    <xdr:to>
      <xdr:col>17</xdr:col>
      <xdr:colOff>571500</xdr:colOff>
      <xdr:row>1703</xdr:row>
      <xdr:rowOff>38100</xdr:rowOff>
    </xdr:to>
    <xdr:sp macro="" textlink="">
      <xdr:nvSpPr>
        <xdr:cNvPr id="202" name="Oval Callout 201"/>
        <xdr:cNvSpPr/>
      </xdr:nvSpPr>
      <xdr:spPr>
        <a:xfrm>
          <a:off x="12449175" y="365950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552450</xdr:colOff>
      <xdr:row>1718</xdr:row>
      <xdr:rowOff>457200</xdr:rowOff>
    </xdr:from>
    <xdr:to>
      <xdr:col>17</xdr:col>
      <xdr:colOff>428625</xdr:colOff>
      <xdr:row>1723</xdr:row>
      <xdr:rowOff>276226</xdr:rowOff>
    </xdr:to>
    <xdr:sp macro="" textlink="">
      <xdr:nvSpPr>
        <xdr:cNvPr id="203" name="Oval Callout 202"/>
        <xdr:cNvSpPr/>
      </xdr:nvSpPr>
      <xdr:spPr>
        <a:xfrm>
          <a:off x="12487275" y="29603700"/>
          <a:ext cx="2314575" cy="1724026"/>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މި</a:t>
          </a:r>
          <a:r>
            <a:rPr lang="dv-MV" sz="1400" b="0" baseline="0">
              <a:solidFill>
                <a:sysClr val="windowText" lastClr="000000"/>
              </a:solidFill>
              <a:latin typeface="Faruma" pitchFamily="2" charset="0"/>
              <a:cs typeface="Faruma" pitchFamily="2" charset="0"/>
            </a:rPr>
            <a:t> ފޯމުތަކުގައި ހިމަނާނީ ފޯމު 11 އީ ގައި ހިނެނޭ މަޝްރޫޢުތަކުގެ ތަފްސީލެވެ.</a:t>
          </a:r>
          <a:endParaRPr lang="en-US" sz="1400" b="0">
            <a:solidFill>
              <a:sysClr val="windowText" lastClr="000000"/>
            </a:solidFill>
            <a:latin typeface="Faruma" pitchFamily="2" charset="0"/>
            <a:cs typeface="Faruma" pitchFamily="2" charset="0"/>
          </a:endParaRPr>
        </a:p>
      </xdr:txBody>
    </xdr:sp>
    <xdr:clientData/>
  </xdr:twoCellAnchor>
  <xdr:twoCellAnchor>
    <xdr:from>
      <xdr:col>11</xdr:col>
      <xdr:colOff>514350</xdr:colOff>
      <xdr:row>1732</xdr:row>
      <xdr:rowOff>114300</xdr:rowOff>
    </xdr:from>
    <xdr:to>
      <xdr:col>17</xdr:col>
      <xdr:colOff>571500</xdr:colOff>
      <xdr:row>1738</xdr:row>
      <xdr:rowOff>38100</xdr:rowOff>
    </xdr:to>
    <xdr:sp macro="" textlink="">
      <xdr:nvSpPr>
        <xdr:cNvPr id="204" name="Oval Callout 203"/>
        <xdr:cNvSpPr/>
      </xdr:nvSpPr>
      <xdr:spPr>
        <a:xfrm>
          <a:off x="12449175" y="36595050"/>
          <a:ext cx="2495550" cy="2314575"/>
        </a:xfrm>
        <a:prstGeom prst="wedgeEllipseCallout">
          <a:avLst>
            <a:gd name="adj1" fmla="val 842"/>
            <a:gd name="adj2" fmla="val 7394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rtl="1"/>
          <a:r>
            <a:rPr lang="dv-MV" sz="1400" b="0">
              <a:solidFill>
                <a:sysClr val="windowText" lastClr="000000"/>
              </a:solidFill>
              <a:latin typeface="Faruma" pitchFamily="2" charset="0"/>
              <a:cs typeface="Faruma" pitchFamily="2" charset="0"/>
            </a:rPr>
            <a:t>ލަފާކުރާ ޚަރަދު ބެހިފައިވާގޮތުގެ</a:t>
          </a:r>
          <a:r>
            <a:rPr lang="dv-MV" sz="1400" b="0" baseline="0">
              <a:solidFill>
                <a:sysClr val="windowText" lastClr="000000"/>
              </a:solidFill>
              <a:latin typeface="Faruma" pitchFamily="2" charset="0"/>
              <a:cs typeface="Faruma" pitchFamily="2" charset="0"/>
            </a:rPr>
            <a:t> ތަފްޞީލް:</a:t>
          </a:r>
        </a:p>
        <a:p>
          <a:pPr algn="ctr" rtl="1"/>
          <a:r>
            <a:rPr lang="dv-MV" sz="1400" b="0" baseline="0">
              <a:solidFill>
                <a:sysClr val="windowText" lastClr="000000"/>
              </a:solidFill>
              <a:latin typeface="Faruma" pitchFamily="2" charset="0"/>
              <a:cs typeface="Faruma" pitchFamily="2" charset="0"/>
            </a:rPr>
            <a:t>މަޝްރޫޢުގައި ހިމެނޭ ކޮމްޕޯނަންޓް ތަކުގެ ޚަރަދު ވަކި ވަކިން</a:t>
          </a:r>
          <a:endParaRPr lang="en-US" sz="1400" b="0">
            <a:solidFill>
              <a:sysClr val="windowText" lastClr="000000"/>
            </a:solidFill>
            <a:latin typeface="Faruma" pitchFamily="2" charset="0"/>
            <a:cs typeface="Faruma" pitchFamily="2" charset="0"/>
          </a:endParaRP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6</xdr:col>
      <xdr:colOff>561976</xdr:colOff>
      <xdr:row>0</xdr:row>
      <xdr:rowOff>428624</xdr:rowOff>
    </xdr:from>
    <xdr:to>
      <xdr:col>6</xdr:col>
      <xdr:colOff>1047750</xdr:colOff>
      <xdr:row>2</xdr:row>
      <xdr:rowOff>57150</xdr:rowOff>
    </xdr:to>
    <xdr:pic>
      <xdr:nvPicPr>
        <xdr:cNvPr id="2" name="Picture 1"/>
        <xdr:cNvPicPr/>
      </xdr:nvPicPr>
      <xdr:blipFill>
        <a:blip xmlns:r="http://schemas.openxmlformats.org/officeDocument/2006/relationships" r:embed="rId1"/>
        <a:srcRect/>
        <a:stretch>
          <a:fillRect/>
        </a:stretch>
      </xdr:blipFill>
      <xdr:spPr bwMode="auto">
        <a:xfrm>
          <a:off x="7915276" y="428624"/>
          <a:ext cx="485774" cy="495301"/>
        </a:xfrm>
        <a:prstGeom prst="rect">
          <a:avLst/>
        </a:prstGeom>
        <a:noFill/>
        <a:ln w="9525">
          <a:noFill/>
          <a:miter lim="800000"/>
          <a:headEnd/>
          <a:tailEnd/>
        </a:ln>
      </xdr:spPr>
    </xdr:pic>
    <xdr:clientData/>
  </xdr:twoCellAnchor>
  <xdr:twoCellAnchor>
    <xdr:from>
      <xdr:col>1</xdr:col>
      <xdr:colOff>1169894</xdr:colOff>
      <xdr:row>0</xdr:row>
      <xdr:rowOff>160804</xdr:rowOff>
    </xdr:from>
    <xdr:to>
      <xdr:col>4</xdr:col>
      <xdr:colOff>181536</xdr:colOff>
      <xdr:row>2</xdr:row>
      <xdr:rowOff>362511</xdr:rowOff>
    </xdr:to>
    <xdr:sp macro="" textlink="">
      <xdr:nvSpPr>
        <xdr:cNvPr id="4" name="Oval Callout 3"/>
        <xdr:cNvSpPr/>
      </xdr:nvSpPr>
      <xdr:spPr>
        <a:xfrm>
          <a:off x="1779494" y="160804"/>
          <a:ext cx="3050242" cy="1068482"/>
        </a:xfrm>
        <a:prstGeom prst="wedgeEllipseCallou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rtl="1"/>
          <a:r>
            <a:rPr lang="dv-MV" sz="1400" b="0">
              <a:solidFill>
                <a:sysClr val="windowText" lastClr="000000"/>
              </a:solidFill>
              <a:latin typeface="Faruma" pitchFamily="2" charset="0"/>
              <a:cs typeface="Faruma" pitchFamily="2" charset="0"/>
            </a:rPr>
            <a:t>ތާރީޙް</a:t>
          </a:r>
          <a:r>
            <a:rPr lang="dv-MV" sz="1400" b="0" baseline="0">
              <a:solidFill>
                <a:sysClr val="windowText" lastClr="000000"/>
              </a:solidFill>
              <a:latin typeface="Faruma" pitchFamily="2" charset="0"/>
              <a:cs typeface="Faruma" pitchFamily="2" charset="0"/>
            </a:rPr>
            <a:t> ޖައްސަވާނީ ދިވެހި ބަހުންނެވެ. މިސާލު: ޖޫން 2015</a:t>
          </a:r>
          <a:endParaRPr lang="en-US" sz="1400" b="0">
            <a:solidFill>
              <a:sysClr val="windowText" lastClr="000000"/>
            </a:solidFill>
            <a:latin typeface="Faruma" pitchFamily="2" charset="0"/>
            <a:cs typeface="Faruma" pitchFamily="2" charset="0"/>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oftstorage\Users\ismail.riza\Desktop\budget\Budget%20Insert%20Sheeta.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Government%20Annual%20Budget%202014/Government%20Annual%20Budget%202016/Circular%20&amp;%20Forms/Budget%20Circular%202015/PSIP%20Budget%20Format%202016.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National%20Budget/Budget%202012/PSIP/2012%20budget/CIDS.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mariyam.hussain\Desktop\Budget%20Formet\Annex%201_Budget%20Format%202014.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Users\ali.rasheed\Documents\1452%20Hadh'unmathi%20Fonadhoo%20Councilge%20Idhaaraa.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Coding Instructions"/>
      <sheetName val="vlucodelist"/>
      <sheetName val="policies"/>
      <sheetName val="strats"/>
      <sheetName val="Business areas"/>
      <sheetName val="statlookup"/>
      <sheetName val="Policy.Strategy"/>
      <sheetName val="Sheet1"/>
      <sheetName val="Form 1"/>
      <sheetName val="Form 2"/>
      <sheetName val="Form2a "/>
      <sheetName val="Form 4"/>
      <sheetName val="Form4B"/>
      <sheetName val="Form 5"/>
      <sheetName val="Form 7"/>
      <sheetName val="Form 8"/>
      <sheetName val="Form 9"/>
      <sheetName val="Form 10"/>
      <sheetName val="Codelist"/>
      <sheetName val="Expenditure Codes"/>
      <sheetName val="Revenue Codes"/>
      <sheetName val="Budget"/>
      <sheetName val="Programs"/>
      <sheetName val="Salaries &amp; Wages"/>
      <sheetName val="Capital Details"/>
      <sheetName val="Exp Codes"/>
      <sheetName val="Rev Codes"/>
      <sheetName val="Mauloomath (2)"/>
    </sheetNames>
    <sheetDataSet>
      <sheetData sheetId="0" refreshError="1"/>
      <sheetData sheetId="1" refreshError="1"/>
      <sheetData sheetId="2"/>
      <sheetData sheetId="3"/>
      <sheetData sheetId="4" refreshError="1"/>
      <sheetData sheetId="5">
        <row r="1">
          <cell r="A1">
            <v>1001</v>
          </cell>
        </row>
        <row r="2">
          <cell r="A2">
            <v>1003</v>
          </cell>
        </row>
        <row r="3">
          <cell r="A3">
            <v>1005</v>
          </cell>
        </row>
        <row r="4">
          <cell r="A4">
            <v>1242</v>
          </cell>
        </row>
        <row r="5">
          <cell r="A5">
            <v>1247</v>
          </cell>
        </row>
        <row r="6">
          <cell r="A6">
            <v>1264</v>
          </cell>
        </row>
        <row r="7">
          <cell r="A7">
            <v>1248</v>
          </cell>
        </row>
        <row r="8">
          <cell r="A8">
            <v>1249</v>
          </cell>
        </row>
        <row r="9">
          <cell r="A9">
            <v>1251</v>
          </cell>
        </row>
        <row r="10">
          <cell r="A10">
            <v>1252</v>
          </cell>
        </row>
        <row r="11">
          <cell r="A11">
            <v>1253</v>
          </cell>
        </row>
        <row r="12">
          <cell r="A12">
            <v>1254</v>
          </cell>
        </row>
        <row r="13">
          <cell r="A13">
            <v>1255</v>
          </cell>
        </row>
        <row r="14">
          <cell r="A14">
            <v>1244</v>
          </cell>
        </row>
        <row r="15">
          <cell r="A15">
            <v>1256</v>
          </cell>
        </row>
        <row r="16">
          <cell r="A16">
            <v>1246</v>
          </cell>
        </row>
        <row r="17">
          <cell r="A17">
            <v>1245</v>
          </cell>
        </row>
        <row r="18">
          <cell r="A18">
            <v>1243</v>
          </cell>
        </row>
        <row r="19">
          <cell r="A19">
            <v>1257</v>
          </cell>
        </row>
        <row r="20">
          <cell r="A20">
            <v>1258</v>
          </cell>
        </row>
        <row r="21">
          <cell r="A21">
            <v>1009</v>
          </cell>
        </row>
        <row r="22">
          <cell r="A22">
            <v>1262</v>
          </cell>
        </row>
        <row r="23">
          <cell r="A23">
            <v>1222</v>
          </cell>
        </row>
        <row r="24">
          <cell r="A24">
            <v>1275</v>
          </cell>
        </row>
        <row r="25">
          <cell r="A25">
            <v>1272</v>
          </cell>
        </row>
        <row r="26">
          <cell r="A26">
            <v>1478</v>
          </cell>
        </row>
        <row r="27">
          <cell r="A27">
            <v>1270</v>
          </cell>
        </row>
        <row r="28">
          <cell r="A28">
            <v>1006</v>
          </cell>
        </row>
        <row r="29">
          <cell r="A29">
            <v>1265</v>
          </cell>
        </row>
        <row r="30">
          <cell r="A30">
            <v>1007</v>
          </cell>
        </row>
        <row r="31">
          <cell r="A31">
            <v>1273</v>
          </cell>
        </row>
        <row r="32">
          <cell r="A32">
            <v>1008</v>
          </cell>
        </row>
        <row r="33">
          <cell r="A33">
            <v>1010</v>
          </cell>
        </row>
        <row r="34">
          <cell r="A34">
            <v>1011</v>
          </cell>
        </row>
        <row r="35">
          <cell r="A35">
            <v>1012</v>
          </cell>
        </row>
        <row r="36">
          <cell r="A36">
            <v>1013</v>
          </cell>
        </row>
        <row r="37">
          <cell r="A37">
            <v>1015</v>
          </cell>
        </row>
        <row r="38">
          <cell r="A38">
            <v>1016</v>
          </cell>
        </row>
        <row r="39">
          <cell r="A39">
            <v>1017</v>
          </cell>
        </row>
        <row r="40">
          <cell r="A40">
            <v>1018</v>
          </cell>
        </row>
        <row r="41">
          <cell r="A41">
            <v>1019</v>
          </cell>
        </row>
        <row r="42">
          <cell r="A42">
            <v>1020</v>
          </cell>
        </row>
        <row r="43">
          <cell r="A43">
            <v>1021</v>
          </cell>
        </row>
        <row r="44">
          <cell r="A44">
            <v>1022</v>
          </cell>
        </row>
        <row r="45">
          <cell r="A45">
            <v>1023</v>
          </cell>
        </row>
        <row r="46">
          <cell r="A46">
            <v>1024</v>
          </cell>
        </row>
        <row r="47">
          <cell r="A47">
            <v>1026</v>
          </cell>
        </row>
        <row r="48">
          <cell r="A48">
            <v>1027</v>
          </cell>
        </row>
        <row r="49">
          <cell r="A49">
            <v>1029</v>
          </cell>
        </row>
        <row r="50">
          <cell r="A50">
            <v>1030</v>
          </cell>
        </row>
        <row r="51">
          <cell r="A51">
            <v>1031</v>
          </cell>
        </row>
        <row r="52">
          <cell r="A52">
            <v>1032</v>
          </cell>
        </row>
        <row r="53">
          <cell r="A53">
            <v>1025</v>
          </cell>
        </row>
        <row r="54">
          <cell r="A54">
            <v>1259</v>
          </cell>
        </row>
        <row r="55">
          <cell r="A55">
            <v>1033</v>
          </cell>
        </row>
        <row r="56">
          <cell r="A56">
            <v>1034</v>
          </cell>
        </row>
        <row r="57">
          <cell r="A57">
            <v>1035</v>
          </cell>
        </row>
        <row r="58">
          <cell r="A58">
            <v>1028</v>
          </cell>
        </row>
        <row r="59">
          <cell r="A59">
            <v>1036</v>
          </cell>
        </row>
        <row r="60">
          <cell r="A60">
            <v>1037</v>
          </cell>
        </row>
        <row r="61">
          <cell r="A61">
            <v>1038</v>
          </cell>
        </row>
        <row r="62">
          <cell r="A62">
            <v>1039</v>
          </cell>
        </row>
        <row r="63">
          <cell r="A63">
            <v>1143</v>
          </cell>
        </row>
        <row r="64">
          <cell r="A64">
            <v>1040</v>
          </cell>
        </row>
        <row r="65">
          <cell r="A65">
            <v>1041</v>
          </cell>
        </row>
        <row r="66">
          <cell r="A66">
            <v>1042</v>
          </cell>
        </row>
        <row r="67">
          <cell r="A67">
            <v>1043</v>
          </cell>
        </row>
        <row r="68">
          <cell r="A68">
            <v>1193</v>
          </cell>
        </row>
        <row r="69">
          <cell r="A69">
            <v>1044</v>
          </cell>
        </row>
        <row r="70">
          <cell r="A70">
            <v>1045</v>
          </cell>
        </row>
        <row r="71">
          <cell r="A71">
            <v>1046</v>
          </cell>
        </row>
        <row r="72">
          <cell r="A72">
            <v>1223</v>
          </cell>
        </row>
        <row r="73">
          <cell r="A73">
            <v>1047</v>
          </cell>
        </row>
        <row r="74">
          <cell r="A74">
            <v>1048</v>
          </cell>
        </row>
        <row r="75">
          <cell r="A75">
            <v>1225</v>
          </cell>
        </row>
        <row r="76">
          <cell r="A76">
            <v>1049</v>
          </cell>
        </row>
        <row r="77">
          <cell r="A77">
            <v>1050</v>
          </cell>
        </row>
        <row r="78">
          <cell r="A78">
            <v>1260</v>
          </cell>
        </row>
        <row r="79">
          <cell r="A79">
            <v>1051</v>
          </cell>
        </row>
        <row r="80">
          <cell r="A80">
            <v>1052</v>
          </cell>
        </row>
        <row r="81">
          <cell r="A81">
            <v>1053</v>
          </cell>
        </row>
        <row r="82">
          <cell r="A82">
            <v>1055</v>
          </cell>
        </row>
        <row r="83">
          <cell r="A83">
            <v>1056</v>
          </cell>
        </row>
        <row r="84">
          <cell r="A84">
            <v>1058</v>
          </cell>
        </row>
        <row r="85">
          <cell r="A85">
            <v>1059</v>
          </cell>
        </row>
        <row r="86">
          <cell r="A86">
            <v>1060</v>
          </cell>
        </row>
        <row r="87">
          <cell r="A87">
            <v>1061</v>
          </cell>
        </row>
        <row r="88">
          <cell r="A88">
            <v>1062</v>
          </cell>
        </row>
        <row r="89">
          <cell r="A89">
            <v>1063</v>
          </cell>
        </row>
        <row r="90">
          <cell r="A90">
            <v>1064</v>
          </cell>
        </row>
        <row r="91">
          <cell r="A91">
            <v>1065</v>
          </cell>
        </row>
        <row r="92">
          <cell r="A92">
            <v>1066</v>
          </cell>
        </row>
        <row r="93">
          <cell r="A93">
            <v>1067</v>
          </cell>
        </row>
        <row r="94">
          <cell r="A94">
            <v>1261</v>
          </cell>
        </row>
        <row r="95">
          <cell r="A95">
            <v>1068</v>
          </cell>
        </row>
        <row r="96">
          <cell r="A96">
            <v>1069</v>
          </cell>
        </row>
        <row r="97">
          <cell r="A97">
            <v>1070</v>
          </cell>
        </row>
        <row r="98">
          <cell r="A98">
            <v>1071</v>
          </cell>
        </row>
        <row r="99">
          <cell r="A99">
            <v>1072</v>
          </cell>
        </row>
        <row r="100">
          <cell r="A100">
            <v>1073</v>
          </cell>
        </row>
        <row r="101">
          <cell r="A101">
            <v>1074</v>
          </cell>
        </row>
        <row r="102">
          <cell r="A102">
            <v>1075</v>
          </cell>
        </row>
        <row r="103">
          <cell r="A103">
            <v>1076</v>
          </cell>
        </row>
        <row r="104">
          <cell r="A104">
            <v>1077</v>
          </cell>
        </row>
        <row r="105">
          <cell r="A105">
            <v>1078</v>
          </cell>
        </row>
        <row r="106">
          <cell r="A106">
            <v>1079</v>
          </cell>
        </row>
        <row r="107">
          <cell r="A107">
            <v>1080</v>
          </cell>
        </row>
        <row r="108">
          <cell r="A108">
            <v>1081</v>
          </cell>
        </row>
        <row r="109">
          <cell r="A109">
            <v>1082</v>
          </cell>
        </row>
        <row r="110">
          <cell r="A110">
            <v>1083</v>
          </cell>
        </row>
        <row r="111">
          <cell r="A111">
            <v>1084</v>
          </cell>
        </row>
        <row r="112">
          <cell r="A112">
            <v>1085</v>
          </cell>
        </row>
        <row r="113">
          <cell r="A113">
            <v>1086</v>
          </cell>
        </row>
        <row r="114">
          <cell r="A114">
            <v>1087</v>
          </cell>
        </row>
        <row r="115">
          <cell r="A115">
            <v>1088</v>
          </cell>
        </row>
        <row r="116">
          <cell r="A116">
            <v>1089</v>
          </cell>
        </row>
        <row r="117">
          <cell r="A117">
            <v>1090</v>
          </cell>
        </row>
        <row r="118">
          <cell r="A118">
            <v>1091</v>
          </cell>
        </row>
        <row r="119">
          <cell r="A119">
            <v>1092</v>
          </cell>
        </row>
        <row r="120">
          <cell r="A120">
            <v>1093</v>
          </cell>
        </row>
        <row r="121">
          <cell r="A121">
            <v>1094</v>
          </cell>
        </row>
        <row r="122">
          <cell r="A122">
            <v>1095</v>
          </cell>
        </row>
        <row r="123">
          <cell r="A123">
            <v>1096</v>
          </cell>
        </row>
        <row r="124">
          <cell r="A124">
            <v>1097</v>
          </cell>
        </row>
        <row r="125">
          <cell r="A125">
            <v>1098</v>
          </cell>
        </row>
        <row r="126">
          <cell r="A126">
            <v>1099</v>
          </cell>
        </row>
        <row r="127">
          <cell r="A127">
            <v>1100</v>
          </cell>
        </row>
        <row r="128">
          <cell r="A128">
            <v>1101</v>
          </cell>
        </row>
        <row r="129">
          <cell r="A129">
            <v>1102</v>
          </cell>
        </row>
        <row r="130">
          <cell r="A130">
            <v>1103</v>
          </cell>
        </row>
        <row r="131">
          <cell r="A131">
            <v>1104</v>
          </cell>
        </row>
        <row r="132">
          <cell r="A132">
            <v>1105</v>
          </cell>
        </row>
        <row r="133">
          <cell r="A133">
            <v>1106</v>
          </cell>
        </row>
        <row r="134">
          <cell r="A134">
            <v>1107</v>
          </cell>
        </row>
        <row r="135">
          <cell r="A135">
            <v>1108</v>
          </cell>
        </row>
        <row r="136">
          <cell r="A136">
            <v>1109</v>
          </cell>
        </row>
        <row r="137">
          <cell r="A137">
            <v>1110</v>
          </cell>
        </row>
        <row r="138">
          <cell r="A138">
            <v>1111</v>
          </cell>
        </row>
        <row r="139">
          <cell r="A139">
            <v>1112</v>
          </cell>
        </row>
        <row r="140">
          <cell r="A140">
            <v>1113</v>
          </cell>
        </row>
        <row r="141">
          <cell r="A141">
            <v>1114</v>
          </cell>
        </row>
        <row r="142">
          <cell r="A142">
            <v>1115</v>
          </cell>
        </row>
        <row r="143">
          <cell r="A143">
            <v>1116</v>
          </cell>
        </row>
        <row r="144">
          <cell r="A144">
            <v>1117</v>
          </cell>
        </row>
        <row r="145">
          <cell r="A145">
            <v>1118</v>
          </cell>
        </row>
        <row r="146">
          <cell r="A146">
            <v>1119</v>
          </cell>
        </row>
        <row r="147">
          <cell r="A147">
            <v>1120</v>
          </cell>
        </row>
        <row r="148">
          <cell r="A148">
            <v>1121</v>
          </cell>
        </row>
        <row r="149">
          <cell r="A149">
            <v>1122</v>
          </cell>
        </row>
        <row r="150">
          <cell r="A150">
            <v>1123</v>
          </cell>
        </row>
        <row r="151">
          <cell r="A151">
            <v>1124</v>
          </cell>
        </row>
        <row r="152">
          <cell r="A152">
            <v>1125</v>
          </cell>
        </row>
        <row r="153">
          <cell r="A153">
            <v>1126</v>
          </cell>
        </row>
        <row r="154">
          <cell r="A154">
            <v>1268</v>
          </cell>
        </row>
        <row r="155">
          <cell r="A155">
            <v>1002</v>
          </cell>
        </row>
        <row r="156">
          <cell r="A156">
            <v>1127</v>
          </cell>
        </row>
        <row r="157">
          <cell r="A157">
            <v>1128</v>
          </cell>
        </row>
        <row r="158">
          <cell r="A158">
            <v>1129</v>
          </cell>
        </row>
        <row r="159">
          <cell r="A159">
            <v>1266</v>
          </cell>
        </row>
        <row r="160">
          <cell r="A160">
            <v>1130</v>
          </cell>
        </row>
        <row r="161">
          <cell r="A161">
            <v>1131</v>
          </cell>
        </row>
        <row r="162">
          <cell r="A162">
            <v>1132</v>
          </cell>
        </row>
        <row r="163">
          <cell r="A163">
            <v>1133</v>
          </cell>
        </row>
        <row r="164">
          <cell r="A164">
            <v>1134</v>
          </cell>
        </row>
        <row r="165">
          <cell r="A165">
            <v>1135</v>
          </cell>
        </row>
        <row r="166">
          <cell r="A166">
            <v>1136</v>
          </cell>
        </row>
        <row r="167">
          <cell r="A167">
            <v>1137</v>
          </cell>
        </row>
        <row r="168">
          <cell r="A168">
            <v>1138</v>
          </cell>
        </row>
        <row r="169">
          <cell r="A169">
            <v>1139</v>
          </cell>
        </row>
        <row r="170">
          <cell r="A170">
            <v>1140</v>
          </cell>
        </row>
        <row r="171">
          <cell r="A171">
            <v>1141</v>
          </cell>
        </row>
        <row r="172">
          <cell r="A172">
            <v>1142</v>
          </cell>
        </row>
        <row r="173">
          <cell r="A173">
            <v>1263</v>
          </cell>
        </row>
        <row r="174">
          <cell r="A174">
            <v>1267</v>
          </cell>
        </row>
        <row r="175">
          <cell r="A175">
            <v>1144</v>
          </cell>
        </row>
        <row r="176">
          <cell r="A176">
            <v>1145</v>
          </cell>
        </row>
        <row r="177">
          <cell r="A177">
            <v>1147</v>
          </cell>
        </row>
        <row r="178">
          <cell r="A178">
            <v>1148</v>
          </cell>
        </row>
        <row r="179">
          <cell r="A179">
            <v>1149</v>
          </cell>
        </row>
        <row r="180">
          <cell r="A180">
            <v>1150</v>
          </cell>
        </row>
        <row r="181">
          <cell r="A181">
            <v>1151</v>
          </cell>
        </row>
        <row r="182">
          <cell r="A182">
            <v>1152</v>
          </cell>
        </row>
        <row r="183">
          <cell r="A183">
            <v>1153</v>
          </cell>
        </row>
        <row r="184">
          <cell r="A184">
            <v>1154</v>
          </cell>
        </row>
        <row r="185">
          <cell r="A185">
            <v>1155</v>
          </cell>
        </row>
        <row r="186">
          <cell r="A186">
            <v>1157</v>
          </cell>
        </row>
        <row r="187">
          <cell r="A187">
            <v>1158</v>
          </cell>
        </row>
        <row r="188">
          <cell r="A188">
            <v>1159</v>
          </cell>
        </row>
        <row r="189">
          <cell r="A189">
            <v>1160</v>
          </cell>
        </row>
        <row r="190">
          <cell r="A190">
            <v>1161</v>
          </cell>
        </row>
        <row r="191">
          <cell r="A191">
            <v>1162</v>
          </cell>
        </row>
        <row r="192">
          <cell r="A192">
            <v>1163</v>
          </cell>
        </row>
        <row r="193">
          <cell r="A193">
            <v>1164</v>
          </cell>
        </row>
        <row r="194">
          <cell r="A194">
            <v>1167</v>
          </cell>
        </row>
        <row r="195">
          <cell r="A195">
            <v>1168</v>
          </cell>
        </row>
        <row r="196">
          <cell r="A196">
            <v>1169</v>
          </cell>
        </row>
        <row r="197">
          <cell r="A197">
            <v>1170</v>
          </cell>
        </row>
        <row r="198">
          <cell r="A198">
            <v>1171</v>
          </cell>
        </row>
        <row r="199">
          <cell r="A199">
            <v>1172</v>
          </cell>
        </row>
        <row r="200">
          <cell r="A200">
            <v>1173</v>
          </cell>
        </row>
        <row r="201">
          <cell r="A201">
            <v>1174</v>
          </cell>
        </row>
        <row r="202">
          <cell r="A202">
            <v>1175</v>
          </cell>
        </row>
        <row r="203">
          <cell r="A203">
            <v>1176</v>
          </cell>
        </row>
        <row r="204">
          <cell r="A204">
            <v>1177</v>
          </cell>
        </row>
        <row r="205">
          <cell r="A205">
            <v>1178</v>
          </cell>
        </row>
        <row r="206">
          <cell r="A206">
            <v>1179</v>
          </cell>
        </row>
        <row r="207">
          <cell r="A207">
            <v>1180</v>
          </cell>
        </row>
        <row r="208">
          <cell r="A208">
            <v>1181</v>
          </cell>
        </row>
        <row r="209">
          <cell r="A209">
            <v>1182</v>
          </cell>
        </row>
        <row r="210">
          <cell r="A210">
            <v>1183</v>
          </cell>
        </row>
        <row r="211">
          <cell r="A211">
            <v>1184</v>
          </cell>
        </row>
        <row r="212">
          <cell r="A212">
            <v>1185</v>
          </cell>
        </row>
        <row r="213">
          <cell r="A213">
            <v>1189</v>
          </cell>
        </row>
        <row r="214">
          <cell r="A214">
            <v>1190</v>
          </cell>
        </row>
        <row r="215">
          <cell r="A215">
            <v>1191</v>
          </cell>
        </row>
        <row r="216">
          <cell r="A216">
            <v>1192</v>
          </cell>
        </row>
        <row r="217">
          <cell r="A217">
            <v>1194</v>
          </cell>
        </row>
        <row r="218">
          <cell r="A218">
            <v>1195</v>
          </cell>
        </row>
        <row r="219">
          <cell r="A219">
            <v>1196</v>
          </cell>
        </row>
        <row r="220">
          <cell r="A220">
            <v>1197</v>
          </cell>
        </row>
        <row r="221">
          <cell r="A221">
            <v>1198</v>
          </cell>
        </row>
        <row r="222">
          <cell r="A222">
            <v>1199</v>
          </cell>
        </row>
        <row r="223">
          <cell r="A223">
            <v>1201</v>
          </cell>
        </row>
        <row r="224">
          <cell r="A224">
            <v>1202</v>
          </cell>
        </row>
        <row r="225">
          <cell r="A225">
            <v>1204</v>
          </cell>
        </row>
        <row r="226">
          <cell r="A226">
            <v>1205</v>
          </cell>
        </row>
        <row r="227">
          <cell r="A227">
            <v>1206</v>
          </cell>
        </row>
        <row r="228">
          <cell r="A228">
            <v>1207</v>
          </cell>
        </row>
        <row r="229">
          <cell r="A229">
            <v>1210</v>
          </cell>
        </row>
        <row r="230">
          <cell r="A230">
            <v>1211</v>
          </cell>
        </row>
        <row r="231">
          <cell r="A231">
            <v>1212</v>
          </cell>
        </row>
        <row r="232">
          <cell r="A232">
            <v>1213</v>
          </cell>
        </row>
        <row r="233">
          <cell r="A233">
            <v>1271</v>
          </cell>
        </row>
        <row r="234">
          <cell r="A234">
            <v>1215</v>
          </cell>
        </row>
        <row r="235">
          <cell r="A235">
            <v>1216</v>
          </cell>
        </row>
        <row r="236">
          <cell r="A236">
            <v>1218</v>
          </cell>
        </row>
        <row r="237">
          <cell r="A237">
            <v>1220</v>
          </cell>
        </row>
        <row r="238">
          <cell r="A238">
            <v>1004</v>
          </cell>
        </row>
        <row r="239">
          <cell r="A239">
            <v>1224</v>
          </cell>
        </row>
        <row r="240">
          <cell r="A240">
            <v>1227</v>
          </cell>
        </row>
        <row r="241">
          <cell r="A241">
            <v>1228</v>
          </cell>
        </row>
        <row r="242">
          <cell r="A242">
            <v>1229</v>
          </cell>
        </row>
        <row r="243">
          <cell r="A243">
            <v>1230</v>
          </cell>
        </row>
        <row r="244">
          <cell r="A244">
            <v>1231</v>
          </cell>
        </row>
        <row r="245">
          <cell r="A245">
            <v>1014</v>
          </cell>
        </row>
        <row r="246">
          <cell r="A246">
            <v>1233</v>
          </cell>
        </row>
        <row r="247">
          <cell r="A247">
            <v>1236</v>
          </cell>
        </row>
        <row r="248">
          <cell r="A248">
            <v>1237</v>
          </cell>
        </row>
        <row r="249">
          <cell r="A249">
            <v>1238</v>
          </cell>
        </row>
        <row r="250">
          <cell r="A250">
            <v>1239</v>
          </cell>
        </row>
        <row r="251">
          <cell r="A251">
            <v>1226</v>
          </cell>
        </row>
        <row r="252">
          <cell r="A252">
            <v>1232</v>
          </cell>
        </row>
        <row r="253">
          <cell r="A253">
            <v>1240</v>
          </cell>
        </row>
        <row r="254">
          <cell r="A254">
            <v>1250</v>
          </cell>
        </row>
        <row r="255">
          <cell r="A255">
            <v>1241</v>
          </cell>
        </row>
        <row r="256">
          <cell r="A256">
            <v>1276</v>
          </cell>
        </row>
        <row r="257">
          <cell r="A257">
            <v>1274</v>
          </cell>
        </row>
        <row r="258">
          <cell r="A258">
            <v>1269</v>
          </cell>
        </row>
        <row r="259">
          <cell r="A259">
            <v>1477</v>
          </cell>
        </row>
        <row r="260">
          <cell r="A260">
            <v>1277</v>
          </cell>
        </row>
        <row r="261">
          <cell r="A261">
            <v>1281</v>
          </cell>
        </row>
        <row r="262">
          <cell r="A262">
            <v>1280</v>
          </cell>
        </row>
        <row r="263">
          <cell r="A263">
            <v>1282</v>
          </cell>
        </row>
        <row r="264">
          <cell r="A264">
            <v>1283</v>
          </cell>
        </row>
        <row r="265">
          <cell r="A265">
            <v>1284</v>
          </cell>
        </row>
        <row r="266">
          <cell r="A266">
            <v>1285</v>
          </cell>
        </row>
        <row r="267">
          <cell r="A267">
            <v>1286</v>
          </cell>
        </row>
        <row r="268">
          <cell r="A268">
            <v>1287</v>
          </cell>
        </row>
        <row r="269">
          <cell r="A269">
            <v>1288</v>
          </cell>
        </row>
        <row r="270">
          <cell r="A270">
            <v>1289</v>
          </cell>
        </row>
        <row r="271">
          <cell r="A271">
            <v>1290</v>
          </cell>
        </row>
        <row r="272">
          <cell r="A272">
            <v>1291</v>
          </cell>
        </row>
        <row r="273">
          <cell r="A273">
            <v>1292</v>
          </cell>
        </row>
        <row r="274">
          <cell r="A274">
            <v>1293</v>
          </cell>
        </row>
        <row r="275">
          <cell r="A275">
            <v>1294</v>
          </cell>
        </row>
        <row r="276">
          <cell r="A276">
            <v>1295</v>
          </cell>
        </row>
        <row r="277">
          <cell r="A277">
            <v>1296</v>
          </cell>
        </row>
        <row r="278">
          <cell r="A278">
            <v>1297</v>
          </cell>
        </row>
        <row r="279">
          <cell r="A279">
            <v>1298</v>
          </cell>
        </row>
        <row r="280">
          <cell r="A280">
            <v>1299</v>
          </cell>
        </row>
        <row r="281">
          <cell r="A281">
            <v>1300</v>
          </cell>
        </row>
        <row r="282">
          <cell r="A282">
            <v>1301</v>
          </cell>
        </row>
        <row r="283">
          <cell r="A283">
            <v>1302</v>
          </cell>
        </row>
        <row r="284">
          <cell r="A284">
            <v>1303</v>
          </cell>
        </row>
        <row r="285">
          <cell r="A285">
            <v>1304</v>
          </cell>
        </row>
        <row r="286">
          <cell r="A286">
            <v>1305</v>
          </cell>
        </row>
        <row r="287">
          <cell r="A287">
            <v>1306</v>
          </cell>
        </row>
        <row r="288">
          <cell r="A288">
            <v>1307</v>
          </cell>
        </row>
        <row r="289">
          <cell r="A289">
            <v>1308</v>
          </cell>
        </row>
        <row r="290">
          <cell r="A290">
            <v>1309</v>
          </cell>
        </row>
        <row r="291">
          <cell r="A291">
            <v>1310</v>
          </cell>
        </row>
        <row r="292">
          <cell r="A292">
            <v>1311</v>
          </cell>
        </row>
        <row r="293">
          <cell r="A293">
            <v>1312</v>
          </cell>
        </row>
        <row r="294">
          <cell r="A294">
            <v>1313</v>
          </cell>
        </row>
        <row r="295">
          <cell r="A295">
            <v>1314</v>
          </cell>
        </row>
        <row r="296">
          <cell r="A296">
            <v>1315</v>
          </cell>
        </row>
        <row r="297">
          <cell r="A297">
            <v>1316</v>
          </cell>
        </row>
        <row r="298">
          <cell r="A298">
            <v>1317</v>
          </cell>
        </row>
        <row r="299">
          <cell r="A299">
            <v>1318</v>
          </cell>
        </row>
        <row r="300">
          <cell r="A300">
            <v>1319</v>
          </cell>
        </row>
        <row r="301">
          <cell r="A301">
            <v>1320</v>
          </cell>
        </row>
        <row r="302">
          <cell r="A302">
            <v>1321</v>
          </cell>
        </row>
        <row r="303">
          <cell r="A303">
            <v>1322</v>
          </cell>
        </row>
        <row r="304">
          <cell r="A304">
            <v>1323</v>
          </cell>
        </row>
        <row r="305">
          <cell r="A305">
            <v>1324</v>
          </cell>
        </row>
        <row r="306">
          <cell r="A306">
            <v>1325</v>
          </cell>
        </row>
        <row r="307">
          <cell r="A307">
            <v>1326</v>
          </cell>
        </row>
        <row r="308">
          <cell r="A308">
            <v>1327</v>
          </cell>
        </row>
        <row r="309">
          <cell r="A309">
            <v>1328</v>
          </cell>
        </row>
        <row r="310">
          <cell r="A310">
            <v>1329</v>
          </cell>
        </row>
        <row r="311">
          <cell r="A311">
            <v>1330</v>
          </cell>
        </row>
        <row r="312">
          <cell r="A312">
            <v>1331</v>
          </cell>
        </row>
        <row r="313">
          <cell r="A313">
            <v>1332</v>
          </cell>
        </row>
        <row r="314">
          <cell r="A314">
            <v>1333</v>
          </cell>
        </row>
        <row r="315">
          <cell r="A315">
            <v>1334</v>
          </cell>
        </row>
        <row r="316">
          <cell r="A316">
            <v>1335</v>
          </cell>
        </row>
        <row r="317">
          <cell r="A317">
            <v>1336</v>
          </cell>
        </row>
        <row r="318">
          <cell r="A318">
            <v>1337</v>
          </cell>
        </row>
      </sheetData>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uloomath (1)"/>
      <sheetName val="Mauloomath (2)"/>
      <sheetName val="Form 10A (Domestic PSIP)"/>
      <sheetName val="From 10B (Dom PSIP Recrrent)"/>
      <sheetName val="Form 10C (Dom PSIP Summary)"/>
      <sheetName val="Form10D (Domestic PSIP Writeup)"/>
      <sheetName val="Form 10E (Extra Budt-summary)"/>
      <sheetName val="Form10F (PSIP Additional Info)"/>
      <sheetName val="Form 10G (Completed Projects)"/>
    </sheetNames>
    <sheetDataSet>
      <sheetData sheetId="0"/>
      <sheetData sheetId="1"/>
      <sheetData sheetId="2"/>
      <sheetData sheetId="3"/>
      <sheetData sheetId="4"/>
      <sheetData sheetId="5"/>
      <sheetData sheetId="6"/>
      <sheetData sheetId="7"/>
      <sheetData sheetId="8"/>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ding Instructions"/>
      <sheetName val="Expenditure Codes"/>
      <sheetName val="Business Area"/>
      <sheetName val="Coding Structure"/>
      <sheetName val="Program, policies, strategies "/>
      <sheetName val="Policy.Strategy "/>
      <sheetName val="Form 1"/>
      <sheetName val="1.02.01.01.001"/>
      <sheetName val="1.02.01.01.002"/>
      <sheetName val="1.02.01.01.003"/>
      <sheetName val="1.02.07.01.001"/>
      <sheetName val="1.02.07.02.001"/>
      <sheetName val="1.02.07.03.001"/>
      <sheetName val="1.02.07.03.002"/>
      <sheetName val="1.02.07.03.003"/>
      <sheetName val="1.02.07.03.004"/>
      <sheetName val="1.02.07.03.005"/>
      <sheetName val="4.06.03.04.001"/>
      <sheetName val="4.06.03.04.002"/>
      <sheetName val="4.06.03.04.003"/>
      <sheetName val="4.06.03.04.004"/>
      <sheetName val="4.06.03.04.005"/>
      <sheetName val="4.06.03.04.006"/>
      <sheetName val="4.06.03.04.007"/>
      <sheetName val="4.06.03.04.008"/>
      <sheetName val="4.06.03.04.009"/>
      <sheetName val="4.06.03.04.010"/>
      <sheetName val="4.06.03.04.011"/>
      <sheetName val="4.06.03.04.012"/>
      <sheetName val="4.07.01.03.001"/>
      <sheetName val="4.08.01.02.001"/>
      <sheetName val="4.08.03.03.001"/>
      <sheetName val="Form 4"/>
      <sheetName val="Form 5 P1(Capital)1.02.01.01.1"/>
      <sheetName val="Form 5 P1(Capital)1.02.01.01.2"/>
      <sheetName val="Form 5 P1(Capital)1.02.01.01.5"/>
      <sheetName val="Form 5 P1(Capital)4.07.01.03.1"/>
      <sheetName val="Form 9"/>
      <sheetName val="Form 5 P2(Recurrent)"/>
      <sheetName val="Form 2"/>
      <sheetName val="Form2a "/>
      <sheetName val="Form 6"/>
      <sheetName val="Form 7"/>
      <sheetName val="Form 8"/>
      <sheetName val="Revenue Codes"/>
      <sheetName val="Business areas"/>
    </sheetNames>
    <sheetDataSet>
      <sheetData sheetId="0"/>
      <sheetData sheetId="1">
        <row r="86">
          <cell r="B86" t="str">
            <v>224 022</v>
          </cell>
        </row>
        <row r="87">
          <cell r="B87" t="str">
            <v>224 999</v>
          </cell>
        </row>
        <row r="88">
          <cell r="B88" t="str">
            <v>225 001</v>
          </cell>
        </row>
        <row r="89">
          <cell r="B89" t="str">
            <v>225 002</v>
          </cell>
        </row>
        <row r="90">
          <cell r="B90" t="str">
            <v>225 003</v>
          </cell>
        </row>
        <row r="91">
          <cell r="B91" t="str">
            <v>225 004</v>
          </cell>
        </row>
        <row r="92">
          <cell r="B92" t="str">
            <v>225 005</v>
          </cell>
        </row>
        <row r="93">
          <cell r="B93" t="str">
            <v>225 006</v>
          </cell>
        </row>
        <row r="94">
          <cell r="B94" t="str">
            <v>226 001</v>
          </cell>
        </row>
        <row r="95">
          <cell r="B95" t="str">
            <v>226 002</v>
          </cell>
        </row>
        <row r="96">
          <cell r="B96" t="str">
            <v>226 003</v>
          </cell>
        </row>
        <row r="97">
          <cell r="B97" t="str">
            <v>226 004</v>
          </cell>
        </row>
        <row r="98">
          <cell r="B98" t="str">
            <v>226 005</v>
          </cell>
        </row>
        <row r="99">
          <cell r="B99" t="str">
            <v>226 006</v>
          </cell>
        </row>
        <row r="100">
          <cell r="B100" t="str">
            <v>226 007</v>
          </cell>
        </row>
        <row r="101">
          <cell r="B101" t="str">
            <v>226 008</v>
          </cell>
        </row>
        <row r="102">
          <cell r="B102" t="str">
            <v>226 009</v>
          </cell>
        </row>
        <row r="103">
          <cell r="B103" t="str">
            <v>226 010</v>
          </cell>
        </row>
        <row r="104">
          <cell r="B104" t="str">
            <v>226 011</v>
          </cell>
        </row>
        <row r="105">
          <cell r="B105" t="str">
            <v>226 012</v>
          </cell>
        </row>
        <row r="106">
          <cell r="B106" t="str">
            <v>226 013</v>
          </cell>
        </row>
        <row r="107">
          <cell r="B107" t="str">
            <v>226 014</v>
          </cell>
        </row>
        <row r="108">
          <cell r="B108" t="str">
            <v>226 015</v>
          </cell>
        </row>
        <row r="109">
          <cell r="B109" t="str">
            <v>226 016</v>
          </cell>
        </row>
        <row r="110">
          <cell r="B110" t="str">
            <v>226 017</v>
          </cell>
        </row>
        <row r="111">
          <cell r="B111" t="str">
            <v>226 018</v>
          </cell>
        </row>
        <row r="112">
          <cell r="B112" t="str">
            <v>227 001</v>
          </cell>
        </row>
        <row r="113">
          <cell r="B113" t="str">
            <v>227 002</v>
          </cell>
        </row>
        <row r="114">
          <cell r="B114" t="str">
            <v>227 003</v>
          </cell>
        </row>
        <row r="115">
          <cell r="B115" t="str">
            <v>228 001</v>
          </cell>
        </row>
        <row r="116">
          <cell r="B116" t="str">
            <v>228 002</v>
          </cell>
        </row>
        <row r="117">
          <cell r="B117" t="str">
            <v>228 003</v>
          </cell>
        </row>
        <row r="118">
          <cell r="B118" t="str">
            <v>228 004</v>
          </cell>
        </row>
        <row r="119">
          <cell r="B119" t="str">
            <v>228 005</v>
          </cell>
        </row>
        <row r="120">
          <cell r="B120" t="str">
            <v>228 006</v>
          </cell>
        </row>
        <row r="121">
          <cell r="B121" t="str">
            <v>228 007</v>
          </cell>
        </row>
        <row r="122">
          <cell r="B122" t="str">
            <v>228 008</v>
          </cell>
        </row>
        <row r="123">
          <cell r="B123" t="str">
            <v>228 009</v>
          </cell>
        </row>
        <row r="124">
          <cell r="B124" t="str">
            <v>228 010</v>
          </cell>
        </row>
        <row r="125">
          <cell r="B125" t="str">
            <v>228 999</v>
          </cell>
        </row>
        <row r="126">
          <cell r="B126" t="str">
            <v>281 001</v>
          </cell>
        </row>
        <row r="127">
          <cell r="B127" t="str">
            <v>281 002</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penditure Codes"/>
      <sheetName val="Revenue Codes"/>
      <sheetName val="BA List"/>
      <sheetName val="PSIP Project Code List"/>
      <sheetName val="Checklist"/>
      <sheetName val="Policy.Strategy"/>
      <sheetName val="Form 1"/>
      <sheetName val="Form 2"/>
      <sheetName val="Form 3"/>
      <sheetName val="Form 4"/>
      <sheetName val="Form 5A (PSIP Capital)"/>
      <sheetName val="From 5B (PSIP Recrrent)"/>
      <sheetName val="Form 5C (PSIP) Summary"/>
      <sheetName val="Form5D (Loan PSIP)"/>
      <sheetName val="Form5E (Grant PSIP)"/>
      <sheetName val="Form5F (Other)"/>
      <sheetName val="Form5G (PSIP Additional Info)"/>
      <sheetName val="Form 6"/>
      <sheetName val="Form 7"/>
      <sheetName val="Form 8"/>
      <sheetName val="Form 9"/>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penditure Codes"/>
      <sheetName val="Revenue Codes"/>
      <sheetName val="BA List"/>
      <sheetName val="PSIP Project Code List"/>
      <sheetName val="Checklist"/>
      <sheetName val="Policy.Strategy"/>
      <sheetName val="Form 1"/>
      <sheetName val="Form 2"/>
      <sheetName val="Form 3"/>
      <sheetName val="Form 4"/>
      <sheetName val="Form 5A (PSIP Capital)"/>
      <sheetName val="From 5B (PSIP Recrrent)"/>
      <sheetName val="Form 5C (PSIP) Summary"/>
      <sheetName val="Form5D (Loan PSIP)"/>
      <sheetName val="Form5E (Grant PSIP)"/>
      <sheetName val="Form5F (Other)"/>
      <sheetName val="Form5G (PSIP Additional Info)"/>
      <sheetName val="Form 6"/>
      <sheetName val="Form 7"/>
      <sheetName val="Form 8"/>
      <sheetName val="Form 9"/>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C1:T78"/>
  <sheetViews>
    <sheetView showGridLines="0" topLeftCell="A67" zoomScale="85" zoomScaleNormal="85" workbookViewId="0">
      <selection activeCell="L27" sqref="L27"/>
    </sheetView>
  </sheetViews>
  <sheetFormatPr defaultRowHeight="21" x14ac:dyDescent="0.55000000000000004"/>
  <cols>
    <col min="1" max="2" width="3.5703125" style="73" customWidth="1"/>
    <col min="3" max="3" width="4.5703125" style="73" customWidth="1"/>
    <col min="4" max="4" width="15.7109375" style="73" customWidth="1"/>
    <col min="5" max="9" width="16.42578125" style="73" customWidth="1"/>
    <col min="10" max="10" width="24.42578125" style="73" customWidth="1"/>
    <col min="11" max="12" width="16.42578125" style="73" customWidth="1"/>
    <col min="13" max="13" width="6.140625" style="73" customWidth="1"/>
    <col min="14" max="15" width="4.28515625" style="73" customWidth="1"/>
    <col min="16" max="18" width="9.140625" style="73"/>
    <col min="19" max="19" width="28.140625" style="73" customWidth="1"/>
    <col min="20" max="20" width="13.5703125" style="73" customWidth="1"/>
    <col min="21" max="16384" width="9.140625" style="73"/>
  </cols>
  <sheetData>
    <row r="1" spans="3:13" ht="48" customHeight="1" x14ac:dyDescent="0.55000000000000004"/>
    <row r="2" spans="3:13" ht="36.75" customHeight="1" x14ac:dyDescent="0.55000000000000004">
      <c r="C2" s="293" t="s">
        <v>1865</v>
      </c>
      <c r="D2" s="292"/>
      <c r="E2" s="292"/>
      <c r="F2" s="292"/>
      <c r="G2" s="292"/>
      <c r="H2" s="292"/>
      <c r="I2" s="292"/>
      <c r="J2" s="292"/>
      <c r="K2" s="292"/>
      <c r="L2" s="292"/>
      <c r="M2" s="292"/>
    </row>
    <row r="3" spans="3:13" ht="8.25" customHeight="1" x14ac:dyDescent="0.55000000000000004"/>
    <row r="4" spans="3:13" ht="8.25" customHeight="1" thickBot="1" x14ac:dyDescent="0.6"/>
    <row r="5" spans="3:13" s="74" customFormat="1" ht="42" customHeight="1" thickBot="1" x14ac:dyDescent="0.3">
      <c r="C5" s="622" t="s">
        <v>1295</v>
      </c>
      <c r="D5" s="623"/>
      <c r="E5" s="623"/>
      <c r="F5" s="623"/>
      <c r="G5" s="623"/>
      <c r="H5" s="623"/>
      <c r="I5" s="623"/>
      <c r="J5" s="623"/>
      <c r="K5" s="623"/>
      <c r="L5" s="623"/>
      <c r="M5" s="624"/>
    </row>
    <row r="6" spans="3:13" s="77" customFormat="1" ht="29.25" customHeight="1" x14ac:dyDescent="0.8">
      <c r="C6" s="75"/>
      <c r="D6" s="76"/>
      <c r="E6" s="76"/>
      <c r="F6" s="76"/>
      <c r="G6" s="76"/>
      <c r="H6" s="76"/>
      <c r="I6" s="76"/>
      <c r="L6" s="76"/>
      <c r="M6" s="391" t="s">
        <v>1851</v>
      </c>
    </row>
    <row r="7" spans="3:13" x14ac:dyDescent="0.55000000000000004">
      <c r="C7" s="79"/>
      <c r="D7" s="80"/>
      <c r="E7" s="80"/>
      <c r="F7" s="80"/>
      <c r="G7" s="80"/>
      <c r="H7" s="80"/>
      <c r="I7" s="80"/>
      <c r="J7" s="80"/>
      <c r="K7" s="80"/>
      <c r="L7" s="80"/>
      <c r="M7" s="81"/>
    </row>
    <row r="8" spans="3:13" ht="53.25" customHeight="1" x14ac:dyDescent="0.55000000000000004">
      <c r="C8" s="79"/>
      <c r="D8" s="621" t="s">
        <v>1852</v>
      </c>
      <c r="E8" s="621"/>
      <c r="F8" s="621"/>
      <c r="G8" s="621"/>
      <c r="H8" s="621"/>
      <c r="I8" s="621"/>
      <c r="J8" s="621"/>
      <c r="K8" s="621"/>
      <c r="L8" s="621"/>
      <c r="M8" s="82">
        <v>1</v>
      </c>
    </row>
    <row r="9" spans="3:13" ht="25.5" x14ac:dyDescent="0.65">
      <c r="C9" s="79"/>
      <c r="D9" s="83"/>
      <c r="E9" s="83"/>
      <c r="F9" s="83"/>
      <c r="G9" s="83"/>
      <c r="H9" s="83"/>
      <c r="I9" s="83"/>
      <c r="J9" s="83"/>
      <c r="K9" s="83"/>
      <c r="L9" s="83"/>
      <c r="M9" s="82"/>
    </row>
    <row r="10" spans="3:13" ht="48" customHeight="1" x14ac:dyDescent="0.55000000000000004">
      <c r="C10" s="79"/>
      <c r="D10" s="621" t="s">
        <v>1296</v>
      </c>
      <c r="E10" s="621"/>
      <c r="F10" s="621"/>
      <c r="G10" s="621"/>
      <c r="H10" s="621"/>
      <c r="I10" s="621"/>
      <c r="J10" s="621"/>
      <c r="K10" s="621"/>
      <c r="L10" s="621"/>
      <c r="M10" s="82">
        <v>2</v>
      </c>
    </row>
    <row r="11" spans="3:13" ht="25.5" x14ac:dyDescent="0.65">
      <c r="C11" s="79"/>
      <c r="D11" s="83"/>
      <c r="E11" s="83"/>
      <c r="F11" s="83"/>
      <c r="G11" s="83"/>
      <c r="H11" s="83"/>
      <c r="I11" s="83"/>
      <c r="J11" s="83"/>
      <c r="K11" s="83"/>
      <c r="L11" s="83"/>
      <c r="M11" s="84"/>
    </row>
    <row r="12" spans="3:13" ht="48" customHeight="1" x14ac:dyDescent="0.55000000000000004">
      <c r="C12" s="79"/>
      <c r="D12" s="621" t="s">
        <v>1297</v>
      </c>
      <c r="E12" s="621"/>
      <c r="F12" s="621"/>
      <c r="G12" s="621"/>
      <c r="H12" s="621"/>
      <c r="I12" s="621"/>
      <c r="J12" s="621"/>
      <c r="K12" s="621"/>
      <c r="L12" s="621"/>
      <c r="M12" s="82">
        <v>3</v>
      </c>
    </row>
    <row r="13" spans="3:13" ht="25.5" x14ac:dyDescent="0.65">
      <c r="C13" s="79"/>
      <c r="D13" s="83"/>
      <c r="E13" s="83"/>
      <c r="F13" s="83"/>
      <c r="G13" s="83"/>
      <c r="H13" s="83"/>
      <c r="I13" s="83"/>
      <c r="J13" s="83"/>
      <c r="K13" s="83"/>
      <c r="L13" s="83"/>
      <c r="M13" s="84"/>
    </row>
    <row r="14" spans="3:13" ht="48" customHeight="1" x14ac:dyDescent="0.55000000000000004">
      <c r="C14" s="79"/>
      <c r="D14" s="621" t="s">
        <v>1866</v>
      </c>
      <c r="E14" s="621"/>
      <c r="F14" s="621"/>
      <c r="G14" s="621"/>
      <c r="H14" s="621"/>
      <c r="I14" s="621"/>
      <c r="J14" s="621"/>
      <c r="K14" s="621"/>
      <c r="L14" s="621"/>
      <c r="M14" s="82">
        <v>4</v>
      </c>
    </row>
    <row r="15" spans="3:13" ht="25.5" x14ac:dyDescent="0.65">
      <c r="C15" s="79"/>
      <c r="D15" s="83"/>
      <c r="E15" s="83"/>
      <c r="F15" s="83"/>
      <c r="G15" s="83"/>
      <c r="H15" s="83"/>
      <c r="I15" s="83"/>
      <c r="J15" s="83"/>
      <c r="K15" s="83"/>
      <c r="L15" s="83"/>
      <c r="M15" s="84"/>
    </row>
    <row r="16" spans="3:13" ht="48" customHeight="1" x14ac:dyDescent="0.55000000000000004">
      <c r="C16" s="79"/>
      <c r="D16" s="621" t="s">
        <v>1868</v>
      </c>
      <c r="E16" s="621"/>
      <c r="F16" s="621"/>
      <c r="G16" s="621"/>
      <c r="H16" s="621"/>
      <c r="I16" s="621"/>
      <c r="J16" s="621"/>
      <c r="K16" s="621"/>
      <c r="L16" s="621"/>
      <c r="M16" s="82">
        <v>5</v>
      </c>
    </row>
    <row r="17" spans="3:13" ht="25.5" x14ac:dyDescent="0.65">
      <c r="C17" s="79"/>
      <c r="D17" s="83"/>
      <c r="E17" s="83"/>
      <c r="F17" s="83"/>
      <c r="G17" s="83"/>
      <c r="H17" s="83"/>
      <c r="I17" s="83"/>
      <c r="J17" s="83"/>
      <c r="K17" s="83"/>
      <c r="L17" s="83"/>
      <c r="M17" s="84"/>
    </row>
    <row r="18" spans="3:13" ht="32.25" customHeight="1" x14ac:dyDescent="0.55000000000000004">
      <c r="C18" s="79"/>
      <c r="D18" s="621" t="s">
        <v>1867</v>
      </c>
      <c r="E18" s="621"/>
      <c r="F18" s="621"/>
      <c r="G18" s="621"/>
      <c r="H18" s="621"/>
      <c r="I18" s="621"/>
      <c r="J18" s="621"/>
      <c r="K18" s="621"/>
      <c r="L18" s="621"/>
      <c r="M18" s="82">
        <v>6</v>
      </c>
    </row>
    <row r="19" spans="3:13" ht="25.5" x14ac:dyDescent="0.65">
      <c r="C19" s="79"/>
      <c r="D19" s="83"/>
      <c r="E19" s="83"/>
      <c r="F19" s="83"/>
      <c r="G19" s="83"/>
      <c r="H19" s="83"/>
      <c r="I19" s="83"/>
      <c r="J19" s="83"/>
      <c r="K19" s="83"/>
      <c r="L19" s="83"/>
      <c r="M19" s="84"/>
    </row>
    <row r="20" spans="3:13" ht="39" customHeight="1" x14ac:dyDescent="0.55000000000000004">
      <c r="C20" s="79"/>
      <c r="D20" s="621" t="s">
        <v>1298</v>
      </c>
      <c r="E20" s="621"/>
      <c r="F20" s="621"/>
      <c r="G20" s="621"/>
      <c r="H20" s="621"/>
      <c r="I20" s="621"/>
      <c r="J20" s="621"/>
      <c r="K20" s="621"/>
      <c r="L20" s="621"/>
      <c r="M20" s="82">
        <v>7</v>
      </c>
    </row>
    <row r="21" spans="3:13" ht="16.5" customHeight="1" x14ac:dyDescent="0.55000000000000004">
      <c r="C21" s="79"/>
      <c r="D21" s="386"/>
      <c r="E21" s="386"/>
      <c r="F21" s="386"/>
      <c r="G21" s="386"/>
      <c r="H21" s="386"/>
      <c r="I21" s="386"/>
      <c r="J21" s="386"/>
      <c r="K21" s="386"/>
      <c r="L21" s="386"/>
      <c r="M21" s="82"/>
    </row>
    <row r="22" spans="3:13" s="77" customFormat="1" ht="29.25" customHeight="1" x14ac:dyDescent="0.8">
      <c r="C22" s="75"/>
      <c r="D22" s="76"/>
      <c r="E22" s="76"/>
      <c r="F22" s="76"/>
      <c r="G22" s="76"/>
      <c r="H22" s="76"/>
      <c r="I22" s="76"/>
      <c r="L22" s="76"/>
      <c r="M22" s="392" t="s">
        <v>1853</v>
      </c>
    </row>
    <row r="23" spans="3:13" ht="16.5" customHeight="1" x14ac:dyDescent="0.55000000000000004">
      <c r="C23" s="79"/>
      <c r="D23" s="386"/>
      <c r="E23" s="386"/>
      <c r="F23" s="386"/>
      <c r="G23" s="386"/>
      <c r="H23" s="386"/>
      <c r="I23" s="386"/>
      <c r="J23" s="386"/>
      <c r="K23" s="386"/>
      <c r="L23" s="386"/>
      <c r="M23" s="82"/>
    </row>
    <row r="24" spans="3:13" ht="90.75" customHeight="1" x14ac:dyDescent="0.55000000000000004">
      <c r="C24" s="79"/>
      <c r="D24" s="621" t="s">
        <v>2802</v>
      </c>
      <c r="E24" s="621"/>
      <c r="F24" s="621"/>
      <c r="G24" s="621"/>
      <c r="H24" s="621"/>
      <c r="I24" s="621"/>
      <c r="J24" s="621"/>
      <c r="K24" s="621"/>
      <c r="L24" s="621"/>
      <c r="M24" s="82">
        <v>1</v>
      </c>
    </row>
    <row r="25" spans="3:13" ht="16.5" customHeight="1" x14ac:dyDescent="0.55000000000000004">
      <c r="C25" s="79"/>
      <c r="D25" s="386"/>
      <c r="E25" s="386"/>
      <c r="F25" s="386"/>
      <c r="G25" s="386"/>
      <c r="H25" s="386"/>
      <c r="I25" s="386"/>
      <c r="J25" s="386"/>
      <c r="K25" s="386"/>
      <c r="L25" s="386"/>
      <c r="M25" s="82"/>
    </row>
    <row r="26" spans="3:13" ht="39" customHeight="1" x14ac:dyDescent="0.55000000000000004">
      <c r="C26" s="79"/>
      <c r="D26" s="621" t="s">
        <v>58</v>
      </c>
      <c r="E26" s="621"/>
      <c r="F26" s="621"/>
      <c r="G26" s="621"/>
      <c r="H26" s="621"/>
      <c r="I26" s="621"/>
      <c r="J26" s="621"/>
      <c r="K26" s="621"/>
      <c r="L26" s="621"/>
      <c r="M26" s="82">
        <v>2</v>
      </c>
    </row>
    <row r="27" spans="3:13" ht="15.75" customHeight="1" x14ac:dyDescent="0.55000000000000004">
      <c r="C27" s="79"/>
      <c r="D27" s="386"/>
      <c r="E27" s="386"/>
      <c r="F27" s="386"/>
      <c r="G27" s="386"/>
      <c r="H27" s="386"/>
      <c r="I27" s="386"/>
      <c r="J27" s="386"/>
      <c r="K27" s="386"/>
      <c r="L27" s="386"/>
      <c r="M27" s="82"/>
    </row>
    <row r="28" spans="3:13" ht="39" customHeight="1" x14ac:dyDescent="0.55000000000000004">
      <c r="C28" s="79"/>
      <c r="D28" s="621" t="s">
        <v>912</v>
      </c>
      <c r="E28" s="621"/>
      <c r="F28" s="621"/>
      <c r="G28" s="621"/>
      <c r="H28" s="621"/>
      <c r="I28" s="621"/>
      <c r="J28" s="621"/>
      <c r="K28" s="621"/>
      <c r="L28" s="621"/>
      <c r="M28" s="82">
        <v>3</v>
      </c>
    </row>
    <row r="29" spans="3:13" ht="15.75" customHeight="1" x14ac:dyDescent="0.55000000000000004">
      <c r="C29" s="79"/>
      <c r="D29" s="386"/>
      <c r="E29" s="386"/>
      <c r="F29" s="386"/>
      <c r="G29" s="386"/>
      <c r="H29" s="386"/>
      <c r="I29" s="386"/>
      <c r="J29" s="386"/>
      <c r="K29" s="386"/>
      <c r="L29" s="386"/>
      <c r="M29" s="82"/>
    </row>
    <row r="30" spans="3:13" ht="39" customHeight="1" x14ac:dyDescent="0.55000000000000004">
      <c r="C30" s="79"/>
      <c r="D30" s="621" t="s">
        <v>913</v>
      </c>
      <c r="E30" s="621"/>
      <c r="F30" s="621"/>
      <c r="G30" s="621"/>
      <c r="H30" s="621"/>
      <c r="I30" s="621"/>
      <c r="J30" s="621"/>
      <c r="K30" s="621"/>
      <c r="L30" s="621"/>
      <c r="M30" s="82">
        <v>4</v>
      </c>
    </row>
    <row r="31" spans="3:13" ht="15.75" customHeight="1" x14ac:dyDescent="0.55000000000000004">
      <c r="C31" s="79"/>
      <c r="D31" s="386"/>
      <c r="E31" s="386"/>
      <c r="F31" s="386"/>
      <c r="G31" s="386"/>
      <c r="H31" s="386"/>
      <c r="I31" s="386"/>
      <c r="J31" s="386"/>
      <c r="K31" s="386"/>
      <c r="L31" s="386"/>
      <c r="M31" s="82"/>
    </row>
    <row r="32" spans="3:13" ht="39" customHeight="1" x14ac:dyDescent="0.55000000000000004">
      <c r="C32" s="79"/>
      <c r="D32" s="621" t="s">
        <v>59</v>
      </c>
      <c r="E32" s="621"/>
      <c r="F32" s="621"/>
      <c r="G32" s="621"/>
      <c r="H32" s="621"/>
      <c r="I32" s="621"/>
      <c r="J32" s="621"/>
      <c r="K32" s="621"/>
      <c r="L32" s="621"/>
      <c r="M32" s="82">
        <v>5</v>
      </c>
    </row>
    <row r="33" spans="3:20" ht="15.75" customHeight="1" x14ac:dyDescent="0.55000000000000004">
      <c r="C33" s="79"/>
      <c r="D33" s="386"/>
      <c r="E33" s="386"/>
      <c r="F33" s="386"/>
      <c r="G33" s="386"/>
      <c r="H33" s="386"/>
      <c r="I33" s="386"/>
      <c r="J33" s="386"/>
      <c r="K33" s="386"/>
      <c r="L33" s="386"/>
      <c r="M33" s="82"/>
    </row>
    <row r="34" spans="3:20" ht="39" customHeight="1" x14ac:dyDescent="0.55000000000000004">
      <c r="C34" s="79"/>
      <c r="D34" s="625" t="s">
        <v>1869</v>
      </c>
      <c r="E34" s="625"/>
      <c r="F34" s="625"/>
      <c r="G34" s="625"/>
      <c r="H34" s="625"/>
      <c r="I34" s="625"/>
      <c r="J34" s="625"/>
      <c r="K34" s="625"/>
      <c r="L34" s="625"/>
      <c r="M34" s="82">
        <v>6</v>
      </c>
    </row>
    <row r="35" spans="3:20" ht="14.25" customHeight="1" x14ac:dyDescent="0.55000000000000004">
      <c r="C35" s="79"/>
      <c r="D35" s="387"/>
      <c r="E35" s="387"/>
      <c r="F35" s="387"/>
      <c r="G35" s="387"/>
      <c r="H35" s="387"/>
      <c r="I35" s="387"/>
      <c r="J35" s="387"/>
      <c r="K35" s="387"/>
      <c r="L35" s="387"/>
      <c r="M35" s="82"/>
    </row>
    <row r="36" spans="3:20" ht="39" customHeight="1" x14ac:dyDescent="0.55000000000000004">
      <c r="C36" s="79"/>
      <c r="D36" s="387"/>
      <c r="E36" s="387"/>
      <c r="F36" s="387"/>
      <c r="G36" s="387"/>
      <c r="H36" s="387"/>
      <c r="I36" s="387"/>
      <c r="J36" s="387"/>
      <c r="K36" s="387"/>
      <c r="L36" s="387"/>
      <c r="M36" s="393" t="s">
        <v>1854</v>
      </c>
    </row>
    <row r="37" spans="3:20" ht="39" customHeight="1" x14ac:dyDescent="0.55000000000000004">
      <c r="C37" s="79"/>
      <c r="D37" s="625" t="s">
        <v>1894</v>
      </c>
      <c r="E37" s="625"/>
      <c r="F37" s="625"/>
      <c r="G37" s="625"/>
      <c r="H37" s="625"/>
      <c r="I37" s="625"/>
      <c r="J37" s="625"/>
      <c r="K37" s="625"/>
      <c r="L37" s="625"/>
      <c r="M37" s="82">
        <v>1</v>
      </c>
    </row>
    <row r="38" spans="3:20" ht="17.25" customHeight="1" x14ac:dyDescent="0.55000000000000004">
      <c r="C38" s="79"/>
      <c r="D38" s="386"/>
      <c r="E38" s="386"/>
      <c r="F38" s="386"/>
      <c r="G38" s="386"/>
      <c r="H38" s="386"/>
      <c r="I38" s="386"/>
      <c r="J38" s="386"/>
      <c r="K38" s="386"/>
      <c r="L38" s="386"/>
      <c r="M38" s="82"/>
    </row>
    <row r="39" spans="3:20" ht="39" customHeight="1" x14ac:dyDescent="0.55000000000000004">
      <c r="C39" s="79"/>
      <c r="D39" s="621"/>
      <c r="E39" s="621"/>
      <c r="F39" s="386"/>
      <c r="G39" s="386"/>
      <c r="H39" s="386"/>
      <c r="I39" s="386"/>
      <c r="J39" s="386"/>
      <c r="K39" s="386"/>
      <c r="L39" s="386"/>
      <c r="M39" s="393" t="s">
        <v>1855</v>
      </c>
    </row>
    <row r="40" spans="3:20" ht="39" customHeight="1" x14ac:dyDescent="0.55000000000000004">
      <c r="C40" s="79"/>
      <c r="D40" s="621" t="s">
        <v>1872</v>
      </c>
      <c r="E40" s="621"/>
      <c r="F40" s="621"/>
      <c r="G40" s="621"/>
      <c r="H40" s="621"/>
      <c r="I40" s="621"/>
      <c r="J40" s="621"/>
      <c r="K40" s="621"/>
      <c r="L40" s="621"/>
      <c r="M40" s="82">
        <v>1</v>
      </c>
    </row>
    <row r="41" spans="3:20" ht="16.5" customHeight="1" thickBot="1" x14ac:dyDescent="0.6">
      <c r="C41" s="85"/>
      <c r="D41" s="86"/>
      <c r="E41" s="86"/>
      <c r="F41" s="86"/>
      <c r="G41" s="86"/>
      <c r="H41" s="86"/>
      <c r="I41" s="86"/>
      <c r="J41" s="86"/>
      <c r="K41" s="86"/>
      <c r="L41" s="86"/>
      <c r="M41" s="87"/>
    </row>
    <row r="42" spans="3:20" ht="42" customHeight="1" thickBot="1" x14ac:dyDescent="0.6">
      <c r="C42" s="622" t="s">
        <v>909</v>
      </c>
      <c r="D42" s="623"/>
      <c r="E42" s="623"/>
      <c r="F42" s="623"/>
      <c r="G42" s="623"/>
      <c r="H42" s="623"/>
      <c r="I42" s="623"/>
      <c r="J42" s="623"/>
      <c r="K42" s="623"/>
      <c r="L42" s="623"/>
      <c r="M42" s="624"/>
      <c r="S42" s="88"/>
      <c r="T42" s="88"/>
    </row>
    <row r="43" spans="3:20" s="91" customFormat="1" ht="29.25" customHeight="1" x14ac:dyDescent="0.8">
      <c r="C43" s="89"/>
      <c r="D43" s="90"/>
      <c r="E43" s="90"/>
      <c r="F43" s="90"/>
      <c r="G43" s="90"/>
      <c r="H43" s="90"/>
      <c r="I43" s="90"/>
      <c r="J43" s="90"/>
      <c r="K43" s="90"/>
      <c r="L43" s="90"/>
      <c r="M43" s="391" t="s">
        <v>1856</v>
      </c>
    </row>
    <row r="44" spans="3:20" s="95" customFormat="1" ht="12" customHeight="1" x14ac:dyDescent="0.55000000000000004">
      <c r="C44" s="92"/>
      <c r="D44" s="93"/>
      <c r="E44" s="93"/>
      <c r="F44" s="93"/>
      <c r="G44" s="93"/>
      <c r="H44" s="93"/>
      <c r="I44" s="93"/>
      <c r="J44" s="93"/>
      <c r="K44" s="93"/>
      <c r="L44" s="93"/>
      <c r="M44" s="94"/>
    </row>
    <row r="45" spans="3:20" s="95" customFormat="1" ht="37.5" customHeight="1" x14ac:dyDescent="0.55000000000000004">
      <c r="C45" s="96"/>
      <c r="D45" s="621" t="s">
        <v>1857</v>
      </c>
      <c r="E45" s="621"/>
      <c r="F45" s="621"/>
      <c r="G45" s="621"/>
      <c r="H45" s="621"/>
      <c r="I45" s="621"/>
      <c r="J45" s="621"/>
      <c r="K45" s="621"/>
      <c r="L45" s="621"/>
      <c r="M45" s="97">
        <v>1</v>
      </c>
    </row>
    <row r="46" spans="3:20" s="95" customFormat="1" ht="40.5" customHeight="1" x14ac:dyDescent="0.55000000000000004">
      <c r="C46" s="96"/>
      <c r="D46" s="621" t="s">
        <v>60</v>
      </c>
      <c r="E46" s="621"/>
      <c r="F46" s="621"/>
      <c r="G46" s="621"/>
      <c r="H46" s="621"/>
      <c r="I46" s="621"/>
      <c r="J46" s="621"/>
      <c r="K46" s="621"/>
      <c r="L46" s="621"/>
      <c r="M46" s="98" t="s">
        <v>61</v>
      </c>
    </row>
    <row r="47" spans="3:20" s="95" customFormat="1" ht="12" customHeight="1" x14ac:dyDescent="0.55000000000000004">
      <c r="C47" s="96"/>
      <c r="D47" s="99"/>
      <c r="E47" s="99"/>
      <c r="F47" s="99"/>
      <c r="G47" s="99"/>
      <c r="H47" s="99"/>
      <c r="I47" s="99"/>
      <c r="J47" s="99"/>
      <c r="K47" s="99"/>
      <c r="L47" s="99"/>
      <c r="M47" s="97"/>
    </row>
    <row r="48" spans="3:20" s="95" customFormat="1" ht="33" customHeight="1" x14ac:dyDescent="0.55000000000000004">
      <c r="C48" s="96"/>
      <c r="D48" s="621" t="s">
        <v>62</v>
      </c>
      <c r="E48" s="621"/>
      <c r="F48" s="621"/>
      <c r="G48" s="621"/>
      <c r="H48" s="621"/>
      <c r="I48" s="621"/>
      <c r="J48" s="621"/>
      <c r="K48" s="621"/>
      <c r="L48" s="621"/>
      <c r="M48" s="98" t="s">
        <v>61</v>
      </c>
    </row>
    <row r="49" spans="3:13" s="95" customFormat="1" ht="12" customHeight="1" x14ac:dyDescent="0.55000000000000004">
      <c r="C49" s="96"/>
      <c r="D49" s="99"/>
      <c r="E49" s="99"/>
      <c r="F49" s="99"/>
      <c r="G49" s="99"/>
      <c r="H49" s="99"/>
      <c r="I49" s="99"/>
      <c r="J49" s="99"/>
      <c r="K49" s="99"/>
      <c r="L49" s="99"/>
      <c r="M49" s="97"/>
    </row>
    <row r="50" spans="3:13" s="95" customFormat="1" ht="33" customHeight="1" x14ac:dyDescent="0.55000000000000004">
      <c r="C50" s="96"/>
      <c r="D50" s="621" t="s">
        <v>63</v>
      </c>
      <c r="E50" s="621"/>
      <c r="F50" s="621"/>
      <c r="G50" s="621"/>
      <c r="H50" s="621"/>
      <c r="I50" s="621"/>
      <c r="J50" s="621"/>
      <c r="K50" s="621"/>
      <c r="L50" s="621"/>
      <c r="M50" s="98" t="s">
        <v>61</v>
      </c>
    </row>
    <row r="51" spans="3:13" s="95" customFormat="1" ht="11.25" customHeight="1" x14ac:dyDescent="0.55000000000000004">
      <c r="C51" s="96"/>
      <c r="D51" s="386"/>
      <c r="E51" s="386"/>
      <c r="F51" s="386"/>
      <c r="G51" s="386"/>
      <c r="H51" s="386"/>
      <c r="I51" s="386"/>
      <c r="J51" s="386"/>
      <c r="K51" s="386"/>
      <c r="L51" s="386"/>
      <c r="M51" s="98"/>
    </row>
    <row r="52" spans="3:13" s="95" customFormat="1" ht="33" customHeight="1" x14ac:dyDescent="0.55000000000000004">
      <c r="C52" s="96"/>
      <c r="D52" s="625" t="s">
        <v>910</v>
      </c>
      <c r="E52" s="625"/>
      <c r="F52" s="625"/>
      <c r="G52" s="625"/>
      <c r="H52" s="625"/>
      <c r="I52" s="625"/>
      <c r="J52" s="625"/>
      <c r="K52" s="625"/>
      <c r="L52" s="625"/>
      <c r="M52" s="98" t="s">
        <v>61</v>
      </c>
    </row>
    <row r="53" spans="3:13" s="95" customFormat="1" ht="12" customHeight="1" x14ac:dyDescent="0.55000000000000004">
      <c r="C53" s="96"/>
      <c r="D53" s="99"/>
      <c r="E53" s="99"/>
      <c r="F53" s="99"/>
      <c r="G53" s="99"/>
      <c r="H53" s="99"/>
      <c r="I53" s="99"/>
      <c r="J53" s="99"/>
      <c r="K53" s="99"/>
      <c r="L53" s="99"/>
      <c r="M53" s="97"/>
    </row>
    <row r="54" spans="3:13" s="95" customFormat="1" ht="33" customHeight="1" x14ac:dyDescent="0.55000000000000004">
      <c r="C54" s="96"/>
      <c r="D54" s="621" t="s">
        <v>1858</v>
      </c>
      <c r="E54" s="621"/>
      <c r="F54" s="621"/>
      <c r="G54" s="621"/>
      <c r="H54" s="621"/>
      <c r="I54" s="621"/>
      <c r="J54" s="621"/>
      <c r="K54" s="621"/>
      <c r="L54" s="621"/>
      <c r="M54" s="97">
        <v>2</v>
      </c>
    </row>
    <row r="55" spans="3:13" s="95" customFormat="1" ht="12" customHeight="1" x14ac:dyDescent="0.55000000000000004">
      <c r="C55" s="96"/>
      <c r="D55" s="99"/>
      <c r="E55" s="99"/>
      <c r="F55" s="99"/>
      <c r="G55" s="99"/>
      <c r="H55" s="99"/>
      <c r="I55" s="99"/>
      <c r="J55" s="99"/>
      <c r="K55" s="99"/>
      <c r="L55" s="99"/>
      <c r="M55" s="97"/>
    </row>
    <row r="56" spans="3:13" s="95" customFormat="1" ht="12" customHeight="1" thickBot="1" x14ac:dyDescent="0.6">
      <c r="C56" s="96"/>
      <c r="D56" s="99"/>
      <c r="E56" s="99"/>
      <c r="F56" s="99"/>
      <c r="G56" s="99"/>
      <c r="H56" s="99"/>
      <c r="I56" s="99"/>
      <c r="J56" s="99"/>
      <c r="K56" s="99"/>
      <c r="L56" s="99"/>
      <c r="M56" s="97"/>
    </row>
    <row r="57" spans="3:13" ht="42" customHeight="1" thickBot="1" x14ac:dyDescent="0.6">
      <c r="C57" s="622" t="s">
        <v>1870</v>
      </c>
      <c r="D57" s="623"/>
      <c r="E57" s="623"/>
      <c r="F57" s="623"/>
      <c r="G57" s="623"/>
      <c r="H57" s="623"/>
      <c r="I57" s="623"/>
      <c r="J57" s="623"/>
      <c r="K57" s="623"/>
      <c r="L57" s="623"/>
      <c r="M57" s="624"/>
    </row>
    <row r="58" spans="3:13" s="77" customFormat="1" ht="29.25" customHeight="1" x14ac:dyDescent="0.8">
      <c r="C58" s="100"/>
      <c r="D58" s="101"/>
      <c r="E58" s="101"/>
      <c r="F58" s="101"/>
      <c r="G58" s="101"/>
      <c r="H58" s="101"/>
      <c r="I58" s="101"/>
      <c r="J58" s="101"/>
      <c r="K58" s="101"/>
      <c r="L58" s="90"/>
      <c r="M58" s="391" t="s">
        <v>1871</v>
      </c>
    </row>
    <row r="59" spans="3:13" ht="13.5" customHeight="1" x14ac:dyDescent="0.55000000000000004">
      <c r="C59" s="102"/>
      <c r="D59" s="103"/>
      <c r="E59" s="103"/>
      <c r="F59" s="103"/>
      <c r="G59" s="103"/>
      <c r="H59" s="103"/>
      <c r="I59" s="103"/>
      <c r="J59" s="103"/>
      <c r="K59" s="103"/>
      <c r="L59" s="103"/>
      <c r="M59" s="104"/>
    </row>
    <row r="60" spans="3:13" ht="25.5" customHeight="1" x14ac:dyDescent="0.55000000000000004">
      <c r="C60" s="102"/>
      <c r="D60" s="621" t="s">
        <v>1859</v>
      </c>
      <c r="E60" s="621"/>
      <c r="F60" s="621"/>
      <c r="G60" s="621"/>
      <c r="H60" s="621"/>
      <c r="I60" s="621"/>
      <c r="J60" s="621"/>
      <c r="K60" s="621"/>
      <c r="L60" s="621"/>
      <c r="M60" s="97">
        <v>1</v>
      </c>
    </row>
    <row r="61" spans="3:13" ht="25.5" customHeight="1" x14ac:dyDescent="0.55000000000000004">
      <c r="C61" s="102"/>
      <c r="D61" s="386"/>
      <c r="E61" s="386"/>
      <c r="F61" s="386"/>
      <c r="G61" s="386"/>
      <c r="H61" s="386"/>
      <c r="I61" s="386"/>
      <c r="J61" s="386"/>
      <c r="K61" s="386"/>
      <c r="L61" s="386"/>
      <c r="M61" s="97"/>
    </row>
    <row r="62" spans="3:13" ht="52.5" customHeight="1" x14ac:dyDescent="0.55000000000000004">
      <c r="C62" s="102"/>
      <c r="D62" s="621" t="s">
        <v>1850</v>
      </c>
      <c r="E62" s="621"/>
      <c r="F62" s="621"/>
      <c r="G62" s="621"/>
      <c r="H62" s="621"/>
      <c r="I62" s="621"/>
      <c r="J62" s="621"/>
      <c r="K62" s="621"/>
      <c r="L62" s="621"/>
      <c r="M62" s="97">
        <v>2</v>
      </c>
    </row>
    <row r="63" spans="3:13" ht="52.5" customHeight="1" x14ac:dyDescent="0.55000000000000004">
      <c r="C63" s="102"/>
      <c r="D63" s="621" t="s">
        <v>1860</v>
      </c>
      <c r="E63" s="621"/>
      <c r="F63" s="621"/>
      <c r="G63" s="621"/>
      <c r="H63" s="621"/>
      <c r="I63" s="621"/>
      <c r="J63" s="621"/>
      <c r="K63" s="621"/>
      <c r="L63" s="621"/>
      <c r="M63" s="97">
        <v>3</v>
      </c>
    </row>
    <row r="64" spans="3:13" ht="26.25" thickBot="1" x14ac:dyDescent="0.6">
      <c r="C64" s="105"/>
      <c r="D64" s="106"/>
      <c r="E64" s="106"/>
      <c r="F64" s="106"/>
      <c r="G64" s="106"/>
      <c r="H64" s="106"/>
      <c r="I64" s="106"/>
      <c r="J64" s="106"/>
      <c r="K64" s="106"/>
      <c r="L64" s="106"/>
      <c r="M64" s="107"/>
    </row>
    <row r="65" spans="3:13" ht="42" customHeight="1" thickBot="1" x14ac:dyDescent="0.6">
      <c r="C65" s="622" t="s">
        <v>1305</v>
      </c>
      <c r="D65" s="623"/>
      <c r="E65" s="623"/>
      <c r="F65" s="623"/>
      <c r="G65" s="623"/>
      <c r="H65" s="623"/>
      <c r="I65" s="623"/>
      <c r="J65" s="623"/>
      <c r="K65" s="623"/>
      <c r="L65" s="623"/>
      <c r="M65" s="624"/>
    </row>
    <row r="66" spans="3:13" s="77" customFormat="1" ht="29.25" customHeight="1" x14ac:dyDescent="0.8">
      <c r="C66" s="100"/>
      <c r="D66" s="101"/>
      <c r="E66" s="101"/>
      <c r="F66" s="101"/>
      <c r="G66" s="101"/>
      <c r="H66" s="101"/>
      <c r="I66" s="101"/>
      <c r="J66" s="101"/>
      <c r="K66" s="101"/>
      <c r="L66" s="90"/>
      <c r="M66" s="391" t="s">
        <v>1861</v>
      </c>
    </row>
    <row r="67" spans="3:13" ht="13.5" customHeight="1" x14ac:dyDescent="0.55000000000000004">
      <c r="C67" s="102"/>
      <c r="D67" s="103"/>
      <c r="E67" s="103"/>
      <c r="F67" s="103"/>
      <c r="G67" s="103"/>
      <c r="H67" s="103"/>
      <c r="I67" s="103"/>
      <c r="J67" s="103"/>
      <c r="K67" s="103"/>
      <c r="L67" s="103"/>
      <c r="M67" s="104"/>
    </row>
    <row r="68" spans="3:13" ht="25.5" x14ac:dyDescent="0.55000000000000004">
      <c r="C68" s="102"/>
      <c r="D68" s="621" t="s">
        <v>1873</v>
      </c>
      <c r="E68" s="621"/>
      <c r="F68" s="621"/>
      <c r="G68" s="621"/>
      <c r="H68" s="621"/>
      <c r="I68" s="621"/>
      <c r="J68" s="621"/>
      <c r="K68" s="621"/>
      <c r="L68" s="621"/>
      <c r="M68" s="97">
        <v>1</v>
      </c>
    </row>
    <row r="69" spans="3:13" ht="26.25" thickBot="1" x14ac:dyDescent="0.6">
      <c r="C69" s="105"/>
      <c r="D69" s="106"/>
      <c r="E69" s="106"/>
      <c r="F69" s="106"/>
      <c r="G69" s="106"/>
      <c r="H69" s="106"/>
      <c r="I69" s="106"/>
      <c r="J69" s="106"/>
      <c r="K69" s="106"/>
      <c r="L69" s="106"/>
      <c r="M69" s="107"/>
    </row>
    <row r="70" spans="3:13" ht="42" customHeight="1" thickBot="1" x14ac:dyDescent="0.6">
      <c r="C70" s="622" t="s">
        <v>1849</v>
      </c>
      <c r="D70" s="623"/>
      <c r="E70" s="623"/>
      <c r="F70" s="623"/>
      <c r="G70" s="623"/>
      <c r="H70" s="623"/>
      <c r="I70" s="623"/>
      <c r="J70" s="623"/>
      <c r="K70" s="623"/>
      <c r="L70" s="623"/>
      <c r="M70" s="624"/>
    </row>
    <row r="71" spans="3:13" s="77" customFormat="1" ht="5.25" customHeight="1" x14ac:dyDescent="0.8">
      <c r="C71" s="100"/>
      <c r="D71" s="101"/>
      <c r="E71" s="101"/>
      <c r="F71" s="101"/>
      <c r="G71" s="101"/>
      <c r="H71" s="101"/>
      <c r="I71" s="101"/>
      <c r="J71" s="101"/>
      <c r="K71" s="101"/>
      <c r="L71" s="90"/>
      <c r="M71" s="78"/>
    </row>
    <row r="72" spans="3:13" ht="13.5" customHeight="1" x14ac:dyDescent="0.55000000000000004">
      <c r="C72" s="102"/>
      <c r="D72" s="103"/>
      <c r="E72" s="103"/>
      <c r="F72" s="103"/>
      <c r="G72" s="103"/>
      <c r="H72" s="103"/>
      <c r="I72" s="103"/>
      <c r="J72" s="103"/>
      <c r="K72" s="103"/>
      <c r="L72" s="103"/>
      <c r="M72" s="104"/>
    </row>
    <row r="73" spans="3:13" ht="25.5" x14ac:dyDescent="0.55000000000000004">
      <c r="C73" s="102"/>
      <c r="D73" s="621" t="s">
        <v>1874</v>
      </c>
      <c r="E73" s="621"/>
      <c r="F73" s="621"/>
      <c r="G73" s="621"/>
      <c r="H73" s="621"/>
      <c r="I73" s="621"/>
      <c r="J73" s="621"/>
      <c r="K73" s="621"/>
      <c r="L73" s="621"/>
      <c r="M73" s="97">
        <v>1</v>
      </c>
    </row>
    <row r="74" spans="3:13" ht="25.5" x14ac:dyDescent="0.55000000000000004">
      <c r="C74" s="102"/>
      <c r="D74" s="386"/>
      <c r="E74" s="386"/>
      <c r="F74" s="386"/>
      <c r="G74" s="386"/>
      <c r="H74" s="386"/>
      <c r="I74" s="386"/>
      <c r="J74" s="386"/>
      <c r="K74" s="386"/>
      <c r="L74" s="386"/>
      <c r="M74" s="97"/>
    </row>
    <row r="75" spans="3:13" ht="63.75" customHeight="1" x14ac:dyDescent="0.55000000000000004">
      <c r="C75" s="102"/>
      <c r="D75" s="625" t="s">
        <v>1835</v>
      </c>
      <c r="E75" s="625"/>
      <c r="F75" s="625"/>
      <c r="G75" s="625"/>
      <c r="H75" s="625"/>
      <c r="I75" s="625"/>
      <c r="J75" s="625"/>
      <c r="K75" s="625"/>
      <c r="L75" s="625"/>
      <c r="M75" s="97">
        <v>2</v>
      </c>
    </row>
    <row r="76" spans="3:13" ht="25.5" x14ac:dyDescent="0.55000000000000004">
      <c r="C76" s="102"/>
      <c r="D76" s="386"/>
      <c r="E76" s="386"/>
      <c r="F76" s="386"/>
      <c r="G76" s="386"/>
      <c r="H76" s="386"/>
      <c r="I76" s="386"/>
      <c r="J76" s="386"/>
      <c r="K76" s="386"/>
      <c r="L76" s="386"/>
      <c r="M76" s="97"/>
    </row>
    <row r="77" spans="3:13" ht="25.5" x14ac:dyDescent="0.55000000000000004">
      <c r="C77" s="102"/>
      <c r="D77" s="621" t="s">
        <v>1836</v>
      </c>
      <c r="E77" s="621"/>
      <c r="F77" s="621"/>
      <c r="G77" s="621"/>
      <c r="H77" s="621"/>
      <c r="I77" s="621"/>
      <c r="J77" s="621"/>
      <c r="K77" s="621"/>
      <c r="L77" s="621"/>
      <c r="M77" s="97">
        <v>3</v>
      </c>
    </row>
    <row r="78" spans="3:13" ht="26.25" thickBot="1" x14ac:dyDescent="0.6">
      <c r="C78" s="105"/>
      <c r="D78" s="106"/>
      <c r="E78" s="106"/>
      <c r="F78" s="106"/>
      <c r="G78" s="106"/>
      <c r="H78" s="106"/>
      <c r="I78" s="106"/>
      <c r="J78" s="106"/>
      <c r="K78" s="106"/>
      <c r="L78" s="106"/>
      <c r="M78" s="107"/>
    </row>
  </sheetData>
  <sheetProtection algorithmName="SHA-512" hashValue="wf+pDDTa/rV7hDD4OmyCS5mUrfA41MxROgVRu3Od3uK4UrMLzQdkIA7sQt7Fp6eHx/UXG3MLWF/z9S20YExwOg==" saltValue="N4ydOzF7D0DvwT3tbwBxVQ==" spinCount="100000" sheet="1" objects="1" scenarios="1"/>
  <mergeCells count="34">
    <mergeCell ref="C70:M70"/>
    <mergeCell ref="D73:L73"/>
    <mergeCell ref="D75:L75"/>
    <mergeCell ref="D77:L77"/>
    <mergeCell ref="C57:M57"/>
    <mergeCell ref="D60:L60"/>
    <mergeCell ref="D62:L62"/>
    <mergeCell ref="D63:L63"/>
    <mergeCell ref="C65:M65"/>
    <mergeCell ref="D68:L68"/>
    <mergeCell ref="D54:L54"/>
    <mergeCell ref="D32:L32"/>
    <mergeCell ref="D34:L34"/>
    <mergeCell ref="D37:L37"/>
    <mergeCell ref="D39:E39"/>
    <mergeCell ref="D40:L40"/>
    <mergeCell ref="C42:M42"/>
    <mergeCell ref="D45:L45"/>
    <mergeCell ref="D46:L46"/>
    <mergeCell ref="D48:L48"/>
    <mergeCell ref="D50:L50"/>
    <mergeCell ref="D52:L52"/>
    <mergeCell ref="D30:L30"/>
    <mergeCell ref="C5:M5"/>
    <mergeCell ref="D8:L8"/>
    <mergeCell ref="D10:L10"/>
    <mergeCell ref="D12:L12"/>
    <mergeCell ref="D14:L14"/>
    <mergeCell ref="D16:L16"/>
    <mergeCell ref="D18:L18"/>
    <mergeCell ref="D20:L20"/>
    <mergeCell ref="D24:L24"/>
    <mergeCell ref="D26:L26"/>
    <mergeCell ref="D28:L28"/>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FF0000"/>
  </sheetPr>
  <dimension ref="B1:R31773"/>
  <sheetViews>
    <sheetView showGridLines="0" topLeftCell="A82" zoomScale="115" zoomScaleNormal="115" workbookViewId="0">
      <selection activeCell="D6" sqref="D6"/>
    </sheetView>
  </sheetViews>
  <sheetFormatPr defaultRowHeight="21" x14ac:dyDescent="0.55000000000000004"/>
  <cols>
    <col min="1" max="1" width="4.5703125" style="294" customWidth="1"/>
    <col min="2" max="2" width="21.28515625" style="294" customWidth="1"/>
    <col min="3" max="3" width="16.28515625" style="348" customWidth="1"/>
    <col min="4" max="4" width="76.85546875" style="344" customWidth="1"/>
    <col min="5" max="5" width="8" style="294" customWidth="1"/>
    <col min="6" max="6" width="4.5703125" style="294" customWidth="1"/>
    <col min="7" max="7" width="5.140625" style="344" customWidth="1"/>
    <col min="8" max="8" width="6.5703125" style="344" customWidth="1"/>
    <col min="9" max="9" width="55" style="315" customWidth="1"/>
    <col min="10" max="10" width="4.7109375" style="316" customWidth="1"/>
    <col min="11" max="11" width="8" style="297" customWidth="1"/>
    <col min="12" max="12" width="65.7109375" style="318" customWidth="1"/>
    <col min="13" max="13" width="5" style="316" customWidth="1"/>
    <col min="14" max="14" width="16.140625" style="321" customWidth="1"/>
    <col min="15" max="15" width="3.7109375" style="294" customWidth="1"/>
    <col min="16" max="16" width="25.140625" style="316" customWidth="1"/>
    <col min="17" max="17" width="4.42578125" style="294" customWidth="1"/>
    <col min="18" max="18" width="15.42578125" style="318" customWidth="1"/>
    <col min="19" max="16384" width="9.140625" style="294"/>
  </cols>
  <sheetData>
    <row r="1" spans="2:18" ht="30.75" customHeight="1" x14ac:dyDescent="0.7">
      <c r="G1" s="339"/>
      <c r="H1" s="295"/>
      <c r="I1" s="340"/>
      <c r="J1" s="296"/>
      <c r="M1" s="296"/>
    </row>
    <row r="2" spans="2:18" ht="39" customHeight="1" x14ac:dyDescent="0.55000000000000004">
      <c r="B2" s="619" t="s">
        <v>8</v>
      </c>
      <c r="C2" s="619" t="s">
        <v>925</v>
      </c>
      <c r="D2" s="619" t="s">
        <v>12</v>
      </c>
      <c r="E2" s="620" t="s">
        <v>13</v>
      </c>
      <c r="G2" s="582" t="s">
        <v>14</v>
      </c>
      <c r="H2" s="582" t="s">
        <v>64</v>
      </c>
      <c r="I2" s="582" t="s">
        <v>65</v>
      </c>
      <c r="J2" s="300"/>
      <c r="K2" s="582" t="s">
        <v>66</v>
      </c>
      <c r="L2" s="582" t="s">
        <v>67</v>
      </c>
      <c r="M2" s="300"/>
      <c r="N2" s="583" t="s">
        <v>68</v>
      </c>
      <c r="P2" s="582" t="s">
        <v>69</v>
      </c>
      <c r="R2" s="583" t="s">
        <v>7</v>
      </c>
    </row>
    <row r="3" spans="2:18" ht="23.25" customHeight="1" x14ac:dyDescent="0.25">
      <c r="B3" s="612"/>
      <c r="C3" s="584"/>
      <c r="D3" s="585"/>
      <c r="E3" s="609"/>
      <c r="G3" s="341">
        <v>1</v>
      </c>
      <c r="H3" s="341">
        <v>1001</v>
      </c>
      <c r="I3" s="301" t="s">
        <v>70</v>
      </c>
      <c r="J3" s="302"/>
      <c r="K3" s="303">
        <v>211001</v>
      </c>
      <c r="L3" s="319" t="s">
        <v>71</v>
      </c>
      <c r="M3" s="302"/>
      <c r="N3" s="578" t="s">
        <v>72</v>
      </c>
      <c r="P3" s="328" t="s">
        <v>149</v>
      </c>
      <c r="R3" s="322" t="s">
        <v>74</v>
      </c>
    </row>
    <row r="4" spans="2:18" ht="23.25" customHeight="1" x14ac:dyDescent="0.25">
      <c r="B4" s="613"/>
      <c r="C4" s="586"/>
      <c r="D4" s="587" t="s">
        <v>70</v>
      </c>
      <c r="E4" s="610">
        <v>1</v>
      </c>
      <c r="G4" s="342">
        <v>2</v>
      </c>
      <c r="H4" s="342">
        <v>1003</v>
      </c>
      <c r="I4" s="304" t="s">
        <v>75</v>
      </c>
      <c r="J4" s="305"/>
      <c r="K4" s="306">
        <v>211002</v>
      </c>
      <c r="L4" s="317" t="s">
        <v>76</v>
      </c>
      <c r="M4" s="305"/>
      <c r="N4" s="579" t="s">
        <v>96</v>
      </c>
      <c r="P4" s="323" t="s">
        <v>137</v>
      </c>
      <c r="R4" s="323" t="s">
        <v>79</v>
      </c>
    </row>
    <row r="5" spans="2:18" ht="23.25" customHeight="1" x14ac:dyDescent="0.25">
      <c r="B5" s="588" t="s">
        <v>175</v>
      </c>
      <c r="C5" s="589" t="s">
        <v>1310</v>
      </c>
      <c r="D5" s="590" t="s">
        <v>1311</v>
      </c>
      <c r="E5" s="589">
        <v>1001</v>
      </c>
      <c r="G5" s="342">
        <v>3</v>
      </c>
      <c r="H5" s="342">
        <v>1005</v>
      </c>
      <c r="I5" s="304" t="s">
        <v>1744</v>
      </c>
      <c r="J5" s="305"/>
      <c r="K5" s="306">
        <v>212001</v>
      </c>
      <c r="L5" s="317" t="s">
        <v>80</v>
      </c>
      <c r="M5" s="305"/>
      <c r="N5" s="579" t="s">
        <v>132</v>
      </c>
      <c r="P5" s="323" t="s">
        <v>141</v>
      </c>
      <c r="R5" s="323" t="s">
        <v>83</v>
      </c>
    </row>
    <row r="6" spans="2:18" ht="23.25" customHeight="1" x14ac:dyDescent="0.25">
      <c r="B6" s="613"/>
      <c r="C6" s="586"/>
      <c r="D6" s="587" t="s">
        <v>84</v>
      </c>
      <c r="E6" s="610">
        <v>2</v>
      </c>
      <c r="G6" s="342">
        <v>4</v>
      </c>
      <c r="H6" s="342">
        <v>1242</v>
      </c>
      <c r="I6" s="304" t="s">
        <v>84</v>
      </c>
      <c r="J6" s="302"/>
      <c r="K6" s="306">
        <v>212002</v>
      </c>
      <c r="L6" s="317" t="s">
        <v>85</v>
      </c>
      <c r="M6" s="302"/>
      <c r="N6" s="579" t="s">
        <v>77</v>
      </c>
      <c r="P6" s="323" t="s">
        <v>153</v>
      </c>
      <c r="R6" s="323" t="s">
        <v>88</v>
      </c>
    </row>
    <row r="7" spans="2:18" ht="23.25" customHeight="1" x14ac:dyDescent="0.25">
      <c r="B7" s="588" t="s">
        <v>117</v>
      </c>
      <c r="C7" s="589" t="s">
        <v>926</v>
      </c>
      <c r="D7" s="590" t="s">
        <v>1313</v>
      </c>
      <c r="E7" s="589">
        <v>1242</v>
      </c>
      <c r="G7" s="342">
        <v>5</v>
      </c>
      <c r="H7" s="342">
        <v>1247</v>
      </c>
      <c r="I7" s="304" t="s">
        <v>89</v>
      </c>
      <c r="J7" s="302"/>
      <c r="K7" s="306">
        <v>212003</v>
      </c>
      <c r="L7" s="317" t="s">
        <v>90</v>
      </c>
      <c r="M7" s="302"/>
      <c r="N7" s="579" t="s">
        <v>91</v>
      </c>
      <c r="P7" s="323" t="s">
        <v>1827</v>
      </c>
      <c r="R7" s="329" t="s">
        <v>93</v>
      </c>
    </row>
    <row r="8" spans="2:18" ht="23.25" customHeight="1" x14ac:dyDescent="0.55000000000000004">
      <c r="B8" s="613"/>
      <c r="C8" s="586"/>
      <c r="D8" s="587" t="s">
        <v>187</v>
      </c>
      <c r="E8" s="610">
        <v>3</v>
      </c>
      <c r="G8" s="342">
        <v>6</v>
      </c>
      <c r="H8" s="342">
        <v>1264</v>
      </c>
      <c r="I8" s="304" t="s">
        <v>94</v>
      </c>
      <c r="J8" s="302"/>
      <c r="K8" s="306">
        <v>212004</v>
      </c>
      <c r="L8" s="317" t="s">
        <v>95</v>
      </c>
      <c r="M8" s="302"/>
      <c r="N8" s="579" t="s">
        <v>108</v>
      </c>
      <c r="P8" s="323" t="s">
        <v>125</v>
      </c>
    </row>
    <row r="9" spans="2:18" ht="23.25" customHeight="1" x14ac:dyDescent="0.55000000000000004">
      <c r="B9" s="591" t="s">
        <v>117</v>
      </c>
      <c r="C9" s="589" t="s">
        <v>1289</v>
      </c>
      <c r="D9" s="590" t="s">
        <v>1312</v>
      </c>
      <c r="E9" s="589">
        <v>1272</v>
      </c>
      <c r="G9" s="342">
        <v>7</v>
      </c>
      <c r="H9" s="342">
        <v>1248</v>
      </c>
      <c r="I9" s="304" t="s">
        <v>98</v>
      </c>
      <c r="J9" s="302"/>
      <c r="K9" s="306">
        <v>212005</v>
      </c>
      <c r="L9" s="317" t="s">
        <v>99</v>
      </c>
      <c r="M9" s="302"/>
      <c r="N9" s="579" t="s">
        <v>128</v>
      </c>
      <c r="P9" s="323" t="s">
        <v>129</v>
      </c>
    </row>
    <row r="10" spans="2:18" ht="23.25" customHeight="1" x14ac:dyDescent="0.55000000000000004">
      <c r="B10" s="613"/>
      <c r="C10" s="586"/>
      <c r="D10" s="587" t="s">
        <v>491</v>
      </c>
      <c r="E10" s="610">
        <v>4</v>
      </c>
      <c r="G10" s="342">
        <v>8</v>
      </c>
      <c r="H10" s="342">
        <v>1249</v>
      </c>
      <c r="I10" s="304" t="s">
        <v>102</v>
      </c>
      <c r="J10" s="302"/>
      <c r="K10" s="306">
        <v>212006</v>
      </c>
      <c r="L10" s="317" t="s">
        <v>103</v>
      </c>
      <c r="M10" s="302"/>
      <c r="N10" s="579" t="s">
        <v>81</v>
      </c>
      <c r="P10" s="323" t="s">
        <v>133</v>
      </c>
    </row>
    <row r="11" spans="2:18" ht="23.25" customHeight="1" x14ac:dyDescent="0.55000000000000004">
      <c r="B11" s="588" t="s">
        <v>117</v>
      </c>
      <c r="C11" s="589" t="s">
        <v>1314</v>
      </c>
      <c r="D11" s="590" t="s">
        <v>1315</v>
      </c>
      <c r="E11" s="589">
        <v>1147</v>
      </c>
      <c r="G11" s="342">
        <v>9</v>
      </c>
      <c r="H11" s="342">
        <v>1251</v>
      </c>
      <c r="I11" s="304" t="s">
        <v>106</v>
      </c>
      <c r="J11" s="307"/>
      <c r="K11" s="306">
        <v>212007</v>
      </c>
      <c r="L11" s="317" t="s">
        <v>107</v>
      </c>
      <c r="M11" s="307"/>
      <c r="N11" s="579" t="s">
        <v>100</v>
      </c>
      <c r="P11" s="323" t="s">
        <v>164</v>
      </c>
    </row>
    <row r="12" spans="2:18" ht="23.25" customHeight="1" x14ac:dyDescent="0.55000000000000004">
      <c r="B12" s="613"/>
      <c r="C12" s="592"/>
      <c r="D12" s="587" t="s">
        <v>1307</v>
      </c>
      <c r="E12" s="610">
        <v>5</v>
      </c>
      <c r="G12" s="342">
        <v>10</v>
      </c>
      <c r="H12" s="342">
        <v>1252</v>
      </c>
      <c r="I12" s="304" t="s">
        <v>110</v>
      </c>
      <c r="J12" s="307"/>
      <c r="K12" s="306">
        <v>212008</v>
      </c>
      <c r="L12" s="317" t="s">
        <v>111</v>
      </c>
      <c r="M12" s="307"/>
      <c r="N12" s="579" t="s">
        <v>120</v>
      </c>
      <c r="P12" s="323" t="s">
        <v>1743</v>
      </c>
    </row>
    <row r="13" spans="2:18" ht="23.25" customHeight="1" x14ac:dyDescent="0.55000000000000004">
      <c r="B13" s="614"/>
      <c r="C13" s="593"/>
      <c r="D13" s="594" t="s">
        <v>622</v>
      </c>
      <c r="E13" s="611"/>
      <c r="G13" s="342">
        <v>11</v>
      </c>
      <c r="H13" s="342">
        <v>1253</v>
      </c>
      <c r="I13" s="304" t="s">
        <v>114</v>
      </c>
      <c r="J13" s="307"/>
      <c r="K13" s="306">
        <v>212009</v>
      </c>
      <c r="L13" s="317" t="s">
        <v>115</v>
      </c>
      <c r="M13" s="307"/>
      <c r="N13" s="579" t="s">
        <v>86</v>
      </c>
      <c r="P13" s="323" t="s">
        <v>113</v>
      </c>
    </row>
    <row r="14" spans="2:18" ht="23.25" customHeight="1" x14ac:dyDescent="0.55000000000000004">
      <c r="B14" s="595" t="s">
        <v>40</v>
      </c>
      <c r="C14" s="596" t="s">
        <v>1897</v>
      </c>
      <c r="D14" s="597" t="s">
        <v>1898</v>
      </c>
      <c r="E14" s="596">
        <v>1226</v>
      </c>
      <c r="G14" s="342">
        <v>12</v>
      </c>
      <c r="H14" s="342">
        <v>1254</v>
      </c>
      <c r="I14" s="304" t="s">
        <v>118</v>
      </c>
      <c r="J14" s="307"/>
      <c r="K14" s="306">
        <v>212010</v>
      </c>
      <c r="L14" s="317" t="s">
        <v>119</v>
      </c>
      <c r="M14" s="307"/>
      <c r="N14" s="579" t="s">
        <v>104</v>
      </c>
      <c r="P14" s="323" t="s">
        <v>97</v>
      </c>
    </row>
    <row r="15" spans="2:18" ht="23.25" customHeight="1" x14ac:dyDescent="0.55000000000000004">
      <c r="B15" s="595" t="s">
        <v>40</v>
      </c>
      <c r="C15" s="596" t="s">
        <v>1899</v>
      </c>
      <c r="D15" s="597" t="s">
        <v>1900</v>
      </c>
      <c r="E15" s="596">
        <v>1226</v>
      </c>
      <c r="G15" s="342">
        <v>13</v>
      </c>
      <c r="H15" s="342">
        <v>1255</v>
      </c>
      <c r="I15" s="304" t="s">
        <v>122</v>
      </c>
      <c r="J15" s="307"/>
      <c r="K15" s="306">
        <v>212011</v>
      </c>
      <c r="L15" s="317" t="s">
        <v>123</v>
      </c>
      <c r="M15" s="307"/>
      <c r="N15" s="579" t="s">
        <v>116</v>
      </c>
      <c r="P15" s="323" t="s">
        <v>1825</v>
      </c>
    </row>
    <row r="16" spans="2:18" ht="23.25" customHeight="1" x14ac:dyDescent="0.55000000000000004">
      <c r="B16" s="613"/>
      <c r="C16" s="592"/>
      <c r="D16" s="587" t="s">
        <v>602</v>
      </c>
      <c r="E16" s="610">
        <v>6</v>
      </c>
      <c r="G16" s="342">
        <v>14</v>
      </c>
      <c r="H16" s="342">
        <v>1486</v>
      </c>
      <c r="I16" s="304" t="s">
        <v>126</v>
      </c>
      <c r="J16" s="307"/>
      <c r="K16" s="306">
        <v>212012</v>
      </c>
      <c r="L16" s="317" t="s">
        <v>127</v>
      </c>
      <c r="M16" s="307"/>
      <c r="N16" s="579" t="s">
        <v>124</v>
      </c>
      <c r="P16" s="323" t="s">
        <v>101</v>
      </c>
    </row>
    <row r="17" spans="2:16" ht="23.25" customHeight="1" x14ac:dyDescent="0.55000000000000004">
      <c r="B17" s="614"/>
      <c r="C17" s="593"/>
      <c r="D17" s="594" t="s">
        <v>602</v>
      </c>
      <c r="E17" s="611"/>
      <c r="G17" s="342">
        <v>15</v>
      </c>
      <c r="H17" s="342">
        <v>1244</v>
      </c>
      <c r="I17" s="304" t="s">
        <v>130</v>
      </c>
      <c r="J17" s="307"/>
      <c r="K17" s="306">
        <v>212013</v>
      </c>
      <c r="L17" s="317" t="s">
        <v>131</v>
      </c>
      <c r="M17" s="307"/>
      <c r="N17" s="579" t="s">
        <v>136</v>
      </c>
      <c r="P17" s="323" t="s">
        <v>109</v>
      </c>
    </row>
    <row r="18" spans="2:16" ht="23.25" customHeight="1" x14ac:dyDescent="0.55000000000000004">
      <c r="B18" s="595" t="s">
        <v>117</v>
      </c>
      <c r="C18" s="589" t="s">
        <v>1901</v>
      </c>
      <c r="D18" s="597" t="s">
        <v>1902</v>
      </c>
      <c r="E18" s="596">
        <v>1202</v>
      </c>
      <c r="G18" s="342">
        <v>16</v>
      </c>
      <c r="H18" s="342">
        <v>1256</v>
      </c>
      <c r="I18" s="304" t="s">
        <v>134</v>
      </c>
      <c r="J18" s="307"/>
      <c r="K18" s="306">
        <v>212014</v>
      </c>
      <c r="L18" s="317" t="s">
        <v>135</v>
      </c>
      <c r="M18" s="307"/>
      <c r="N18" s="579" t="s">
        <v>140</v>
      </c>
      <c r="P18" s="323" t="s">
        <v>105</v>
      </c>
    </row>
    <row r="19" spans="2:16" ht="23.25" customHeight="1" x14ac:dyDescent="0.55000000000000004">
      <c r="B19" s="614"/>
      <c r="C19" s="593"/>
      <c r="D19" s="594" t="s">
        <v>207</v>
      </c>
      <c r="E19" s="611"/>
      <c r="G19" s="342">
        <v>17</v>
      </c>
      <c r="H19" s="342">
        <v>1246</v>
      </c>
      <c r="I19" s="304" t="s">
        <v>138</v>
      </c>
      <c r="J19" s="302"/>
      <c r="K19" s="306">
        <v>212015</v>
      </c>
      <c r="L19" s="317" t="s">
        <v>139</v>
      </c>
      <c r="M19" s="302"/>
      <c r="N19" s="579" t="s">
        <v>1780</v>
      </c>
      <c r="P19" s="323" t="s">
        <v>73</v>
      </c>
    </row>
    <row r="20" spans="2:16" ht="23.25" customHeight="1" x14ac:dyDescent="0.55000000000000004">
      <c r="B20" s="595" t="s">
        <v>137</v>
      </c>
      <c r="C20" s="598" t="s">
        <v>1903</v>
      </c>
      <c r="D20" s="597" t="s">
        <v>1904</v>
      </c>
      <c r="E20" s="596">
        <v>1029</v>
      </c>
      <c r="G20" s="342">
        <v>18</v>
      </c>
      <c r="H20" s="342">
        <v>1245</v>
      </c>
      <c r="I20" s="304" t="s">
        <v>142</v>
      </c>
      <c r="J20" s="302"/>
      <c r="K20" s="306">
        <v>212016</v>
      </c>
      <c r="L20" s="317" t="s">
        <v>143</v>
      </c>
      <c r="M20" s="302"/>
      <c r="N20" s="579" t="s">
        <v>1781</v>
      </c>
      <c r="P20" s="323" t="s">
        <v>1826</v>
      </c>
    </row>
    <row r="21" spans="2:16" ht="23.25" customHeight="1" x14ac:dyDescent="0.55000000000000004">
      <c r="B21" s="595" t="s">
        <v>117</v>
      </c>
      <c r="C21" s="598" t="s">
        <v>1379</v>
      </c>
      <c r="D21" s="597" t="s">
        <v>1905</v>
      </c>
      <c r="E21" s="596">
        <v>1029</v>
      </c>
      <c r="G21" s="342">
        <v>19</v>
      </c>
      <c r="H21" s="342">
        <v>1243</v>
      </c>
      <c r="I21" s="304" t="s">
        <v>146</v>
      </c>
      <c r="J21" s="302"/>
      <c r="K21" s="306">
        <v>212017</v>
      </c>
      <c r="L21" s="317" t="s">
        <v>147</v>
      </c>
      <c r="M21" s="302"/>
      <c r="N21" s="579" t="s">
        <v>1782</v>
      </c>
      <c r="P21" s="323" t="s">
        <v>40</v>
      </c>
    </row>
    <row r="22" spans="2:16" ht="23.25" customHeight="1" x14ac:dyDescent="0.55000000000000004">
      <c r="B22" s="595" t="s">
        <v>117</v>
      </c>
      <c r="C22" s="598" t="s">
        <v>1380</v>
      </c>
      <c r="D22" s="597" t="s">
        <v>1906</v>
      </c>
      <c r="E22" s="596">
        <v>1029</v>
      </c>
      <c r="G22" s="342">
        <v>20</v>
      </c>
      <c r="H22" s="342">
        <v>1257</v>
      </c>
      <c r="I22" s="304" t="s">
        <v>150</v>
      </c>
      <c r="J22" s="302"/>
      <c r="K22" s="306">
        <v>212018</v>
      </c>
      <c r="L22" s="317" t="s">
        <v>151</v>
      </c>
      <c r="M22" s="302"/>
      <c r="N22" s="579" t="s">
        <v>170</v>
      </c>
      <c r="P22" s="323" t="s">
        <v>117</v>
      </c>
    </row>
    <row r="23" spans="2:16" ht="23.25" customHeight="1" x14ac:dyDescent="0.55000000000000004">
      <c r="B23" s="613"/>
      <c r="C23" s="592"/>
      <c r="D23" s="587" t="s">
        <v>619</v>
      </c>
      <c r="E23" s="610">
        <v>7</v>
      </c>
      <c r="G23" s="395">
        <v>21</v>
      </c>
      <c r="H23" s="395">
        <v>1258</v>
      </c>
      <c r="I23" s="396" t="s">
        <v>154</v>
      </c>
      <c r="J23" s="307"/>
      <c r="K23" s="306">
        <v>212019</v>
      </c>
      <c r="L23" s="317" t="s">
        <v>155</v>
      </c>
      <c r="M23" s="307"/>
      <c r="N23" s="579" t="s">
        <v>144</v>
      </c>
      <c r="P23" s="323" t="s">
        <v>121</v>
      </c>
    </row>
    <row r="24" spans="2:16" ht="23.25" customHeight="1" x14ac:dyDescent="0.55000000000000004">
      <c r="B24" s="595" t="s">
        <v>167</v>
      </c>
      <c r="C24" s="598" t="s">
        <v>1094</v>
      </c>
      <c r="D24" s="597" t="s">
        <v>1907</v>
      </c>
      <c r="E24" s="596">
        <v>1233</v>
      </c>
      <c r="G24" s="342">
        <v>22</v>
      </c>
      <c r="H24" s="342">
        <v>1009</v>
      </c>
      <c r="I24" s="304" t="s">
        <v>158</v>
      </c>
      <c r="J24" s="307"/>
      <c r="K24" s="306">
        <v>212020</v>
      </c>
      <c r="L24" s="317" t="s">
        <v>159</v>
      </c>
      <c r="M24" s="307"/>
      <c r="N24" s="579" t="s">
        <v>1783</v>
      </c>
      <c r="P24" s="323" t="s">
        <v>157</v>
      </c>
    </row>
    <row r="25" spans="2:16" ht="23.25" customHeight="1" x14ac:dyDescent="0.55000000000000004">
      <c r="B25" s="595" t="s">
        <v>167</v>
      </c>
      <c r="C25" s="598" t="s">
        <v>1092</v>
      </c>
      <c r="D25" s="597" t="s">
        <v>1908</v>
      </c>
      <c r="E25" s="596">
        <v>1233</v>
      </c>
      <c r="G25" s="342">
        <v>23</v>
      </c>
      <c r="H25" s="342">
        <v>1222</v>
      </c>
      <c r="I25" s="304" t="s">
        <v>1745</v>
      </c>
      <c r="J25" s="307"/>
      <c r="K25" s="306">
        <v>212021</v>
      </c>
      <c r="L25" s="317" t="s">
        <v>162</v>
      </c>
      <c r="M25" s="307"/>
      <c r="N25" s="579" t="s">
        <v>174</v>
      </c>
      <c r="P25" s="323" t="s">
        <v>87</v>
      </c>
    </row>
    <row r="26" spans="2:16" ht="23.25" customHeight="1" x14ac:dyDescent="0.55000000000000004">
      <c r="B26" s="595" t="s">
        <v>167</v>
      </c>
      <c r="C26" s="598" t="s">
        <v>1091</v>
      </c>
      <c r="D26" s="597" t="s">
        <v>1909</v>
      </c>
      <c r="E26" s="596">
        <v>1233</v>
      </c>
      <c r="G26" s="342">
        <v>24</v>
      </c>
      <c r="H26" s="342">
        <v>1270</v>
      </c>
      <c r="I26" s="304" t="s">
        <v>168</v>
      </c>
      <c r="J26" s="307"/>
      <c r="K26" s="306">
        <v>212022</v>
      </c>
      <c r="L26" s="317" t="s">
        <v>165</v>
      </c>
      <c r="M26" s="307"/>
      <c r="N26" s="579" t="s">
        <v>148</v>
      </c>
      <c r="P26" s="323" t="s">
        <v>92</v>
      </c>
    </row>
    <row r="27" spans="2:16" ht="23.25" customHeight="1" x14ac:dyDescent="0.55000000000000004">
      <c r="B27" s="595" t="s">
        <v>167</v>
      </c>
      <c r="C27" s="598" t="s">
        <v>1093</v>
      </c>
      <c r="D27" s="597" t="s">
        <v>1910</v>
      </c>
      <c r="E27" s="596">
        <v>1233</v>
      </c>
      <c r="G27" s="342">
        <v>25</v>
      </c>
      <c r="H27" s="342">
        <v>1478</v>
      </c>
      <c r="I27" s="304" t="s">
        <v>176</v>
      </c>
      <c r="J27" s="307"/>
      <c r="K27" s="306">
        <v>212023</v>
      </c>
      <c r="L27" s="317" t="s">
        <v>169</v>
      </c>
      <c r="M27" s="307"/>
      <c r="N27" s="579" t="s">
        <v>166</v>
      </c>
      <c r="P27" s="323" t="s">
        <v>171</v>
      </c>
    </row>
    <row r="28" spans="2:16" ht="21.75" x14ac:dyDescent="0.55000000000000004">
      <c r="B28" s="595" t="s">
        <v>167</v>
      </c>
      <c r="C28" s="598" t="s">
        <v>1911</v>
      </c>
      <c r="D28" s="597" t="s">
        <v>1912</v>
      </c>
      <c r="E28" s="596">
        <v>1233</v>
      </c>
      <c r="G28" s="342">
        <v>26</v>
      </c>
      <c r="H28" s="342">
        <v>1275</v>
      </c>
      <c r="I28" s="308" t="s">
        <v>179</v>
      </c>
      <c r="J28" s="309"/>
      <c r="K28" s="306">
        <v>212024</v>
      </c>
      <c r="L28" s="317" t="s">
        <v>173</v>
      </c>
      <c r="M28" s="309"/>
      <c r="N28" s="579" t="s">
        <v>1784</v>
      </c>
      <c r="P28" s="323" t="s">
        <v>82</v>
      </c>
    </row>
    <row r="29" spans="2:16" ht="42" x14ac:dyDescent="0.55000000000000004">
      <c r="B29" s="595" t="s">
        <v>167</v>
      </c>
      <c r="C29" s="598" t="s">
        <v>1386</v>
      </c>
      <c r="D29" s="597" t="s">
        <v>1387</v>
      </c>
      <c r="E29" s="596">
        <v>1233</v>
      </c>
      <c r="G29" s="342">
        <v>27</v>
      </c>
      <c r="H29" s="342">
        <v>1276</v>
      </c>
      <c r="I29" s="308" t="s">
        <v>182</v>
      </c>
      <c r="J29" s="309"/>
      <c r="K29" s="306">
        <v>212025</v>
      </c>
      <c r="L29" s="317" t="s">
        <v>177</v>
      </c>
      <c r="M29" s="309"/>
      <c r="N29" s="579" t="s">
        <v>152</v>
      </c>
      <c r="P29" s="323" t="s">
        <v>78</v>
      </c>
    </row>
    <row r="30" spans="2:16" ht="21.75" x14ac:dyDescent="0.55000000000000004">
      <c r="B30" s="595" t="s">
        <v>167</v>
      </c>
      <c r="C30" s="598" t="s">
        <v>1913</v>
      </c>
      <c r="D30" s="597" t="s">
        <v>1914</v>
      </c>
      <c r="E30" s="596">
        <v>1233</v>
      </c>
      <c r="G30" s="395">
        <v>28</v>
      </c>
      <c r="H30" s="395">
        <v>1485</v>
      </c>
      <c r="I30" s="397" t="s">
        <v>1746</v>
      </c>
      <c r="J30" s="309"/>
      <c r="K30" s="306">
        <v>212026</v>
      </c>
      <c r="L30" s="317" t="s">
        <v>180</v>
      </c>
      <c r="M30" s="309"/>
      <c r="N30" s="579" t="s">
        <v>163</v>
      </c>
      <c r="P30" s="323" t="s">
        <v>167</v>
      </c>
    </row>
    <row r="31" spans="2:16" ht="21.75" x14ac:dyDescent="0.55000000000000004">
      <c r="B31" s="595" t="s">
        <v>167</v>
      </c>
      <c r="C31" s="598" t="s">
        <v>1915</v>
      </c>
      <c r="D31" s="597" t="s">
        <v>1916</v>
      </c>
      <c r="E31" s="596">
        <v>1233</v>
      </c>
      <c r="G31" s="395">
        <v>29</v>
      </c>
      <c r="H31" s="395">
        <v>1509</v>
      </c>
      <c r="I31" s="397" t="s">
        <v>1300</v>
      </c>
      <c r="J31" s="309"/>
      <c r="K31" s="306">
        <v>212027</v>
      </c>
      <c r="L31" s="317" t="s">
        <v>183</v>
      </c>
      <c r="M31" s="309"/>
      <c r="N31" s="579" t="s">
        <v>197</v>
      </c>
      <c r="P31" s="329" t="s">
        <v>175</v>
      </c>
    </row>
    <row r="32" spans="2:16" ht="21.75" x14ac:dyDescent="0.55000000000000004">
      <c r="B32" s="595" t="s">
        <v>167</v>
      </c>
      <c r="C32" s="598" t="s">
        <v>1917</v>
      </c>
      <c r="D32" s="597" t="s">
        <v>1918</v>
      </c>
      <c r="E32" s="596">
        <v>1233</v>
      </c>
      <c r="G32" s="342">
        <v>30</v>
      </c>
      <c r="H32" s="342">
        <v>1512</v>
      </c>
      <c r="I32" s="308" t="s">
        <v>1747</v>
      </c>
      <c r="J32" s="309"/>
      <c r="K32" s="306">
        <v>212028</v>
      </c>
      <c r="L32" s="317" t="s">
        <v>185</v>
      </c>
      <c r="M32" s="309"/>
      <c r="N32" s="579" t="s">
        <v>1785</v>
      </c>
    </row>
    <row r="33" spans="2:14" ht="21.75" x14ac:dyDescent="0.55000000000000004">
      <c r="B33" s="595" t="s">
        <v>175</v>
      </c>
      <c r="C33" s="598" t="s">
        <v>1919</v>
      </c>
      <c r="D33" s="597" t="s">
        <v>1920</v>
      </c>
      <c r="E33" s="596">
        <v>1233</v>
      </c>
      <c r="G33" s="342">
        <v>31</v>
      </c>
      <c r="H33" s="342">
        <v>1272</v>
      </c>
      <c r="I33" s="304" t="s">
        <v>187</v>
      </c>
      <c r="J33" s="307"/>
      <c r="K33" s="306">
        <v>212999</v>
      </c>
      <c r="L33" s="317" t="s">
        <v>188</v>
      </c>
      <c r="M33" s="307"/>
      <c r="N33" s="579" t="s">
        <v>199</v>
      </c>
    </row>
    <row r="34" spans="2:14" ht="21.75" x14ac:dyDescent="0.55000000000000004">
      <c r="B34" s="613"/>
      <c r="C34" s="592"/>
      <c r="D34" s="587" t="s">
        <v>1443</v>
      </c>
      <c r="E34" s="610">
        <v>8</v>
      </c>
      <c r="G34" s="342">
        <v>32</v>
      </c>
      <c r="H34" s="342">
        <v>1265</v>
      </c>
      <c r="I34" s="304" t="s">
        <v>190</v>
      </c>
      <c r="J34" s="307"/>
      <c r="K34" s="306">
        <v>213001</v>
      </c>
      <c r="L34" s="317" t="s">
        <v>191</v>
      </c>
      <c r="M34" s="307"/>
      <c r="N34" s="579" t="s">
        <v>186</v>
      </c>
    </row>
    <row r="35" spans="2:14" ht="21.75" x14ac:dyDescent="0.55000000000000004">
      <c r="B35" s="595" t="s">
        <v>171</v>
      </c>
      <c r="C35" s="598" t="s">
        <v>999</v>
      </c>
      <c r="D35" s="597" t="s">
        <v>1466</v>
      </c>
      <c r="E35" s="596">
        <v>1240</v>
      </c>
      <c r="G35" s="342">
        <v>33</v>
      </c>
      <c r="H35" s="342">
        <v>1007</v>
      </c>
      <c r="I35" s="304" t="s">
        <v>193</v>
      </c>
      <c r="J35" s="307"/>
      <c r="K35" s="306">
        <v>213002</v>
      </c>
      <c r="L35" s="317" t="s">
        <v>194</v>
      </c>
      <c r="M35" s="307"/>
      <c r="N35" s="579" t="s">
        <v>178</v>
      </c>
    </row>
    <row r="36" spans="2:14" ht="21.75" x14ac:dyDescent="0.55000000000000004">
      <c r="B36" s="595" t="s">
        <v>171</v>
      </c>
      <c r="C36" s="598" t="s">
        <v>1000</v>
      </c>
      <c r="D36" s="597" t="s">
        <v>1467</v>
      </c>
      <c r="E36" s="596">
        <v>1240</v>
      </c>
      <c r="G36" s="342">
        <v>34</v>
      </c>
      <c r="H36" s="342">
        <v>1011</v>
      </c>
      <c r="I36" s="304" t="s">
        <v>1748</v>
      </c>
      <c r="J36" s="307"/>
      <c r="K36" s="306">
        <v>213003</v>
      </c>
      <c r="L36" s="317" t="s">
        <v>196</v>
      </c>
      <c r="M36" s="307"/>
      <c r="N36" s="579" t="s">
        <v>181</v>
      </c>
    </row>
    <row r="37" spans="2:14" ht="21.75" x14ac:dyDescent="0.55000000000000004">
      <c r="B37" s="595" t="s">
        <v>171</v>
      </c>
      <c r="C37" s="598" t="s">
        <v>1478</v>
      </c>
      <c r="D37" s="597" t="s">
        <v>1921</v>
      </c>
      <c r="E37" s="596">
        <v>1240</v>
      </c>
      <c r="G37" s="342">
        <v>35</v>
      </c>
      <c r="H37" s="342">
        <v>1238</v>
      </c>
      <c r="I37" s="304" t="s">
        <v>620</v>
      </c>
      <c r="J37" s="307"/>
      <c r="K37" s="306">
        <v>213004</v>
      </c>
      <c r="L37" s="317" t="s">
        <v>198</v>
      </c>
      <c r="M37" s="307"/>
      <c r="N37" s="579" t="s">
        <v>203</v>
      </c>
    </row>
    <row r="38" spans="2:14" ht="21.75" x14ac:dyDescent="0.55000000000000004">
      <c r="B38" s="595" t="s">
        <v>171</v>
      </c>
      <c r="C38" s="598" t="s">
        <v>977</v>
      </c>
      <c r="D38" s="597" t="s">
        <v>1456</v>
      </c>
      <c r="E38" s="596">
        <v>1240</v>
      </c>
      <c r="G38" s="342">
        <v>36</v>
      </c>
      <c r="H38" s="342">
        <v>1506</v>
      </c>
      <c r="I38" s="304" t="s">
        <v>624</v>
      </c>
      <c r="J38" s="307"/>
      <c r="K38" s="306">
        <v>213006</v>
      </c>
      <c r="L38" s="317" t="s">
        <v>1762</v>
      </c>
      <c r="M38" s="307"/>
      <c r="N38" s="579" t="s">
        <v>209</v>
      </c>
    </row>
    <row r="39" spans="2:14" ht="21.75" x14ac:dyDescent="0.55000000000000004">
      <c r="B39" s="595" t="s">
        <v>171</v>
      </c>
      <c r="C39" s="598" t="s">
        <v>1002</v>
      </c>
      <c r="D39" s="597" t="s">
        <v>1468</v>
      </c>
      <c r="E39" s="596">
        <v>1240</v>
      </c>
      <c r="G39" s="395">
        <v>37</v>
      </c>
      <c r="H39" s="395">
        <v>1026</v>
      </c>
      <c r="I39" s="396" t="s">
        <v>222</v>
      </c>
      <c r="J39" s="302"/>
      <c r="K39" s="306">
        <v>221001</v>
      </c>
      <c r="L39" s="317" t="s">
        <v>202</v>
      </c>
      <c r="M39" s="302"/>
      <c r="N39" s="579" t="s">
        <v>200</v>
      </c>
    </row>
    <row r="40" spans="2:14" ht="21.75" x14ac:dyDescent="0.55000000000000004">
      <c r="B40" s="595" t="s">
        <v>171</v>
      </c>
      <c r="C40" s="598" t="s">
        <v>996</v>
      </c>
      <c r="D40" s="597" t="s">
        <v>1464</v>
      </c>
      <c r="E40" s="596">
        <v>1240</v>
      </c>
      <c r="G40" s="342">
        <v>38</v>
      </c>
      <c r="H40" s="342">
        <v>1012</v>
      </c>
      <c r="I40" s="304" t="s">
        <v>201</v>
      </c>
      <c r="J40" s="307"/>
      <c r="K40" s="306">
        <v>221002</v>
      </c>
      <c r="L40" s="317" t="s">
        <v>205</v>
      </c>
      <c r="M40" s="307"/>
      <c r="N40" s="579" t="s">
        <v>184</v>
      </c>
    </row>
    <row r="41" spans="2:14" ht="21.75" x14ac:dyDescent="0.55000000000000004">
      <c r="B41" s="595" t="s">
        <v>171</v>
      </c>
      <c r="C41" s="598" t="s">
        <v>1006</v>
      </c>
      <c r="D41" s="597" t="s">
        <v>1007</v>
      </c>
      <c r="E41" s="596">
        <v>1240</v>
      </c>
      <c r="G41" s="342">
        <v>39</v>
      </c>
      <c r="H41" s="342">
        <v>1013</v>
      </c>
      <c r="I41" s="304" t="s">
        <v>204</v>
      </c>
      <c r="J41" s="307"/>
      <c r="K41" s="306">
        <v>221003</v>
      </c>
      <c r="L41" s="317" t="s">
        <v>208</v>
      </c>
      <c r="M41" s="307"/>
      <c r="N41" s="579" t="s">
        <v>195</v>
      </c>
    </row>
    <row r="42" spans="2:14" ht="21.75" x14ac:dyDescent="0.55000000000000004">
      <c r="B42" s="595" t="s">
        <v>171</v>
      </c>
      <c r="C42" s="598" t="s">
        <v>1001</v>
      </c>
      <c r="D42" s="597" t="s">
        <v>1922</v>
      </c>
      <c r="E42" s="596">
        <v>1240</v>
      </c>
      <c r="G42" s="342">
        <v>40</v>
      </c>
      <c r="H42" s="342">
        <v>1015</v>
      </c>
      <c r="I42" s="304" t="s">
        <v>210</v>
      </c>
      <c r="J42" s="307"/>
      <c r="K42" s="306">
        <v>221004</v>
      </c>
      <c r="L42" s="317" t="s">
        <v>211</v>
      </c>
      <c r="M42" s="307"/>
      <c r="N42" s="579" t="s">
        <v>189</v>
      </c>
    </row>
    <row r="43" spans="2:14" ht="21.75" x14ac:dyDescent="0.55000000000000004">
      <c r="B43" s="595" t="s">
        <v>171</v>
      </c>
      <c r="C43" s="598" t="s">
        <v>1470</v>
      </c>
      <c r="D43" s="597" t="s">
        <v>1923</v>
      </c>
      <c r="E43" s="596">
        <v>1240</v>
      </c>
      <c r="G43" s="342">
        <v>41</v>
      </c>
      <c r="H43" s="342">
        <v>1014</v>
      </c>
      <c r="I43" s="304" t="s">
        <v>213</v>
      </c>
      <c r="J43" s="307"/>
      <c r="K43" s="306">
        <v>221005</v>
      </c>
      <c r="L43" s="317" t="s">
        <v>214</v>
      </c>
      <c r="M43" s="307"/>
      <c r="N43" s="579" t="s">
        <v>192</v>
      </c>
    </row>
    <row r="44" spans="2:14" ht="21.75" x14ac:dyDescent="0.55000000000000004">
      <c r="B44" s="595" t="s">
        <v>171</v>
      </c>
      <c r="C44" s="598" t="s">
        <v>1475</v>
      </c>
      <c r="D44" s="597" t="s">
        <v>1924</v>
      </c>
      <c r="E44" s="596">
        <v>1240</v>
      </c>
      <c r="G44" s="342">
        <v>42</v>
      </c>
      <c r="H44" s="342">
        <v>1498</v>
      </c>
      <c r="I44" s="304" t="s">
        <v>216</v>
      </c>
      <c r="J44" s="307"/>
      <c r="K44" s="306">
        <v>221999</v>
      </c>
      <c r="L44" s="317" t="s">
        <v>217</v>
      </c>
      <c r="M44" s="307"/>
      <c r="N44" s="579" t="s">
        <v>206</v>
      </c>
    </row>
    <row r="45" spans="2:14" ht="21.75" x14ac:dyDescent="0.55000000000000004">
      <c r="B45" s="595" t="s">
        <v>171</v>
      </c>
      <c r="C45" s="598" t="s">
        <v>1479</v>
      </c>
      <c r="D45" s="597" t="s">
        <v>1925</v>
      </c>
      <c r="E45" s="596">
        <v>1240</v>
      </c>
      <c r="G45" s="342">
        <v>43</v>
      </c>
      <c r="H45" s="342">
        <v>1016</v>
      </c>
      <c r="I45" s="304" t="s">
        <v>219</v>
      </c>
      <c r="J45" s="302"/>
      <c r="K45" s="306">
        <v>222001</v>
      </c>
      <c r="L45" s="317" t="s">
        <v>220</v>
      </c>
      <c r="M45" s="302"/>
      <c r="N45" s="579" t="s">
        <v>227</v>
      </c>
    </row>
    <row r="46" spans="2:14" ht="21.75" x14ac:dyDescent="0.55000000000000004">
      <c r="B46" s="595" t="s">
        <v>171</v>
      </c>
      <c r="C46" s="598" t="s">
        <v>1471</v>
      </c>
      <c r="D46" s="597" t="s">
        <v>1926</v>
      </c>
      <c r="E46" s="596">
        <v>1240</v>
      </c>
      <c r="G46" s="342">
        <v>44</v>
      </c>
      <c r="H46" s="342">
        <v>1027</v>
      </c>
      <c r="I46" s="304" t="s">
        <v>225</v>
      </c>
      <c r="J46" s="307"/>
      <c r="K46" s="306">
        <v>222002</v>
      </c>
      <c r="L46" s="317" t="s">
        <v>223</v>
      </c>
      <c r="M46" s="307"/>
      <c r="N46" s="579" t="s">
        <v>212</v>
      </c>
    </row>
    <row r="47" spans="2:14" ht="21.75" x14ac:dyDescent="0.55000000000000004">
      <c r="B47" s="595" t="s">
        <v>171</v>
      </c>
      <c r="C47" s="598" t="s">
        <v>1474</v>
      </c>
      <c r="D47" s="597" t="s">
        <v>1927</v>
      </c>
      <c r="E47" s="596">
        <v>1240</v>
      </c>
      <c r="G47" s="342">
        <v>45</v>
      </c>
      <c r="H47" s="342">
        <v>1025</v>
      </c>
      <c r="I47" s="304" t="s">
        <v>1110</v>
      </c>
      <c r="J47" s="307"/>
      <c r="K47" s="306">
        <v>222003</v>
      </c>
      <c r="L47" s="317" t="s">
        <v>226</v>
      </c>
      <c r="M47" s="307"/>
      <c r="N47" s="579" t="s">
        <v>1786</v>
      </c>
    </row>
    <row r="48" spans="2:14" ht="21.75" x14ac:dyDescent="0.55000000000000004">
      <c r="B48" s="595" t="s">
        <v>171</v>
      </c>
      <c r="C48" s="598" t="s">
        <v>1473</v>
      </c>
      <c r="D48" s="597" t="s">
        <v>1928</v>
      </c>
      <c r="E48" s="596">
        <v>1240</v>
      </c>
      <c r="G48" s="342">
        <v>46</v>
      </c>
      <c r="H48" s="342">
        <v>1008</v>
      </c>
      <c r="I48" s="304" t="s">
        <v>172</v>
      </c>
      <c r="J48" s="307"/>
      <c r="K48" s="306">
        <v>222004</v>
      </c>
      <c r="L48" s="317" t="s">
        <v>228</v>
      </c>
      <c r="M48" s="307"/>
      <c r="N48" s="579" t="s">
        <v>238</v>
      </c>
    </row>
    <row r="49" spans="2:14" ht="21.75" x14ac:dyDescent="0.55000000000000004">
      <c r="B49" s="595" t="s">
        <v>171</v>
      </c>
      <c r="C49" s="598" t="s">
        <v>1477</v>
      </c>
      <c r="D49" s="597" t="s">
        <v>1929</v>
      </c>
      <c r="E49" s="596">
        <v>1240</v>
      </c>
      <c r="G49" s="342">
        <v>47</v>
      </c>
      <c r="H49" s="342">
        <v>1192</v>
      </c>
      <c r="I49" s="304" t="s">
        <v>1749</v>
      </c>
      <c r="J49" s="307"/>
      <c r="K49" s="306">
        <v>222005</v>
      </c>
      <c r="L49" s="317" t="s">
        <v>231</v>
      </c>
      <c r="M49" s="307"/>
      <c r="N49" s="579" t="s">
        <v>215</v>
      </c>
    </row>
    <row r="50" spans="2:14" ht="21.75" x14ac:dyDescent="0.55000000000000004">
      <c r="B50" s="595" t="s">
        <v>171</v>
      </c>
      <c r="C50" s="598" t="s">
        <v>1476</v>
      </c>
      <c r="D50" s="597" t="s">
        <v>1930</v>
      </c>
      <c r="E50" s="596">
        <v>1240</v>
      </c>
      <c r="G50" s="342">
        <v>48</v>
      </c>
      <c r="H50" s="342">
        <v>1057</v>
      </c>
      <c r="I50" s="304" t="s">
        <v>230</v>
      </c>
      <c r="J50" s="307"/>
      <c r="K50" s="306">
        <v>222006</v>
      </c>
      <c r="L50" s="317" t="s">
        <v>234</v>
      </c>
      <c r="M50" s="307"/>
      <c r="N50" s="579" t="s">
        <v>235</v>
      </c>
    </row>
    <row r="51" spans="2:14" ht="21.75" x14ac:dyDescent="0.55000000000000004">
      <c r="B51" s="595" t="s">
        <v>171</v>
      </c>
      <c r="C51" s="598" t="s">
        <v>1480</v>
      </c>
      <c r="D51" s="597" t="s">
        <v>1931</v>
      </c>
      <c r="E51" s="596">
        <v>1240</v>
      </c>
      <c r="G51" s="342">
        <v>49</v>
      </c>
      <c r="H51" s="342">
        <v>1239</v>
      </c>
      <c r="I51" s="304" t="s">
        <v>621</v>
      </c>
      <c r="J51" s="307"/>
      <c r="K51" s="306">
        <v>222007</v>
      </c>
      <c r="L51" s="317" t="s">
        <v>237</v>
      </c>
      <c r="M51" s="307"/>
      <c r="N51" s="579" t="s">
        <v>244</v>
      </c>
    </row>
    <row r="52" spans="2:14" ht="21.75" x14ac:dyDescent="0.55000000000000004">
      <c r="B52" s="595" t="s">
        <v>171</v>
      </c>
      <c r="C52" s="598" t="s">
        <v>1472</v>
      </c>
      <c r="D52" s="597" t="s">
        <v>1932</v>
      </c>
      <c r="E52" s="596">
        <v>1240</v>
      </c>
      <c r="G52" s="342">
        <v>50</v>
      </c>
      <c r="H52" s="342">
        <v>1058</v>
      </c>
      <c r="I52" s="304" t="s">
        <v>233</v>
      </c>
      <c r="J52" s="307"/>
      <c r="K52" s="306">
        <v>222008</v>
      </c>
      <c r="L52" s="317" t="s">
        <v>240</v>
      </c>
      <c r="M52" s="307"/>
      <c r="N52" s="579" t="s">
        <v>229</v>
      </c>
    </row>
    <row r="53" spans="2:14" ht="21.75" x14ac:dyDescent="0.55000000000000004">
      <c r="B53" s="595" t="s">
        <v>171</v>
      </c>
      <c r="C53" s="598" t="s">
        <v>998</v>
      </c>
      <c r="D53" s="597" t="s">
        <v>1933</v>
      </c>
      <c r="E53" s="596">
        <v>1240</v>
      </c>
      <c r="G53" s="342">
        <v>51</v>
      </c>
      <c r="H53" s="342">
        <v>1060</v>
      </c>
      <c r="I53" s="304" t="s">
        <v>236</v>
      </c>
      <c r="J53" s="307"/>
      <c r="K53" s="306">
        <v>222009</v>
      </c>
      <c r="L53" s="317" t="s">
        <v>243</v>
      </c>
      <c r="M53" s="307"/>
      <c r="N53" s="324" t="s">
        <v>221</v>
      </c>
    </row>
    <row r="54" spans="2:14" ht="21.75" x14ac:dyDescent="0.55000000000000004">
      <c r="B54" s="595" t="s">
        <v>171</v>
      </c>
      <c r="C54" s="598" t="s">
        <v>1003</v>
      </c>
      <c r="D54" s="597" t="s">
        <v>1469</v>
      </c>
      <c r="E54" s="596">
        <v>1240</v>
      </c>
      <c r="G54" s="342">
        <v>52</v>
      </c>
      <c r="H54" s="342">
        <v>1500</v>
      </c>
      <c r="I54" s="304" t="s">
        <v>239</v>
      </c>
      <c r="J54" s="307"/>
      <c r="K54" s="306">
        <v>222010</v>
      </c>
      <c r="L54" s="317" t="s">
        <v>246</v>
      </c>
      <c r="M54" s="307"/>
      <c r="N54" s="324" t="s">
        <v>247</v>
      </c>
    </row>
    <row r="55" spans="2:14" ht="21.75" x14ac:dyDescent="0.55000000000000004">
      <c r="B55" s="595" t="s">
        <v>171</v>
      </c>
      <c r="C55" s="598" t="s">
        <v>997</v>
      </c>
      <c r="D55" s="597" t="s">
        <v>1465</v>
      </c>
      <c r="E55" s="596">
        <v>1240</v>
      </c>
      <c r="G55" s="342">
        <v>53</v>
      </c>
      <c r="H55" s="342">
        <v>1062</v>
      </c>
      <c r="I55" s="304" t="s">
        <v>242</v>
      </c>
      <c r="J55" s="307"/>
      <c r="K55" s="306">
        <v>222011</v>
      </c>
      <c r="L55" s="317" t="s">
        <v>249</v>
      </c>
      <c r="M55" s="307"/>
      <c r="N55" s="324" t="s">
        <v>232</v>
      </c>
    </row>
    <row r="56" spans="2:14" ht="21.75" x14ac:dyDescent="0.55000000000000004">
      <c r="B56" s="595" t="s">
        <v>171</v>
      </c>
      <c r="C56" s="598" t="s">
        <v>980</v>
      </c>
      <c r="D56" s="597" t="s">
        <v>1458</v>
      </c>
      <c r="E56" s="596">
        <v>1240</v>
      </c>
      <c r="G56" s="342">
        <v>54</v>
      </c>
      <c r="H56" s="342">
        <v>1063</v>
      </c>
      <c r="I56" s="304" t="s">
        <v>245</v>
      </c>
      <c r="J56" s="307"/>
      <c r="K56" s="306">
        <v>222999</v>
      </c>
      <c r="L56" s="317" t="s">
        <v>252</v>
      </c>
      <c r="M56" s="307"/>
      <c r="N56" s="324" t="s">
        <v>241</v>
      </c>
    </row>
    <row r="57" spans="2:14" ht="21.75" x14ac:dyDescent="0.55000000000000004">
      <c r="B57" s="595" t="s">
        <v>171</v>
      </c>
      <c r="C57" s="598" t="s">
        <v>986</v>
      </c>
      <c r="D57" s="597" t="s">
        <v>1461</v>
      </c>
      <c r="E57" s="596">
        <v>1240</v>
      </c>
      <c r="G57" s="342">
        <v>55</v>
      </c>
      <c r="H57" s="342">
        <v>1065</v>
      </c>
      <c r="I57" s="304" t="s">
        <v>248</v>
      </c>
      <c r="J57" s="307"/>
      <c r="K57" s="306">
        <v>223001</v>
      </c>
      <c r="L57" s="317" t="s">
        <v>255</v>
      </c>
      <c r="M57" s="307"/>
      <c r="N57" s="324" t="s">
        <v>250</v>
      </c>
    </row>
    <row r="58" spans="2:14" ht="21.75" x14ac:dyDescent="0.55000000000000004">
      <c r="B58" s="595" t="s">
        <v>171</v>
      </c>
      <c r="C58" s="598" t="s">
        <v>987</v>
      </c>
      <c r="D58" s="597" t="s">
        <v>1462</v>
      </c>
      <c r="E58" s="596">
        <v>1240</v>
      </c>
      <c r="G58" s="342">
        <v>56</v>
      </c>
      <c r="H58" s="342">
        <v>1066</v>
      </c>
      <c r="I58" s="304" t="s">
        <v>251</v>
      </c>
      <c r="J58" s="307"/>
      <c r="K58" s="306">
        <v>223002</v>
      </c>
      <c r="L58" s="317" t="s">
        <v>258</v>
      </c>
      <c r="M58" s="307"/>
      <c r="N58" s="324" t="s">
        <v>277</v>
      </c>
    </row>
    <row r="59" spans="2:14" ht="21.75" x14ac:dyDescent="0.55000000000000004">
      <c r="B59" s="595" t="s">
        <v>171</v>
      </c>
      <c r="C59" s="598" t="s">
        <v>984</v>
      </c>
      <c r="D59" s="597" t="s">
        <v>1460</v>
      </c>
      <c r="E59" s="596">
        <v>1240</v>
      </c>
      <c r="G59" s="342">
        <v>57</v>
      </c>
      <c r="H59" s="342">
        <v>1067</v>
      </c>
      <c r="I59" s="304" t="s">
        <v>254</v>
      </c>
      <c r="J59" s="307"/>
      <c r="K59" s="306">
        <v>223003</v>
      </c>
      <c r="L59" s="317" t="s">
        <v>261</v>
      </c>
      <c r="M59" s="307"/>
      <c r="N59" s="324" t="s">
        <v>253</v>
      </c>
    </row>
    <row r="60" spans="2:14" ht="21.75" x14ac:dyDescent="0.55000000000000004">
      <c r="B60" s="595" t="s">
        <v>171</v>
      </c>
      <c r="C60" s="598" t="s">
        <v>983</v>
      </c>
      <c r="D60" s="597" t="s">
        <v>1459</v>
      </c>
      <c r="E60" s="596">
        <v>1240</v>
      </c>
      <c r="G60" s="342">
        <v>58</v>
      </c>
      <c r="H60" s="342">
        <v>1261</v>
      </c>
      <c r="I60" s="304" t="s">
        <v>257</v>
      </c>
      <c r="J60" s="307"/>
      <c r="K60" s="306">
        <v>223004</v>
      </c>
      <c r="L60" s="317" t="s">
        <v>264</v>
      </c>
      <c r="M60" s="307"/>
      <c r="N60" s="324" t="s">
        <v>286</v>
      </c>
    </row>
    <row r="61" spans="2:14" ht="21.75" x14ac:dyDescent="0.55000000000000004">
      <c r="B61" s="595" t="s">
        <v>171</v>
      </c>
      <c r="C61" s="598" t="s">
        <v>978</v>
      </c>
      <c r="D61" s="597" t="s">
        <v>1457</v>
      </c>
      <c r="E61" s="596">
        <v>1240</v>
      </c>
      <c r="G61" s="342">
        <v>59</v>
      </c>
      <c r="H61" s="342">
        <v>1068</v>
      </c>
      <c r="I61" s="304" t="s">
        <v>260</v>
      </c>
      <c r="J61" s="307"/>
      <c r="K61" s="306">
        <v>223005</v>
      </c>
      <c r="L61" s="317" t="s">
        <v>267</v>
      </c>
      <c r="M61" s="307"/>
      <c r="N61" s="324" t="s">
        <v>274</v>
      </c>
    </row>
    <row r="62" spans="2:14" ht="21.75" x14ac:dyDescent="0.55000000000000004">
      <c r="B62" s="595" t="s">
        <v>171</v>
      </c>
      <c r="C62" s="598" t="s">
        <v>995</v>
      </c>
      <c r="D62" s="597" t="s">
        <v>1463</v>
      </c>
      <c r="E62" s="596">
        <v>1240</v>
      </c>
      <c r="G62" s="342">
        <v>60</v>
      </c>
      <c r="H62" s="342">
        <v>1069</v>
      </c>
      <c r="I62" s="304" t="s">
        <v>263</v>
      </c>
      <c r="J62" s="307"/>
      <c r="K62" s="306">
        <v>223006</v>
      </c>
      <c r="L62" s="317" t="s">
        <v>270</v>
      </c>
      <c r="M62" s="307"/>
      <c r="N62" s="324" t="s">
        <v>271</v>
      </c>
    </row>
    <row r="63" spans="2:14" ht="21.75" x14ac:dyDescent="0.55000000000000004">
      <c r="B63" s="595" t="s">
        <v>171</v>
      </c>
      <c r="C63" s="598" t="s">
        <v>991</v>
      </c>
      <c r="D63" s="597" t="s">
        <v>1450</v>
      </c>
      <c r="E63" s="596">
        <v>1240</v>
      </c>
      <c r="G63" s="342">
        <v>61</v>
      </c>
      <c r="H63" s="342">
        <v>1070</v>
      </c>
      <c r="I63" s="304" t="s">
        <v>266</v>
      </c>
      <c r="J63" s="307"/>
      <c r="K63" s="306">
        <v>223007</v>
      </c>
      <c r="L63" s="317" t="s">
        <v>273</v>
      </c>
      <c r="M63" s="307"/>
      <c r="N63" s="324" t="s">
        <v>256</v>
      </c>
    </row>
    <row r="64" spans="2:14" ht="21.75" x14ac:dyDescent="0.55000000000000004">
      <c r="B64" s="595" t="s">
        <v>171</v>
      </c>
      <c r="C64" s="598" t="s">
        <v>992</v>
      </c>
      <c r="D64" s="597" t="s">
        <v>1449</v>
      </c>
      <c r="E64" s="596">
        <v>1240</v>
      </c>
      <c r="G64" s="342">
        <v>62</v>
      </c>
      <c r="H64" s="342">
        <v>1071</v>
      </c>
      <c r="I64" s="304" t="s">
        <v>269</v>
      </c>
      <c r="J64" s="307"/>
      <c r="K64" s="306">
        <v>223008</v>
      </c>
      <c r="L64" s="317" t="s">
        <v>276</v>
      </c>
      <c r="M64" s="307"/>
      <c r="N64" s="324" t="s">
        <v>1787</v>
      </c>
    </row>
    <row r="65" spans="2:14" ht="21.75" x14ac:dyDescent="0.55000000000000004">
      <c r="B65" s="595" t="s">
        <v>171</v>
      </c>
      <c r="C65" s="598" t="s">
        <v>993</v>
      </c>
      <c r="D65" s="597" t="s">
        <v>1447</v>
      </c>
      <c r="E65" s="596">
        <v>1240</v>
      </c>
      <c r="G65" s="342">
        <v>63</v>
      </c>
      <c r="H65" s="342">
        <v>1072</v>
      </c>
      <c r="I65" s="304" t="s">
        <v>272</v>
      </c>
      <c r="J65" s="307"/>
      <c r="K65" s="306">
        <v>223009</v>
      </c>
      <c r="L65" s="317" t="s">
        <v>279</v>
      </c>
      <c r="M65" s="307"/>
      <c r="N65" s="324" t="s">
        <v>292</v>
      </c>
    </row>
    <row r="66" spans="2:14" ht="21.75" x14ac:dyDescent="0.55000000000000004">
      <c r="B66" s="595" t="s">
        <v>171</v>
      </c>
      <c r="C66" s="598" t="s">
        <v>994</v>
      </c>
      <c r="D66" s="597" t="s">
        <v>1451</v>
      </c>
      <c r="E66" s="596">
        <v>1240</v>
      </c>
      <c r="G66" s="342">
        <v>64</v>
      </c>
      <c r="H66" s="342">
        <v>1073</v>
      </c>
      <c r="I66" s="304" t="s">
        <v>275</v>
      </c>
      <c r="J66" s="307"/>
      <c r="K66" s="306">
        <v>223010</v>
      </c>
      <c r="L66" s="317" t="s">
        <v>282</v>
      </c>
      <c r="M66" s="307"/>
      <c r="N66" s="324" t="s">
        <v>268</v>
      </c>
    </row>
    <row r="67" spans="2:14" ht="21.75" x14ac:dyDescent="0.55000000000000004">
      <c r="B67" s="595" t="s">
        <v>171</v>
      </c>
      <c r="C67" s="598" t="s">
        <v>990</v>
      </c>
      <c r="D67" s="597" t="s">
        <v>1448</v>
      </c>
      <c r="E67" s="596">
        <v>1240</v>
      </c>
      <c r="G67" s="342">
        <v>65</v>
      </c>
      <c r="H67" s="342">
        <v>1075</v>
      </c>
      <c r="I67" s="304" t="s">
        <v>278</v>
      </c>
      <c r="J67" s="307"/>
      <c r="K67" s="306">
        <v>223011</v>
      </c>
      <c r="L67" s="317" t="s">
        <v>285</v>
      </c>
      <c r="M67" s="307"/>
      <c r="N67" s="324" t="s">
        <v>259</v>
      </c>
    </row>
    <row r="68" spans="2:14" ht="21.75" x14ac:dyDescent="0.55000000000000004">
      <c r="B68" s="595" t="s">
        <v>171</v>
      </c>
      <c r="C68" s="598" t="s">
        <v>989</v>
      </c>
      <c r="D68" s="597" t="s">
        <v>1452</v>
      </c>
      <c r="E68" s="596">
        <v>1240</v>
      </c>
      <c r="G68" s="342">
        <v>66</v>
      </c>
      <c r="H68" s="342">
        <v>1076</v>
      </c>
      <c r="I68" s="304" t="s">
        <v>281</v>
      </c>
      <c r="J68" s="307"/>
      <c r="K68" s="306">
        <v>223012</v>
      </c>
      <c r="L68" s="317" t="s">
        <v>288</v>
      </c>
      <c r="M68" s="307"/>
      <c r="N68" s="324" t="s">
        <v>265</v>
      </c>
    </row>
    <row r="69" spans="2:14" ht="21.75" x14ac:dyDescent="0.55000000000000004">
      <c r="B69" s="595" t="s">
        <v>171</v>
      </c>
      <c r="C69" s="598" t="s">
        <v>988</v>
      </c>
      <c r="D69" s="597" t="s">
        <v>1453</v>
      </c>
      <c r="E69" s="596">
        <v>1240</v>
      </c>
      <c r="G69" s="342">
        <v>67</v>
      </c>
      <c r="H69" s="342">
        <v>1077</v>
      </c>
      <c r="I69" s="304" t="s">
        <v>284</v>
      </c>
      <c r="J69" s="307"/>
      <c r="K69" s="306">
        <v>223013</v>
      </c>
      <c r="L69" s="317" t="s">
        <v>291</v>
      </c>
      <c r="M69" s="307"/>
      <c r="N69" s="324" t="s">
        <v>280</v>
      </c>
    </row>
    <row r="70" spans="2:14" ht="21.75" x14ac:dyDescent="0.55000000000000004">
      <c r="B70" s="595" t="s">
        <v>171</v>
      </c>
      <c r="C70" s="598" t="s">
        <v>985</v>
      </c>
      <c r="D70" s="597" t="s">
        <v>1446</v>
      </c>
      <c r="E70" s="596">
        <v>1240</v>
      </c>
      <c r="G70" s="342">
        <v>68</v>
      </c>
      <c r="H70" s="342">
        <v>1513</v>
      </c>
      <c r="I70" s="304" t="s">
        <v>1750</v>
      </c>
      <c r="J70" s="307"/>
      <c r="K70" s="306">
        <v>223014</v>
      </c>
      <c r="L70" s="317" t="s">
        <v>294</v>
      </c>
      <c r="M70" s="307"/>
      <c r="N70" s="324" t="s">
        <v>1788</v>
      </c>
    </row>
    <row r="71" spans="2:14" ht="21.75" x14ac:dyDescent="0.55000000000000004">
      <c r="B71" s="595" t="s">
        <v>171</v>
      </c>
      <c r="C71" s="598" t="s">
        <v>981</v>
      </c>
      <c r="D71" s="597" t="s">
        <v>1445</v>
      </c>
      <c r="E71" s="596">
        <v>1240</v>
      </c>
      <c r="G71" s="342">
        <v>69</v>
      </c>
      <c r="H71" s="342">
        <v>1079</v>
      </c>
      <c r="I71" s="304" t="s">
        <v>287</v>
      </c>
      <c r="J71" s="307"/>
      <c r="K71" s="306">
        <v>223015</v>
      </c>
      <c r="L71" s="317" t="s">
        <v>297</v>
      </c>
      <c r="M71" s="307"/>
      <c r="N71" s="324" t="s">
        <v>289</v>
      </c>
    </row>
    <row r="72" spans="2:14" ht="21.75" x14ac:dyDescent="0.55000000000000004">
      <c r="B72" s="595" t="s">
        <v>171</v>
      </c>
      <c r="C72" s="598" t="s">
        <v>979</v>
      </c>
      <c r="D72" s="597" t="s">
        <v>1444</v>
      </c>
      <c r="E72" s="596">
        <v>1240</v>
      </c>
      <c r="G72" s="342">
        <v>70</v>
      </c>
      <c r="H72" s="342">
        <v>1080</v>
      </c>
      <c r="I72" s="304" t="s">
        <v>290</v>
      </c>
      <c r="J72" s="307"/>
      <c r="K72" s="306">
        <v>223016</v>
      </c>
      <c r="L72" s="317" t="s">
        <v>300</v>
      </c>
      <c r="M72" s="307"/>
      <c r="N72" s="324" t="s">
        <v>295</v>
      </c>
    </row>
    <row r="73" spans="2:14" ht="21.75" x14ac:dyDescent="0.55000000000000004">
      <c r="B73" s="595" t="s">
        <v>171</v>
      </c>
      <c r="C73" s="598" t="s">
        <v>982</v>
      </c>
      <c r="D73" s="597" t="s">
        <v>1454</v>
      </c>
      <c r="E73" s="596">
        <v>1240</v>
      </c>
      <c r="G73" s="342">
        <v>71</v>
      </c>
      <c r="H73" s="342">
        <v>1081</v>
      </c>
      <c r="I73" s="304" t="s">
        <v>293</v>
      </c>
      <c r="J73" s="307"/>
      <c r="K73" s="306">
        <v>223017</v>
      </c>
      <c r="L73" s="317" t="s">
        <v>303</v>
      </c>
      <c r="M73" s="307"/>
      <c r="N73" s="324" t="s">
        <v>1789</v>
      </c>
    </row>
    <row r="74" spans="2:14" ht="21.75" x14ac:dyDescent="0.55000000000000004">
      <c r="B74" s="595" t="s">
        <v>171</v>
      </c>
      <c r="C74" s="598" t="s">
        <v>1004</v>
      </c>
      <c r="D74" s="597" t="s">
        <v>1005</v>
      </c>
      <c r="E74" s="596">
        <v>1240</v>
      </c>
      <c r="G74" s="342">
        <v>72</v>
      </c>
      <c r="H74" s="342">
        <v>1082</v>
      </c>
      <c r="I74" s="304" t="s">
        <v>296</v>
      </c>
      <c r="J74" s="307"/>
      <c r="K74" s="306">
        <v>223018</v>
      </c>
      <c r="L74" s="317" t="s">
        <v>306</v>
      </c>
      <c r="M74" s="307"/>
      <c r="N74" s="324" t="s">
        <v>1790</v>
      </c>
    </row>
    <row r="75" spans="2:14" ht="21.75" x14ac:dyDescent="0.55000000000000004">
      <c r="B75" s="595" t="s">
        <v>117</v>
      </c>
      <c r="C75" s="598" t="s">
        <v>975</v>
      </c>
      <c r="D75" s="597" t="s">
        <v>1934</v>
      </c>
      <c r="E75" s="596">
        <v>1240</v>
      </c>
      <c r="G75" s="342">
        <v>73</v>
      </c>
      <c r="H75" s="342">
        <v>1083</v>
      </c>
      <c r="I75" s="304" t="s">
        <v>299</v>
      </c>
      <c r="J75" s="307"/>
      <c r="K75" s="306">
        <v>223019</v>
      </c>
      <c r="L75" s="317" t="s">
        <v>309</v>
      </c>
      <c r="M75" s="307"/>
      <c r="N75" s="324" t="s">
        <v>298</v>
      </c>
    </row>
    <row r="76" spans="2:14" ht="21.75" x14ac:dyDescent="0.55000000000000004">
      <c r="B76" s="595" t="s">
        <v>171</v>
      </c>
      <c r="C76" s="598" t="s">
        <v>1935</v>
      </c>
      <c r="D76" s="597" t="s">
        <v>1936</v>
      </c>
      <c r="E76" s="596">
        <v>1240</v>
      </c>
      <c r="G76" s="342">
        <v>74</v>
      </c>
      <c r="H76" s="342">
        <v>1084</v>
      </c>
      <c r="I76" s="304" t="s">
        <v>302</v>
      </c>
      <c r="J76" s="307"/>
      <c r="K76" s="306">
        <v>223020</v>
      </c>
      <c r="L76" s="317" t="s">
        <v>312</v>
      </c>
      <c r="M76" s="307"/>
      <c r="N76" s="324" t="s">
        <v>310</v>
      </c>
    </row>
    <row r="77" spans="2:14" ht="21.75" x14ac:dyDescent="0.55000000000000004">
      <c r="B77" s="595" t="s">
        <v>171</v>
      </c>
      <c r="C77" s="598" t="s">
        <v>1937</v>
      </c>
      <c r="D77" s="597" t="s">
        <v>1938</v>
      </c>
      <c r="E77" s="596">
        <v>1240</v>
      </c>
      <c r="G77" s="342">
        <v>75</v>
      </c>
      <c r="H77" s="342">
        <v>1085</v>
      </c>
      <c r="I77" s="304" t="s">
        <v>305</v>
      </c>
      <c r="J77" s="307"/>
      <c r="K77" s="306">
        <v>223021</v>
      </c>
      <c r="L77" s="317" t="s">
        <v>315</v>
      </c>
      <c r="M77" s="307"/>
      <c r="N77" s="324" t="s">
        <v>304</v>
      </c>
    </row>
    <row r="78" spans="2:14" ht="21.75" x14ac:dyDescent="0.55000000000000004">
      <c r="B78" s="595" t="s">
        <v>171</v>
      </c>
      <c r="C78" s="598" t="s">
        <v>976</v>
      </c>
      <c r="D78" s="597" t="s">
        <v>1455</v>
      </c>
      <c r="E78" s="596">
        <v>1240</v>
      </c>
      <c r="G78" s="342">
        <v>76</v>
      </c>
      <c r="H78" s="342">
        <v>1086</v>
      </c>
      <c r="I78" s="304" t="s">
        <v>308</v>
      </c>
      <c r="J78" s="307"/>
      <c r="K78" s="306">
        <v>223022</v>
      </c>
      <c r="L78" s="317" t="s">
        <v>318</v>
      </c>
      <c r="M78" s="307"/>
      <c r="N78" s="324" t="s">
        <v>301</v>
      </c>
    </row>
    <row r="79" spans="2:14" ht="21.75" x14ac:dyDescent="0.55000000000000004">
      <c r="B79" s="595" t="s">
        <v>171</v>
      </c>
      <c r="C79" s="598" t="s">
        <v>1939</v>
      </c>
      <c r="D79" s="597" t="s">
        <v>1940</v>
      </c>
      <c r="E79" s="596">
        <v>1240</v>
      </c>
      <c r="G79" s="342">
        <v>77</v>
      </c>
      <c r="H79" s="342">
        <v>1087</v>
      </c>
      <c r="I79" s="304" t="s">
        <v>311</v>
      </c>
      <c r="J79" s="307"/>
      <c r="K79" s="306">
        <v>223023</v>
      </c>
      <c r="L79" s="317" t="s">
        <v>321</v>
      </c>
      <c r="M79" s="307"/>
      <c r="N79" s="324" t="s">
        <v>1791</v>
      </c>
    </row>
    <row r="80" spans="2:14" ht="21.75" x14ac:dyDescent="0.55000000000000004">
      <c r="B80" s="595" t="s">
        <v>171</v>
      </c>
      <c r="C80" s="598" t="s">
        <v>1941</v>
      </c>
      <c r="D80" s="597" t="s">
        <v>1942</v>
      </c>
      <c r="E80" s="596">
        <v>1240</v>
      </c>
      <c r="G80" s="342">
        <v>78</v>
      </c>
      <c r="H80" s="342">
        <v>1088</v>
      </c>
      <c r="I80" s="304" t="s">
        <v>314</v>
      </c>
      <c r="J80" s="307"/>
      <c r="K80" s="306">
        <v>223024</v>
      </c>
      <c r="L80" s="317" t="s">
        <v>324</v>
      </c>
      <c r="M80" s="307"/>
      <c r="N80" s="324" t="s">
        <v>1792</v>
      </c>
    </row>
    <row r="81" spans="2:14" ht="21.75" x14ac:dyDescent="0.55000000000000004">
      <c r="B81" s="613"/>
      <c r="C81" s="592"/>
      <c r="D81" s="587" t="s">
        <v>233</v>
      </c>
      <c r="E81" s="610">
        <v>9</v>
      </c>
      <c r="G81" s="342">
        <v>79</v>
      </c>
      <c r="H81" s="342">
        <v>1089</v>
      </c>
      <c r="I81" s="304" t="s">
        <v>317</v>
      </c>
      <c r="J81" s="307"/>
      <c r="K81" s="306">
        <v>223025</v>
      </c>
      <c r="L81" s="317" t="s">
        <v>327</v>
      </c>
      <c r="M81" s="307"/>
      <c r="N81" s="324" t="s">
        <v>1793</v>
      </c>
    </row>
    <row r="82" spans="2:14" ht="21.75" x14ac:dyDescent="0.55000000000000004">
      <c r="B82" s="614"/>
      <c r="C82" s="593"/>
      <c r="D82" s="594" t="s">
        <v>233</v>
      </c>
      <c r="E82" s="611"/>
      <c r="G82" s="342">
        <v>80</v>
      </c>
      <c r="H82" s="342">
        <v>1090</v>
      </c>
      <c r="I82" s="304" t="s">
        <v>320</v>
      </c>
      <c r="J82" s="307"/>
      <c r="K82" s="306">
        <v>223999</v>
      </c>
      <c r="L82" s="317" t="s">
        <v>1763</v>
      </c>
      <c r="M82" s="307"/>
      <c r="N82" s="324" t="s">
        <v>1794</v>
      </c>
    </row>
    <row r="83" spans="2:14" ht="21.75" x14ac:dyDescent="0.55000000000000004">
      <c r="B83" s="595" t="s">
        <v>1743</v>
      </c>
      <c r="C83" s="598" t="s">
        <v>1120</v>
      </c>
      <c r="D83" s="597" t="s">
        <v>1943</v>
      </c>
      <c r="E83" s="596">
        <v>1063</v>
      </c>
      <c r="G83" s="342">
        <v>81</v>
      </c>
      <c r="H83" s="342">
        <v>1091</v>
      </c>
      <c r="I83" s="304" t="s">
        <v>323</v>
      </c>
      <c r="J83" s="307"/>
      <c r="K83" s="306">
        <v>224001</v>
      </c>
      <c r="L83" s="317" t="s">
        <v>333</v>
      </c>
      <c r="M83" s="307"/>
      <c r="N83" s="324" t="s">
        <v>313</v>
      </c>
    </row>
    <row r="84" spans="2:14" ht="21.75" x14ac:dyDescent="0.55000000000000004">
      <c r="B84" s="595" t="s">
        <v>1743</v>
      </c>
      <c r="C84" s="598" t="s">
        <v>1123</v>
      </c>
      <c r="D84" s="597" t="s">
        <v>1124</v>
      </c>
      <c r="E84" s="596">
        <v>1063</v>
      </c>
      <c r="G84" s="342">
        <v>82</v>
      </c>
      <c r="H84" s="342">
        <v>1092</v>
      </c>
      <c r="I84" s="304" t="s">
        <v>326</v>
      </c>
      <c r="J84" s="307"/>
      <c r="K84" s="306">
        <v>224011</v>
      </c>
      <c r="L84" s="317" t="s">
        <v>336</v>
      </c>
      <c r="M84" s="307"/>
      <c r="N84" s="324" t="s">
        <v>1795</v>
      </c>
    </row>
    <row r="85" spans="2:14" ht="21.75" x14ac:dyDescent="0.55000000000000004">
      <c r="B85" s="595" t="s">
        <v>1743</v>
      </c>
      <c r="C85" s="598" t="s">
        <v>1126</v>
      </c>
      <c r="D85" s="597" t="s">
        <v>1127</v>
      </c>
      <c r="E85" s="596">
        <v>1063</v>
      </c>
      <c r="G85" s="342">
        <v>83</v>
      </c>
      <c r="H85" s="342">
        <v>1093</v>
      </c>
      <c r="I85" s="304" t="s">
        <v>329</v>
      </c>
      <c r="J85" s="307"/>
      <c r="K85" s="306">
        <v>224021</v>
      </c>
      <c r="L85" s="317" t="s">
        <v>339</v>
      </c>
      <c r="M85" s="307"/>
      <c r="N85" s="324" t="s">
        <v>1796</v>
      </c>
    </row>
    <row r="86" spans="2:14" ht="21.75" x14ac:dyDescent="0.55000000000000004">
      <c r="B86" s="595" t="s">
        <v>1743</v>
      </c>
      <c r="C86" s="598" t="s">
        <v>1125</v>
      </c>
      <c r="D86" s="597" t="s">
        <v>1944</v>
      </c>
      <c r="E86" s="596">
        <v>1063</v>
      </c>
      <c r="G86" s="342">
        <v>84</v>
      </c>
      <c r="H86" s="342">
        <v>1095</v>
      </c>
      <c r="I86" s="304" t="s">
        <v>332</v>
      </c>
      <c r="J86" s="307"/>
      <c r="K86" s="306">
        <v>224022</v>
      </c>
      <c r="L86" s="317" t="s">
        <v>342</v>
      </c>
      <c r="M86" s="307"/>
      <c r="N86" s="324" t="s">
        <v>1797</v>
      </c>
    </row>
    <row r="87" spans="2:14" ht="21.75" x14ac:dyDescent="0.55000000000000004">
      <c r="B87" s="595" t="s">
        <v>1743</v>
      </c>
      <c r="C87" s="598" t="s">
        <v>1571</v>
      </c>
      <c r="D87" s="597" t="s">
        <v>1945</v>
      </c>
      <c r="E87" s="596">
        <v>1063</v>
      </c>
      <c r="G87" s="342">
        <v>85</v>
      </c>
      <c r="H87" s="342">
        <v>1096</v>
      </c>
      <c r="I87" s="304" t="s">
        <v>335</v>
      </c>
      <c r="J87" s="307"/>
      <c r="K87" s="306">
        <v>224999</v>
      </c>
      <c r="L87" s="317" t="s">
        <v>345</v>
      </c>
      <c r="M87" s="307"/>
      <c r="N87" s="324" t="s">
        <v>316</v>
      </c>
    </row>
    <row r="88" spans="2:14" ht="21.75" x14ac:dyDescent="0.55000000000000004">
      <c r="B88" s="595" t="s">
        <v>1743</v>
      </c>
      <c r="C88" s="598" t="s">
        <v>1572</v>
      </c>
      <c r="D88" s="597" t="s">
        <v>1573</v>
      </c>
      <c r="E88" s="596">
        <v>1063</v>
      </c>
      <c r="G88" s="342">
        <v>86</v>
      </c>
      <c r="H88" s="342">
        <v>1097</v>
      </c>
      <c r="I88" s="304" t="s">
        <v>338</v>
      </c>
      <c r="J88" s="307"/>
      <c r="K88" s="306">
        <v>225001</v>
      </c>
      <c r="L88" s="317" t="s">
        <v>348</v>
      </c>
      <c r="M88" s="307"/>
      <c r="N88" s="324" t="s">
        <v>319</v>
      </c>
    </row>
    <row r="89" spans="2:14" ht="21.75" x14ac:dyDescent="0.55000000000000004">
      <c r="B89" s="595" t="s">
        <v>1743</v>
      </c>
      <c r="C89" s="598" t="s">
        <v>1574</v>
      </c>
      <c r="D89" s="597" t="s">
        <v>1946</v>
      </c>
      <c r="E89" s="596">
        <v>1063</v>
      </c>
      <c r="G89" s="342">
        <v>87</v>
      </c>
      <c r="H89" s="342">
        <v>1098</v>
      </c>
      <c r="I89" s="304" t="s">
        <v>341</v>
      </c>
      <c r="J89" s="307"/>
      <c r="K89" s="306">
        <v>225002</v>
      </c>
      <c r="L89" s="317" t="s">
        <v>351</v>
      </c>
      <c r="M89" s="307"/>
      <c r="N89" s="324" t="s">
        <v>322</v>
      </c>
    </row>
    <row r="90" spans="2:14" ht="21.75" x14ac:dyDescent="0.55000000000000004">
      <c r="B90" s="595" t="s">
        <v>1743</v>
      </c>
      <c r="C90" s="598" t="s">
        <v>1575</v>
      </c>
      <c r="D90" s="597" t="s">
        <v>1576</v>
      </c>
      <c r="E90" s="596">
        <v>1063</v>
      </c>
      <c r="G90" s="342">
        <v>88</v>
      </c>
      <c r="H90" s="342">
        <v>1099</v>
      </c>
      <c r="I90" s="304" t="s">
        <v>344</v>
      </c>
      <c r="J90" s="307"/>
      <c r="K90" s="306">
        <v>225003</v>
      </c>
      <c r="L90" s="317" t="s">
        <v>354</v>
      </c>
      <c r="M90" s="307"/>
      <c r="N90" s="324" t="s">
        <v>325</v>
      </c>
    </row>
    <row r="91" spans="2:14" ht="21.75" x14ac:dyDescent="0.55000000000000004">
      <c r="B91" s="595" t="s">
        <v>1743</v>
      </c>
      <c r="C91" s="598" t="s">
        <v>1577</v>
      </c>
      <c r="D91" s="597" t="s">
        <v>1578</v>
      </c>
      <c r="E91" s="596">
        <v>1063</v>
      </c>
      <c r="G91" s="342">
        <v>89</v>
      </c>
      <c r="H91" s="342">
        <v>1100</v>
      </c>
      <c r="I91" s="304" t="s">
        <v>347</v>
      </c>
      <c r="J91" s="307"/>
      <c r="K91" s="306">
        <v>225004</v>
      </c>
      <c r="L91" s="317" t="s">
        <v>357</v>
      </c>
      <c r="M91" s="307"/>
      <c r="N91" s="324" t="s">
        <v>1798</v>
      </c>
    </row>
    <row r="92" spans="2:14" ht="21.75" x14ac:dyDescent="0.55000000000000004">
      <c r="B92" s="595" t="s">
        <v>1743</v>
      </c>
      <c r="C92" s="598" t="s">
        <v>1121</v>
      </c>
      <c r="D92" s="597" t="s">
        <v>1122</v>
      </c>
      <c r="E92" s="596">
        <v>1063</v>
      </c>
      <c r="G92" s="342">
        <v>90</v>
      </c>
      <c r="H92" s="342">
        <v>1101</v>
      </c>
      <c r="I92" s="304" t="s">
        <v>350</v>
      </c>
      <c r="J92" s="307"/>
      <c r="K92" s="306">
        <v>225005</v>
      </c>
      <c r="L92" s="317" t="s">
        <v>360</v>
      </c>
      <c r="M92" s="307"/>
      <c r="N92" s="324" t="s">
        <v>1799</v>
      </c>
    </row>
    <row r="93" spans="2:14" ht="21.75" x14ac:dyDescent="0.55000000000000004">
      <c r="B93" s="595" t="s">
        <v>1743</v>
      </c>
      <c r="C93" s="598" t="s">
        <v>1579</v>
      </c>
      <c r="D93" s="597" t="s">
        <v>1580</v>
      </c>
      <c r="E93" s="596">
        <v>1063</v>
      </c>
      <c r="G93" s="342">
        <v>91</v>
      </c>
      <c r="H93" s="342">
        <v>1102</v>
      </c>
      <c r="I93" s="304" t="s">
        <v>353</v>
      </c>
      <c r="J93" s="307"/>
      <c r="K93" s="306">
        <v>225006</v>
      </c>
      <c r="L93" s="317" t="s">
        <v>363</v>
      </c>
      <c r="M93" s="307"/>
      <c r="N93" s="324" t="s">
        <v>361</v>
      </c>
    </row>
    <row r="94" spans="2:14" ht="21.75" x14ac:dyDescent="0.55000000000000004">
      <c r="B94" s="595" t="s">
        <v>1743</v>
      </c>
      <c r="C94" s="598" t="s">
        <v>1128</v>
      </c>
      <c r="D94" s="597" t="s">
        <v>1129</v>
      </c>
      <c r="E94" s="596">
        <v>1062</v>
      </c>
      <c r="G94" s="342">
        <v>92</v>
      </c>
      <c r="H94" s="342">
        <v>1103</v>
      </c>
      <c r="I94" s="304" t="s">
        <v>356</v>
      </c>
      <c r="J94" s="307"/>
      <c r="K94" s="306">
        <v>226001</v>
      </c>
      <c r="L94" s="317" t="s">
        <v>366</v>
      </c>
      <c r="M94" s="307"/>
      <c r="N94" s="324" t="s">
        <v>331</v>
      </c>
    </row>
    <row r="95" spans="2:14" ht="21.75" x14ac:dyDescent="0.55000000000000004">
      <c r="B95" s="595" t="s">
        <v>1743</v>
      </c>
      <c r="C95" s="598" t="s">
        <v>1130</v>
      </c>
      <c r="D95" s="597" t="s">
        <v>1131</v>
      </c>
      <c r="E95" s="596">
        <v>1062</v>
      </c>
      <c r="G95" s="342">
        <v>93</v>
      </c>
      <c r="H95" s="342">
        <v>1104</v>
      </c>
      <c r="I95" s="304" t="s">
        <v>359</v>
      </c>
      <c r="J95" s="307"/>
      <c r="K95" s="306">
        <v>226002</v>
      </c>
      <c r="L95" s="317" t="s">
        <v>369</v>
      </c>
      <c r="M95" s="307"/>
      <c r="N95" s="324" t="s">
        <v>328</v>
      </c>
    </row>
    <row r="96" spans="2:14" ht="21.75" x14ac:dyDescent="0.55000000000000004">
      <c r="B96" s="595" t="s">
        <v>1743</v>
      </c>
      <c r="C96" s="598" t="s">
        <v>1134</v>
      </c>
      <c r="D96" s="597" t="s">
        <v>1135</v>
      </c>
      <c r="E96" s="596">
        <v>1062</v>
      </c>
      <c r="G96" s="342">
        <v>94</v>
      </c>
      <c r="H96" s="342">
        <v>1105</v>
      </c>
      <c r="I96" s="304" t="s">
        <v>362</v>
      </c>
      <c r="J96" s="307"/>
      <c r="K96" s="306">
        <v>226003</v>
      </c>
      <c r="L96" s="317" t="s">
        <v>372</v>
      </c>
      <c r="M96" s="307"/>
      <c r="N96" s="324" t="s">
        <v>1800</v>
      </c>
    </row>
    <row r="97" spans="2:14" ht="21.75" x14ac:dyDescent="0.55000000000000004">
      <c r="B97" s="595" t="s">
        <v>1743</v>
      </c>
      <c r="C97" s="598" t="s">
        <v>1136</v>
      </c>
      <c r="D97" s="597" t="s">
        <v>1137</v>
      </c>
      <c r="E97" s="596">
        <v>1062</v>
      </c>
      <c r="G97" s="342">
        <v>95</v>
      </c>
      <c r="H97" s="342">
        <v>1106</v>
      </c>
      <c r="I97" s="304" t="s">
        <v>365</v>
      </c>
      <c r="J97" s="307"/>
      <c r="K97" s="306">
        <v>226004</v>
      </c>
      <c r="L97" s="317" t="s">
        <v>375</v>
      </c>
      <c r="M97" s="307"/>
      <c r="N97" s="324" t="s">
        <v>340</v>
      </c>
    </row>
    <row r="98" spans="2:14" ht="21.75" x14ac:dyDescent="0.55000000000000004">
      <c r="B98" s="595" t="s">
        <v>1743</v>
      </c>
      <c r="C98" s="598" t="s">
        <v>1138</v>
      </c>
      <c r="D98" s="597" t="s">
        <v>1139</v>
      </c>
      <c r="E98" s="596">
        <v>1062</v>
      </c>
      <c r="G98" s="342">
        <v>96</v>
      </c>
      <c r="H98" s="342">
        <v>1107</v>
      </c>
      <c r="I98" s="304" t="s">
        <v>368</v>
      </c>
      <c r="J98" s="307"/>
      <c r="K98" s="306">
        <v>226005</v>
      </c>
      <c r="L98" s="317" t="s">
        <v>378</v>
      </c>
      <c r="M98" s="307"/>
      <c r="N98" s="324" t="s">
        <v>367</v>
      </c>
    </row>
    <row r="99" spans="2:14" ht="21.75" x14ac:dyDescent="0.55000000000000004">
      <c r="B99" s="595" t="s">
        <v>1743</v>
      </c>
      <c r="C99" s="598" t="s">
        <v>1142</v>
      </c>
      <c r="D99" s="597" t="s">
        <v>1143</v>
      </c>
      <c r="E99" s="596">
        <v>1062</v>
      </c>
      <c r="G99" s="342">
        <v>97</v>
      </c>
      <c r="H99" s="342">
        <v>1108</v>
      </c>
      <c r="I99" s="304" t="s">
        <v>371</v>
      </c>
      <c r="J99" s="307"/>
      <c r="K99" s="306">
        <v>226006</v>
      </c>
      <c r="L99" s="317" t="s">
        <v>381</v>
      </c>
      <c r="M99" s="307"/>
      <c r="N99" s="324" t="s">
        <v>364</v>
      </c>
    </row>
    <row r="100" spans="2:14" ht="21.75" x14ac:dyDescent="0.55000000000000004">
      <c r="B100" s="595" t="s">
        <v>1743</v>
      </c>
      <c r="C100" s="598" t="s">
        <v>1156</v>
      </c>
      <c r="D100" s="597" t="s">
        <v>1157</v>
      </c>
      <c r="E100" s="596">
        <v>1062</v>
      </c>
      <c r="G100" s="342">
        <v>98</v>
      </c>
      <c r="H100" s="342">
        <v>1109</v>
      </c>
      <c r="I100" s="304" t="s">
        <v>374</v>
      </c>
      <c r="J100" s="307"/>
      <c r="K100" s="306">
        <v>226007</v>
      </c>
      <c r="L100" s="317" t="s">
        <v>384</v>
      </c>
      <c r="M100" s="307"/>
      <c r="N100" s="324" t="s">
        <v>349</v>
      </c>
    </row>
    <row r="101" spans="2:14" ht="21.75" x14ac:dyDescent="0.55000000000000004">
      <c r="B101" s="595" t="s">
        <v>1743</v>
      </c>
      <c r="C101" s="598" t="s">
        <v>1158</v>
      </c>
      <c r="D101" s="597" t="s">
        <v>1159</v>
      </c>
      <c r="E101" s="596">
        <v>1062</v>
      </c>
      <c r="G101" s="342">
        <v>99</v>
      </c>
      <c r="H101" s="342">
        <v>1110</v>
      </c>
      <c r="I101" s="304" t="s">
        <v>377</v>
      </c>
      <c r="J101" s="307"/>
      <c r="K101" s="306">
        <v>226008</v>
      </c>
      <c r="L101" s="317" t="s">
        <v>387</v>
      </c>
      <c r="M101" s="307"/>
      <c r="N101" s="324" t="s">
        <v>370</v>
      </c>
    </row>
    <row r="102" spans="2:14" ht="21.75" x14ac:dyDescent="0.55000000000000004">
      <c r="B102" s="595" t="s">
        <v>1743</v>
      </c>
      <c r="C102" s="598" t="s">
        <v>1160</v>
      </c>
      <c r="D102" s="597" t="s">
        <v>1161</v>
      </c>
      <c r="E102" s="596">
        <v>1062</v>
      </c>
      <c r="G102" s="342">
        <v>100</v>
      </c>
      <c r="H102" s="342">
        <v>1111</v>
      </c>
      <c r="I102" s="304" t="s">
        <v>380</v>
      </c>
      <c r="J102" s="307"/>
      <c r="K102" s="306">
        <v>226009</v>
      </c>
      <c r="L102" s="317" t="s">
        <v>390</v>
      </c>
      <c r="M102" s="307"/>
      <c r="N102" s="324" t="s">
        <v>352</v>
      </c>
    </row>
    <row r="103" spans="2:14" ht="21.75" x14ac:dyDescent="0.55000000000000004">
      <c r="B103" s="595" t="s">
        <v>1743</v>
      </c>
      <c r="C103" s="598" t="s">
        <v>1166</v>
      </c>
      <c r="D103" s="597" t="s">
        <v>1167</v>
      </c>
      <c r="E103" s="596">
        <v>1062</v>
      </c>
      <c r="G103" s="342">
        <v>101</v>
      </c>
      <c r="H103" s="342">
        <v>1112</v>
      </c>
      <c r="I103" s="304" t="s">
        <v>383</v>
      </c>
      <c r="J103" s="307"/>
      <c r="K103" s="306">
        <v>226010</v>
      </c>
      <c r="L103" s="317" t="s">
        <v>393</v>
      </c>
      <c r="M103" s="307"/>
      <c r="N103" s="324" t="s">
        <v>343</v>
      </c>
    </row>
    <row r="104" spans="2:14" ht="21.75" x14ac:dyDescent="0.55000000000000004">
      <c r="B104" s="595" t="s">
        <v>1743</v>
      </c>
      <c r="C104" s="598" t="s">
        <v>1144</v>
      </c>
      <c r="D104" s="597" t="s">
        <v>1947</v>
      </c>
      <c r="E104" s="596">
        <v>1062</v>
      </c>
      <c r="G104" s="342">
        <v>102</v>
      </c>
      <c r="H104" s="342">
        <v>1113</v>
      </c>
      <c r="I104" s="304" t="s">
        <v>386</v>
      </c>
      <c r="J104" s="307"/>
      <c r="K104" s="306">
        <v>226011</v>
      </c>
      <c r="L104" s="317" t="s">
        <v>396</v>
      </c>
      <c r="M104" s="307"/>
      <c r="N104" s="324" t="s">
        <v>334</v>
      </c>
    </row>
    <row r="105" spans="2:14" ht="21.75" x14ac:dyDescent="0.55000000000000004">
      <c r="B105" s="595" t="s">
        <v>1743</v>
      </c>
      <c r="C105" s="598" t="s">
        <v>1147</v>
      </c>
      <c r="D105" s="597" t="s">
        <v>1581</v>
      </c>
      <c r="E105" s="596">
        <v>1062</v>
      </c>
      <c r="G105" s="342">
        <v>103</v>
      </c>
      <c r="H105" s="342">
        <v>1114</v>
      </c>
      <c r="I105" s="304" t="s">
        <v>389</v>
      </c>
      <c r="J105" s="307"/>
      <c r="K105" s="306">
        <v>226012</v>
      </c>
      <c r="L105" s="317" t="s">
        <v>399</v>
      </c>
      <c r="M105" s="307"/>
      <c r="N105" s="324" t="s">
        <v>337</v>
      </c>
    </row>
    <row r="106" spans="2:14" ht="21.75" x14ac:dyDescent="0.55000000000000004">
      <c r="B106" s="595" t="s">
        <v>1743</v>
      </c>
      <c r="C106" s="598" t="s">
        <v>1148</v>
      </c>
      <c r="D106" s="597" t="s">
        <v>1149</v>
      </c>
      <c r="E106" s="596">
        <v>1062</v>
      </c>
      <c r="G106" s="342">
        <v>104</v>
      </c>
      <c r="H106" s="342">
        <v>1115</v>
      </c>
      <c r="I106" s="304" t="s">
        <v>392</v>
      </c>
      <c r="J106" s="307"/>
      <c r="K106" s="306">
        <v>226013</v>
      </c>
      <c r="L106" s="317" t="s">
        <v>402</v>
      </c>
      <c r="M106" s="307"/>
      <c r="N106" s="324" t="s">
        <v>346</v>
      </c>
    </row>
    <row r="107" spans="2:14" ht="21.75" x14ac:dyDescent="0.55000000000000004">
      <c r="B107" s="595" t="s">
        <v>1743</v>
      </c>
      <c r="C107" s="598" t="s">
        <v>1152</v>
      </c>
      <c r="D107" s="597" t="s">
        <v>1948</v>
      </c>
      <c r="E107" s="596">
        <v>1062</v>
      </c>
      <c r="G107" s="342">
        <v>105</v>
      </c>
      <c r="H107" s="342">
        <v>1116</v>
      </c>
      <c r="I107" s="304" t="s">
        <v>395</v>
      </c>
      <c r="J107" s="307"/>
      <c r="K107" s="306">
        <v>226014</v>
      </c>
      <c r="L107" s="317" t="s">
        <v>405</v>
      </c>
      <c r="M107" s="307"/>
      <c r="N107" s="324" t="s">
        <v>355</v>
      </c>
    </row>
    <row r="108" spans="2:14" ht="21.75" x14ac:dyDescent="0.55000000000000004">
      <c r="B108" s="595" t="s">
        <v>1743</v>
      </c>
      <c r="C108" s="598" t="s">
        <v>1153</v>
      </c>
      <c r="D108" s="597" t="s">
        <v>1949</v>
      </c>
      <c r="E108" s="596">
        <v>1062</v>
      </c>
      <c r="G108" s="342">
        <v>106</v>
      </c>
      <c r="H108" s="342">
        <v>1117</v>
      </c>
      <c r="I108" s="304" t="s">
        <v>398</v>
      </c>
      <c r="J108" s="307"/>
      <c r="K108" s="306">
        <v>226015</v>
      </c>
      <c r="L108" s="317" t="s">
        <v>408</v>
      </c>
      <c r="M108" s="307"/>
      <c r="N108" s="324" t="s">
        <v>358</v>
      </c>
    </row>
    <row r="109" spans="2:14" ht="21.75" x14ac:dyDescent="0.55000000000000004">
      <c r="B109" s="595" t="s">
        <v>1743</v>
      </c>
      <c r="C109" s="598" t="s">
        <v>1154</v>
      </c>
      <c r="D109" s="597" t="s">
        <v>1155</v>
      </c>
      <c r="E109" s="596">
        <v>1062</v>
      </c>
      <c r="G109" s="342">
        <v>107</v>
      </c>
      <c r="H109" s="342">
        <v>1118</v>
      </c>
      <c r="I109" s="304" t="s">
        <v>401</v>
      </c>
      <c r="J109" s="307"/>
      <c r="K109" s="306">
        <v>226016</v>
      </c>
      <c r="L109" s="317" t="s">
        <v>411</v>
      </c>
      <c r="M109" s="307"/>
      <c r="N109" s="324" t="s">
        <v>1801</v>
      </c>
    </row>
    <row r="110" spans="2:14" ht="21.75" x14ac:dyDescent="0.55000000000000004">
      <c r="B110" s="595" t="s">
        <v>1743</v>
      </c>
      <c r="C110" s="598" t="s">
        <v>1162</v>
      </c>
      <c r="D110" s="597" t="s">
        <v>1950</v>
      </c>
      <c r="E110" s="596">
        <v>1062</v>
      </c>
      <c r="G110" s="342">
        <v>108</v>
      </c>
      <c r="H110" s="342">
        <v>1119</v>
      </c>
      <c r="I110" s="304" t="s">
        <v>404</v>
      </c>
      <c r="J110" s="307"/>
      <c r="K110" s="306">
        <v>226017</v>
      </c>
      <c r="L110" s="317" t="s">
        <v>414</v>
      </c>
      <c r="M110" s="307"/>
      <c r="N110" s="324" t="s">
        <v>1802</v>
      </c>
    </row>
    <row r="111" spans="2:14" ht="21.75" x14ac:dyDescent="0.55000000000000004">
      <c r="B111" s="595" t="s">
        <v>1743</v>
      </c>
      <c r="C111" s="598" t="s">
        <v>1168</v>
      </c>
      <c r="D111" s="597" t="s">
        <v>1169</v>
      </c>
      <c r="E111" s="596">
        <v>1062</v>
      </c>
      <c r="G111" s="342">
        <v>109</v>
      </c>
      <c r="H111" s="342">
        <v>1120</v>
      </c>
      <c r="I111" s="304" t="s">
        <v>407</v>
      </c>
      <c r="J111" s="307"/>
      <c r="K111" s="306">
        <v>226018</v>
      </c>
      <c r="L111" s="317" t="s">
        <v>416</v>
      </c>
      <c r="M111" s="307"/>
      <c r="N111" s="324" t="s">
        <v>1803</v>
      </c>
    </row>
    <row r="112" spans="2:14" ht="21.75" x14ac:dyDescent="0.55000000000000004">
      <c r="B112" s="595" t="s">
        <v>1743</v>
      </c>
      <c r="C112" s="598" t="s">
        <v>1170</v>
      </c>
      <c r="D112" s="597" t="s">
        <v>1171</v>
      </c>
      <c r="E112" s="596">
        <v>1062</v>
      </c>
      <c r="G112" s="342">
        <v>110</v>
      </c>
      <c r="H112" s="342">
        <v>1121</v>
      </c>
      <c r="I112" s="304" t="s">
        <v>410</v>
      </c>
      <c r="J112" s="307"/>
      <c r="K112" s="306">
        <v>227001</v>
      </c>
      <c r="L112" s="317" t="s">
        <v>418</v>
      </c>
      <c r="M112" s="307"/>
      <c r="N112" s="324" t="s">
        <v>385</v>
      </c>
    </row>
    <row r="113" spans="2:14" ht="21.75" x14ac:dyDescent="0.55000000000000004">
      <c r="B113" s="595" t="s">
        <v>1743</v>
      </c>
      <c r="C113" s="598" t="s">
        <v>1172</v>
      </c>
      <c r="D113" s="597" t="s">
        <v>1173</v>
      </c>
      <c r="E113" s="596">
        <v>1062</v>
      </c>
      <c r="G113" s="342">
        <v>111</v>
      </c>
      <c r="H113" s="342">
        <v>1122</v>
      </c>
      <c r="I113" s="304" t="s">
        <v>413</v>
      </c>
      <c r="J113" s="307"/>
      <c r="K113" s="306">
        <v>227002</v>
      </c>
      <c r="L113" s="317" t="s">
        <v>421</v>
      </c>
      <c r="M113" s="307"/>
      <c r="N113" s="324" t="s">
        <v>376</v>
      </c>
    </row>
    <row r="114" spans="2:14" ht="21.75" x14ac:dyDescent="0.55000000000000004">
      <c r="B114" s="595" t="s">
        <v>1743</v>
      </c>
      <c r="C114" s="598" t="s">
        <v>1174</v>
      </c>
      <c r="D114" s="597" t="s">
        <v>1175</v>
      </c>
      <c r="E114" s="596">
        <v>1062</v>
      </c>
      <c r="G114" s="342">
        <v>112</v>
      </c>
      <c r="H114" s="342">
        <v>1123</v>
      </c>
      <c r="I114" s="304" t="s">
        <v>1751</v>
      </c>
      <c r="J114" s="307"/>
      <c r="K114" s="306">
        <v>227003</v>
      </c>
      <c r="L114" s="317" t="s">
        <v>424</v>
      </c>
      <c r="M114" s="307"/>
      <c r="N114" s="324" t="s">
        <v>1895</v>
      </c>
    </row>
    <row r="115" spans="2:14" ht="21.75" x14ac:dyDescent="0.55000000000000004">
      <c r="B115" s="595" t="s">
        <v>1743</v>
      </c>
      <c r="C115" s="598" t="s">
        <v>1176</v>
      </c>
      <c r="D115" s="597" t="s">
        <v>1177</v>
      </c>
      <c r="E115" s="596">
        <v>1062</v>
      </c>
      <c r="G115" s="342">
        <v>113</v>
      </c>
      <c r="H115" s="342">
        <v>1504</v>
      </c>
      <c r="I115" s="304" t="s">
        <v>1752</v>
      </c>
      <c r="J115" s="307"/>
      <c r="K115" s="306">
        <v>227011</v>
      </c>
      <c r="L115" s="317" t="s">
        <v>1764</v>
      </c>
      <c r="M115" s="307"/>
      <c r="N115" s="324" t="s">
        <v>1804</v>
      </c>
    </row>
    <row r="116" spans="2:14" ht="21.75" x14ac:dyDescent="0.55000000000000004">
      <c r="B116" s="595" t="s">
        <v>1743</v>
      </c>
      <c r="C116" s="598" t="s">
        <v>1182</v>
      </c>
      <c r="D116" s="597" t="s">
        <v>1951</v>
      </c>
      <c r="E116" s="596">
        <v>1062</v>
      </c>
      <c r="G116" s="342">
        <v>114</v>
      </c>
      <c r="H116" s="342">
        <v>1129</v>
      </c>
      <c r="I116" s="304" t="s">
        <v>420</v>
      </c>
      <c r="J116" s="307"/>
      <c r="K116" s="306">
        <v>228001</v>
      </c>
      <c r="L116" s="317" t="s">
        <v>427</v>
      </c>
      <c r="M116" s="307"/>
      <c r="N116" s="324" t="s">
        <v>388</v>
      </c>
    </row>
    <row r="117" spans="2:14" ht="21.75" x14ac:dyDescent="0.55000000000000004">
      <c r="B117" s="595" t="s">
        <v>1743</v>
      </c>
      <c r="C117" s="598" t="s">
        <v>1183</v>
      </c>
      <c r="D117" s="597" t="s">
        <v>1952</v>
      </c>
      <c r="E117" s="596">
        <v>1062</v>
      </c>
      <c r="G117" s="342">
        <v>115</v>
      </c>
      <c r="H117" s="342">
        <v>1482</v>
      </c>
      <c r="I117" s="304" t="s">
        <v>423</v>
      </c>
      <c r="J117" s="307"/>
      <c r="K117" s="306">
        <v>228002</v>
      </c>
      <c r="L117" s="317" t="s">
        <v>430</v>
      </c>
      <c r="M117" s="307"/>
      <c r="N117" s="324" t="s">
        <v>391</v>
      </c>
    </row>
    <row r="118" spans="2:14" ht="21.75" x14ac:dyDescent="0.55000000000000004">
      <c r="B118" s="595" t="s">
        <v>1743</v>
      </c>
      <c r="C118" s="598" t="s">
        <v>1184</v>
      </c>
      <c r="D118" s="597" t="s">
        <v>1185</v>
      </c>
      <c r="E118" s="596">
        <v>1062</v>
      </c>
      <c r="G118" s="342">
        <v>116</v>
      </c>
      <c r="H118" s="342">
        <v>1142</v>
      </c>
      <c r="I118" s="304" t="s">
        <v>426</v>
      </c>
      <c r="J118" s="307"/>
      <c r="K118" s="306">
        <v>228003</v>
      </c>
      <c r="L118" s="317" t="s">
        <v>433</v>
      </c>
      <c r="M118" s="307"/>
      <c r="N118" s="324" t="s">
        <v>379</v>
      </c>
    </row>
    <row r="119" spans="2:14" ht="21.75" x14ac:dyDescent="0.55000000000000004">
      <c r="B119" s="595" t="s">
        <v>1743</v>
      </c>
      <c r="C119" s="598" t="s">
        <v>1192</v>
      </c>
      <c r="D119" s="597" t="s">
        <v>1953</v>
      </c>
      <c r="E119" s="596">
        <v>1062</v>
      </c>
      <c r="G119" s="342">
        <v>117</v>
      </c>
      <c r="H119" s="342">
        <v>1263</v>
      </c>
      <c r="I119" s="304" t="s">
        <v>429</v>
      </c>
      <c r="J119" s="307"/>
      <c r="K119" s="306">
        <v>228004</v>
      </c>
      <c r="L119" s="317" t="s">
        <v>436</v>
      </c>
      <c r="M119" s="307"/>
      <c r="N119" s="324" t="s">
        <v>382</v>
      </c>
    </row>
    <row r="120" spans="2:14" ht="21.75" x14ac:dyDescent="0.55000000000000004">
      <c r="B120" s="595" t="s">
        <v>1743</v>
      </c>
      <c r="C120" s="598" t="s">
        <v>1145</v>
      </c>
      <c r="D120" s="597" t="s">
        <v>1146</v>
      </c>
      <c r="E120" s="596">
        <v>1062</v>
      </c>
      <c r="G120" s="342">
        <v>118</v>
      </c>
      <c r="H120" s="342">
        <v>1141</v>
      </c>
      <c r="I120" s="304" t="s">
        <v>432</v>
      </c>
      <c r="J120" s="307"/>
      <c r="K120" s="306">
        <v>228005</v>
      </c>
      <c r="L120" s="317" t="s">
        <v>439</v>
      </c>
      <c r="M120" s="307"/>
      <c r="N120" s="324" t="s">
        <v>400</v>
      </c>
    </row>
    <row r="121" spans="2:14" ht="21.75" x14ac:dyDescent="0.55000000000000004">
      <c r="B121" s="595" t="s">
        <v>1743</v>
      </c>
      <c r="C121" s="598" t="s">
        <v>1150</v>
      </c>
      <c r="D121" s="597" t="s">
        <v>1151</v>
      </c>
      <c r="E121" s="596">
        <v>1062</v>
      </c>
      <c r="G121" s="342">
        <v>119</v>
      </c>
      <c r="H121" s="342">
        <v>1269</v>
      </c>
      <c r="I121" s="304" t="s">
        <v>435</v>
      </c>
      <c r="J121" s="307"/>
      <c r="K121" s="306">
        <v>228006</v>
      </c>
      <c r="L121" s="317" t="s">
        <v>442</v>
      </c>
      <c r="M121" s="307"/>
      <c r="N121" s="324" t="s">
        <v>397</v>
      </c>
    </row>
    <row r="122" spans="2:14" ht="21.75" x14ac:dyDescent="0.55000000000000004">
      <c r="B122" s="595" t="s">
        <v>1743</v>
      </c>
      <c r="C122" s="598" t="s">
        <v>1191</v>
      </c>
      <c r="D122" s="597" t="s">
        <v>1954</v>
      </c>
      <c r="E122" s="596">
        <v>1062</v>
      </c>
      <c r="G122" s="342">
        <v>120</v>
      </c>
      <c r="H122" s="342">
        <v>1501</v>
      </c>
      <c r="I122" s="304" t="s">
        <v>438</v>
      </c>
      <c r="J122" s="307"/>
      <c r="K122" s="306">
        <v>228007</v>
      </c>
      <c r="L122" s="317" t="s">
        <v>445</v>
      </c>
      <c r="M122" s="307"/>
      <c r="N122" s="324" t="s">
        <v>394</v>
      </c>
    </row>
    <row r="123" spans="2:14" ht="21.75" x14ac:dyDescent="0.55000000000000004">
      <c r="B123" s="595" t="s">
        <v>1743</v>
      </c>
      <c r="C123" s="598" t="s">
        <v>1193</v>
      </c>
      <c r="D123" s="597" t="s">
        <v>1955</v>
      </c>
      <c r="E123" s="596">
        <v>1062</v>
      </c>
      <c r="G123" s="342">
        <v>121</v>
      </c>
      <c r="H123" s="342">
        <v>1502</v>
      </c>
      <c r="I123" s="304" t="s">
        <v>441</v>
      </c>
      <c r="J123" s="307"/>
      <c r="K123" s="306">
        <v>228008</v>
      </c>
      <c r="L123" s="317" t="s">
        <v>448</v>
      </c>
      <c r="M123" s="307"/>
      <c r="N123" s="324" t="s">
        <v>412</v>
      </c>
    </row>
    <row r="124" spans="2:14" ht="42" x14ac:dyDescent="0.55000000000000004">
      <c r="B124" s="595" t="s">
        <v>1743</v>
      </c>
      <c r="C124" s="598" t="s">
        <v>1198</v>
      </c>
      <c r="D124" s="597" t="s">
        <v>1956</v>
      </c>
      <c r="E124" s="596">
        <v>1062</v>
      </c>
      <c r="G124" s="342">
        <v>122</v>
      </c>
      <c r="H124" s="342">
        <v>1503</v>
      </c>
      <c r="I124" s="304" t="s">
        <v>444</v>
      </c>
      <c r="J124" s="307"/>
      <c r="K124" s="306">
        <v>228009</v>
      </c>
      <c r="L124" s="317" t="s">
        <v>451</v>
      </c>
      <c r="M124" s="307"/>
      <c r="N124" s="324" t="s">
        <v>1805</v>
      </c>
    </row>
    <row r="125" spans="2:14" ht="21.75" x14ac:dyDescent="0.55000000000000004">
      <c r="B125" s="595" t="s">
        <v>1743</v>
      </c>
      <c r="C125" s="598" t="s">
        <v>1586</v>
      </c>
      <c r="D125" s="597" t="s">
        <v>1587</v>
      </c>
      <c r="E125" s="596">
        <v>1062</v>
      </c>
      <c r="G125" s="342">
        <v>123</v>
      </c>
      <c r="H125" s="342">
        <v>1271</v>
      </c>
      <c r="I125" s="304" t="s">
        <v>611</v>
      </c>
      <c r="J125" s="307"/>
      <c r="K125" s="306">
        <v>228010</v>
      </c>
      <c r="L125" s="317" t="s">
        <v>454</v>
      </c>
      <c r="M125" s="307"/>
      <c r="N125" s="324" t="s">
        <v>403</v>
      </c>
    </row>
    <row r="126" spans="2:14" ht="21.75" x14ac:dyDescent="0.55000000000000004">
      <c r="B126" s="595" t="s">
        <v>1743</v>
      </c>
      <c r="C126" s="598" t="s">
        <v>1132</v>
      </c>
      <c r="D126" s="597" t="s">
        <v>1957</v>
      </c>
      <c r="E126" s="596">
        <v>1062</v>
      </c>
      <c r="G126" s="342">
        <v>124</v>
      </c>
      <c r="H126" s="342">
        <v>1130</v>
      </c>
      <c r="I126" s="304" t="s">
        <v>447</v>
      </c>
      <c r="J126" s="307"/>
      <c r="K126" s="306">
        <v>228011</v>
      </c>
      <c r="L126" s="317" t="s">
        <v>1765</v>
      </c>
      <c r="M126" s="307"/>
      <c r="N126" s="324" t="s">
        <v>1806</v>
      </c>
    </row>
    <row r="127" spans="2:14" ht="21.75" x14ac:dyDescent="0.55000000000000004">
      <c r="B127" s="595" t="s">
        <v>1743</v>
      </c>
      <c r="C127" s="598" t="s">
        <v>1141</v>
      </c>
      <c r="D127" s="597" t="s">
        <v>1958</v>
      </c>
      <c r="E127" s="596">
        <v>1062</v>
      </c>
      <c r="G127" s="342">
        <v>125</v>
      </c>
      <c r="H127" s="342">
        <v>1131</v>
      </c>
      <c r="I127" s="304" t="s">
        <v>450</v>
      </c>
      <c r="J127" s="307"/>
      <c r="K127" s="306">
        <v>228012</v>
      </c>
      <c r="L127" s="317" t="s">
        <v>1766</v>
      </c>
      <c r="M127" s="307"/>
      <c r="N127" s="324" t="s">
        <v>415</v>
      </c>
    </row>
    <row r="128" spans="2:14" ht="21.75" x14ac:dyDescent="0.55000000000000004">
      <c r="B128" s="595" t="s">
        <v>1743</v>
      </c>
      <c r="C128" s="598" t="s">
        <v>1164</v>
      </c>
      <c r="D128" s="597" t="s">
        <v>1165</v>
      </c>
      <c r="E128" s="596">
        <v>1062</v>
      </c>
      <c r="G128" s="342">
        <v>126</v>
      </c>
      <c r="H128" s="342">
        <v>1132</v>
      </c>
      <c r="I128" s="304" t="s">
        <v>453</v>
      </c>
      <c r="J128" s="307"/>
      <c r="K128" s="306">
        <v>228013</v>
      </c>
      <c r="L128" s="317" t="s">
        <v>1767</v>
      </c>
      <c r="M128" s="307"/>
      <c r="N128" s="324" t="s">
        <v>406</v>
      </c>
    </row>
    <row r="129" spans="2:14" ht="21.75" x14ac:dyDescent="0.55000000000000004">
      <c r="B129" s="595" t="s">
        <v>1743</v>
      </c>
      <c r="C129" s="598" t="s">
        <v>1196</v>
      </c>
      <c r="D129" s="597" t="s">
        <v>1959</v>
      </c>
      <c r="E129" s="596">
        <v>1062</v>
      </c>
      <c r="G129" s="342">
        <v>127</v>
      </c>
      <c r="H129" s="342">
        <v>1133</v>
      </c>
      <c r="I129" s="304" t="s">
        <v>456</v>
      </c>
      <c r="J129" s="307"/>
      <c r="K129" s="306">
        <v>228014</v>
      </c>
      <c r="L129" s="317" t="s">
        <v>1768</v>
      </c>
      <c r="M129" s="307"/>
      <c r="N129" s="324" t="s">
        <v>409</v>
      </c>
    </row>
    <row r="130" spans="2:14" ht="21.75" x14ac:dyDescent="0.55000000000000004">
      <c r="B130" s="595" t="s">
        <v>1743</v>
      </c>
      <c r="C130" s="598" t="s">
        <v>1197</v>
      </c>
      <c r="D130" s="597" t="s">
        <v>1960</v>
      </c>
      <c r="E130" s="596">
        <v>1062</v>
      </c>
      <c r="G130" s="342">
        <v>128</v>
      </c>
      <c r="H130" s="342">
        <v>1134</v>
      </c>
      <c r="I130" s="304" t="s">
        <v>459</v>
      </c>
      <c r="J130" s="307"/>
      <c r="K130" s="306">
        <v>228015</v>
      </c>
      <c r="L130" s="317" t="s">
        <v>1769</v>
      </c>
      <c r="M130" s="307"/>
      <c r="N130" s="324" t="s">
        <v>1807</v>
      </c>
    </row>
    <row r="131" spans="2:14" ht="21.75" x14ac:dyDescent="0.55000000000000004">
      <c r="B131" s="595" t="s">
        <v>1743</v>
      </c>
      <c r="C131" s="598" t="s">
        <v>1194</v>
      </c>
      <c r="D131" s="597" t="s">
        <v>1588</v>
      </c>
      <c r="E131" s="596">
        <v>1062</v>
      </c>
      <c r="G131" s="342">
        <v>129</v>
      </c>
      <c r="H131" s="342">
        <v>1135</v>
      </c>
      <c r="I131" s="304" t="s">
        <v>462</v>
      </c>
      <c r="J131" s="307"/>
      <c r="K131" s="306">
        <v>228016</v>
      </c>
      <c r="L131" s="317" t="s">
        <v>1770</v>
      </c>
      <c r="M131" s="307"/>
      <c r="N131" s="324" t="s">
        <v>1808</v>
      </c>
    </row>
    <row r="132" spans="2:14" ht="21.75" x14ac:dyDescent="0.55000000000000004">
      <c r="B132" s="595" t="s">
        <v>1743</v>
      </c>
      <c r="C132" s="598" t="s">
        <v>1178</v>
      </c>
      <c r="D132" s="597" t="s">
        <v>1179</v>
      </c>
      <c r="E132" s="596">
        <v>1062</v>
      </c>
      <c r="G132" s="342">
        <v>130</v>
      </c>
      <c r="H132" s="342">
        <v>1136</v>
      </c>
      <c r="I132" s="304" t="s">
        <v>465</v>
      </c>
      <c r="J132" s="307"/>
      <c r="K132" s="306">
        <v>228017</v>
      </c>
      <c r="L132" s="317" t="s">
        <v>1771</v>
      </c>
      <c r="M132" s="307"/>
      <c r="N132" s="324" t="s">
        <v>1809</v>
      </c>
    </row>
    <row r="133" spans="2:14" ht="21.75" x14ac:dyDescent="0.55000000000000004">
      <c r="B133" s="595" t="s">
        <v>1743</v>
      </c>
      <c r="C133" s="598" t="s">
        <v>1180</v>
      </c>
      <c r="D133" s="597" t="s">
        <v>1181</v>
      </c>
      <c r="E133" s="596">
        <v>1062</v>
      </c>
      <c r="G133" s="342">
        <v>131</v>
      </c>
      <c r="H133" s="342">
        <v>1137</v>
      </c>
      <c r="I133" s="304" t="s">
        <v>468</v>
      </c>
      <c r="J133" s="307"/>
      <c r="K133" s="306">
        <v>228018</v>
      </c>
      <c r="L133" s="317" t="s">
        <v>1772</v>
      </c>
      <c r="M133" s="307"/>
      <c r="N133" s="324" t="s">
        <v>1810</v>
      </c>
    </row>
    <row r="134" spans="2:14" ht="21.75" x14ac:dyDescent="0.55000000000000004">
      <c r="B134" s="595" t="s">
        <v>1743</v>
      </c>
      <c r="C134" s="598" t="s">
        <v>1186</v>
      </c>
      <c r="D134" s="597" t="s">
        <v>1187</v>
      </c>
      <c r="E134" s="596">
        <v>1062</v>
      </c>
      <c r="G134" s="342">
        <v>132</v>
      </c>
      <c r="H134" s="342">
        <v>1138</v>
      </c>
      <c r="I134" s="304" t="s">
        <v>471</v>
      </c>
      <c r="J134" s="307"/>
      <c r="K134" s="306">
        <v>228019</v>
      </c>
      <c r="L134" s="317" t="s">
        <v>1773</v>
      </c>
      <c r="M134" s="307"/>
      <c r="N134" s="324" t="s">
        <v>1811</v>
      </c>
    </row>
    <row r="135" spans="2:14" ht="21.75" x14ac:dyDescent="0.55000000000000004">
      <c r="B135" s="595" t="s">
        <v>1743</v>
      </c>
      <c r="C135" s="598" t="s">
        <v>1201</v>
      </c>
      <c r="D135" s="597" t="s">
        <v>1202</v>
      </c>
      <c r="E135" s="596">
        <v>1062</v>
      </c>
      <c r="G135" s="342">
        <v>133</v>
      </c>
      <c r="H135" s="342">
        <v>1139</v>
      </c>
      <c r="I135" s="304" t="s">
        <v>474</v>
      </c>
      <c r="J135" s="307"/>
      <c r="K135" s="306">
        <v>228020</v>
      </c>
      <c r="L135" s="317" t="s">
        <v>1774</v>
      </c>
      <c r="M135" s="307"/>
      <c r="N135" s="324" t="s">
        <v>431</v>
      </c>
    </row>
    <row r="136" spans="2:14" ht="21.75" x14ac:dyDescent="0.55000000000000004">
      <c r="B136" s="595" t="s">
        <v>1743</v>
      </c>
      <c r="C136" s="598" t="s">
        <v>1290</v>
      </c>
      <c r="D136" s="597" t="s">
        <v>1589</v>
      </c>
      <c r="E136" s="596">
        <v>1062</v>
      </c>
      <c r="G136" s="342">
        <v>134</v>
      </c>
      <c r="H136" s="342">
        <v>1140</v>
      </c>
      <c r="I136" s="304" t="s">
        <v>477</v>
      </c>
      <c r="J136" s="307"/>
      <c r="K136" s="306">
        <v>228021</v>
      </c>
      <c r="L136" s="317" t="s">
        <v>1775</v>
      </c>
      <c r="M136" s="307"/>
      <c r="N136" s="324" t="s">
        <v>417</v>
      </c>
    </row>
    <row r="137" spans="2:14" ht="21.75" x14ac:dyDescent="0.55000000000000004">
      <c r="B137" s="595" t="s">
        <v>1743</v>
      </c>
      <c r="C137" s="598" t="s">
        <v>1291</v>
      </c>
      <c r="D137" s="597" t="s">
        <v>1590</v>
      </c>
      <c r="E137" s="596">
        <v>1062</v>
      </c>
      <c r="G137" s="342">
        <v>135</v>
      </c>
      <c r="H137" s="342">
        <v>1484</v>
      </c>
      <c r="I137" s="304" t="s">
        <v>480</v>
      </c>
      <c r="J137" s="302"/>
      <c r="K137" s="306">
        <v>228022</v>
      </c>
      <c r="L137" s="317" t="s">
        <v>1776</v>
      </c>
      <c r="M137" s="302"/>
      <c r="N137" s="324" t="s">
        <v>422</v>
      </c>
    </row>
    <row r="138" spans="2:14" ht="21.75" x14ac:dyDescent="0.55000000000000004">
      <c r="B138" s="595" t="s">
        <v>1743</v>
      </c>
      <c r="C138" s="598" t="s">
        <v>1292</v>
      </c>
      <c r="D138" s="597" t="s">
        <v>1961</v>
      </c>
      <c r="E138" s="596">
        <v>1062</v>
      </c>
      <c r="G138" s="342">
        <v>136</v>
      </c>
      <c r="H138" s="342">
        <v>1499</v>
      </c>
      <c r="I138" s="304" t="s">
        <v>483</v>
      </c>
      <c r="J138" s="307"/>
      <c r="K138" s="306">
        <v>228999</v>
      </c>
      <c r="L138" s="317" t="s">
        <v>457</v>
      </c>
      <c r="M138" s="307"/>
      <c r="N138" s="324" t="s">
        <v>437</v>
      </c>
    </row>
    <row r="139" spans="2:14" ht="21.75" x14ac:dyDescent="0.55000000000000004">
      <c r="B139" s="595" t="s">
        <v>1743</v>
      </c>
      <c r="C139" s="598" t="s">
        <v>1591</v>
      </c>
      <c r="D139" s="597" t="s">
        <v>1962</v>
      </c>
      <c r="E139" s="596">
        <v>1062</v>
      </c>
      <c r="G139" s="342">
        <v>137</v>
      </c>
      <c r="H139" s="342">
        <v>1266</v>
      </c>
      <c r="I139" s="304" t="s">
        <v>486</v>
      </c>
      <c r="J139" s="307"/>
      <c r="K139" s="306">
        <v>229001</v>
      </c>
      <c r="L139" s="317" t="s">
        <v>1777</v>
      </c>
      <c r="M139" s="307"/>
      <c r="N139" s="324" t="s">
        <v>425</v>
      </c>
    </row>
    <row r="140" spans="2:14" ht="21.75" x14ac:dyDescent="0.55000000000000004">
      <c r="B140" s="595" t="s">
        <v>1743</v>
      </c>
      <c r="C140" s="598" t="s">
        <v>1592</v>
      </c>
      <c r="D140" s="597" t="s">
        <v>1963</v>
      </c>
      <c r="E140" s="596">
        <v>1062</v>
      </c>
      <c r="G140" s="342">
        <v>138</v>
      </c>
      <c r="H140" s="342">
        <v>1147</v>
      </c>
      <c r="I140" s="304" t="s">
        <v>491</v>
      </c>
      <c r="J140" s="307"/>
      <c r="K140" s="306">
        <v>229002</v>
      </c>
      <c r="L140" s="317" t="s">
        <v>1778</v>
      </c>
      <c r="M140" s="307"/>
      <c r="N140" s="324" t="s">
        <v>419</v>
      </c>
    </row>
    <row r="141" spans="2:14" ht="21.75" x14ac:dyDescent="0.55000000000000004">
      <c r="B141" s="595" t="s">
        <v>1743</v>
      </c>
      <c r="C141" s="598" t="s">
        <v>1593</v>
      </c>
      <c r="D141" s="597" t="s">
        <v>1964</v>
      </c>
      <c r="E141" s="596">
        <v>1062</v>
      </c>
      <c r="G141" s="342">
        <v>139</v>
      </c>
      <c r="H141" s="342">
        <v>1148</v>
      </c>
      <c r="I141" s="304" t="s">
        <v>494</v>
      </c>
      <c r="J141" s="307"/>
      <c r="K141" s="306">
        <v>229003</v>
      </c>
      <c r="L141" s="317" t="s">
        <v>1779</v>
      </c>
      <c r="M141" s="307"/>
      <c r="N141" s="324" t="s">
        <v>1812</v>
      </c>
    </row>
    <row r="142" spans="2:14" ht="21.75" x14ac:dyDescent="0.55000000000000004">
      <c r="B142" s="595" t="s">
        <v>1743</v>
      </c>
      <c r="C142" s="598" t="s">
        <v>1595</v>
      </c>
      <c r="D142" s="597" t="s">
        <v>1965</v>
      </c>
      <c r="E142" s="596">
        <v>1062</v>
      </c>
      <c r="G142" s="342">
        <v>140</v>
      </c>
      <c r="H142" s="342">
        <v>1149</v>
      </c>
      <c r="I142" s="304" t="s">
        <v>496</v>
      </c>
      <c r="J142" s="307"/>
      <c r="K142" s="306">
        <v>281001</v>
      </c>
      <c r="L142" s="317" t="s">
        <v>460</v>
      </c>
      <c r="M142" s="307"/>
      <c r="N142" s="324" t="s">
        <v>434</v>
      </c>
    </row>
    <row r="143" spans="2:14" ht="21.75" x14ac:dyDescent="0.55000000000000004">
      <c r="B143" s="595" t="s">
        <v>1743</v>
      </c>
      <c r="C143" s="598" t="s">
        <v>1596</v>
      </c>
      <c r="D143" s="597" t="s">
        <v>1966</v>
      </c>
      <c r="E143" s="596">
        <v>1062</v>
      </c>
      <c r="G143" s="342">
        <v>141</v>
      </c>
      <c r="H143" s="342">
        <v>1150</v>
      </c>
      <c r="I143" s="304" t="s">
        <v>498</v>
      </c>
      <c r="J143" s="307"/>
      <c r="K143" s="306">
        <v>281002</v>
      </c>
      <c r="L143" s="317" t="s">
        <v>463</v>
      </c>
      <c r="M143" s="307"/>
      <c r="N143" s="324" t="s">
        <v>440</v>
      </c>
    </row>
    <row r="144" spans="2:14" ht="21.75" x14ac:dyDescent="0.55000000000000004">
      <c r="B144" s="595" t="s">
        <v>1743</v>
      </c>
      <c r="C144" s="598" t="s">
        <v>1597</v>
      </c>
      <c r="D144" s="597" t="s">
        <v>1598</v>
      </c>
      <c r="E144" s="596">
        <v>1062</v>
      </c>
      <c r="G144" s="342">
        <v>142</v>
      </c>
      <c r="H144" s="342">
        <v>1151</v>
      </c>
      <c r="I144" s="304" t="s">
        <v>500</v>
      </c>
      <c r="J144" s="307"/>
      <c r="K144" s="306">
        <v>281003</v>
      </c>
      <c r="L144" s="317" t="s">
        <v>466</v>
      </c>
      <c r="M144" s="307"/>
      <c r="N144" s="324" t="s">
        <v>452</v>
      </c>
    </row>
    <row r="145" spans="2:14" ht="21.75" x14ac:dyDescent="0.55000000000000004">
      <c r="B145" s="595" t="s">
        <v>1743</v>
      </c>
      <c r="C145" s="598" t="s">
        <v>1599</v>
      </c>
      <c r="D145" s="597" t="s">
        <v>1600</v>
      </c>
      <c r="E145" s="596">
        <v>1062</v>
      </c>
      <c r="G145" s="342">
        <v>143</v>
      </c>
      <c r="H145" s="342">
        <v>1152</v>
      </c>
      <c r="I145" s="304" t="s">
        <v>503</v>
      </c>
      <c r="J145" s="307"/>
      <c r="K145" s="306">
        <v>281004</v>
      </c>
      <c r="L145" s="317" t="s">
        <v>469</v>
      </c>
      <c r="M145" s="307"/>
      <c r="N145" s="324" t="s">
        <v>1813</v>
      </c>
    </row>
    <row r="146" spans="2:14" ht="21.75" x14ac:dyDescent="0.55000000000000004">
      <c r="B146" s="595" t="s">
        <v>1743</v>
      </c>
      <c r="C146" s="598" t="s">
        <v>1601</v>
      </c>
      <c r="D146" s="597" t="s">
        <v>1967</v>
      </c>
      <c r="E146" s="596">
        <v>1062</v>
      </c>
      <c r="G146" s="342">
        <v>144</v>
      </c>
      <c r="H146" s="342">
        <v>1153</v>
      </c>
      <c r="I146" s="304" t="s">
        <v>506</v>
      </c>
      <c r="J146" s="307"/>
      <c r="K146" s="306">
        <v>281005</v>
      </c>
      <c r="L146" s="317" t="s">
        <v>472</v>
      </c>
      <c r="M146" s="307"/>
      <c r="N146" s="324" t="s">
        <v>446</v>
      </c>
    </row>
    <row r="147" spans="2:14" ht="21.75" x14ac:dyDescent="0.55000000000000004">
      <c r="B147" s="595" t="s">
        <v>1743</v>
      </c>
      <c r="C147" s="598" t="s">
        <v>1602</v>
      </c>
      <c r="D147" s="597" t="s">
        <v>1603</v>
      </c>
      <c r="E147" s="596">
        <v>1062</v>
      </c>
      <c r="G147" s="342">
        <v>145</v>
      </c>
      <c r="H147" s="342">
        <v>1154</v>
      </c>
      <c r="I147" s="304" t="s">
        <v>508</v>
      </c>
      <c r="J147" s="307"/>
      <c r="K147" s="306">
        <v>281006</v>
      </c>
      <c r="L147" s="317" t="s">
        <v>475</v>
      </c>
      <c r="M147" s="307"/>
      <c r="N147" s="324" t="s">
        <v>449</v>
      </c>
    </row>
    <row r="148" spans="2:14" ht="21.75" x14ac:dyDescent="0.55000000000000004">
      <c r="B148" s="595" t="s">
        <v>1743</v>
      </c>
      <c r="C148" s="598" t="s">
        <v>1604</v>
      </c>
      <c r="D148" s="597" t="s">
        <v>1605</v>
      </c>
      <c r="E148" s="596">
        <v>1062</v>
      </c>
      <c r="G148" s="342">
        <v>146</v>
      </c>
      <c r="H148" s="342">
        <v>1155</v>
      </c>
      <c r="I148" s="304" t="s">
        <v>510</v>
      </c>
      <c r="J148" s="307"/>
      <c r="K148" s="306">
        <v>281007</v>
      </c>
      <c r="L148" s="317" t="s">
        <v>478</v>
      </c>
      <c r="M148" s="307"/>
      <c r="N148" s="324" t="s">
        <v>470</v>
      </c>
    </row>
    <row r="149" spans="2:14" ht="21.75" x14ac:dyDescent="0.55000000000000004">
      <c r="B149" s="595" t="s">
        <v>1743</v>
      </c>
      <c r="C149" s="598" t="s">
        <v>1133</v>
      </c>
      <c r="D149" s="597" t="s">
        <v>1968</v>
      </c>
      <c r="E149" s="596">
        <v>1062</v>
      </c>
      <c r="G149" s="342">
        <v>147</v>
      </c>
      <c r="H149" s="342">
        <v>1157</v>
      </c>
      <c r="I149" s="304" t="s">
        <v>512</v>
      </c>
      <c r="J149" s="307"/>
      <c r="K149" s="306">
        <v>281008</v>
      </c>
      <c r="L149" s="317" t="s">
        <v>481</v>
      </c>
      <c r="M149" s="307"/>
      <c r="N149" s="324" t="s">
        <v>455</v>
      </c>
    </row>
    <row r="150" spans="2:14" ht="21.75" x14ac:dyDescent="0.55000000000000004">
      <c r="B150" s="595" t="s">
        <v>1743</v>
      </c>
      <c r="C150" s="598" t="s">
        <v>1606</v>
      </c>
      <c r="D150" s="597" t="s">
        <v>1969</v>
      </c>
      <c r="E150" s="596">
        <v>1062</v>
      </c>
      <c r="G150" s="342">
        <v>148</v>
      </c>
      <c r="H150" s="342">
        <v>1158</v>
      </c>
      <c r="I150" s="304" t="s">
        <v>514</v>
      </c>
      <c r="J150" s="307"/>
      <c r="K150" s="306">
        <v>281999</v>
      </c>
      <c r="L150" s="317" t="s">
        <v>484</v>
      </c>
      <c r="M150" s="307"/>
      <c r="N150" s="324" t="s">
        <v>1814</v>
      </c>
    </row>
    <row r="151" spans="2:14" ht="21.75" x14ac:dyDescent="0.55000000000000004">
      <c r="B151" s="595" t="s">
        <v>1743</v>
      </c>
      <c r="C151" s="598" t="s">
        <v>1607</v>
      </c>
      <c r="D151" s="597" t="s">
        <v>1608</v>
      </c>
      <c r="E151" s="596">
        <v>1062</v>
      </c>
      <c r="G151" s="342">
        <v>149</v>
      </c>
      <c r="H151" s="342">
        <v>1159</v>
      </c>
      <c r="I151" s="304" t="s">
        <v>516</v>
      </c>
      <c r="J151" s="307"/>
      <c r="K151" s="580">
        <v>291001</v>
      </c>
      <c r="L151" s="581" t="s">
        <v>57</v>
      </c>
      <c r="M151" s="307"/>
      <c r="N151" s="324" t="s">
        <v>458</v>
      </c>
    </row>
    <row r="152" spans="2:14" ht="21.75" x14ac:dyDescent="0.55000000000000004">
      <c r="B152" s="595" t="s">
        <v>1743</v>
      </c>
      <c r="C152" s="598" t="s">
        <v>1609</v>
      </c>
      <c r="D152" s="597" t="s">
        <v>1970</v>
      </c>
      <c r="E152" s="596">
        <v>1062</v>
      </c>
      <c r="G152" s="342">
        <v>150</v>
      </c>
      <c r="H152" s="342">
        <v>1160</v>
      </c>
      <c r="I152" s="304" t="s">
        <v>1753</v>
      </c>
      <c r="J152" s="307"/>
      <c r="K152" s="306">
        <v>291002</v>
      </c>
      <c r="L152" s="317" t="s">
        <v>489</v>
      </c>
      <c r="M152" s="307"/>
      <c r="N152" s="324" t="s">
        <v>461</v>
      </c>
    </row>
    <row r="153" spans="2:14" ht="21.75" x14ac:dyDescent="0.55000000000000004">
      <c r="B153" s="595" t="s">
        <v>1743</v>
      </c>
      <c r="C153" s="598" t="s">
        <v>1610</v>
      </c>
      <c r="D153" s="597" t="s">
        <v>1971</v>
      </c>
      <c r="E153" s="596">
        <v>1062</v>
      </c>
      <c r="G153" s="342">
        <v>151</v>
      </c>
      <c r="H153" s="342">
        <v>1161</v>
      </c>
      <c r="I153" s="304" t="s">
        <v>519</v>
      </c>
      <c r="J153" s="302"/>
      <c r="K153" s="306">
        <v>291003</v>
      </c>
      <c r="L153" s="317" t="s">
        <v>492</v>
      </c>
      <c r="M153" s="302"/>
      <c r="N153" s="324" t="s">
        <v>467</v>
      </c>
    </row>
    <row r="154" spans="2:14" ht="21.75" x14ac:dyDescent="0.55000000000000004">
      <c r="B154" s="595" t="s">
        <v>1743</v>
      </c>
      <c r="C154" s="598" t="s">
        <v>1611</v>
      </c>
      <c r="D154" s="597" t="s">
        <v>1972</v>
      </c>
      <c r="E154" s="596">
        <v>1062</v>
      </c>
      <c r="G154" s="342">
        <v>152</v>
      </c>
      <c r="H154" s="342">
        <v>1162</v>
      </c>
      <c r="I154" s="304" t="s">
        <v>521</v>
      </c>
      <c r="J154" s="307"/>
      <c r="K154" s="580">
        <v>421001</v>
      </c>
      <c r="L154" s="581" t="s">
        <v>32</v>
      </c>
      <c r="M154" s="307"/>
      <c r="N154" s="324" t="s">
        <v>482</v>
      </c>
    </row>
    <row r="155" spans="2:14" ht="21.75" x14ac:dyDescent="0.55000000000000004">
      <c r="B155" s="595" t="s">
        <v>1743</v>
      </c>
      <c r="C155" s="598" t="s">
        <v>1612</v>
      </c>
      <c r="D155" s="597" t="s">
        <v>1973</v>
      </c>
      <c r="E155" s="596">
        <v>1062</v>
      </c>
      <c r="G155" s="342">
        <v>153</v>
      </c>
      <c r="H155" s="342">
        <v>1274</v>
      </c>
      <c r="I155" s="304" t="s">
        <v>523</v>
      </c>
      <c r="J155" s="307"/>
      <c r="K155" s="580">
        <v>421002</v>
      </c>
      <c r="L155" s="581" t="s">
        <v>34</v>
      </c>
      <c r="M155" s="307"/>
      <c r="N155" s="324" t="s">
        <v>473</v>
      </c>
    </row>
    <row r="156" spans="2:14" ht="21.75" x14ac:dyDescent="0.55000000000000004">
      <c r="B156" s="595" t="s">
        <v>1743</v>
      </c>
      <c r="C156" s="598" t="s">
        <v>1613</v>
      </c>
      <c r="D156" s="597" t="s">
        <v>1614</v>
      </c>
      <c r="E156" s="596">
        <v>1062</v>
      </c>
      <c r="G156" s="342">
        <v>154</v>
      </c>
      <c r="H156" s="342">
        <v>1163</v>
      </c>
      <c r="I156" s="304" t="s">
        <v>1754</v>
      </c>
      <c r="J156" s="307"/>
      <c r="K156" s="580">
        <v>421003</v>
      </c>
      <c r="L156" s="581" t="s">
        <v>36</v>
      </c>
      <c r="M156" s="307"/>
      <c r="N156" s="324" t="s">
        <v>479</v>
      </c>
    </row>
    <row r="157" spans="2:14" ht="21.75" x14ac:dyDescent="0.55000000000000004">
      <c r="B157" s="595" t="s">
        <v>1743</v>
      </c>
      <c r="C157" s="598" t="s">
        <v>1615</v>
      </c>
      <c r="D157" s="597" t="s">
        <v>1616</v>
      </c>
      <c r="E157" s="596">
        <v>1062</v>
      </c>
      <c r="G157" s="342">
        <v>155</v>
      </c>
      <c r="H157" s="342">
        <v>1164</v>
      </c>
      <c r="I157" s="304" t="s">
        <v>1755</v>
      </c>
      <c r="J157" s="307"/>
      <c r="K157" s="580">
        <v>422001</v>
      </c>
      <c r="L157" s="581" t="s">
        <v>38</v>
      </c>
      <c r="M157" s="307"/>
      <c r="N157" s="324" t="s">
        <v>485</v>
      </c>
    </row>
    <row r="158" spans="2:14" ht="21.75" x14ac:dyDescent="0.55000000000000004">
      <c r="B158" s="595" t="s">
        <v>1743</v>
      </c>
      <c r="C158" s="598" t="s">
        <v>1617</v>
      </c>
      <c r="D158" s="597" t="s">
        <v>1974</v>
      </c>
      <c r="E158" s="596">
        <v>1062</v>
      </c>
      <c r="G158" s="342">
        <v>156</v>
      </c>
      <c r="H158" s="342">
        <v>1191</v>
      </c>
      <c r="I158" s="304" t="s">
        <v>528</v>
      </c>
      <c r="J158" s="307"/>
      <c r="K158" s="580">
        <v>422002</v>
      </c>
      <c r="L158" s="581" t="s">
        <v>40</v>
      </c>
      <c r="M158" s="307"/>
      <c r="N158" s="324" t="s">
        <v>487</v>
      </c>
    </row>
    <row r="159" spans="2:14" ht="21.75" x14ac:dyDescent="0.55000000000000004">
      <c r="B159" s="595" t="s">
        <v>1743</v>
      </c>
      <c r="C159" s="598" t="s">
        <v>1163</v>
      </c>
      <c r="D159" s="597" t="s">
        <v>1618</v>
      </c>
      <c r="E159" s="596">
        <v>1062</v>
      </c>
      <c r="G159" s="342">
        <v>157</v>
      </c>
      <c r="H159" s="342">
        <v>1250</v>
      </c>
      <c r="I159" s="304" t="s">
        <v>531</v>
      </c>
      <c r="J159" s="307"/>
      <c r="K159" s="580">
        <v>422003</v>
      </c>
      <c r="L159" s="581" t="s">
        <v>42</v>
      </c>
      <c r="M159" s="307"/>
      <c r="N159" s="324" t="s">
        <v>490</v>
      </c>
    </row>
    <row r="160" spans="2:14" ht="42" x14ac:dyDescent="0.55000000000000004">
      <c r="B160" s="595" t="s">
        <v>1743</v>
      </c>
      <c r="C160" s="598" t="s">
        <v>1619</v>
      </c>
      <c r="D160" s="597" t="s">
        <v>1975</v>
      </c>
      <c r="E160" s="596">
        <v>1062</v>
      </c>
      <c r="G160" s="342">
        <v>158</v>
      </c>
      <c r="H160" s="342">
        <v>1507</v>
      </c>
      <c r="I160" s="304" t="s">
        <v>535</v>
      </c>
      <c r="J160" s="307"/>
      <c r="K160" s="580">
        <v>422004</v>
      </c>
      <c r="L160" s="581" t="s">
        <v>44</v>
      </c>
      <c r="M160" s="307"/>
      <c r="N160" s="324" t="s">
        <v>1815</v>
      </c>
    </row>
    <row r="161" spans="2:14" ht="21.75" x14ac:dyDescent="0.55000000000000004">
      <c r="B161" s="595" t="s">
        <v>1743</v>
      </c>
      <c r="C161" s="598" t="s">
        <v>1620</v>
      </c>
      <c r="D161" s="597" t="s">
        <v>1976</v>
      </c>
      <c r="E161" s="596">
        <v>1062</v>
      </c>
      <c r="G161" s="342">
        <v>159</v>
      </c>
      <c r="H161" s="342">
        <v>1166</v>
      </c>
      <c r="I161" s="304" t="s">
        <v>538</v>
      </c>
      <c r="J161" s="307"/>
      <c r="K161" s="580">
        <v>422005</v>
      </c>
      <c r="L161" s="581" t="s">
        <v>46</v>
      </c>
      <c r="M161" s="307"/>
      <c r="N161" s="324" t="s">
        <v>495</v>
      </c>
    </row>
    <row r="162" spans="2:14" ht="21.75" x14ac:dyDescent="0.55000000000000004">
      <c r="B162" s="595" t="s">
        <v>1743</v>
      </c>
      <c r="C162" s="598" t="s">
        <v>1621</v>
      </c>
      <c r="D162" s="597" t="s">
        <v>1622</v>
      </c>
      <c r="E162" s="596">
        <v>1062</v>
      </c>
      <c r="G162" s="342">
        <v>160</v>
      </c>
      <c r="H162" s="342">
        <v>1188</v>
      </c>
      <c r="I162" s="304" t="s">
        <v>541</v>
      </c>
      <c r="J162" s="307"/>
      <c r="K162" s="580">
        <v>422999</v>
      </c>
      <c r="L162" s="581" t="s">
        <v>48</v>
      </c>
      <c r="M162" s="307"/>
      <c r="N162" s="324" t="s">
        <v>499</v>
      </c>
    </row>
    <row r="163" spans="2:14" ht="21.75" x14ac:dyDescent="0.55000000000000004">
      <c r="B163" s="595" t="s">
        <v>1743</v>
      </c>
      <c r="C163" s="598" t="s">
        <v>1623</v>
      </c>
      <c r="D163" s="597" t="s">
        <v>1624</v>
      </c>
      <c r="E163" s="596">
        <v>1062</v>
      </c>
      <c r="G163" s="342">
        <v>161</v>
      </c>
      <c r="H163" s="342">
        <v>1167</v>
      </c>
      <c r="I163" s="304" t="s">
        <v>544</v>
      </c>
      <c r="J163" s="307"/>
      <c r="K163" s="306">
        <v>423001</v>
      </c>
      <c r="L163" s="317" t="s">
        <v>49</v>
      </c>
      <c r="M163" s="307"/>
      <c r="N163" s="324" t="s">
        <v>493</v>
      </c>
    </row>
    <row r="164" spans="2:14" ht="21.75" x14ac:dyDescent="0.55000000000000004">
      <c r="B164" s="595" t="s">
        <v>1743</v>
      </c>
      <c r="C164" s="598" t="s">
        <v>1625</v>
      </c>
      <c r="D164" s="597" t="s">
        <v>1626</v>
      </c>
      <c r="E164" s="596">
        <v>1062</v>
      </c>
      <c r="G164" s="342">
        <v>162</v>
      </c>
      <c r="H164" s="342">
        <v>1168</v>
      </c>
      <c r="I164" s="304" t="s">
        <v>547</v>
      </c>
      <c r="J164" s="307"/>
      <c r="K164" s="306">
        <v>423002</v>
      </c>
      <c r="L164" s="317" t="s">
        <v>50</v>
      </c>
      <c r="M164" s="307"/>
      <c r="N164" s="324" t="s">
        <v>502</v>
      </c>
    </row>
    <row r="165" spans="2:14" ht="21.75" x14ac:dyDescent="0.55000000000000004">
      <c r="B165" s="595" t="s">
        <v>1743</v>
      </c>
      <c r="C165" s="598" t="s">
        <v>1627</v>
      </c>
      <c r="D165" s="597" t="s">
        <v>1977</v>
      </c>
      <c r="E165" s="596">
        <v>1062</v>
      </c>
      <c r="G165" s="342">
        <v>163</v>
      </c>
      <c r="H165" s="342">
        <v>1170</v>
      </c>
      <c r="I165" s="304" t="s">
        <v>550</v>
      </c>
      <c r="J165" s="307"/>
      <c r="K165" s="306">
        <v>423003</v>
      </c>
      <c r="L165" s="317" t="s">
        <v>51</v>
      </c>
      <c r="M165" s="307"/>
      <c r="N165" s="324" t="s">
        <v>497</v>
      </c>
    </row>
    <row r="166" spans="2:14" ht="42" x14ac:dyDescent="0.55000000000000004">
      <c r="B166" s="595" t="s">
        <v>1743</v>
      </c>
      <c r="C166" s="598" t="s">
        <v>1140</v>
      </c>
      <c r="D166" s="597" t="s">
        <v>1978</v>
      </c>
      <c r="E166" s="596">
        <v>1062</v>
      </c>
      <c r="G166" s="342">
        <v>164</v>
      </c>
      <c r="H166" s="342">
        <v>1171</v>
      </c>
      <c r="I166" s="304" t="s">
        <v>553</v>
      </c>
      <c r="J166" s="307"/>
      <c r="K166" s="306">
        <v>423004</v>
      </c>
      <c r="L166" s="317" t="s">
        <v>52</v>
      </c>
      <c r="M166" s="307"/>
      <c r="N166" s="324" t="s">
        <v>1816</v>
      </c>
    </row>
    <row r="167" spans="2:14" ht="21.75" x14ac:dyDescent="0.55000000000000004">
      <c r="B167" s="595" t="s">
        <v>1743</v>
      </c>
      <c r="C167" s="598" t="s">
        <v>1628</v>
      </c>
      <c r="D167" s="597" t="s">
        <v>1629</v>
      </c>
      <c r="E167" s="596">
        <v>1062</v>
      </c>
      <c r="G167" s="342">
        <v>165</v>
      </c>
      <c r="H167" s="342">
        <v>1172</v>
      </c>
      <c r="I167" s="304" t="s">
        <v>556</v>
      </c>
      <c r="J167" s="307"/>
      <c r="K167" s="306">
        <v>423005</v>
      </c>
      <c r="L167" s="317" t="s">
        <v>525</v>
      </c>
      <c r="M167" s="307"/>
      <c r="N167" s="324" t="s">
        <v>515</v>
      </c>
    </row>
    <row r="168" spans="2:14" ht="21.75" x14ac:dyDescent="0.55000000000000004">
      <c r="B168" s="595" t="s">
        <v>1743</v>
      </c>
      <c r="C168" s="598" t="s">
        <v>1200</v>
      </c>
      <c r="D168" s="597" t="s">
        <v>1979</v>
      </c>
      <c r="E168" s="596">
        <v>1062</v>
      </c>
      <c r="G168" s="342">
        <v>166</v>
      </c>
      <c r="H168" s="342">
        <v>1169</v>
      </c>
      <c r="I168" s="304" t="s">
        <v>559</v>
      </c>
      <c r="J168" s="307"/>
      <c r="K168" s="306">
        <v>423006</v>
      </c>
      <c r="L168" s="317" t="s">
        <v>53</v>
      </c>
      <c r="M168" s="307"/>
      <c r="N168" s="324" t="s">
        <v>505</v>
      </c>
    </row>
    <row r="169" spans="2:14" ht="21.75" x14ac:dyDescent="0.55000000000000004">
      <c r="B169" s="595" t="s">
        <v>1743</v>
      </c>
      <c r="C169" s="598" t="s">
        <v>1630</v>
      </c>
      <c r="D169" s="597" t="s">
        <v>1980</v>
      </c>
      <c r="E169" s="596">
        <v>1062</v>
      </c>
      <c r="G169" s="342">
        <v>167</v>
      </c>
      <c r="H169" s="342">
        <v>1173</v>
      </c>
      <c r="I169" s="304" t="s">
        <v>562</v>
      </c>
      <c r="J169" s="307"/>
      <c r="K169" s="306">
        <v>423007</v>
      </c>
      <c r="L169" s="317" t="s">
        <v>54</v>
      </c>
      <c r="M169" s="307"/>
      <c r="N169" s="324" t="s">
        <v>507</v>
      </c>
    </row>
    <row r="170" spans="2:14" ht="21.75" x14ac:dyDescent="0.55000000000000004">
      <c r="B170" s="595" t="s">
        <v>1743</v>
      </c>
      <c r="C170" s="598" t="s">
        <v>1631</v>
      </c>
      <c r="D170" s="597" t="s">
        <v>1981</v>
      </c>
      <c r="E170" s="596">
        <v>1062</v>
      </c>
      <c r="G170" s="342">
        <v>168</v>
      </c>
      <c r="H170" s="342">
        <v>1174</v>
      </c>
      <c r="I170" s="304" t="s">
        <v>565</v>
      </c>
      <c r="J170" s="307"/>
      <c r="K170" s="306">
        <v>423008</v>
      </c>
      <c r="L170" s="317" t="s">
        <v>55</v>
      </c>
      <c r="M170" s="307"/>
      <c r="N170" s="324" t="s">
        <v>509</v>
      </c>
    </row>
    <row r="171" spans="2:14" ht="21.75" x14ac:dyDescent="0.55000000000000004">
      <c r="B171" s="595" t="s">
        <v>1743</v>
      </c>
      <c r="C171" s="598" t="s">
        <v>1632</v>
      </c>
      <c r="D171" s="597" t="s">
        <v>1982</v>
      </c>
      <c r="E171" s="596">
        <v>1062</v>
      </c>
      <c r="G171" s="342">
        <v>169</v>
      </c>
      <c r="H171" s="342">
        <v>1175</v>
      </c>
      <c r="I171" s="304" t="s">
        <v>568</v>
      </c>
      <c r="J171" s="307"/>
      <c r="K171" s="306">
        <v>423999</v>
      </c>
      <c r="L171" s="317" t="s">
        <v>56</v>
      </c>
      <c r="M171" s="307"/>
      <c r="N171" s="324" t="s">
        <v>1896</v>
      </c>
    </row>
    <row r="172" spans="2:14" ht="21.75" x14ac:dyDescent="0.55000000000000004">
      <c r="B172" s="595" t="s">
        <v>1743</v>
      </c>
      <c r="C172" s="598" t="s">
        <v>1633</v>
      </c>
      <c r="D172" s="597" t="s">
        <v>1983</v>
      </c>
      <c r="E172" s="596">
        <v>1062</v>
      </c>
      <c r="G172" s="342">
        <v>170</v>
      </c>
      <c r="H172" s="342">
        <v>1176</v>
      </c>
      <c r="I172" s="304" t="s">
        <v>571</v>
      </c>
      <c r="J172" s="307"/>
      <c r="K172" s="306">
        <v>424001</v>
      </c>
      <c r="L172" s="317" t="s">
        <v>533</v>
      </c>
      <c r="M172" s="307"/>
      <c r="N172" s="324" t="s">
        <v>513</v>
      </c>
    </row>
    <row r="173" spans="2:14" ht="21.75" x14ac:dyDescent="0.55000000000000004">
      <c r="B173" s="595" t="s">
        <v>1743</v>
      </c>
      <c r="C173" s="598" t="s">
        <v>1634</v>
      </c>
      <c r="D173" s="597" t="s">
        <v>1984</v>
      </c>
      <c r="E173" s="596">
        <v>1062</v>
      </c>
      <c r="G173" s="342">
        <v>171</v>
      </c>
      <c r="H173" s="342">
        <v>1177</v>
      </c>
      <c r="I173" s="304" t="s">
        <v>574</v>
      </c>
      <c r="J173" s="307"/>
      <c r="K173" s="306">
        <v>424002</v>
      </c>
      <c r="L173" s="317" t="s">
        <v>536</v>
      </c>
      <c r="M173" s="307"/>
      <c r="N173" s="324" t="s">
        <v>520</v>
      </c>
    </row>
    <row r="174" spans="2:14" ht="21.75" x14ac:dyDescent="0.55000000000000004">
      <c r="B174" s="595" t="s">
        <v>1743</v>
      </c>
      <c r="C174" s="598" t="s">
        <v>1635</v>
      </c>
      <c r="D174" s="597" t="s">
        <v>1985</v>
      </c>
      <c r="E174" s="596">
        <v>1062</v>
      </c>
      <c r="G174" s="342">
        <v>172</v>
      </c>
      <c r="H174" s="342">
        <v>1497</v>
      </c>
      <c r="I174" s="304" t="s">
        <v>1756</v>
      </c>
      <c r="J174" s="307"/>
      <c r="K174" s="306">
        <v>424003</v>
      </c>
      <c r="L174" s="317" t="s">
        <v>539</v>
      </c>
      <c r="M174" s="307"/>
      <c r="N174" s="324" t="s">
        <v>518</v>
      </c>
    </row>
    <row r="175" spans="2:14" ht="21.75" x14ac:dyDescent="0.55000000000000004">
      <c r="B175" s="595" t="s">
        <v>1743</v>
      </c>
      <c r="C175" s="598" t="s">
        <v>1636</v>
      </c>
      <c r="D175" s="597" t="s">
        <v>1637</v>
      </c>
      <c r="E175" s="596">
        <v>1062</v>
      </c>
      <c r="G175" s="342">
        <v>173</v>
      </c>
      <c r="H175" s="342">
        <v>1178</v>
      </c>
      <c r="I175" s="304" t="s">
        <v>579</v>
      </c>
      <c r="J175" s="307"/>
      <c r="K175" s="306">
        <v>441001</v>
      </c>
      <c r="L175" s="317" t="s">
        <v>542</v>
      </c>
      <c r="M175" s="307"/>
      <c r="N175" s="324" t="s">
        <v>517</v>
      </c>
    </row>
    <row r="176" spans="2:14" ht="21.75" x14ac:dyDescent="0.55000000000000004">
      <c r="B176" s="595" t="s">
        <v>1743</v>
      </c>
      <c r="C176" s="598" t="s">
        <v>1638</v>
      </c>
      <c r="D176" s="597" t="s">
        <v>1986</v>
      </c>
      <c r="E176" s="596">
        <v>1062</v>
      </c>
      <c r="G176" s="342">
        <v>174</v>
      </c>
      <c r="H176" s="342">
        <v>1179</v>
      </c>
      <c r="I176" s="304" t="s">
        <v>582</v>
      </c>
      <c r="J176" s="307"/>
      <c r="K176" s="306">
        <v>441002</v>
      </c>
      <c r="L176" s="317" t="s">
        <v>545</v>
      </c>
      <c r="M176" s="307"/>
      <c r="N176" s="324" t="s">
        <v>1817</v>
      </c>
    </row>
    <row r="177" spans="2:14" ht="21.75" x14ac:dyDescent="0.55000000000000004">
      <c r="B177" s="595" t="s">
        <v>1743</v>
      </c>
      <c r="C177" s="598" t="s">
        <v>1639</v>
      </c>
      <c r="D177" s="597" t="s">
        <v>1640</v>
      </c>
      <c r="E177" s="596">
        <v>1062</v>
      </c>
      <c r="G177" s="342">
        <v>175</v>
      </c>
      <c r="H177" s="342">
        <v>1180</v>
      </c>
      <c r="I177" s="304" t="s">
        <v>585</v>
      </c>
      <c r="J177" s="307"/>
      <c r="K177" s="306">
        <v>442001</v>
      </c>
      <c r="L177" s="317" t="s">
        <v>548</v>
      </c>
      <c r="M177" s="307"/>
      <c r="N177" s="324" t="s">
        <v>522</v>
      </c>
    </row>
    <row r="178" spans="2:14" ht="21.75" x14ac:dyDescent="0.55000000000000004">
      <c r="B178" s="595" t="s">
        <v>1743</v>
      </c>
      <c r="C178" s="598" t="s">
        <v>1641</v>
      </c>
      <c r="D178" s="597" t="s">
        <v>1987</v>
      </c>
      <c r="E178" s="596">
        <v>1062</v>
      </c>
      <c r="G178" s="342">
        <v>176</v>
      </c>
      <c r="H178" s="342">
        <v>1181</v>
      </c>
      <c r="I178" s="304" t="s">
        <v>588</v>
      </c>
      <c r="J178" s="307"/>
      <c r="K178" s="306">
        <v>451011</v>
      </c>
      <c r="L178" s="317" t="s">
        <v>501</v>
      </c>
      <c r="M178" s="307"/>
      <c r="N178" s="324" t="s">
        <v>1818</v>
      </c>
    </row>
    <row r="179" spans="2:14" ht="21.75" x14ac:dyDescent="0.55000000000000004">
      <c r="B179" s="595" t="s">
        <v>1743</v>
      </c>
      <c r="C179" s="598" t="s">
        <v>1642</v>
      </c>
      <c r="D179" s="597" t="s">
        <v>1988</v>
      </c>
      <c r="E179" s="596">
        <v>1062</v>
      </c>
      <c r="G179" s="342">
        <v>177</v>
      </c>
      <c r="H179" s="342">
        <v>1182</v>
      </c>
      <c r="I179" s="304" t="s">
        <v>590</v>
      </c>
      <c r="J179" s="307"/>
      <c r="K179" s="306">
        <v>451012</v>
      </c>
      <c r="L179" s="317" t="s">
        <v>504</v>
      </c>
      <c r="M179" s="307"/>
      <c r="N179" s="324" t="s">
        <v>1819</v>
      </c>
    </row>
    <row r="180" spans="2:14" ht="21.75" x14ac:dyDescent="0.55000000000000004">
      <c r="B180" s="595" t="s">
        <v>1743</v>
      </c>
      <c r="C180" s="598" t="s">
        <v>1643</v>
      </c>
      <c r="D180" s="597" t="s">
        <v>1989</v>
      </c>
      <c r="E180" s="596">
        <v>1062</v>
      </c>
      <c r="G180" s="342">
        <v>178</v>
      </c>
      <c r="H180" s="342">
        <v>1183</v>
      </c>
      <c r="I180" s="304" t="s">
        <v>592</v>
      </c>
      <c r="J180" s="307"/>
      <c r="K180" s="306">
        <v>721001</v>
      </c>
      <c r="L180" s="317" t="s">
        <v>551</v>
      </c>
      <c r="M180" s="307"/>
      <c r="N180" s="324" t="s">
        <v>534</v>
      </c>
    </row>
    <row r="181" spans="2:14" ht="21.75" x14ac:dyDescent="0.55000000000000004">
      <c r="B181" s="595" t="s">
        <v>1743</v>
      </c>
      <c r="C181" s="598" t="s">
        <v>1644</v>
      </c>
      <c r="D181" s="597" t="s">
        <v>1990</v>
      </c>
      <c r="E181" s="596">
        <v>1062</v>
      </c>
      <c r="G181" s="342">
        <v>179</v>
      </c>
      <c r="H181" s="342">
        <v>1184</v>
      </c>
      <c r="I181" s="304" t="s">
        <v>594</v>
      </c>
      <c r="J181" s="307"/>
      <c r="K181" s="306">
        <v>721002</v>
      </c>
      <c r="L181" s="317" t="s">
        <v>554</v>
      </c>
      <c r="M181" s="307"/>
      <c r="N181" s="324" t="s">
        <v>532</v>
      </c>
    </row>
    <row r="182" spans="2:14" ht="21.75" x14ac:dyDescent="0.55000000000000004">
      <c r="B182" s="595" t="s">
        <v>1743</v>
      </c>
      <c r="C182" s="598" t="s">
        <v>1645</v>
      </c>
      <c r="D182" s="597" t="s">
        <v>1991</v>
      </c>
      <c r="E182" s="596">
        <v>1062</v>
      </c>
      <c r="G182" s="342">
        <v>180</v>
      </c>
      <c r="H182" s="342">
        <v>1185</v>
      </c>
      <c r="I182" s="304" t="s">
        <v>596</v>
      </c>
      <c r="J182" s="307"/>
      <c r="K182" s="306">
        <v>721003</v>
      </c>
      <c r="L182" s="317" t="s">
        <v>557</v>
      </c>
      <c r="M182" s="307"/>
      <c r="N182" s="324" t="s">
        <v>524</v>
      </c>
    </row>
    <row r="183" spans="2:14" ht="42" x14ac:dyDescent="0.55000000000000004">
      <c r="B183" s="595" t="s">
        <v>1743</v>
      </c>
      <c r="C183" s="598" t="s">
        <v>1195</v>
      </c>
      <c r="D183" s="597" t="s">
        <v>1992</v>
      </c>
      <c r="E183" s="596">
        <v>1062</v>
      </c>
      <c r="G183" s="342">
        <v>181</v>
      </c>
      <c r="H183" s="342">
        <v>1186</v>
      </c>
      <c r="I183" s="304" t="s">
        <v>598</v>
      </c>
      <c r="J183" s="307"/>
      <c r="K183" s="306">
        <v>721004</v>
      </c>
      <c r="L183" s="317" t="s">
        <v>560</v>
      </c>
      <c r="M183" s="307"/>
      <c r="N183" s="324" t="s">
        <v>540</v>
      </c>
    </row>
    <row r="184" spans="2:14" ht="21.75" x14ac:dyDescent="0.55000000000000004">
      <c r="B184" s="595" t="s">
        <v>1743</v>
      </c>
      <c r="C184" s="598" t="s">
        <v>1646</v>
      </c>
      <c r="D184" s="597" t="s">
        <v>1993</v>
      </c>
      <c r="E184" s="596">
        <v>1062</v>
      </c>
      <c r="G184" s="342">
        <v>182</v>
      </c>
      <c r="H184" s="342">
        <v>1187</v>
      </c>
      <c r="I184" s="310" t="s">
        <v>600</v>
      </c>
      <c r="J184" s="311"/>
      <c r="K184" s="306">
        <v>721999</v>
      </c>
      <c r="L184" s="317" t="s">
        <v>563</v>
      </c>
      <c r="M184" s="311"/>
      <c r="N184" s="324" t="s">
        <v>537</v>
      </c>
    </row>
    <row r="185" spans="2:14" ht="21.75" x14ac:dyDescent="0.55000000000000004">
      <c r="B185" s="595" t="s">
        <v>1743</v>
      </c>
      <c r="C185" s="598" t="s">
        <v>1199</v>
      </c>
      <c r="D185" s="597" t="s">
        <v>1994</v>
      </c>
      <c r="E185" s="596">
        <v>1062</v>
      </c>
      <c r="G185" s="342">
        <v>183</v>
      </c>
      <c r="H185" s="342">
        <v>1202</v>
      </c>
      <c r="I185" s="304" t="s">
        <v>602</v>
      </c>
      <c r="J185" s="307"/>
      <c r="K185" s="306">
        <v>722001</v>
      </c>
      <c r="L185" s="317" t="s">
        <v>566</v>
      </c>
      <c r="M185" s="307"/>
      <c r="N185" s="324" t="s">
        <v>526</v>
      </c>
    </row>
    <row r="186" spans="2:14" ht="21.75" x14ac:dyDescent="0.55000000000000004">
      <c r="B186" s="595" t="s">
        <v>1743</v>
      </c>
      <c r="C186" s="598" t="s">
        <v>1647</v>
      </c>
      <c r="D186" s="597" t="s">
        <v>1648</v>
      </c>
      <c r="E186" s="596">
        <v>1062</v>
      </c>
      <c r="G186" s="342">
        <v>184</v>
      </c>
      <c r="H186" s="342">
        <v>1232</v>
      </c>
      <c r="I186" s="304" t="s">
        <v>623</v>
      </c>
      <c r="J186" s="307"/>
      <c r="K186" s="306">
        <v>722002</v>
      </c>
      <c r="L186" s="317" t="s">
        <v>569</v>
      </c>
      <c r="M186" s="307"/>
      <c r="N186" s="324" t="s">
        <v>527</v>
      </c>
    </row>
    <row r="187" spans="2:14" ht="21.75" x14ac:dyDescent="0.55000000000000004">
      <c r="B187" s="595" t="s">
        <v>1743</v>
      </c>
      <c r="C187" s="598" t="s">
        <v>1649</v>
      </c>
      <c r="D187" s="597" t="s">
        <v>1650</v>
      </c>
      <c r="E187" s="596">
        <v>1062</v>
      </c>
      <c r="G187" s="342">
        <v>185</v>
      </c>
      <c r="H187" s="342">
        <v>1511</v>
      </c>
      <c r="I187" s="304" t="s">
        <v>1757</v>
      </c>
      <c r="J187" s="307"/>
      <c r="K187" s="306">
        <v>722003</v>
      </c>
      <c r="L187" s="317" t="s">
        <v>572</v>
      </c>
      <c r="M187" s="307"/>
      <c r="N187" s="324" t="s">
        <v>530</v>
      </c>
    </row>
    <row r="188" spans="2:14" ht="21.75" x14ac:dyDescent="0.55000000000000004">
      <c r="B188" s="595" t="s">
        <v>1743</v>
      </c>
      <c r="C188" s="598" t="s">
        <v>1651</v>
      </c>
      <c r="D188" s="597" t="s">
        <v>1995</v>
      </c>
      <c r="E188" s="596">
        <v>1062</v>
      </c>
      <c r="G188" s="342">
        <v>186</v>
      </c>
      <c r="H188" s="342">
        <v>1029</v>
      </c>
      <c r="I188" s="304" t="s">
        <v>207</v>
      </c>
      <c r="J188" s="307"/>
      <c r="K188" s="306">
        <v>722004</v>
      </c>
      <c r="L188" s="317" t="s">
        <v>575</v>
      </c>
      <c r="M188" s="307"/>
      <c r="N188" s="324" t="s">
        <v>529</v>
      </c>
    </row>
    <row r="189" spans="2:14" ht="21.75" x14ac:dyDescent="0.55000000000000004">
      <c r="B189" s="595" t="s">
        <v>1743</v>
      </c>
      <c r="C189" s="598" t="s">
        <v>1652</v>
      </c>
      <c r="D189" s="597" t="s">
        <v>1996</v>
      </c>
      <c r="E189" s="596">
        <v>1062</v>
      </c>
      <c r="G189" s="342">
        <v>187</v>
      </c>
      <c r="H189" s="342">
        <v>1204</v>
      </c>
      <c r="I189" s="304" t="s">
        <v>1307</v>
      </c>
      <c r="J189" s="307"/>
      <c r="K189" s="306">
        <v>722999</v>
      </c>
      <c r="L189" s="317" t="s">
        <v>577</v>
      </c>
      <c r="M189" s="307"/>
      <c r="N189" s="324" t="s">
        <v>555</v>
      </c>
    </row>
    <row r="190" spans="2:14" ht="21.75" x14ac:dyDescent="0.55000000000000004">
      <c r="B190" s="595" t="s">
        <v>1743</v>
      </c>
      <c r="C190" s="598" t="s">
        <v>1653</v>
      </c>
      <c r="D190" s="597" t="s">
        <v>1997</v>
      </c>
      <c r="E190" s="596">
        <v>1062</v>
      </c>
      <c r="G190" s="342">
        <v>188</v>
      </c>
      <c r="H190" s="342">
        <v>1226</v>
      </c>
      <c r="I190" s="304" t="s">
        <v>622</v>
      </c>
      <c r="J190" s="307"/>
      <c r="K190" s="306">
        <v>723001</v>
      </c>
      <c r="L190" s="317" t="s">
        <v>580</v>
      </c>
      <c r="M190" s="307"/>
      <c r="N190" s="324" t="s">
        <v>1820</v>
      </c>
    </row>
    <row r="191" spans="2:14" ht="21.75" x14ac:dyDescent="0.55000000000000004">
      <c r="B191" s="595" t="s">
        <v>1743</v>
      </c>
      <c r="C191" s="598" t="s">
        <v>1654</v>
      </c>
      <c r="D191" s="597" t="s">
        <v>1655</v>
      </c>
      <c r="E191" s="596">
        <v>1062</v>
      </c>
      <c r="G191" s="342">
        <v>189</v>
      </c>
      <c r="H191" s="342">
        <v>1215</v>
      </c>
      <c r="I191" s="304" t="s">
        <v>1758</v>
      </c>
      <c r="J191" s="307"/>
      <c r="K191" s="306">
        <v>723002</v>
      </c>
      <c r="L191" s="317" t="s">
        <v>583</v>
      </c>
      <c r="M191" s="307"/>
      <c r="N191" s="324" t="s">
        <v>546</v>
      </c>
    </row>
    <row r="192" spans="2:14" ht="21.75" x14ac:dyDescent="0.55000000000000004">
      <c r="B192" s="595" t="s">
        <v>1743</v>
      </c>
      <c r="C192" s="598" t="s">
        <v>1656</v>
      </c>
      <c r="D192" s="597" t="s">
        <v>1657</v>
      </c>
      <c r="E192" s="596">
        <v>1062</v>
      </c>
      <c r="G192" s="342">
        <v>190</v>
      </c>
      <c r="H192" s="342">
        <v>1216</v>
      </c>
      <c r="I192" s="304" t="s">
        <v>614</v>
      </c>
      <c r="J192" s="307"/>
      <c r="K192" s="306">
        <v>723003</v>
      </c>
      <c r="L192" s="317" t="s">
        <v>586</v>
      </c>
      <c r="M192" s="307"/>
      <c r="N192" s="324" t="s">
        <v>558</v>
      </c>
    </row>
    <row r="193" spans="2:14" ht="21.75" x14ac:dyDescent="0.55000000000000004">
      <c r="B193" s="595" t="s">
        <v>1743</v>
      </c>
      <c r="C193" s="598" t="s">
        <v>1658</v>
      </c>
      <c r="D193" s="597" t="s">
        <v>1998</v>
      </c>
      <c r="E193" s="596">
        <v>1062</v>
      </c>
      <c r="G193" s="342">
        <v>191</v>
      </c>
      <c r="H193" s="342">
        <v>1220</v>
      </c>
      <c r="I193" s="310" t="s">
        <v>1759</v>
      </c>
      <c r="J193" s="313"/>
      <c r="K193" s="306">
        <v>723004</v>
      </c>
      <c r="L193" s="317" t="s">
        <v>589</v>
      </c>
      <c r="M193" s="313"/>
      <c r="N193" s="324" t="s">
        <v>561</v>
      </c>
    </row>
    <row r="194" spans="2:14" ht="21.75" x14ac:dyDescent="0.55000000000000004">
      <c r="B194" s="595" t="s">
        <v>1743</v>
      </c>
      <c r="C194" s="598" t="s">
        <v>1659</v>
      </c>
      <c r="D194" s="597" t="s">
        <v>1660</v>
      </c>
      <c r="E194" s="596">
        <v>1062</v>
      </c>
      <c r="G194" s="342">
        <v>192</v>
      </c>
      <c r="H194" s="342">
        <v>1210</v>
      </c>
      <c r="I194" s="304" t="s">
        <v>605</v>
      </c>
      <c r="J194" s="307"/>
      <c r="K194" s="306">
        <v>725001</v>
      </c>
      <c r="L194" s="317" t="s">
        <v>591</v>
      </c>
      <c r="M194" s="307"/>
      <c r="N194" s="324" t="s">
        <v>549</v>
      </c>
    </row>
    <row r="195" spans="2:14" ht="21.75" x14ac:dyDescent="0.55000000000000004">
      <c r="B195" s="595" t="s">
        <v>1743</v>
      </c>
      <c r="C195" s="598" t="s">
        <v>1661</v>
      </c>
      <c r="D195" s="597" t="s">
        <v>1662</v>
      </c>
      <c r="E195" s="596">
        <v>1062</v>
      </c>
      <c r="G195" s="342">
        <v>193</v>
      </c>
      <c r="H195" s="342">
        <v>1211</v>
      </c>
      <c r="I195" s="304" t="s">
        <v>607</v>
      </c>
      <c r="J195" s="307"/>
      <c r="K195" s="306">
        <v>725002</v>
      </c>
      <c r="L195" s="317" t="s">
        <v>593</v>
      </c>
      <c r="M195" s="307"/>
      <c r="N195" s="324" t="s">
        <v>567</v>
      </c>
    </row>
    <row r="196" spans="2:14" ht="21.75" x14ac:dyDescent="0.55000000000000004">
      <c r="B196" s="595" t="s">
        <v>1743</v>
      </c>
      <c r="C196" s="598" t="s">
        <v>1663</v>
      </c>
      <c r="D196" s="597" t="s">
        <v>1664</v>
      </c>
      <c r="E196" s="596">
        <v>1062</v>
      </c>
      <c r="G196" s="342">
        <v>194</v>
      </c>
      <c r="H196" s="342">
        <v>1213</v>
      </c>
      <c r="I196" s="304" t="s">
        <v>609</v>
      </c>
      <c r="J196" s="307"/>
      <c r="K196" s="306">
        <v>725003</v>
      </c>
      <c r="L196" s="317" t="s">
        <v>595</v>
      </c>
      <c r="M196" s="307"/>
      <c r="N196" s="324" t="s">
        <v>552</v>
      </c>
    </row>
    <row r="197" spans="2:14" ht="21.75" x14ac:dyDescent="0.55000000000000004">
      <c r="B197" s="595" t="s">
        <v>1743</v>
      </c>
      <c r="C197" s="598" t="s">
        <v>1594</v>
      </c>
      <c r="D197" s="597" t="s">
        <v>1999</v>
      </c>
      <c r="E197" s="596">
        <v>1062</v>
      </c>
      <c r="G197" s="342">
        <v>195</v>
      </c>
      <c r="H197" s="342">
        <v>1224</v>
      </c>
      <c r="I197" s="304" t="s">
        <v>616</v>
      </c>
      <c r="J197" s="307"/>
      <c r="K197" s="306">
        <v>725004</v>
      </c>
      <c r="L197" s="317" t="s">
        <v>597</v>
      </c>
      <c r="M197" s="307"/>
      <c r="N197" s="324" t="s">
        <v>564</v>
      </c>
    </row>
    <row r="198" spans="2:14" ht="21.75" x14ac:dyDescent="0.55000000000000004">
      <c r="B198" s="595" t="s">
        <v>1743</v>
      </c>
      <c r="C198" s="598" t="s">
        <v>2000</v>
      </c>
      <c r="D198" s="597" t="s">
        <v>1582</v>
      </c>
      <c r="E198" s="596">
        <v>1062</v>
      </c>
      <c r="G198" s="342">
        <v>196</v>
      </c>
      <c r="H198" s="342">
        <v>1483</v>
      </c>
      <c r="I198" s="304" t="s">
        <v>617</v>
      </c>
      <c r="J198" s="305"/>
      <c r="K198" s="306">
        <v>725999</v>
      </c>
      <c r="L198" s="317" t="s">
        <v>599</v>
      </c>
      <c r="M198" s="305"/>
      <c r="N198" s="324" t="s">
        <v>1821</v>
      </c>
    </row>
    <row r="199" spans="2:14" ht="21.75" x14ac:dyDescent="0.55000000000000004">
      <c r="B199" s="595" t="s">
        <v>1743</v>
      </c>
      <c r="C199" s="598" t="s">
        <v>2001</v>
      </c>
      <c r="D199" s="597" t="s">
        <v>1583</v>
      </c>
      <c r="E199" s="596">
        <v>1062</v>
      </c>
      <c r="G199" s="342">
        <v>197</v>
      </c>
      <c r="H199" s="342">
        <v>1496</v>
      </c>
      <c r="I199" s="304" t="s">
        <v>618</v>
      </c>
      <c r="J199" s="307"/>
      <c r="K199" s="306">
        <v>731001</v>
      </c>
      <c r="L199" s="317" t="s">
        <v>601</v>
      </c>
      <c r="M199" s="307"/>
      <c r="N199" s="324" t="s">
        <v>570</v>
      </c>
    </row>
    <row r="200" spans="2:14" ht="21.75" x14ac:dyDescent="0.55000000000000004">
      <c r="B200" s="595" t="s">
        <v>1743</v>
      </c>
      <c r="C200" s="598" t="s">
        <v>1188</v>
      </c>
      <c r="D200" s="597" t="s">
        <v>1189</v>
      </c>
      <c r="E200" s="596">
        <v>1062</v>
      </c>
      <c r="G200" s="342">
        <v>198</v>
      </c>
      <c r="H200" s="342">
        <v>1233</v>
      </c>
      <c r="I200" s="304" t="s">
        <v>619</v>
      </c>
      <c r="J200" s="307"/>
      <c r="K200" s="306">
        <v>731002</v>
      </c>
      <c r="L200" s="317" t="s">
        <v>603</v>
      </c>
      <c r="M200" s="307"/>
      <c r="N200" s="324" t="s">
        <v>573</v>
      </c>
    </row>
    <row r="201" spans="2:14" ht="21.75" x14ac:dyDescent="0.55000000000000004">
      <c r="B201" s="595" t="s">
        <v>1743</v>
      </c>
      <c r="C201" s="598" t="s">
        <v>2002</v>
      </c>
      <c r="D201" s="597" t="s">
        <v>2003</v>
      </c>
      <c r="E201" s="596">
        <v>1062</v>
      </c>
      <c r="G201" s="342">
        <v>199</v>
      </c>
      <c r="H201" s="342">
        <v>1240</v>
      </c>
      <c r="I201" s="304" t="s">
        <v>625</v>
      </c>
      <c r="J201" s="307"/>
      <c r="K201" s="306">
        <v>731003</v>
      </c>
      <c r="L201" s="317" t="s">
        <v>604</v>
      </c>
      <c r="M201" s="307"/>
      <c r="N201" s="324" t="s">
        <v>578</v>
      </c>
    </row>
    <row r="202" spans="2:14" ht="21.75" x14ac:dyDescent="0.55000000000000004">
      <c r="B202" s="595" t="s">
        <v>1743</v>
      </c>
      <c r="C202" s="598" t="s">
        <v>2004</v>
      </c>
      <c r="D202" s="597" t="s">
        <v>2005</v>
      </c>
      <c r="E202" s="596">
        <v>1062</v>
      </c>
      <c r="G202" s="342">
        <v>200</v>
      </c>
      <c r="H202" s="342">
        <v>1241</v>
      </c>
      <c r="I202" s="304" t="s">
        <v>626</v>
      </c>
      <c r="J202" s="305"/>
      <c r="K202" s="306">
        <v>731004</v>
      </c>
      <c r="L202" s="317" t="s">
        <v>606</v>
      </c>
      <c r="M202" s="305"/>
      <c r="N202" s="324" t="s">
        <v>581</v>
      </c>
    </row>
    <row r="203" spans="2:14" ht="21.75" x14ac:dyDescent="0.55000000000000004">
      <c r="B203" s="595" t="s">
        <v>1743</v>
      </c>
      <c r="C203" s="598" t="s">
        <v>2006</v>
      </c>
      <c r="D203" s="597" t="s">
        <v>1584</v>
      </c>
      <c r="E203" s="596">
        <v>1062</v>
      </c>
      <c r="G203" s="342">
        <v>201</v>
      </c>
      <c r="H203" s="342">
        <v>1229</v>
      </c>
      <c r="I203" s="304" t="s">
        <v>627</v>
      </c>
      <c r="J203" s="307"/>
      <c r="K203" s="306">
        <v>731999</v>
      </c>
      <c r="L203" s="317" t="s">
        <v>608</v>
      </c>
      <c r="M203" s="307"/>
      <c r="N203" s="324" t="s">
        <v>1822</v>
      </c>
    </row>
    <row r="204" spans="2:14" ht="21.75" x14ac:dyDescent="0.55000000000000004">
      <c r="B204" s="595" t="s">
        <v>1743</v>
      </c>
      <c r="C204" s="598" t="s">
        <v>1190</v>
      </c>
      <c r="D204" s="597" t="s">
        <v>1585</v>
      </c>
      <c r="E204" s="596">
        <v>1062</v>
      </c>
      <c r="G204" s="342">
        <v>202</v>
      </c>
      <c r="H204" s="342">
        <v>1227</v>
      </c>
      <c r="I204" s="304" t="s">
        <v>1760</v>
      </c>
      <c r="J204" s="305"/>
      <c r="K204" s="306">
        <v>732002</v>
      </c>
      <c r="L204" s="317" t="s">
        <v>610</v>
      </c>
      <c r="M204" s="305"/>
      <c r="N204" s="324" t="s">
        <v>584</v>
      </c>
    </row>
    <row r="205" spans="2:14" ht="21.75" x14ac:dyDescent="0.55000000000000004">
      <c r="B205" s="595" t="s">
        <v>1743</v>
      </c>
      <c r="C205" s="598" t="s">
        <v>2007</v>
      </c>
      <c r="D205" s="597" t="s">
        <v>2008</v>
      </c>
      <c r="E205" s="596">
        <v>1062</v>
      </c>
      <c r="G205" s="342">
        <v>203</v>
      </c>
      <c r="H205" s="342">
        <v>1228</v>
      </c>
      <c r="I205" s="304" t="s">
        <v>628</v>
      </c>
      <c r="J205" s="307"/>
      <c r="K205" s="306">
        <v>732003</v>
      </c>
      <c r="L205" s="317" t="s">
        <v>612</v>
      </c>
      <c r="M205" s="307"/>
      <c r="N205" s="324" t="s">
        <v>1823</v>
      </c>
    </row>
    <row r="206" spans="2:14" ht="21.75" x14ac:dyDescent="0.55000000000000004">
      <c r="B206" s="595" t="s">
        <v>1743</v>
      </c>
      <c r="C206" s="598" t="s">
        <v>2009</v>
      </c>
      <c r="D206" s="597" t="s">
        <v>2010</v>
      </c>
      <c r="E206" s="596">
        <v>1062</v>
      </c>
      <c r="G206" s="342">
        <v>204</v>
      </c>
      <c r="H206" s="342">
        <v>1230</v>
      </c>
      <c r="I206" s="304" t="s">
        <v>629</v>
      </c>
      <c r="J206" s="305"/>
      <c r="K206" s="306">
        <v>732004</v>
      </c>
      <c r="L206" s="317" t="s">
        <v>613</v>
      </c>
      <c r="M206" s="305"/>
      <c r="N206" s="324" t="s">
        <v>587</v>
      </c>
    </row>
    <row r="207" spans="2:14" ht="21.75" x14ac:dyDescent="0.55000000000000004">
      <c r="B207" s="595" t="s">
        <v>1743</v>
      </c>
      <c r="C207" s="598" t="s">
        <v>2011</v>
      </c>
      <c r="D207" s="597" t="s">
        <v>2012</v>
      </c>
      <c r="E207" s="596">
        <v>1062</v>
      </c>
      <c r="G207" s="342">
        <v>205</v>
      </c>
      <c r="H207" s="342">
        <v>1231</v>
      </c>
      <c r="I207" s="304" t="s">
        <v>630</v>
      </c>
      <c r="J207" s="305"/>
      <c r="K207" s="312">
        <v>732999</v>
      </c>
      <c r="L207" s="320" t="s">
        <v>615</v>
      </c>
      <c r="M207" s="305"/>
      <c r="N207" s="324" t="s">
        <v>576</v>
      </c>
    </row>
    <row r="208" spans="2:14" ht="21.75" x14ac:dyDescent="0.55000000000000004">
      <c r="B208" s="614"/>
      <c r="C208" s="593"/>
      <c r="D208" s="594" t="s">
        <v>611</v>
      </c>
      <c r="E208" s="611"/>
      <c r="G208" s="342">
        <v>206</v>
      </c>
      <c r="H208" s="342">
        <v>1510</v>
      </c>
      <c r="I208" s="304" t="s">
        <v>1363</v>
      </c>
      <c r="J208" s="305"/>
      <c r="M208" s="305"/>
      <c r="N208" s="324" t="s">
        <v>373</v>
      </c>
    </row>
    <row r="209" spans="2:14" ht="21.75" x14ac:dyDescent="0.55000000000000004">
      <c r="B209" s="595" t="s">
        <v>175</v>
      </c>
      <c r="C209" s="598" t="s">
        <v>1049</v>
      </c>
      <c r="D209" s="597" t="s">
        <v>1050</v>
      </c>
      <c r="E209" s="596">
        <v>1271</v>
      </c>
      <c r="G209" s="342">
        <v>207</v>
      </c>
      <c r="H209" s="342">
        <v>1144</v>
      </c>
      <c r="I209" s="304" t="s">
        <v>488</v>
      </c>
      <c r="J209" s="305"/>
      <c r="M209" s="305"/>
      <c r="N209" s="325" t="s">
        <v>1824</v>
      </c>
    </row>
    <row r="210" spans="2:14" ht="21.75" x14ac:dyDescent="0.55000000000000004">
      <c r="B210" s="613"/>
      <c r="C210" s="592"/>
      <c r="D210" s="587" t="s">
        <v>447</v>
      </c>
      <c r="E210" s="610">
        <v>10</v>
      </c>
      <c r="G210" s="342">
        <v>208</v>
      </c>
      <c r="H210" s="342">
        <v>1194</v>
      </c>
      <c r="I210" s="304" t="s">
        <v>631</v>
      </c>
      <c r="J210" s="307"/>
      <c r="M210" s="307"/>
      <c r="N210" s="326"/>
    </row>
    <row r="211" spans="2:14" ht="21.75" x14ac:dyDescent="0.55000000000000004">
      <c r="B211" s="595" t="s">
        <v>164</v>
      </c>
      <c r="C211" s="598" t="s">
        <v>1286</v>
      </c>
      <c r="D211" s="597" t="s">
        <v>1381</v>
      </c>
      <c r="E211" s="596">
        <v>1130</v>
      </c>
      <c r="G211" s="342">
        <v>209</v>
      </c>
      <c r="H211" s="342">
        <v>1196</v>
      </c>
      <c r="I211" s="304" t="s">
        <v>632</v>
      </c>
      <c r="J211" s="305"/>
      <c r="M211" s="305"/>
      <c r="N211" s="326"/>
    </row>
    <row r="212" spans="2:14" ht="21.75" x14ac:dyDescent="0.55000000000000004">
      <c r="B212" s="595" t="s">
        <v>164</v>
      </c>
      <c r="C212" s="598" t="s">
        <v>1287</v>
      </c>
      <c r="D212" s="597" t="s">
        <v>2013</v>
      </c>
      <c r="E212" s="596">
        <v>1130</v>
      </c>
      <c r="G212" s="342">
        <v>210</v>
      </c>
      <c r="H212" s="342">
        <v>1197</v>
      </c>
      <c r="I212" s="304" t="s">
        <v>633</v>
      </c>
      <c r="J212" s="305"/>
      <c r="M212" s="305"/>
      <c r="N212" s="326"/>
    </row>
    <row r="213" spans="2:14" ht="21.75" x14ac:dyDescent="0.55000000000000004">
      <c r="B213" s="595" t="s">
        <v>164</v>
      </c>
      <c r="C213" s="598" t="s">
        <v>1288</v>
      </c>
      <c r="D213" s="597" t="s">
        <v>2014</v>
      </c>
      <c r="E213" s="596">
        <v>1130</v>
      </c>
      <c r="G213" s="342">
        <v>211</v>
      </c>
      <c r="H213" s="342">
        <v>1078</v>
      </c>
      <c r="I213" s="304" t="s">
        <v>634</v>
      </c>
      <c r="J213" s="305"/>
      <c r="M213" s="305"/>
      <c r="N213" s="326"/>
    </row>
    <row r="214" spans="2:14" ht="21.75" x14ac:dyDescent="0.55000000000000004">
      <c r="B214" s="595" t="s">
        <v>164</v>
      </c>
      <c r="C214" s="598" t="s">
        <v>1382</v>
      </c>
      <c r="D214" s="597" t="s">
        <v>1383</v>
      </c>
      <c r="E214" s="596">
        <v>1130</v>
      </c>
      <c r="G214" s="342">
        <v>212</v>
      </c>
      <c r="H214" s="342">
        <v>1505</v>
      </c>
      <c r="I214" s="304" t="s">
        <v>635</v>
      </c>
      <c r="J214" s="305"/>
      <c r="M214" s="305"/>
      <c r="N214" s="326"/>
    </row>
    <row r="215" spans="2:14" ht="21.75" x14ac:dyDescent="0.55000000000000004">
      <c r="B215" s="595" t="s">
        <v>164</v>
      </c>
      <c r="C215" s="598" t="s">
        <v>1385</v>
      </c>
      <c r="D215" s="597" t="s">
        <v>2015</v>
      </c>
      <c r="E215" s="596">
        <v>1130</v>
      </c>
      <c r="G215" s="342">
        <v>213</v>
      </c>
      <c r="H215" s="342"/>
      <c r="I215" s="304" t="s">
        <v>1761</v>
      </c>
      <c r="J215" s="305"/>
      <c r="M215" s="305"/>
      <c r="N215" s="326"/>
    </row>
    <row r="216" spans="2:14" ht="21.75" x14ac:dyDescent="0.55000000000000004">
      <c r="B216" s="595" t="s">
        <v>164</v>
      </c>
      <c r="C216" s="598" t="s">
        <v>1384</v>
      </c>
      <c r="D216" s="597" t="s">
        <v>2016</v>
      </c>
      <c r="E216" s="596">
        <v>1130</v>
      </c>
      <c r="G216" s="342">
        <v>214</v>
      </c>
      <c r="H216" s="345">
        <v>1477</v>
      </c>
      <c r="I216" s="345" t="s">
        <v>636</v>
      </c>
      <c r="J216" s="314"/>
      <c r="M216" s="314"/>
      <c r="N216" s="326"/>
    </row>
    <row r="217" spans="2:14" ht="21.75" x14ac:dyDescent="0.55000000000000004">
      <c r="B217" s="613"/>
      <c r="C217" s="592"/>
      <c r="D217" s="587" t="s">
        <v>201</v>
      </c>
      <c r="E217" s="610">
        <v>11</v>
      </c>
      <c r="G217" s="342">
        <v>215</v>
      </c>
      <c r="H217" s="342">
        <v>1277</v>
      </c>
      <c r="I217" s="304" t="s">
        <v>637</v>
      </c>
      <c r="J217" s="305"/>
      <c r="M217" s="305"/>
      <c r="N217" s="326"/>
    </row>
    <row r="218" spans="2:14" ht="21.75" x14ac:dyDescent="0.55000000000000004">
      <c r="B218" s="614"/>
      <c r="C218" s="593"/>
      <c r="D218" s="594" t="s">
        <v>204</v>
      </c>
      <c r="E218" s="611"/>
      <c r="G218" s="342">
        <v>216</v>
      </c>
      <c r="H218" s="342">
        <v>1281</v>
      </c>
      <c r="I218" s="304" t="s">
        <v>638</v>
      </c>
      <c r="J218" s="305"/>
      <c r="M218" s="305"/>
      <c r="N218" s="326"/>
    </row>
    <row r="219" spans="2:14" ht="21.75" x14ac:dyDescent="0.55000000000000004">
      <c r="B219" s="595" t="s">
        <v>137</v>
      </c>
      <c r="C219" s="598" t="s">
        <v>1365</v>
      </c>
      <c r="D219" s="597" t="s">
        <v>1366</v>
      </c>
      <c r="E219" s="596">
        <v>1013</v>
      </c>
      <c r="G219" s="342">
        <v>217</v>
      </c>
      <c r="H219" s="342">
        <v>1280</v>
      </c>
      <c r="I219" s="304" t="s">
        <v>639</v>
      </c>
      <c r="J219" s="305"/>
      <c r="M219" s="305"/>
      <c r="N219" s="326"/>
    </row>
    <row r="220" spans="2:14" ht="21.75" x14ac:dyDescent="0.55000000000000004">
      <c r="B220" s="595" t="s">
        <v>137</v>
      </c>
      <c r="C220" s="598" t="s">
        <v>1367</v>
      </c>
      <c r="D220" s="597" t="s">
        <v>1368</v>
      </c>
      <c r="E220" s="596">
        <v>1013</v>
      </c>
      <c r="G220" s="342">
        <v>218</v>
      </c>
      <c r="H220" s="342">
        <v>1282</v>
      </c>
      <c r="I220" s="304" t="s">
        <v>640</v>
      </c>
      <c r="J220" s="305"/>
      <c r="M220" s="305"/>
      <c r="N220" s="326"/>
    </row>
    <row r="221" spans="2:14" ht="21.75" x14ac:dyDescent="0.55000000000000004">
      <c r="B221" s="595" t="s">
        <v>137</v>
      </c>
      <c r="C221" s="598" t="s">
        <v>1369</v>
      </c>
      <c r="D221" s="597" t="s">
        <v>2017</v>
      </c>
      <c r="E221" s="596">
        <v>1013</v>
      </c>
      <c r="G221" s="342">
        <v>219</v>
      </c>
      <c r="H221" s="342">
        <v>1283</v>
      </c>
      <c r="I221" s="304" t="s">
        <v>641</v>
      </c>
      <c r="J221" s="305"/>
      <c r="M221" s="305"/>
      <c r="N221" s="326"/>
    </row>
    <row r="222" spans="2:14" ht="21.75" x14ac:dyDescent="0.55000000000000004">
      <c r="B222" s="595" t="s">
        <v>137</v>
      </c>
      <c r="C222" s="598" t="s">
        <v>1370</v>
      </c>
      <c r="D222" s="597" t="s">
        <v>1371</v>
      </c>
      <c r="E222" s="596">
        <v>1013</v>
      </c>
      <c r="G222" s="342">
        <v>220</v>
      </c>
      <c r="H222" s="342">
        <v>1284</v>
      </c>
      <c r="I222" s="304" t="s">
        <v>642</v>
      </c>
      <c r="J222" s="305"/>
      <c r="M222" s="305"/>
      <c r="N222" s="326"/>
    </row>
    <row r="223" spans="2:14" ht="21.75" x14ac:dyDescent="0.55000000000000004">
      <c r="B223" s="595" t="s">
        <v>137</v>
      </c>
      <c r="C223" s="598" t="s">
        <v>1372</v>
      </c>
      <c r="D223" s="597" t="s">
        <v>2018</v>
      </c>
      <c r="E223" s="596">
        <v>1013</v>
      </c>
      <c r="G223" s="342">
        <v>221</v>
      </c>
      <c r="H223" s="342">
        <v>1285</v>
      </c>
      <c r="I223" s="304" t="s">
        <v>643</v>
      </c>
      <c r="J223" s="305"/>
      <c r="M223" s="305"/>
      <c r="N223" s="326"/>
    </row>
    <row r="224" spans="2:14" ht="21.75" x14ac:dyDescent="0.55000000000000004">
      <c r="B224" s="595" t="s">
        <v>137</v>
      </c>
      <c r="C224" s="598" t="s">
        <v>1373</v>
      </c>
      <c r="D224" s="597" t="s">
        <v>1374</v>
      </c>
      <c r="E224" s="596">
        <v>1013</v>
      </c>
      <c r="G224" s="342">
        <v>222</v>
      </c>
      <c r="H224" s="342">
        <v>1286</v>
      </c>
      <c r="I224" s="304" t="s">
        <v>644</v>
      </c>
      <c r="J224" s="305"/>
      <c r="M224" s="305"/>
      <c r="N224" s="326"/>
    </row>
    <row r="225" spans="2:14" ht="21.75" x14ac:dyDescent="0.55000000000000004">
      <c r="B225" s="595" t="s">
        <v>137</v>
      </c>
      <c r="C225" s="598" t="s">
        <v>1375</v>
      </c>
      <c r="D225" s="597" t="s">
        <v>1376</v>
      </c>
      <c r="E225" s="596">
        <v>1013</v>
      </c>
      <c r="G225" s="342">
        <v>223</v>
      </c>
      <c r="H225" s="342">
        <v>1287</v>
      </c>
      <c r="I225" s="304" t="s">
        <v>645</v>
      </c>
      <c r="J225" s="305"/>
      <c r="M225" s="305"/>
      <c r="N225" s="326"/>
    </row>
    <row r="226" spans="2:14" ht="21.75" x14ac:dyDescent="0.55000000000000004">
      <c r="B226" s="595" t="s">
        <v>137</v>
      </c>
      <c r="C226" s="598" t="s">
        <v>1377</v>
      </c>
      <c r="D226" s="597" t="s">
        <v>1378</v>
      </c>
      <c r="E226" s="596">
        <v>1013</v>
      </c>
      <c r="G226" s="342">
        <v>224</v>
      </c>
      <c r="H226" s="342">
        <v>1288</v>
      </c>
      <c r="I226" s="304" t="s">
        <v>646</v>
      </c>
      <c r="J226" s="305"/>
      <c r="M226" s="305"/>
      <c r="N226" s="326"/>
    </row>
    <row r="227" spans="2:14" ht="21.75" x14ac:dyDescent="0.55000000000000004">
      <c r="B227" s="595" t="s">
        <v>137</v>
      </c>
      <c r="C227" s="598" t="s">
        <v>2019</v>
      </c>
      <c r="D227" s="597" t="s">
        <v>2020</v>
      </c>
      <c r="E227" s="596">
        <v>1013</v>
      </c>
      <c r="G227" s="342">
        <v>225</v>
      </c>
      <c r="H227" s="342">
        <v>1289</v>
      </c>
      <c r="I227" s="304" t="s">
        <v>647</v>
      </c>
      <c r="J227" s="305"/>
      <c r="M227" s="305"/>
      <c r="N227" s="326"/>
    </row>
    <row r="228" spans="2:14" ht="21.75" x14ac:dyDescent="0.55000000000000004">
      <c r="B228" s="613"/>
      <c r="C228" s="592"/>
      <c r="D228" s="587" t="s">
        <v>219</v>
      </c>
      <c r="E228" s="610">
        <v>12</v>
      </c>
      <c r="G228" s="342">
        <v>226</v>
      </c>
      <c r="H228" s="342">
        <v>1290</v>
      </c>
      <c r="I228" s="304" t="s">
        <v>648</v>
      </c>
      <c r="J228" s="305"/>
      <c r="M228" s="305"/>
      <c r="N228" s="326"/>
    </row>
    <row r="229" spans="2:14" ht="21.75" x14ac:dyDescent="0.55000000000000004">
      <c r="B229" s="614"/>
      <c r="C229" s="593"/>
      <c r="D229" s="594" t="s">
        <v>219</v>
      </c>
      <c r="E229" s="611"/>
      <c r="G229" s="342">
        <v>227</v>
      </c>
      <c r="H229" s="342">
        <v>1291</v>
      </c>
      <c r="I229" s="304" t="s">
        <v>649</v>
      </c>
      <c r="J229" s="305"/>
      <c r="M229" s="305"/>
      <c r="N229" s="326"/>
    </row>
    <row r="230" spans="2:14" ht="21.75" x14ac:dyDescent="0.55000000000000004">
      <c r="B230" s="598" t="s">
        <v>121</v>
      </c>
      <c r="C230" s="598" t="s">
        <v>1095</v>
      </c>
      <c r="D230" s="597" t="s">
        <v>1096</v>
      </c>
      <c r="E230" s="596">
        <v>1016</v>
      </c>
      <c r="G230" s="342">
        <v>228</v>
      </c>
      <c r="H230" s="342">
        <v>1292</v>
      </c>
      <c r="I230" s="304" t="s">
        <v>650</v>
      </c>
      <c r="J230" s="305"/>
      <c r="M230" s="305"/>
      <c r="N230" s="326"/>
    </row>
    <row r="231" spans="2:14" ht="21.75" x14ac:dyDescent="0.55000000000000004">
      <c r="B231" s="598" t="s">
        <v>87</v>
      </c>
      <c r="C231" s="598" t="s">
        <v>1097</v>
      </c>
      <c r="D231" s="597" t="s">
        <v>2021</v>
      </c>
      <c r="E231" s="596">
        <v>1016</v>
      </c>
      <c r="G231" s="342">
        <v>229</v>
      </c>
      <c r="H231" s="342">
        <v>1293</v>
      </c>
      <c r="I231" s="304" t="s">
        <v>651</v>
      </c>
      <c r="J231" s="305"/>
      <c r="M231" s="305"/>
      <c r="N231" s="326"/>
    </row>
    <row r="232" spans="2:14" ht="21.75" x14ac:dyDescent="0.55000000000000004">
      <c r="B232" s="598" t="s">
        <v>121</v>
      </c>
      <c r="C232" s="598" t="s">
        <v>2022</v>
      </c>
      <c r="D232" s="597" t="s">
        <v>2023</v>
      </c>
      <c r="E232" s="596">
        <v>1016</v>
      </c>
      <c r="G232" s="342">
        <v>230</v>
      </c>
      <c r="H232" s="342">
        <v>1294</v>
      </c>
      <c r="I232" s="304" t="s">
        <v>652</v>
      </c>
      <c r="J232" s="305"/>
      <c r="M232" s="305"/>
      <c r="N232" s="326"/>
    </row>
    <row r="233" spans="2:14" ht="21.75" x14ac:dyDescent="0.55000000000000004">
      <c r="B233" s="598" t="s">
        <v>121</v>
      </c>
      <c r="C233" s="598" t="s">
        <v>2024</v>
      </c>
      <c r="D233" s="599" t="s">
        <v>2025</v>
      </c>
      <c r="E233" s="596">
        <v>1016</v>
      </c>
      <c r="G233" s="342">
        <v>231</v>
      </c>
      <c r="H233" s="342">
        <v>1295</v>
      </c>
      <c r="I233" s="304" t="s">
        <v>653</v>
      </c>
      <c r="J233" s="305"/>
      <c r="M233" s="305"/>
      <c r="N233" s="326"/>
    </row>
    <row r="234" spans="2:14" ht="21.75" x14ac:dyDescent="0.55000000000000004">
      <c r="B234" s="614"/>
      <c r="C234" s="593"/>
      <c r="D234" s="594" t="s">
        <v>225</v>
      </c>
      <c r="E234" s="611"/>
      <c r="G234" s="342">
        <v>232</v>
      </c>
      <c r="H234" s="342">
        <v>1296</v>
      </c>
      <c r="I234" s="304" t="s">
        <v>654</v>
      </c>
      <c r="J234" s="305"/>
      <c r="M234" s="305"/>
      <c r="N234" s="326"/>
    </row>
    <row r="235" spans="2:14" ht="21.75" x14ac:dyDescent="0.55000000000000004">
      <c r="B235" s="595" t="s">
        <v>149</v>
      </c>
      <c r="C235" s="598" t="s">
        <v>1099</v>
      </c>
      <c r="D235" s="597" t="s">
        <v>1316</v>
      </c>
      <c r="E235" s="596">
        <v>1027</v>
      </c>
      <c r="G235" s="342">
        <v>233</v>
      </c>
      <c r="H235" s="342">
        <v>1297</v>
      </c>
      <c r="I235" s="304" t="s">
        <v>655</v>
      </c>
      <c r="J235" s="305"/>
      <c r="M235" s="305"/>
      <c r="N235" s="326"/>
    </row>
    <row r="236" spans="2:14" ht="21.75" x14ac:dyDescent="0.55000000000000004">
      <c r="B236" s="595" t="s">
        <v>149</v>
      </c>
      <c r="C236" s="598" t="s">
        <v>1102</v>
      </c>
      <c r="D236" s="597" t="s">
        <v>2026</v>
      </c>
      <c r="E236" s="596">
        <v>1027</v>
      </c>
      <c r="G236" s="342">
        <v>234</v>
      </c>
      <c r="H236" s="342">
        <v>1298</v>
      </c>
      <c r="I236" s="304" t="s">
        <v>656</v>
      </c>
      <c r="J236" s="305"/>
      <c r="M236" s="305"/>
      <c r="N236" s="326"/>
    </row>
    <row r="237" spans="2:14" ht="21.75" x14ac:dyDescent="0.55000000000000004">
      <c r="B237" s="595" t="s">
        <v>149</v>
      </c>
      <c r="C237" s="598" t="s">
        <v>1103</v>
      </c>
      <c r="D237" s="597" t="s">
        <v>2027</v>
      </c>
      <c r="E237" s="596">
        <v>1027</v>
      </c>
      <c r="G237" s="342">
        <v>235</v>
      </c>
      <c r="H237" s="342">
        <v>1299</v>
      </c>
      <c r="I237" s="304" t="s">
        <v>657</v>
      </c>
      <c r="J237" s="305"/>
      <c r="M237" s="305"/>
      <c r="N237" s="326"/>
    </row>
    <row r="238" spans="2:14" ht="21.75" x14ac:dyDescent="0.55000000000000004">
      <c r="B238" s="595" t="s">
        <v>149</v>
      </c>
      <c r="C238" s="598" t="s">
        <v>1106</v>
      </c>
      <c r="D238" s="597" t="s">
        <v>1107</v>
      </c>
      <c r="E238" s="596">
        <v>1027</v>
      </c>
      <c r="G238" s="342">
        <v>236</v>
      </c>
      <c r="H238" s="342">
        <v>1300</v>
      </c>
      <c r="I238" s="304" t="s">
        <v>658</v>
      </c>
      <c r="J238" s="305"/>
      <c r="M238" s="305"/>
      <c r="N238" s="326"/>
    </row>
    <row r="239" spans="2:14" ht="21.75" x14ac:dyDescent="0.55000000000000004">
      <c r="B239" s="595" t="s">
        <v>149</v>
      </c>
      <c r="C239" s="598" t="s">
        <v>1104</v>
      </c>
      <c r="D239" s="597" t="s">
        <v>1317</v>
      </c>
      <c r="E239" s="596">
        <v>1027</v>
      </c>
      <c r="G239" s="342">
        <v>237</v>
      </c>
      <c r="H239" s="342">
        <v>1301</v>
      </c>
      <c r="I239" s="304" t="s">
        <v>659</v>
      </c>
      <c r="J239" s="305"/>
      <c r="M239" s="305"/>
      <c r="N239" s="326"/>
    </row>
    <row r="240" spans="2:14" ht="21.75" x14ac:dyDescent="0.55000000000000004">
      <c r="B240" s="595" t="s">
        <v>149</v>
      </c>
      <c r="C240" s="598" t="s">
        <v>1318</v>
      </c>
      <c r="D240" s="597" t="s">
        <v>1319</v>
      </c>
      <c r="E240" s="596">
        <v>1027</v>
      </c>
      <c r="G240" s="342">
        <v>238</v>
      </c>
      <c r="H240" s="342">
        <v>1302</v>
      </c>
      <c r="I240" s="304" t="s">
        <v>660</v>
      </c>
      <c r="J240" s="305"/>
      <c r="M240" s="305"/>
      <c r="N240" s="326"/>
    </row>
    <row r="241" spans="2:14" ht="21.75" x14ac:dyDescent="0.55000000000000004">
      <c r="B241" s="595" t="s">
        <v>149</v>
      </c>
      <c r="C241" s="598" t="s">
        <v>1100</v>
      </c>
      <c r="D241" s="597" t="s">
        <v>1101</v>
      </c>
      <c r="E241" s="596">
        <v>1027</v>
      </c>
      <c r="G241" s="342">
        <v>239</v>
      </c>
      <c r="H241" s="342">
        <v>1303</v>
      </c>
      <c r="I241" s="304" t="s">
        <v>661</v>
      </c>
      <c r="J241" s="305"/>
      <c r="M241" s="305"/>
      <c r="N241" s="326"/>
    </row>
    <row r="242" spans="2:14" ht="21.75" x14ac:dyDescent="0.55000000000000004">
      <c r="B242" s="595" t="s">
        <v>149</v>
      </c>
      <c r="C242" s="598" t="s">
        <v>1105</v>
      </c>
      <c r="D242" s="597" t="s">
        <v>1320</v>
      </c>
      <c r="E242" s="596">
        <v>1027</v>
      </c>
      <c r="G242" s="342">
        <v>240</v>
      </c>
      <c r="H242" s="342">
        <v>1304</v>
      </c>
      <c r="I242" s="304" t="s">
        <v>662</v>
      </c>
      <c r="J242" s="305"/>
      <c r="M242" s="305"/>
      <c r="N242" s="326"/>
    </row>
    <row r="243" spans="2:14" ht="21.75" x14ac:dyDescent="0.55000000000000004">
      <c r="B243" s="595" t="s">
        <v>149</v>
      </c>
      <c r="C243" s="598" t="s">
        <v>1108</v>
      </c>
      <c r="D243" s="597" t="s">
        <v>1109</v>
      </c>
      <c r="E243" s="596">
        <v>1027</v>
      </c>
      <c r="G243" s="342">
        <v>241</v>
      </c>
      <c r="H243" s="342">
        <v>1305</v>
      </c>
      <c r="I243" s="304" t="s">
        <v>663</v>
      </c>
      <c r="J243" s="305"/>
      <c r="M243" s="305"/>
      <c r="N243" s="326"/>
    </row>
    <row r="244" spans="2:14" ht="21.75" x14ac:dyDescent="0.55000000000000004">
      <c r="B244" s="595" t="s">
        <v>149</v>
      </c>
      <c r="C244" s="598" t="s">
        <v>1321</v>
      </c>
      <c r="D244" s="597" t="s">
        <v>1322</v>
      </c>
      <c r="E244" s="596">
        <v>1027</v>
      </c>
      <c r="G244" s="342">
        <v>242</v>
      </c>
      <c r="H244" s="342">
        <v>1306</v>
      </c>
      <c r="I244" s="304" t="s">
        <v>664</v>
      </c>
      <c r="J244" s="305"/>
      <c r="M244" s="305"/>
      <c r="N244" s="326"/>
    </row>
    <row r="245" spans="2:14" ht="21.75" x14ac:dyDescent="0.55000000000000004">
      <c r="B245" s="595" t="s">
        <v>149</v>
      </c>
      <c r="C245" s="598" t="s">
        <v>1323</v>
      </c>
      <c r="D245" s="597" t="s">
        <v>1324</v>
      </c>
      <c r="E245" s="596">
        <v>1027</v>
      </c>
      <c r="G245" s="342">
        <v>243</v>
      </c>
      <c r="H245" s="342">
        <v>1307</v>
      </c>
      <c r="I245" s="304" t="s">
        <v>665</v>
      </c>
      <c r="J245" s="305"/>
      <c r="M245" s="305"/>
      <c r="N245" s="326"/>
    </row>
    <row r="246" spans="2:14" ht="21.75" x14ac:dyDescent="0.55000000000000004">
      <c r="B246" s="595" t="s">
        <v>149</v>
      </c>
      <c r="C246" s="598" t="s">
        <v>1325</v>
      </c>
      <c r="D246" s="597" t="s">
        <v>1326</v>
      </c>
      <c r="E246" s="596">
        <v>1027</v>
      </c>
      <c r="G246" s="342">
        <v>244</v>
      </c>
      <c r="H246" s="342">
        <v>1308</v>
      </c>
      <c r="I246" s="304" t="s">
        <v>666</v>
      </c>
      <c r="J246" s="305"/>
      <c r="M246" s="305"/>
      <c r="N246" s="326"/>
    </row>
    <row r="247" spans="2:14" ht="21.75" x14ac:dyDescent="0.55000000000000004">
      <c r="B247" s="595" t="s">
        <v>149</v>
      </c>
      <c r="C247" s="598" t="s">
        <v>1327</v>
      </c>
      <c r="D247" s="597" t="s">
        <v>1328</v>
      </c>
      <c r="E247" s="596">
        <v>1027</v>
      </c>
      <c r="G247" s="342">
        <v>245</v>
      </c>
      <c r="H247" s="342">
        <v>1309</v>
      </c>
      <c r="I247" s="304" t="s">
        <v>667</v>
      </c>
      <c r="J247" s="305"/>
      <c r="M247" s="305"/>
      <c r="N247" s="326"/>
    </row>
    <row r="248" spans="2:14" ht="21.75" x14ac:dyDescent="0.55000000000000004">
      <c r="B248" s="595" t="s">
        <v>149</v>
      </c>
      <c r="C248" s="598" t="s">
        <v>1329</v>
      </c>
      <c r="D248" s="597" t="s">
        <v>2028</v>
      </c>
      <c r="E248" s="596">
        <v>1027</v>
      </c>
      <c r="G248" s="342">
        <v>246</v>
      </c>
      <c r="H248" s="342">
        <v>1310</v>
      </c>
      <c r="I248" s="304" t="s">
        <v>668</v>
      </c>
      <c r="J248" s="305"/>
      <c r="M248" s="305"/>
      <c r="N248" s="326"/>
    </row>
    <row r="249" spans="2:14" ht="21.75" x14ac:dyDescent="0.55000000000000004">
      <c r="B249" s="595" t="s">
        <v>149</v>
      </c>
      <c r="C249" s="598" t="s">
        <v>2029</v>
      </c>
      <c r="D249" s="597" t="s">
        <v>2030</v>
      </c>
      <c r="E249" s="596">
        <v>1027</v>
      </c>
      <c r="G249" s="342">
        <v>247</v>
      </c>
      <c r="H249" s="342">
        <v>1311</v>
      </c>
      <c r="I249" s="304" t="s">
        <v>669</v>
      </c>
      <c r="J249" s="305"/>
      <c r="M249" s="305"/>
      <c r="N249" s="326"/>
    </row>
    <row r="250" spans="2:14" ht="21.75" x14ac:dyDescent="0.55000000000000004">
      <c r="B250" s="595" t="s">
        <v>149</v>
      </c>
      <c r="C250" s="598" t="s">
        <v>2031</v>
      </c>
      <c r="D250" s="597" t="s">
        <v>2032</v>
      </c>
      <c r="E250" s="596">
        <v>1027</v>
      </c>
      <c r="G250" s="342">
        <v>248</v>
      </c>
      <c r="H250" s="342">
        <v>1312</v>
      </c>
      <c r="I250" s="304" t="s">
        <v>670</v>
      </c>
      <c r="J250" s="305"/>
      <c r="M250" s="305"/>
      <c r="N250" s="326"/>
    </row>
    <row r="251" spans="2:14" ht="21.75" x14ac:dyDescent="0.55000000000000004">
      <c r="B251" s="595" t="s">
        <v>149</v>
      </c>
      <c r="C251" s="598" t="s">
        <v>2033</v>
      </c>
      <c r="D251" s="597" t="s">
        <v>2034</v>
      </c>
      <c r="E251" s="596">
        <v>1027</v>
      </c>
      <c r="G251" s="342">
        <v>249</v>
      </c>
      <c r="H251" s="342">
        <v>1313</v>
      </c>
      <c r="I251" s="304" t="s">
        <v>671</v>
      </c>
      <c r="J251" s="305"/>
      <c r="M251" s="305"/>
      <c r="N251" s="326"/>
    </row>
    <row r="252" spans="2:14" ht="21.75" x14ac:dyDescent="0.55000000000000004">
      <c r="B252" s="595" t="s">
        <v>149</v>
      </c>
      <c r="C252" s="598" t="s">
        <v>2035</v>
      </c>
      <c r="D252" s="597" t="s">
        <v>2036</v>
      </c>
      <c r="E252" s="596">
        <v>1027</v>
      </c>
      <c r="G252" s="342">
        <v>250</v>
      </c>
      <c r="H252" s="342">
        <v>1314</v>
      </c>
      <c r="I252" s="304" t="s">
        <v>672</v>
      </c>
      <c r="J252" s="305"/>
      <c r="M252" s="305"/>
      <c r="N252" s="326"/>
    </row>
    <row r="253" spans="2:14" ht="21.75" x14ac:dyDescent="0.55000000000000004">
      <c r="B253" s="595" t="s">
        <v>149</v>
      </c>
      <c r="C253" s="598" t="s">
        <v>2037</v>
      </c>
      <c r="D253" s="597" t="s">
        <v>2038</v>
      </c>
      <c r="E253" s="596">
        <v>1027</v>
      </c>
      <c r="G253" s="342">
        <v>251</v>
      </c>
      <c r="H253" s="342">
        <v>1315</v>
      </c>
      <c r="I253" s="304" t="s">
        <v>673</v>
      </c>
      <c r="J253" s="305"/>
      <c r="M253" s="305"/>
      <c r="N253" s="326"/>
    </row>
    <row r="254" spans="2:14" ht="21.75" x14ac:dyDescent="0.55000000000000004">
      <c r="B254" s="614"/>
      <c r="C254" s="593"/>
      <c r="D254" s="594" t="s">
        <v>230</v>
      </c>
      <c r="E254" s="611"/>
      <c r="G254" s="342">
        <v>252</v>
      </c>
      <c r="H254" s="342">
        <v>1316</v>
      </c>
      <c r="I254" s="304" t="s">
        <v>674</v>
      </c>
      <c r="J254" s="305"/>
      <c r="M254" s="305"/>
      <c r="N254" s="326"/>
    </row>
    <row r="255" spans="2:14" ht="21.75" x14ac:dyDescent="0.55000000000000004">
      <c r="B255" s="595" t="s">
        <v>2039</v>
      </c>
      <c r="C255" s="598" t="s">
        <v>1098</v>
      </c>
      <c r="D255" s="597" t="s">
        <v>2040</v>
      </c>
      <c r="E255" s="596">
        <v>1057</v>
      </c>
      <c r="G255" s="342">
        <v>253</v>
      </c>
      <c r="H255" s="342">
        <v>1317</v>
      </c>
      <c r="I255" s="304" t="s">
        <v>675</v>
      </c>
      <c r="J255" s="305"/>
      <c r="M255" s="305"/>
      <c r="N255" s="326"/>
    </row>
    <row r="256" spans="2:14" ht="21.75" x14ac:dyDescent="0.55000000000000004">
      <c r="B256" s="614"/>
      <c r="C256" s="593"/>
      <c r="D256" s="594" t="s">
        <v>1749</v>
      </c>
      <c r="E256" s="611"/>
      <c r="G256" s="342">
        <v>254</v>
      </c>
      <c r="H256" s="342">
        <v>1318</v>
      </c>
      <c r="I256" s="304" t="s">
        <v>676</v>
      </c>
      <c r="J256" s="305"/>
      <c r="M256" s="305"/>
      <c r="N256" s="326"/>
    </row>
    <row r="257" spans="2:14" ht="21.75" x14ac:dyDescent="0.55000000000000004">
      <c r="B257" s="588" t="s">
        <v>117</v>
      </c>
      <c r="C257" s="598" t="s">
        <v>2041</v>
      </c>
      <c r="D257" s="597" t="s">
        <v>2042</v>
      </c>
      <c r="E257" s="596">
        <v>1192</v>
      </c>
      <c r="G257" s="342">
        <v>255</v>
      </c>
      <c r="H257" s="342">
        <v>1319</v>
      </c>
      <c r="I257" s="304" t="s">
        <v>677</v>
      </c>
      <c r="J257" s="305"/>
      <c r="M257" s="305"/>
      <c r="N257" s="326"/>
    </row>
    <row r="258" spans="2:14" ht="21.75" x14ac:dyDescent="0.55000000000000004">
      <c r="B258" s="595" t="s">
        <v>2039</v>
      </c>
      <c r="C258" s="598" t="s">
        <v>1362</v>
      </c>
      <c r="D258" s="597" t="s">
        <v>2043</v>
      </c>
      <c r="E258" s="596">
        <v>1192</v>
      </c>
      <c r="G258" s="342">
        <v>256</v>
      </c>
      <c r="H258" s="342">
        <v>1320</v>
      </c>
      <c r="I258" s="304" t="s">
        <v>678</v>
      </c>
      <c r="J258" s="305"/>
      <c r="M258" s="305"/>
      <c r="N258" s="326"/>
    </row>
    <row r="259" spans="2:14" ht="21.75" x14ac:dyDescent="0.55000000000000004">
      <c r="B259" s="595" t="s">
        <v>2039</v>
      </c>
      <c r="C259" s="598" t="s">
        <v>2044</v>
      </c>
      <c r="D259" s="597" t="s">
        <v>2045</v>
      </c>
      <c r="E259" s="596">
        <v>1192</v>
      </c>
      <c r="G259" s="342">
        <v>257</v>
      </c>
      <c r="H259" s="342">
        <v>1321</v>
      </c>
      <c r="I259" s="304" t="s">
        <v>679</v>
      </c>
      <c r="J259" s="305"/>
      <c r="M259" s="305"/>
      <c r="N259" s="326"/>
    </row>
    <row r="260" spans="2:14" ht="21.75" x14ac:dyDescent="0.55000000000000004">
      <c r="B260" s="595" t="s">
        <v>2039</v>
      </c>
      <c r="C260" s="598" t="s">
        <v>2046</v>
      </c>
      <c r="D260" s="597" t="s">
        <v>2047</v>
      </c>
      <c r="E260" s="596">
        <v>1192</v>
      </c>
      <c r="G260" s="342">
        <v>258</v>
      </c>
      <c r="H260" s="342">
        <v>1322</v>
      </c>
      <c r="I260" s="304" t="s">
        <v>680</v>
      </c>
      <c r="J260" s="305"/>
      <c r="M260" s="305"/>
      <c r="N260" s="326"/>
    </row>
    <row r="261" spans="2:14" ht="21.75" x14ac:dyDescent="0.55000000000000004">
      <c r="B261" s="595" t="s">
        <v>2039</v>
      </c>
      <c r="C261" s="598" t="s">
        <v>1361</v>
      </c>
      <c r="D261" s="597" t="s">
        <v>2048</v>
      </c>
      <c r="E261" s="596">
        <v>1192</v>
      </c>
      <c r="G261" s="342">
        <v>259</v>
      </c>
      <c r="H261" s="342">
        <v>1323</v>
      </c>
      <c r="I261" s="304" t="s">
        <v>681</v>
      </c>
      <c r="J261" s="305"/>
      <c r="M261" s="305"/>
      <c r="N261" s="326"/>
    </row>
    <row r="262" spans="2:14" ht="21.75" x14ac:dyDescent="0.55000000000000004">
      <c r="B262" s="614"/>
      <c r="C262" s="593"/>
      <c r="D262" s="594" t="s">
        <v>1330</v>
      </c>
      <c r="E262" s="611"/>
      <c r="G262" s="342">
        <v>260</v>
      </c>
      <c r="H262" s="342">
        <v>1324</v>
      </c>
      <c r="I262" s="304" t="s">
        <v>682</v>
      </c>
      <c r="J262" s="305"/>
      <c r="M262" s="305"/>
      <c r="N262" s="326"/>
    </row>
    <row r="263" spans="2:14" ht="21.75" x14ac:dyDescent="0.55000000000000004">
      <c r="B263" s="595" t="s">
        <v>141</v>
      </c>
      <c r="C263" s="600" t="s">
        <v>2049</v>
      </c>
      <c r="D263" s="597" t="s">
        <v>2050</v>
      </c>
      <c r="E263" s="596">
        <v>1025</v>
      </c>
      <c r="G263" s="342">
        <v>261</v>
      </c>
      <c r="H263" s="342">
        <v>1325</v>
      </c>
      <c r="I263" s="304" t="s">
        <v>683</v>
      </c>
      <c r="J263" s="305"/>
      <c r="M263" s="305"/>
      <c r="N263" s="326"/>
    </row>
    <row r="264" spans="2:14" ht="21.75" x14ac:dyDescent="0.55000000000000004">
      <c r="B264" s="595" t="s">
        <v>141</v>
      </c>
      <c r="C264" s="601" t="s">
        <v>2051</v>
      </c>
      <c r="D264" s="597" t="s">
        <v>2052</v>
      </c>
      <c r="E264" s="596">
        <v>1025</v>
      </c>
      <c r="G264" s="342">
        <v>262</v>
      </c>
      <c r="H264" s="342">
        <v>1326</v>
      </c>
      <c r="I264" s="304" t="s">
        <v>684</v>
      </c>
      <c r="J264" s="305"/>
      <c r="M264" s="305"/>
      <c r="N264" s="326"/>
    </row>
    <row r="265" spans="2:14" ht="21.75" x14ac:dyDescent="0.55000000000000004">
      <c r="B265" s="595" t="s">
        <v>141</v>
      </c>
      <c r="C265" s="601" t="s">
        <v>2053</v>
      </c>
      <c r="D265" s="597" t="s">
        <v>2054</v>
      </c>
      <c r="E265" s="596">
        <v>1025</v>
      </c>
      <c r="G265" s="342">
        <v>263</v>
      </c>
      <c r="H265" s="342">
        <v>1327</v>
      </c>
      <c r="I265" s="304" t="s">
        <v>685</v>
      </c>
      <c r="J265" s="305"/>
      <c r="M265" s="305"/>
      <c r="N265" s="326"/>
    </row>
    <row r="266" spans="2:14" ht="21.75" x14ac:dyDescent="0.55000000000000004">
      <c r="B266" s="595" t="s">
        <v>141</v>
      </c>
      <c r="C266" s="601" t="s">
        <v>2055</v>
      </c>
      <c r="D266" s="597" t="s">
        <v>2056</v>
      </c>
      <c r="E266" s="596">
        <v>1025</v>
      </c>
      <c r="G266" s="342">
        <v>264</v>
      </c>
      <c r="H266" s="342">
        <v>1328</v>
      </c>
      <c r="I266" s="304" t="s">
        <v>686</v>
      </c>
      <c r="J266" s="305"/>
      <c r="M266" s="305"/>
      <c r="N266" s="326"/>
    </row>
    <row r="267" spans="2:14" ht="21.75" x14ac:dyDescent="0.55000000000000004">
      <c r="B267" s="595" t="s">
        <v>141</v>
      </c>
      <c r="C267" s="601" t="s">
        <v>2057</v>
      </c>
      <c r="D267" s="597" t="s">
        <v>2058</v>
      </c>
      <c r="E267" s="596">
        <v>1025</v>
      </c>
      <c r="G267" s="342">
        <v>265</v>
      </c>
      <c r="H267" s="342">
        <v>1329</v>
      </c>
      <c r="I267" s="304" t="s">
        <v>687</v>
      </c>
      <c r="J267" s="305"/>
      <c r="M267" s="305"/>
      <c r="N267" s="326"/>
    </row>
    <row r="268" spans="2:14" ht="21.75" x14ac:dyDescent="0.55000000000000004">
      <c r="B268" s="595" t="s">
        <v>141</v>
      </c>
      <c r="C268" s="601" t="s">
        <v>2059</v>
      </c>
      <c r="D268" s="597" t="s">
        <v>2060</v>
      </c>
      <c r="E268" s="596">
        <v>1025</v>
      </c>
      <c r="G268" s="342">
        <v>266</v>
      </c>
      <c r="H268" s="342">
        <v>1330</v>
      </c>
      <c r="I268" s="304" t="s">
        <v>688</v>
      </c>
      <c r="J268" s="305"/>
      <c r="M268" s="305"/>
      <c r="N268" s="326"/>
    </row>
    <row r="269" spans="2:14" ht="21.75" x14ac:dyDescent="0.55000000000000004">
      <c r="B269" s="595" t="s">
        <v>141</v>
      </c>
      <c r="C269" s="601" t="s">
        <v>2061</v>
      </c>
      <c r="D269" s="597" t="s">
        <v>2062</v>
      </c>
      <c r="E269" s="596">
        <v>1025</v>
      </c>
      <c r="G269" s="342">
        <v>267</v>
      </c>
      <c r="H269" s="342">
        <v>1331</v>
      </c>
      <c r="I269" s="304" t="s">
        <v>689</v>
      </c>
      <c r="J269" s="305"/>
      <c r="M269" s="305"/>
      <c r="N269" s="326"/>
    </row>
    <row r="270" spans="2:14" ht="21.75" x14ac:dyDescent="0.55000000000000004">
      <c r="B270" s="595" t="s">
        <v>141</v>
      </c>
      <c r="C270" s="601" t="s">
        <v>2063</v>
      </c>
      <c r="D270" s="597" t="s">
        <v>2064</v>
      </c>
      <c r="E270" s="596">
        <v>1025</v>
      </c>
      <c r="G270" s="342">
        <v>268</v>
      </c>
      <c r="H270" s="342">
        <v>1332</v>
      </c>
      <c r="I270" s="304" t="s">
        <v>690</v>
      </c>
      <c r="J270" s="305"/>
      <c r="M270" s="305"/>
      <c r="N270" s="326"/>
    </row>
    <row r="271" spans="2:14" ht="21.75" x14ac:dyDescent="0.55000000000000004">
      <c r="B271" s="595" t="s">
        <v>141</v>
      </c>
      <c r="C271" s="601" t="s">
        <v>2065</v>
      </c>
      <c r="D271" s="597" t="s">
        <v>2066</v>
      </c>
      <c r="E271" s="596">
        <v>1025</v>
      </c>
      <c r="G271" s="342">
        <v>269</v>
      </c>
      <c r="H271" s="342">
        <v>1333</v>
      </c>
      <c r="I271" s="304" t="s">
        <v>691</v>
      </c>
      <c r="J271" s="305"/>
      <c r="M271" s="305"/>
      <c r="N271" s="326"/>
    </row>
    <row r="272" spans="2:14" ht="21.75" x14ac:dyDescent="0.55000000000000004">
      <c r="B272" s="595" t="s">
        <v>141</v>
      </c>
      <c r="C272" s="601" t="s">
        <v>2067</v>
      </c>
      <c r="D272" s="597" t="s">
        <v>2068</v>
      </c>
      <c r="E272" s="596">
        <v>1025</v>
      </c>
      <c r="G272" s="342">
        <v>270</v>
      </c>
      <c r="H272" s="342">
        <v>1334</v>
      </c>
      <c r="I272" s="304" t="s">
        <v>692</v>
      </c>
      <c r="J272" s="305"/>
      <c r="M272" s="305"/>
      <c r="N272" s="326"/>
    </row>
    <row r="273" spans="2:14" ht="21.75" x14ac:dyDescent="0.55000000000000004">
      <c r="B273" s="595" t="s">
        <v>141</v>
      </c>
      <c r="C273" s="601" t="s">
        <v>2069</v>
      </c>
      <c r="D273" s="597" t="s">
        <v>2070</v>
      </c>
      <c r="E273" s="596">
        <v>1025</v>
      </c>
      <c r="G273" s="342">
        <v>271</v>
      </c>
      <c r="H273" s="342">
        <v>1335</v>
      </c>
      <c r="I273" s="304" t="s">
        <v>693</v>
      </c>
      <c r="J273" s="305"/>
      <c r="M273" s="305"/>
      <c r="N273" s="326"/>
    </row>
    <row r="274" spans="2:14" ht="21.75" x14ac:dyDescent="0.55000000000000004">
      <c r="B274" s="595" t="s">
        <v>141</v>
      </c>
      <c r="C274" s="601" t="s">
        <v>2071</v>
      </c>
      <c r="D274" s="597" t="s">
        <v>2072</v>
      </c>
      <c r="E274" s="596">
        <v>1025</v>
      </c>
      <c r="G274" s="342">
        <v>272</v>
      </c>
      <c r="H274" s="342">
        <v>1336</v>
      </c>
      <c r="I274" s="304" t="s">
        <v>694</v>
      </c>
      <c r="J274" s="305"/>
      <c r="M274" s="305"/>
      <c r="N274" s="326"/>
    </row>
    <row r="275" spans="2:14" ht="21.75" x14ac:dyDescent="0.55000000000000004">
      <c r="B275" s="595" t="s">
        <v>141</v>
      </c>
      <c r="C275" s="601" t="s">
        <v>2073</v>
      </c>
      <c r="D275" s="597" t="s">
        <v>2074</v>
      </c>
      <c r="E275" s="596">
        <v>1025</v>
      </c>
      <c r="G275" s="342">
        <v>273</v>
      </c>
      <c r="H275" s="342">
        <v>1337</v>
      </c>
      <c r="I275" s="304" t="s">
        <v>695</v>
      </c>
      <c r="J275" s="305"/>
      <c r="M275" s="305"/>
      <c r="N275" s="326"/>
    </row>
    <row r="276" spans="2:14" ht="21.75" x14ac:dyDescent="0.55000000000000004">
      <c r="B276" s="595" t="s">
        <v>141</v>
      </c>
      <c r="C276" s="601" t="s">
        <v>1119</v>
      </c>
      <c r="D276" s="597" t="s">
        <v>2075</v>
      </c>
      <c r="E276" s="596">
        <v>1025</v>
      </c>
      <c r="G276" s="342">
        <v>274</v>
      </c>
      <c r="H276" s="342">
        <v>1338</v>
      </c>
      <c r="I276" s="304" t="s">
        <v>696</v>
      </c>
      <c r="J276" s="305"/>
      <c r="M276" s="305"/>
      <c r="N276" s="326"/>
    </row>
    <row r="277" spans="2:14" ht="21.75" x14ac:dyDescent="0.55000000000000004">
      <c r="B277" s="595" t="s">
        <v>141</v>
      </c>
      <c r="C277" s="601" t="s">
        <v>1113</v>
      </c>
      <c r="D277" s="597" t="s">
        <v>2076</v>
      </c>
      <c r="E277" s="596">
        <v>1025</v>
      </c>
      <c r="G277" s="342">
        <v>275</v>
      </c>
      <c r="H277" s="342">
        <v>1339</v>
      </c>
      <c r="I277" s="304" t="s">
        <v>697</v>
      </c>
      <c r="J277" s="305"/>
      <c r="M277" s="305"/>
      <c r="N277" s="326"/>
    </row>
    <row r="278" spans="2:14" ht="21.75" x14ac:dyDescent="0.55000000000000004">
      <c r="B278" s="595" t="s">
        <v>141</v>
      </c>
      <c r="C278" s="601" t="s">
        <v>1117</v>
      </c>
      <c r="D278" s="597" t="s">
        <v>1118</v>
      </c>
      <c r="E278" s="596">
        <v>1025</v>
      </c>
      <c r="G278" s="342">
        <v>276</v>
      </c>
      <c r="H278" s="342">
        <v>1340</v>
      </c>
      <c r="I278" s="304" t="s">
        <v>698</v>
      </c>
      <c r="J278" s="305"/>
      <c r="M278" s="305"/>
      <c r="N278" s="326"/>
    </row>
    <row r="279" spans="2:14" ht="21.75" x14ac:dyDescent="0.55000000000000004">
      <c r="B279" s="595" t="s">
        <v>141</v>
      </c>
      <c r="C279" s="601" t="s">
        <v>1111</v>
      </c>
      <c r="D279" s="597" t="s">
        <v>1112</v>
      </c>
      <c r="E279" s="596">
        <v>1025</v>
      </c>
      <c r="G279" s="342">
        <v>277</v>
      </c>
      <c r="H279" s="342">
        <v>1341</v>
      </c>
      <c r="I279" s="304" t="s">
        <v>699</v>
      </c>
      <c r="J279" s="305"/>
      <c r="M279" s="305"/>
      <c r="N279" s="326"/>
    </row>
    <row r="280" spans="2:14" ht="21.75" x14ac:dyDescent="0.55000000000000004">
      <c r="B280" s="595" t="s">
        <v>141</v>
      </c>
      <c r="C280" s="601" t="s">
        <v>1331</v>
      </c>
      <c r="D280" s="597" t="s">
        <v>2077</v>
      </c>
      <c r="E280" s="596">
        <v>1025</v>
      </c>
      <c r="G280" s="342">
        <v>278</v>
      </c>
      <c r="H280" s="342">
        <v>1342</v>
      </c>
      <c r="I280" s="304" t="s">
        <v>700</v>
      </c>
      <c r="J280" s="305"/>
      <c r="M280" s="305"/>
      <c r="N280" s="326"/>
    </row>
    <row r="281" spans="2:14" ht="21.75" x14ac:dyDescent="0.55000000000000004">
      <c r="B281" s="595" t="s">
        <v>141</v>
      </c>
      <c r="C281" s="601" t="s">
        <v>1114</v>
      </c>
      <c r="D281" s="597" t="s">
        <v>1115</v>
      </c>
      <c r="E281" s="596">
        <v>1025</v>
      </c>
      <c r="G281" s="342">
        <v>279</v>
      </c>
      <c r="H281" s="342">
        <v>1343</v>
      </c>
      <c r="I281" s="304" t="s">
        <v>701</v>
      </c>
      <c r="J281" s="305"/>
      <c r="M281" s="305"/>
      <c r="N281" s="326"/>
    </row>
    <row r="282" spans="2:14" ht="21.75" x14ac:dyDescent="0.55000000000000004">
      <c r="B282" s="595" t="s">
        <v>141</v>
      </c>
      <c r="C282" s="601" t="s">
        <v>2078</v>
      </c>
      <c r="D282" s="597" t="s">
        <v>2079</v>
      </c>
      <c r="E282" s="596">
        <v>1025</v>
      </c>
      <c r="G282" s="342">
        <v>280</v>
      </c>
      <c r="H282" s="342">
        <v>1344</v>
      </c>
      <c r="I282" s="304" t="s">
        <v>702</v>
      </c>
      <c r="J282" s="305"/>
      <c r="M282" s="305"/>
      <c r="N282" s="326"/>
    </row>
    <row r="283" spans="2:14" ht="21.75" x14ac:dyDescent="0.55000000000000004">
      <c r="B283" s="595" t="s">
        <v>141</v>
      </c>
      <c r="C283" s="601" t="s">
        <v>1116</v>
      </c>
      <c r="D283" s="597" t="s">
        <v>2080</v>
      </c>
      <c r="E283" s="596">
        <v>1025</v>
      </c>
      <c r="G283" s="342">
        <v>281</v>
      </c>
      <c r="H283" s="342">
        <v>1345</v>
      </c>
      <c r="I283" s="304" t="s">
        <v>703</v>
      </c>
      <c r="J283" s="305"/>
      <c r="M283" s="305"/>
      <c r="N283" s="326"/>
    </row>
    <row r="284" spans="2:14" ht="21.75" x14ac:dyDescent="0.55000000000000004">
      <c r="B284" s="595" t="s">
        <v>141</v>
      </c>
      <c r="C284" s="601" t="s">
        <v>1332</v>
      </c>
      <c r="D284" s="597" t="s">
        <v>1333</v>
      </c>
      <c r="E284" s="596">
        <v>1025</v>
      </c>
      <c r="G284" s="342">
        <v>282</v>
      </c>
      <c r="H284" s="342">
        <v>1346</v>
      </c>
      <c r="I284" s="304" t="s">
        <v>704</v>
      </c>
      <c r="J284" s="305"/>
      <c r="M284" s="305"/>
      <c r="N284" s="326"/>
    </row>
    <row r="285" spans="2:14" ht="21.75" x14ac:dyDescent="0.55000000000000004">
      <c r="B285" s="595" t="s">
        <v>141</v>
      </c>
      <c r="C285" s="601" t="s">
        <v>2081</v>
      </c>
      <c r="D285" s="597" t="s">
        <v>2082</v>
      </c>
      <c r="E285" s="596">
        <v>1025</v>
      </c>
      <c r="G285" s="342">
        <v>283</v>
      </c>
      <c r="H285" s="342">
        <v>1347</v>
      </c>
      <c r="I285" s="304" t="s">
        <v>705</v>
      </c>
      <c r="J285" s="305"/>
      <c r="M285" s="305"/>
      <c r="N285" s="326"/>
    </row>
    <row r="286" spans="2:14" ht="21.75" x14ac:dyDescent="0.55000000000000004">
      <c r="B286" s="595" t="s">
        <v>141</v>
      </c>
      <c r="C286" s="601" t="s">
        <v>2083</v>
      </c>
      <c r="D286" s="597" t="s">
        <v>2084</v>
      </c>
      <c r="E286" s="596">
        <v>1025</v>
      </c>
      <c r="G286" s="342">
        <v>284</v>
      </c>
      <c r="H286" s="342">
        <v>1348</v>
      </c>
      <c r="I286" s="304" t="s">
        <v>706</v>
      </c>
      <c r="J286" s="305"/>
      <c r="M286" s="305"/>
      <c r="N286" s="326"/>
    </row>
    <row r="287" spans="2:14" ht="21.75" x14ac:dyDescent="0.55000000000000004">
      <c r="B287" s="595" t="s">
        <v>141</v>
      </c>
      <c r="C287" s="601" t="s">
        <v>2085</v>
      </c>
      <c r="D287" s="597" t="s">
        <v>2086</v>
      </c>
      <c r="E287" s="596">
        <v>1025</v>
      </c>
      <c r="G287" s="342">
        <v>285</v>
      </c>
      <c r="H287" s="342">
        <v>1349</v>
      </c>
      <c r="I287" s="304" t="s">
        <v>707</v>
      </c>
      <c r="J287" s="305"/>
      <c r="M287" s="305"/>
      <c r="N287" s="326"/>
    </row>
    <row r="288" spans="2:14" ht="21.75" x14ac:dyDescent="0.55000000000000004">
      <c r="B288" s="595" t="s">
        <v>141</v>
      </c>
      <c r="C288" s="601" t="s">
        <v>2087</v>
      </c>
      <c r="D288" s="597" t="s">
        <v>2088</v>
      </c>
      <c r="E288" s="596">
        <v>1025</v>
      </c>
      <c r="G288" s="342">
        <v>286</v>
      </c>
      <c r="H288" s="342">
        <v>1350</v>
      </c>
      <c r="I288" s="304" t="s">
        <v>708</v>
      </c>
      <c r="J288" s="305"/>
      <c r="M288" s="305"/>
      <c r="N288" s="326"/>
    </row>
    <row r="289" spans="2:14" ht="21.75" x14ac:dyDescent="0.55000000000000004">
      <c r="B289" s="595" t="s">
        <v>141</v>
      </c>
      <c r="C289" s="601" t="s">
        <v>2089</v>
      </c>
      <c r="D289" s="597" t="s">
        <v>2090</v>
      </c>
      <c r="E289" s="596">
        <v>1025</v>
      </c>
      <c r="G289" s="342">
        <v>287</v>
      </c>
      <c r="H289" s="342">
        <v>1351</v>
      </c>
      <c r="I289" s="304" t="s">
        <v>709</v>
      </c>
      <c r="J289" s="305"/>
      <c r="M289" s="305"/>
      <c r="N289" s="326"/>
    </row>
    <row r="290" spans="2:14" ht="21.75" x14ac:dyDescent="0.55000000000000004">
      <c r="B290" s="595" t="s">
        <v>141</v>
      </c>
      <c r="C290" s="601" t="s">
        <v>2091</v>
      </c>
      <c r="D290" s="597" t="s">
        <v>2092</v>
      </c>
      <c r="E290" s="596">
        <v>1025</v>
      </c>
      <c r="G290" s="342">
        <v>288</v>
      </c>
      <c r="H290" s="342">
        <v>1352</v>
      </c>
      <c r="I290" s="304" t="s">
        <v>710</v>
      </c>
      <c r="J290" s="305"/>
      <c r="M290" s="305"/>
      <c r="N290" s="326"/>
    </row>
    <row r="291" spans="2:14" ht="21.75" x14ac:dyDescent="0.55000000000000004">
      <c r="B291" s="595" t="s">
        <v>141</v>
      </c>
      <c r="C291" s="601" t="s">
        <v>2093</v>
      </c>
      <c r="D291" s="597" t="s">
        <v>2094</v>
      </c>
      <c r="E291" s="596">
        <v>1025</v>
      </c>
      <c r="G291" s="342">
        <v>289</v>
      </c>
      <c r="H291" s="342">
        <v>1353</v>
      </c>
      <c r="I291" s="304" t="s">
        <v>711</v>
      </c>
      <c r="J291" s="305"/>
      <c r="M291" s="305"/>
      <c r="N291" s="326"/>
    </row>
    <row r="292" spans="2:14" ht="21.75" x14ac:dyDescent="0.55000000000000004">
      <c r="B292" s="595" t="s">
        <v>141</v>
      </c>
      <c r="C292" s="601" t="s">
        <v>2095</v>
      </c>
      <c r="D292" s="597" t="s">
        <v>2096</v>
      </c>
      <c r="E292" s="596">
        <v>1025</v>
      </c>
      <c r="G292" s="342">
        <v>290</v>
      </c>
      <c r="H292" s="342">
        <v>1354</v>
      </c>
      <c r="I292" s="304" t="s">
        <v>712</v>
      </c>
      <c r="J292" s="305"/>
      <c r="M292" s="305"/>
      <c r="N292" s="326"/>
    </row>
    <row r="293" spans="2:14" ht="21.75" x14ac:dyDescent="0.55000000000000004">
      <c r="B293" s="595" t="s">
        <v>141</v>
      </c>
      <c r="C293" s="601" t="s">
        <v>2097</v>
      </c>
      <c r="D293" s="597" t="s">
        <v>2098</v>
      </c>
      <c r="E293" s="596">
        <v>1025</v>
      </c>
      <c r="G293" s="342">
        <v>291</v>
      </c>
      <c r="H293" s="342">
        <v>1355</v>
      </c>
      <c r="I293" s="304" t="s">
        <v>713</v>
      </c>
      <c r="J293" s="305"/>
      <c r="M293" s="305"/>
      <c r="N293" s="326"/>
    </row>
    <row r="294" spans="2:14" ht="21.75" x14ac:dyDescent="0.55000000000000004">
      <c r="B294" s="595" t="s">
        <v>141</v>
      </c>
      <c r="C294" s="601" t="s">
        <v>2099</v>
      </c>
      <c r="D294" s="597" t="s">
        <v>2100</v>
      </c>
      <c r="E294" s="596">
        <v>1025</v>
      </c>
      <c r="G294" s="342">
        <v>292</v>
      </c>
      <c r="H294" s="342">
        <v>1356</v>
      </c>
      <c r="I294" s="304" t="s">
        <v>714</v>
      </c>
      <c r="J294" s="305"/>
      <c r="M294" s="305"/>
      <c r="N294" s="326"/>
    </row>
    <row r="295" spans="2:14" ht="21.75" x14ac:dyDescent="0.55000000000000004">
      <c r="B295" s="595" t="s">
        <v>141</v>
      </c>
      <c r="C295" s="601" t="s">
        <v>2101</v>
      </c>
      <c r="D295" s="602" t="s">
        <v>2102</v>
      </c>
      <c r="E295" s="596">
        <v>1025</v>
      </c>
      <c r="G295" s="342">
        <v>293</v>
      </c>
      <c r="H295" s="342">
        <v>1357</v>
      </c>
      <c r="I295" s="304" t="s">
        <v>715</v>
      </c>
      <c r="J295" s="305"/>
      <c r="M295" s="305"/>
      <c r="N295" s="326"/>
    </row>
    <row r="296" spans="2:14" ht="42" x14ac:dyDescent="0.55000000000000004">
      <c r="B296" s="595" t="s">
        <v>141</v>
      </c>
      <c r="C296" s="601" t="s">
        <v>2103</v>
      </c>
      <c r="D296" s="603" t="s">
        <v>2104</v>
      </c>
      <c r="E296" s="596">
        <v>1025</v>
      </c>
      <c r="G296" s="342">
        <v>294</v>
      </c>
      <c r="H296" s="342">
        <v>1358</v>
      </c>
      <c r="I296" s="304" t="s">
        <v>716</v>
      </c>
      <c r="J296" s="305"/>
      <c r="M296" s="305"/>
      <c r="N296" s="326"/>
    </row>
    <row r="297" spans="2:14" ht="21.75" x14ac:dyDescent="0.55000000000000004">
      <c r="B297" s="595" t="s">
        <v>141</v>
      </c>
      <c r="C297" s="601" t="s">
        <v>2105</v>
      </c>
      <c r="D297" s="597" t="s">
        <v>2106</v>
      </c>
      <c r="E297" s="596">
        <v>1025</v>
      </c>
      <c r="G297" s="342">
        <v>295</v>
      </c>
      <c r="H297" s="342">
        <v>1359</v>
      </c>
      <c r="I297" s="304" t="s">
        <v>717</v>
      </c>
      <c r="J297" s="305"/>
      <c r="M297" s="305"/>
      <c r="N297" s="326"/>
    </row>
    <row r="298" spans="2:14" ht="21.75" x14ac:dyDescent="0.55000000000000004">
      <c r="B298" s="613"/>
      <c r="C298" s="592"/>
      <c r="D298" s="594" t="s">
        <v>172</v>
      </c>
      <c r="E298" s="610"/>
      <c r="G298" s="342">
        <v>296</v>
      </c>
      <c r="H298" s="342">
        <v>1360</v>
      </c>
      <c r="I298" s="304" t="s">
        <v>718</v>
      </c>
      <c r="J298" s="305"/>
      <c r="M298" s="305"/>
      <c r="N298" s="326"/>
    </row>
    <row r="299" spans="2:14" ht="21.75" x14ac:dyDescent="0.55000000000000004">
      <c r="B299" s="595" t="s">
        <v>157</v>
      </c>
      <c r="C299" s="598" t="s">
        <v>1080</v>
      </c>
      <c r="D299" s="597" t="s">
        <v>2107</v>
      </c>
      <c r="E299" s="596">
        <v>1008</v>
      </c>
      <c r="G299" s="342">
        <v>297</v>
      </c>
      <c r="H299" s="342">
        <v>1361</v>
      </c>
      <c r="I299" s="304" t="s">
        <v>719</v>
      </c>
      <c r="J299" s="305"/>
      <c r="M299" s="305"/>
      <c r="N299" s="326"/>
    </row>
    <row r="300" spans="2:14" ht="21.75" x14ac:dyDescent="0.55000000000000004">
      <c r="B300" s="595" t="s">
        <v>157</v>
      </c>
      <c r="C300" s="598" t="s">
        <v>1079</v>
      </c>
      <c r="D300" s="597" t="s">
        <v>2108</v>
      </c>
      <c r="E300" s="596">
        <v>1008</v>
      </c>
      <c r="G300" s="342">
        <v>298</v>
      </c>
      <c r="H300" s="342">
        <v>1362</v>
      </c>
      <c r="I300" s="304" t="s">
        <v>720</v>
      </c>
      <c r="J300" s="305"/>
      <c r="M300" s="305"/>
      <c r="N300" s="326"/>
    </row>
    <row r="301" spans="2:14" ht="42" x14ac:dyDescent="0.55000000000000004">
      <c r="B301" s="595" t="s">
        <v>157</v>
      </c>
      <c r="C301" s="598" t="s">
        <v>1081</v>
      </c>
      <c r="D301" s="597" t="s">
        <v>2109</v>
      </c>
      <c r="E301" s="596">
        <v>1008</v>
      </c>
      <c r="G301" s="342">
        <v>299</v>
      </c>
      <c r="H301" s="342">
        <v>1363</v>
      </c>
      <c r="I301" s="304" t="s">
        <v>721</v>
      </c>
      <c r="J301" s="305"/>
      <c r="M301" s="305"/>
      <c r="N301" s="326"/>
    </row>
    <row r="302" spans="2:14" ht="21.75" x14ac:dyDescent="0.55000000000000004">
      <c r="B302" s="595" t="s">
        <v>157</v>
      </c>
      <c r="C302" s="598" t="s">
        <v>1388</v>
      </c>
      <c r="D302" s="597" t="s">
        <v>2110</v>
      </c>
      <c r="E302" s="596">
        <v>1008</v>
      </c>
      <c r="G302" s="342">
        <v>300</v>
      </c>
      <c r="H302" s="342">
        <v>1364</v>
      </c>
      <c r="I302" s="304" t="s">
        <v>722</v>
      </c>
      <c r="J302" s="305"/>
      <c r="M302" s="305"/>
      <c r="N302" s="326"/>
    </row>
    <row r="303" spans="2:14" ht="21.75" x14ac:dyDescent="0.55000000000000004">
      <c r="B303" s="613"/>
      <c r="C303" s="592"/>
      <c r="D303" s="587" t="s">
        <v>182</v>
      </c>
      <c r="E303" s="610">
        <v>13</v>
      </c>
      <c r="G303" s="342">
        <v>301</v>
      </c>
      <c r="H303" s="342">
        <v>1365</v>
      </c>
      <c r="I303" s="304" t="s">
        <v>723</v>
      </c>
      <c r="J303" s="305"/>
      <c r="M303" s="305"/>
      <c r="N303" s="326"/>
    </row>
    <row r="304" spans="2:14" ht="43.5" x14ac:dyDescent="0.55000000000000004">
      <c r="B304" s="595" t="s">
        <v>121</v>
      </c>
      <c r="C304" s="598" t="s">
        <v>1051</v>
      </c>
      <c r="D304" s="597" t="s">
        <v>2111</v>
      </c>
      <c r="E304" s="596">
        <v>1276</v>
      </c>
      <c r="G304" s="342">
        <v>302</v>
      </c>
      <c r="H304" s="342">
        <v>1366</v>
      </c>
      <c r="I304" s="304" t="s">
        <v>724</v>
      </c>
      <c r="J304" s="305"/>
      <c r="M304" s="305"/>
      <c r="N304" s="326"/>
    </row>
    <row r="305" spans="2:14" ht="21.75" x14ac:dyDescent="0.55000000000000004">
      <c r="B305" s="595" t="s">
        <v>167</v>
      </c>
      <c r="C305" s="598" t="s">
        <v>1071</v>
      </c>
      <c r="D305" s="597" t="s">
        <v>1072</v>
      </c>
      <c r="E305" s="596">
        <v>1276</v>
      </c>
      <c r="G305" s="342">
        <v>303</v>
      </c>
      <c r="H305" s="342">
        <v>1367</v>
      </c>
      <c r="I305" s="304" t="s">
        <v>725</v>
      </c>
      <c r="J305" s="305"/>
      <c r="M305" s="305"/>
      <c r="N305" s="326"/>
    </row>
    <row r="306" spans="2:14" ht="21.75" x14ac:dyDescent="0.55000000000000004">
      <c r="B306" s="595" t="s">
        <v>167</v>
      </c>
      <c r="C306" s="598" t="s">
        <v>1069</v>
      </c>
      <c r="D306" s="597" t="s">
        <v>2112</v>
      </c>
      <c r="E306" s="596">
        <v>1276</v>
      </c>
      <c r="G306" s="342">
        <v>304</v>
      </c>
      <c r="H306" s="342">
        <v>1368</v>
      </c>
      <c r="I306" s="304" t="s">
        <v>726</v>
      </c>
      <c r="J306" s="305"/>
      <c r="M306" s="305"/>
      <c r="N306" s="326"/>
    </row>
    <row r="307" spans="2:14" ht="21.75" x14ac:dyDescent="0.55000000000000004">
      <c r="B307" s="595" t="s">
        <v>92</v>
      </c>
      <c r="C307" s="598" t="s">
        <v>1669</v>
      </c>
      <c r="D307" s="597" t="s">
        <v>2113</v>
      </c>
      <c r="E307" s="596">
        <v>1276</v>
      </c>
      <c r="G307" s="342">
        <v>305</v>
      </c>
      <c r="H307" s="342">
        <v>1369</v>
      </c>
      <c r="I307" s="304" t="s">
        <v>727</v>
      </c>
      <c r="J307" s="305"/>
      <c r="M307" s="305"/>
      <c r="N307" s="326"/>
    </row>
    <row r="308" spans="2:14" ht="21.75" x14ac:dyDescent="0.55000000000000004">
      <c r="B308" s="595" t="s">
        <v>167</v>
      </c>
      <c r="C308" s="598" t="s">
        <v>1672</v>
      </c>
      <c r="D308" s="597" t="s">
        <v>2114</v>
      </c>
      <c r="E308" s="596">
        <v>1276</v>
      </c>
      <c r="G308" s="342">
        <v>306</v>
      </c>
      <c r="H308" s="342">
        <v>1370</v>
      </c>
      <c r="I308" s="304" t="s">
        <v>728</v>
      </c>
      <c r="J308" s="305"/>
      <c r="M308" s="305"/>
      <c r="N308" s="326"/>
    </row>
    <row r="309" spans="2:14" ht="21.75" x14ac:dyDescent="0.55000000000000004">
      <c r="B309" s="595" t="s">
        <v>78</v>
      </c>
      <c r="C309" s="598" t="s">
        <v>1075</v>
      </c>
      <c r="D309" s="597" t="s">
        <v>2115</v>
      </c>
      <c r="E309" s="596">
        <v>1276</v>
      </c>
      <c r="G309" s="342">
        <v>307</v>
      </c>
      <c r="H309" s="342">
        <v>1371</v>
      </c>
      <c r="I309" s="304" t="s">
        <v>729</v>
      </c>
      <c r="J309" s="305"/>
      <c r="M309" s="305"/>
      <c r="N309" s="326"/>
    </row>
    <row r="310" spans="2:14" ht="21.75" x14ac:dyDescent="0.55000000000000004">
      <c r="B310" s="595" t="s">
        <v>167</v>
      </c>
      <c r="C310" s="598" t="s">
        <v>1667</v>
      </c>
      <c r="D310" s="597" t="s">
        <v>2116</v>
      </c>
      <c r="E310" s="596">
        <v>1276</v>
      </c>
      <c r="G310" s="342">
        <v>308</v>
      </c>
      <c r="H310" s="342">
        <v>1372</v>
      </c>
      <c r="I310" s="304" t="s">
        <v>730</v>
      </c>
      <c r="J310" s="305"/>
      <c r="M310" s="305"/>
      <c r="N310" s="326"/>
    </row>
    <row r="311" spans="2:14" ht="43.5" x14ac:dyDescent="0.55000000000000004">
      <c r="B311" s="595" t="s">
        <v>121</v>
      </c>
      <c r="C311" s="598" t="s">
        <v>1056</v>
      </c>
      <c r="D311" s="597" t="s">
        <v>1057</v>
      </c>
      <c r="E311" s="596">
        <v>1276</v>
      </c>
      <c r="G311" s="342">
        <v>309</v>
      </c>
      <c r="H311" s="342">
        <v>1373</v>
      </c>
      <c r="I311" s="304" t="s">
        <v>731</v>
      </c>
      <c r="J311" s="305"/>
      <c r="M311" s="305"/>
      <c r="N311" s="326"/>
    </row>
    <row r="312" spans="2:14" ht="43.5" x14ac:dyDescent="0.55000000000000004">
      <c r="B312" s="595" t="s">
        <v>121</v>
      </c>
      <c r="C312" s="598" t="s">
        <v>1061</v>
      </c>
      <c r="D312" s="597" t="s">
        <v>1062</v>
      </c>
      <c r="E312" s="596">
        <v>1276</v>
      </c>
      <c r="G312" s="342">
        <v>310</v>
      </c>
      <c r="H312" s="342">
        <v>1279</v>
      </c>
      <c r="I312" s="304" t="s">
        <v>732</v>
      </c>
      <c r="J312" s="305"/>
      <c r="M312" s="305"/>
      <c r="N312" s="326"/>
    </row>
    <row r="313" spans="2:14" ht="43.5" x14ac:dyDescent="0.55000000000000004">
      <c r="B313" s="595" t="s">
        <v>121</v>
      </c>
      <c r="C313" s="598" t="s">
        <v>1063</v>
      </c>
      <c r="D313" s="597" t="s">
        <v>1064</v>
      </c>
      <c r="E313" s="596">
        <v>1276</v>
      </c>
      <c r="G313" s="342">
        <v>311</v>
      </c>
      <c r="H313" s="342">
        <v>1374</v>
      </c>
      <c r="I313" s="304" t="s">
        <v>733</v>
      </c>
      <c r="J313" s="305"/>
      <c r="M313" s="305"/>
      <c r="N313" s="326"/>
    </row>
    <row r="314" spans="2:14" ht="43.5" x14ac:dyDescent="0.55000000000000004">
      <c r="B314" s="595" t="s">
        <v>121</v>
      </c>
      <c r="C314" s="598" t="s">
        <v>1665</v>
      </c>
      <c r="D314" s="597" t="s">
        <v>1666</v>
      </c>
      <c r="E314" s="596">
        <v>1276</v>
      </c>
      <c r="G314" s="342">
        <v>312</v>
      </c>
      <c r="H314" s="342">
        <v>1375</v>
      </c>
      <c r="I314" s="304" t="s">
        <v>734</v>
      </c>
      <c r="J314" s="305"/>
      <c r="M314" s="305"/>
      <c r="N314" s="326"/>
    </row>
    <row r="315" spans="2:14" ht="21.75" x14ac:dyDescent="0.55000000000000004">
      <c r="B315" s="595" t="s">
        <v>175</v>
      </c>
      <c r="C315" s="598" t="s">
        <v>1076</v>
      </c>
      <c r="D315" s="597" t="s">
        <v>1077</v>
      </c>
      <c r="E315" s="596">
        <v>1276</v>
      </c>
      <c r="G315" s="342">
        <v>313</v>
      </c>
      <c r="H315" s="342">
        <v>1376</v>
      </c>
      <c r="I315" s="304" t="s">
        <v>735</v>
      </c>
      <c r="J315" s="305"/>
      <c r="M315" s="305"/>
      <c r="N315" s="326"/>
    </row>
    <row r="316" spans="2:14" ht="21.75" x14ac:dyDescent="0.55000000000000004">
      <c r="B316" s="595" t="s">
        <v>175</v>
      </c>
      <c r="C316" s="598" t="s">
        <v>1078</v>
      </c>
      <c r="D316" s="597" t="s">
        <v>1668</v>
      </c>
      <c r="E316" s="596">
        <v>1276</v>
      </c>
      <c r="G316" s="342">
        <v>314</v>
      </c>
      <c r="H316" s="342">
        <v>1377</v>
      </c>
      <c r="I316" s="304" t="s">
        <v>736</v>
      </c>
      <c r="J316" s="305"/>
      <c r="M316" s="305"/>
      <c r="N316" s="326"/>
    </row>
    <row r="317" spans="2:14" ht="21.75" x14ac:dyDescent="0.55000000000000004">
      <c r="B317" s="595" t="s">
        <v>175</v>
      </c>
      <c r="C317" s="598" t="s">
        <v>1067</v>
      </c>
      <c r="D317" s="597" t="s">
        <v>1068</v>
      </c>
      <c r="E317" s="596">
        <v>1276</v>
      </c>
      <c r="G317" s="342">
        <v>315</v>
      </c>
      <c r="H317" s="342">
        <v>1378</v>
      </c>
      <c r="I317" s="304" t="s">
        <v>737</v>
      </c>
      <c r="J317" s="305"/>
      <c r="M317" s="305"/>
      <c r="N317" s="326"/>
    </row>
    <row r="318" spans="2:14" ht="21.75" x14ac:dyDescent="0.55000000000000004">
      <c r="B318" s="595" t="s">
        <v>175</v>
      </c>
      <c r="C318" s="598" t="s">
        <v>1073</v>
      </c>
      <c r="D318" s="597" t="s">
        <v>1074</v>
      </c>
      <c r="E318" s="596">
        <v>1276</v>
      </c>
      <c r="G318" s="342">
        <v>316</v>
      </c>
      <c r="H318" s="342">
        <v>1379</v>
      </c>
      <c r="I318" s="304" t="s">
        <v>738</v>
      </c>
      <c r="J318" s="305"/>
      <c r="M318" s="305"/>
      <c r="N318" s="326"/>
    </row>
    <row r="319" spans="2:14" ht="21.75" x14ac:dyDescent="0.55000000000000004">
      <c r="B319" s="595" t="s">
        <v>175</v>
      </c>
      <c r="C319" s="598" t="s">
        <v>1065</v>
      </c>
      <c r="D319" s="597" t="s">
        <v>1066</v>
      </c>
      <c r="E319" s="596">
        <v>1276</v>
      </c>
      <c r="G319" s="342">
        <v>317</v>
      </c>
      <c r="H319" s="342">
        <v>1380</v>
      </c>
      <c r="I319" s="304" t="s">
        <v>739</v>
      </c>
      <c r="J319" s="305"/>
      <c r="M319" s="305"/>
      <c r="N319" s="326"/>
    </row>
    <row r="320" spans="2:14" ht="43.5" x14ac:dyDescent="0.55000000000000004">
      <c r="B320" s="595" t="s">
        <v>121</v>
      </c>
      <c r="C320" s="598" t="s">
        <v>1052</v>
      </c>
      <c r="D320" s="597" t="s">
        <v>1053</v>
      </c>
      <c r="E320" s="596">
        <v>1276</v>
      </c>
      <c r="G320" s="342">
        <v>318</v>
      </c>
      <c r="H320" s="342">
        <v>1381</v>
      </c>
      <c r="I320" s="304" t="s">
        <v>740</v>
      </c>
      <c r="J320" s="305"/>
      <c r="M320" s="305"/>
      <c r="N320" s="326"/>
    </row>
    <row r="321" spans="2:14" ht="21.75" x14ac:dyDescent="0.55000000000000004">
      <c r="B321" s="595" t="s">
        <v>175</v>
      </c>
      <c r="C321" s="598" t="s">
        <v>1070</v>
      </c>
      <c r="D321" s="597" t="s">
        <v>2117</v>
      </c>
      <c r="E321" s="596">
        <v>1276</v>
      </c>
      <c r="G321" s="342">
        <v>319</v>
      </c>
      <c r="H321" s="342">
        <v>1382</v>
      </c>
      <c r="I321" s="304" t="s">
        <v>741</v>
      </c>
      <c r="J321" s="305"/>
      <c r="M321" s="305"/>
      <c r="N321" s="326"/>
    </row>
    <row r="322" spans="2:14" ht="43.5" x14ac:dyDescent="0.55000000000000004">
      <c r="B322" s="595" t="s">
        <v>121</v>
      </c>
      <c r="C322" s="598" t="s">
        <v>1054</v>
      </c>
      <c r="D322" s="597" t="s">
        <v>1055</v>
      </c>
      <c r="E322" s="596">
        <v>1276</v>
      </c>
      <c r="G322" s="342">
        <v>320</v>
      </c>
      <c r="H322" s="342">
        <v>1383</v>
      </c>
      <c r="I322" s="304" t="s">
        <v>742</v>
      </c>
      <c r="J322" s="305"/>
      <c r="M322" s="305"/>
      <c r="N322" s="326"/>
    </row>
    <row r="323" spans="2:14" ht="43.5" x14ac:dyDescent="0.55000000000000004">
      <c r="B323" s="595" t="s">
        <v>121</v>
      </c>
      <c r="C323" s="598" t="s">
        <v>1058</v>
      </c>
      <c r="D323" s="597" t="s">
        <v>1059</v>
      </c>
      <c r="E323" s="596">
        <v>1276</v>
      </c>
      <c r="G323" s="342">
        <v>321</v>
      </c>
      <c r="H323" s="342">
        <v>1384</v>
      </c>
      <c r="I323" s="304" t="s">
        <v>743</v>
      </c>
      <c r="J323" s="305"/>
      <c r="M323" s="305"/>
      <c r="N323" s="326"/>
    </row>
    <row r="324" spans="2:14" ht="21.75" x14ac:dyDescent="0.55000000000000004">
      <c r="B324" s="595" t="s">
        <v>175</v>
      </c>
      <c r="C324" s="598" t="s">
        <v>1060</v>
      </c>
      <c r="D324" s="597" t="s">
        <v>2118</v>
      </c>
      <c r="E324" s="596">
        <v>1276</v>
      </c>
      <c r="G324" s="342">
        <v>322</v>
      </c>
      <c r="H324" s="342">
        <v>1385</v>
      </c>
      <c r="I324" s="304" t="s">
        <v>744</v>
      </c>
      <c r="J324" s="305"/>
      <c r="M324" s="305"/>
      <c r="N324" s="326"/>
    </row>
    <row r="325" spans="2:14" ht="43.5" x14ac:dyDescent="0.55000000000000004">
      <c r="B325" s="595" t="s">
        <v>121</v>
      </c>
      <c r="C325" s="598" t="s">
        <v>1670</v>
      </c>
      <c r="D325" s="597" t="s">
        <v>1671</v>
      </c>
      <c r="E325" s="596">
        <v>1276</v>
      </c>
      <c r="G325" s="342">
        <v>323</v>
      </c>
      <c r="H325" s="342">
        <v>1386</v>
      </c>
      <c r="I325" s="304" t="s">
        <v>745</v>
      </c>
      <c r="J325" s="305"/>
      <c r="M325" s="305"/>
      <c r="N325" s="326"/>
    </row>
    <row r="326" spans="2:14" ht="43.5" x14ac:dyDescent="0.55000000000000004">
      <c r="B326" s="595" t="s">
        <v>121</v>
      </c>
      <c r="C326" s="598" t="s">
        <v>1673</v>
      </c>
      <c r="D326" s="597" t="s">
        <v>2119</v>
      </c>
      <c r="E326" s="596">
        <v>1276</v>
      </c>
      <c r="G326" s="342">
        <v>324</v>
      </c>
      <c r="H326" s="342">
        <v>1387</v>
      </c>
      <c r="I326" s="304" t="s">
        <v>746</v>
      </c>
      <c r="J326" s="305"/>
      <c r="M326" s="305"/>
      <c r="N326" s="326"/>
    </row>
    <row r="327" spans="2:14" ht="43.5" x14ac:dyDescent="0.55000000000000004">
      <c r="B327" s="595" t="s">
        <v>121</v>
      </c>
      <c r="C327" s="598" t="s">
        <v>1674</v>
      </c>
      <c r="D327" s="597" t="s">
        <v>1675</v>
      </c>
      <c r="E327" s="596">
        <v>1276</v>
      </c>
      <c r="G327" s="342">
        <v>325</v>
      </c>
      <c r="H327" s="342">
        <v>1388</v>
      </c>
      <c r="I327" s="304" t="s">
        <v>747</v>
      </c>
      <c r="J327" s="305"/>
      <c r="M327" s="305"/>
      <c r="N327" s="326"/>
    </row>
    <row r="328" spans="2:14" ht="43.5" x14ac:dyDescent="0.55000000000000004">
      <c r="B328" s="595" t="s">
        <v>121</v>
      </c>
      <c r="C328" s="598" t="s">
        <v>1676</v>
      </c>
      <c r="D328" s="597" t="s">
        <v>1677</v>
      </c>
      <c r="E328" s="596">
        <v>1276</v>
      </c>
      <c r="G328" s="342">
        <v>326</v>
      </c>
      <c r="H328" s="342">
        <v>1389</v>
      </c>
      <c r="I328" s="304" t="s">
        <v>748</v>
      </c>
      <c r="J328" s="305"/>
      <c r="M328" s="305"/>
      <c r="N328" s="326"/>
    </row>
    <row r="329" spans="2:14" ht="43.5" x14ac:dyDescent="0.55000000000000004">
      <c r="B329" s="595" t="s">
        <v>121</v>
      </c>
      <c r="C329" s="598" t="s">
        <v>1678</v>
      </c>
      <c r="D329" s="597" t="s">
        <v>2120</v>
      </c>
      <c r="E329" s="596">
        <v>1276</v>
      </c>
      <c r="G329" s="342">
        <v>327</v>
      </c>
      <c r="H329" s="342">
        <v>1390</v>
      </c>
      <c r="I329" s="304" t="s">
        <v>749</v>
      </c>
      <c r="J329" s="305"/>
      <c r="M329" s="305"/>
      <c r="N329" s="326"/>
    </row>
    <row r="330" spans="2:14" ht="43.5" x14ac:dyDescent="0.55000000000000004">
      <c r="B330" s="595" t="s">
        <v>121</v>
      </c>
      <c r="C330" s="598" t="s">
        <v>1679</v>
      </c>
      <c r="D330" s="597" t="s">
        <v>2121</v>
      </c>
      <c r="E330" s="596">
        <v>1276</v>
      </c>
      <c r="G330" s="342">
        <v>328</v>
      </c>
      <c r="H330" s="342">
        <v>1391</v>
      </c>
      <c r="I330" s="304" t="s">
        <v>750</v>
      </c>
      <c r="J330" s="305"/>
      <c r="M330" s="305"/>
      <c r="N330" s="326"/>
    </row>
    <row r="331" spans="2:14" ht="43.5" x14ac:dyDescent="0.55000000000000004">
      <c r="B331" s="595" t="s">
        <v>121</v>
      </c>
      <c r="C331" s="598" t="s">
        <v>1680</v>
      </c>
      <c r="D331" s="597" t="s">
        <v>1681</v>
      </c>
      <c r="E331" s="596">
        <v>1276</v>
      </c>
      <c r="G331" s="342">
        <v>329</v>
      </c>
      <c r="H331" s="342">
        <v>1392</v>
      </c>
      <c r="I331" s="304" t="s">
        <v>751</v>
      </c>
      <c r="J331" s="305"/>
      <c r="M331" s="305"/>
      <c r="N331" s="326"/>
    </row>
    <row r="332" spans="2:14" ht="43.5" x14ac:dyDescent="0.55000000000000004">
      <c r="B332" s="595" t="s">
        <v>121</v>
      </c>
      <c r="C332" s="598" t="s">
        <v>1682</v>
      </c>
      <c r="D332" s="597" t="s">
        <v>1683</v>
      </c>
      <c r="E332" s="596">
        <v>1276</v>
      </c>
      <c r="G332" s="342">
        <v>330</v>
      </c>
      <c r="H332" s="342">
        <v>1393</v>
      </c>
      <c r="I332" s="304" t="s">
        <v>752</v>
      </c>
      <c r="J332" s="305"/>
      <c r="M332" s="305"/>
      <c r="N332" s="326"/>
    </row>
    <row r="333" spans="2:14" ht="43.5" x14ac:dyDescent="0.55000000000000004">
      <c r="B333" s="595" t="s">
        <v>121</v>
      </c>
      <c r="C333" s="598" t="s">
        <v>1684</v>
      </c>
      <c r="D333" s="597" t="s">
        <v>1685</v>
      </c>
      <c r="E333" s="596">
        <v>1276</v>
      </c>
      <c r="G333" s="342">
        <v>331</v>
      </c>
      <c r="H333" s="342">
        <v>1394</v>
      </c>
      <c r="I333" s="304" t="s">
        <v>753</v>
      </c>
      <c r="J333" s="305"/>
      <c r="M333" s="305"/>
      <c r="N333" s="326"/>
    </row>
    <row r="334" spans="2:14" ht="21.75" x14ac:dyDescent="0.55000000000000004">
      <c r="B334" s="595" t="s">
        <v>175</v>
      </c>
      <c r="C334" s="598" t="s">
        <v>1686</v>
      </c>
      <c r="D334" s="597" t="s">
        <v>2122</v>
      </c>
      <c r="E334" s="596">
        <v>1276</v>
      </c>
      <c r="G334" s="342">
        <v>332</v>
      </c>
      <c r="H334" s="342">
        <v>1395</v>
      </c>
      <c r="I334" s="304" t="s">
        <v>754</v>
      </c>
      <c r="J334" s="305"/>
      <c r="M334" s="305"/>
      <c r="N334" s="326"/>
    </row>
    <row r="335" spans="2:14" ht="43.5" x14ac:dyDescent="0.55000000000000004">
      <c r="B335" s="595" t="s">
        <v>121</v>
      </c>
      <c r="C335" s="598" t="s">
        <v>2123</v>
      </c>
      <c r="D335" s="597" t="s">
        <v>2124</v>
      </c>
      <c r="E335" s="596">
        <v>1276</v>
      </c>
      <c r="G335" s="342">
        <v>333</v>
      </c>
      <c r="H335" s="342">
        <v>1396</v>
      </c>
      <c r="I335" s="304" t="s">
        <v>755</v>
      </c>
      <c r="J335" s="305"/>
      <c r="M335" s="305"/>
      <c r="N335" s="326"/>
    </row>
    <row r="336" spans="2:14" ht="21.75" x14ac:dyDescent="0.55000000000000004">
      <c r="B336" s="613"/>
      <c r="C336" s="592"/>
      <c r="D336" s="587" t="s">
        <v>1758</v>
      </c>
      <c r="E336" s="610">
        <v>14</v>
      </c>
      <c r="G336" s="342">
        <v>334</v>
      </c>
      <c r="H336" s="342">
        <v>1397</v>
      </c>
      <c r="I336" s="304" t="s">
        <v>756</v>
      </c>
      <c r="J336" s="305"/>
      <c r="M336" s="305"/>
      <c r="N336" s="326"/>
    </row>
    <row r="337" spans="2:14" ht="21.75" x14ac:dyDescent="0.55000000000000004">
      <c r="B337" s="595" t="s">
        <v>133</v>
      </c>
      <c r="C337" s="598" t="s">
        <v>1038</v>
      </c>
      <c r="D337" s="597" t="s">
        <v>2125</v>
      </c>
      <c r="E337" s="596">
        <v>1215</v>
      </c>
      <c r="G337" s="342">
        <v>335</v>
      </c>
      <c r="H337" s="342">
        <v>1398</v>
      </c>
      <c r="I337" s="304" t="s">
        <v>757</v>
      </c>
      <c r="J337" s="305"/>
      <c r="M337" s="305"/>
      <c r="N337" s="326"/>
    </row>
    <row r="338" spans="2:14" ht="21.75" x14ac:dyDescent="0.55000000000000004">
      <c r="B338" s="595" t="s">
        <v>133</v>
      </c>
      <c r="C338" s="598" t="s">
        <v>1028</v>
      </c>
      <c r="D338" s="597" t="s">
        <v>2126</v>
      </c>
      <c r="E338" s="596">
        <v>1215</v>
      </c>
      <c r="G338" s="342">
        <v>336</v>
      </c>
      <c r="H338" s="342">
        <v>1399</v>
      </c>
      <c r="I338" s="304" t="s">
        <v>758</v>
      </c>
      <c r="J338" s="305"/>
      <c r="M338" s="305"/>
      <c r="N338" s="326"/>
    </row>
    <row r="339" spans="2:14" ht="21.75" x14ac:dyDescent="0.55000000000000004">
      <c r="B339" s="595" t="s">
        <v>133</v>
      </c>
      <c r="C339" s="598" t="s">
        <v>1013</v>
      </c>
      <c r="D339" s="599" t="s">
        <v>2127</v>
      </c>
      <c r="E339" s="596">
        <v>1215</v>
      </c>
      <c r="G339" s="342">
        <v>337</v>
      </c>
      <c r="H339" s="342">
        <v>1400</v>
      </c>
      <c r="I339" s="304" t="s">
        <v>759</v>
      </c>
      <c r="J339" s="305"/>
      <c r="M339" s="305"/>
      <c r="N339" s="326"/>
    </row>
    <row r="340" spans="2:14" ht="21.75" x14ac:dyDescent="0.55000000000000004">
      <c r="B340" s="595" t="s">
        <v>133</v>
      </c>
      <c r="C340" s="598" t="s">
        <v>1019</v>
      </c>
      <c r="D340" s="599" t="s">
        <v>2128</v>
      </c>
      <c r="E340" s="596">
        <v>1215</v>
      </c>
      <c r="G340" s="342">
        <v>338</v>
      </c>
      <c r="H340" s="342">
        <v>1401</v>
      </c>
      <c r="I340" s="304" t="s">
        <v>760</v>
      </c>
      <c r="J340" s="305"/>
      <c r="M340" s="305"/>
      <c r="N340" s="326"/>
    </row>
    <row r="341" spans="2:14" ht="21.75" x14ac:dyDescent="0.55000000000000004">
      <c r="B341" s="595" t="s">
        <v>133</v>
      </c>
      <c r="C341" s="598" t="s">
        <v>1025</v>
      </c>
      <c r="D341" s="599" t="s">
        <v>2129</v>
      </c>
      <c r="E341" s="596">
        <v>1215</v>
      </c>
      <c r="G341" s="342">
        <v>339</v>
      </c>
      <c r="H341" s="342">
        <v>1402</v>
      </c>
      <c r="I341" s="304" t="s">
        <v>761</v>
      </c>
      <c r="J341" s="305"/>
      <c r="M341" s="305"/>
      <c r="N341" s="326"/>
    </row>
    <row r="342" spans="2:14" ht="21.75" x14ac:dyDescent="0.55000000000000004">
      <c r="B342" s="595" t="s">
        <v>133</v>
      </c>
      <c r="C342" s="598" t="s">
        <v>1022</v>
      </c>
      <c r="D342" s="599" t="s">
        <v>2130</v>
      </c>
      <c r="E342" s="596">
        <v>1215</v>
      </c>
      <c r="G342" s="342">
        <v>340</v>
      </c>
      <c r="H342" s="342">
        <v>1403</v>
      </c>
      <c r="I342" s="304" t="s">
        <v>762</v>
      </c>
      <c r="J342" s="305"/>
      <c r="M342" s="305"/>
      <c r="N342" s="326"/>
    </row>
    <row r="343" spans="2:14" ht="21.75" x14ac:dyDescent="0.55000000000000004">
      <c r="B343" s="595" t="s">
        <v>133</v>
      </c>
      <c r="C343" s="598" t="s">
        <v>1020</v>
      </c>
      <c r="D343" s="599" t="s">
        <v>2131</v>
      </c>
      <c r="E343" s="596">
        <v>1215</v>
      </c>
      <c r="G343" s="342">
        <v>341</v>
      </c>
      <c r="H343" s="342">
        <v>1404</v>
      </c>
      <c r="I343" s="304" t="s">
        <v>763</v>
      </c>
      <c r="J343" s="305"/>
      <c r="M343" s="305"/>
      <c r="N343" s="326"/>
    </row>
    <row r="344" spans="2:14" ht="21.75" x14ac:dyDescent="0.55000000000000004">
      <c r="B344" s="595" t="s">
        <v>133</v>
      </c>
      <c r="C344" s="598" t="s">
        <v>1015</v>
      </c>
      <c r="D344" s="599" t="s">
        <v>2132</v>
      </c>
      <c r="E344" s="596">
        <v>1215</v>
      </c>
      <c r="G344" s="342">
        <v>342</v>
      </c>
      <c r="H344" s="342">
        <v>1405</v>
      </c>
      <c r="I344" s="304" t="s">
        <v>764</v>
      </c>
      <c r="J344" s="305"/>
      <c r="M344" s="305"/>
      <c r="N344" s="326"/>
    </row>
    <row r="345" spans="2:14" ht="21.75" x14ac:dyDescent="0.55000000000000004">
      <c r="B345" s="595" t="s">
        <v>133</v>
      </c>
      <c r="C345" s="598" t="s">
        <v>1021</v>
      </c>
      <c r="D345" s="599" t="s">
        <v>2133</v>
      </c>
      <c r="E345" s="596">
        <v>1215</v>
      </c>
      <c r="G345" s="342">
        <v>343</v>
      </c>
      <c r="H345" s="342">
        <v>1406</v>
      </c>
      <c r="I345" s="304" t="s">
        <v>765</v>
      </c>
      <c r="J345" s="305"/>
      <c r="M345" s="305"/>
      <c r="N345" s="326"/>
    </row>
    <row r="346" spans="2:14" ht="21.75" x14ac:dyDescent="0.55000000000000004">
      <c r="B346" s="595" t="s">
        <v>133</v>
      </c>
      <c r="C346" s="598" t="s">
        <v>1016</v>
      </c>
      <c r="D346" s="599" t="s">
        <v>2134</v>
      </c>
      <c r="E346" s="596">
        <v>1215</v>
      </c>
      <c r="G346" s="342">
        <v>344</v>
      </c>
      <c r="H346" s="342">
        <v>1407</v>
      </c>
      <c r="I346" s="304" t="s">
        <v>766</v>
      </c>
      <c r="J346" s="305"/>
      <c r="M346" s="305"/>
      <c r="N346" s="326"/>
    </row>
    <row r="347" spans="2:14" ht="21.75" x14ac:dyDescent="0.55000000000000004">
      <c r="B347" s="595" t="s">
        <v>133</v>
      </c>
      <c r="C347" s="598" t="s">
        <v>1687</v>
      </c>
      <c r="D347" s="599" t="s">
        <v>2135</v>
      </c>
      <c r="E347" s="596">
        <v>1215</v>
      </c>
      <c r="G347" s="342">
        <v>345</v>
      </c>
      <c r="H347" s="342">
        <v>1408</v>
      </c>
      <c r="I347" s="304" t="s">
        <v>767</v>
      </c>
      <c r="J347" s="305"/>
      <c r="M347" s="305"/>
      <c r="N347" s="326"/>
    </row>
    <row r="348" spans="2:14" ht="21.75" x14ac:dyDescent="0.55000000000000004">
      <c r="B348" s="595" t="s">
        <v>133</v>
      </c>
      <c r="C348" s="598" t="s">
        <v>1017</v>
      </c>
      <c r="D348" s="599" t="s">
        <v>2136</v>
      </c>
      <c r="E348" s="596">
        <v>1215</v>
      </c>
      <c r="G348" s="342">
        <v>346</v>
      </c>
      <c r="H348" s="342">
        <v>1409</v>
      </c>
      <c r="I348" s="304" t="s">
        <v>768</v>
      </c>
      <c r="J348" s="305"/>
      <c r="M348" s="305"/>
      <c r="N348" s="326"/>
    </row>
    <row r="349" spans="2:14" ht="21.75" x14ac:dyDescent="0.55000000000000004">
      <c r="B349" s="595" t="s">
        <v>133</v>
      </c>
      <c r="C349" s="598" t="s">
        <v>1018</v>
      </c>
      <c r="D349" s="599" t="s">
        <v>2137</v>
      </c>
      <c r="E349" s="596">
        <v>1215</v>
      </c>
      <c r="G349" s="342">
        <v>347</v>
      </c>
      <c r="H349" s="342">
        <v>1410</v>
      </c>
      <c r="I349" s="304" t="s">
        <v>769</v>
      </c>
      <c r="J349" s="305"/>
      <c r="M349" s="305"/>
      <c r="N349" s="326"/>
    </row>
    <row r="350" spans="2:14" ht="21.75" x14ac:dyDescent="0.55000000000000004">
      <c r="B350" s="595" t="s">
        <v>133</v>
      </c>
      <c r="C350" s="598" t="s">
        <v>1037</v>
      </c>
      <c r="D350" s="599" t="s">
        <v>2138</v>
      </c>
      <c r="E350" s="596">
        <v>1215</v>
      </c>
      <c r="G350" s="342">
        <v>348</v>
      </c>
      <c r="H350" s="342">
        <v>1411</v>
      </c>
      <c r="I350" s="304" t="s">
        <v>770</v>
      </c>
      <c r="J350" s="305"/>
      <c r="M350" s="305"/>
      <c r="N350" s="326"/>
    </row>
    <row r="351" spans="2:14" ht="21.75" x14ac:dyDescent="0.55000000000000004">
      <c r="B351" s="595" t="s">
        <v>133</v>
      </c>
      <c r="C351" s="598" t="s">
        <v>1014</v>
      </c>
      <c r="D351" s="599" t="s">
        <v>2139</v>
      </c>
      <c r="E351" s="596">
        <v>1215</v>
      </c>
      <c r="G351" s="342">
        <v>349</v>
      </c>
      <c r="H351" s="342">
        <v>1412</v>
      </c>
      <c r="I351" s="304" t="s">
        <v>771</v>
      </c>
      <c r="J351" s="305"/>
      <c r="M351" s="305"/>
      <c r="N351" s="326"/>
    </row>
    <row r="352" spans="2:14" ht="21.75" x14ac:dyDescent="0.55000000000000004">
      <c r="B352" s="595" t="s">
        <v>133</v>
      </c>
      <c r="C352" s="598" t="s">
        <v>1045</v>
      </c>
      <c r="D352" s="599" t="s">
        <v>2140</v>
      </c>
      <c r="E352" s="596">
        <v>1215</v>
      </c>
      <c r="G352" s="342">
        <v>350</v>
      </c>
      <c r="H352" s="342">
        <v>1413</v>
      </c>
      <c r="I352" s="304" t="s">
        <v>772</v>
      </c>
      <c r="J352" s="305"/>
      <c r="M352" s="305"/>
      <c r="N352" s="326"/>
    </row>
    <row r="353" spans="2:14" ht="21.75" x14ac:dyDescent="0.55000000000000004">
      <c r="B353" s="595" t="s">
        <v>133</v>
      </c>
      <c r="C353" s="598" t="s">
        <v>1688</v>
      </c>
      <c r="D353" s="599" t="s">
        <v>2141</v>
      </c>
      <c r="E353" s="596">
        <v>1215</v>
      </c>
      <c r="G353" s="342">
        <v>351</v>
      </c>
      <c r="H353" s="342">
        <v>1414</v>
      </c>
      <c r="I353" s="304" t="s">
        <v>773</v>
      </c>
      <c r="J353" s="305"/>
      <c r="M353" s="305"/>
      <c r="N353" s="326"/>
    </row>
    <row r="354" spans="2:14" ht="21.75" x14ac:dyDescent="0.55000000000000004">
      <c r="B354" s="595" t="s">
        <v>133</v>
      </c>
      <c r="C354" s="598" t="s">
        <v>1689</v>
      </c>
      <c r="D354" s="599" t="s">
        <v>2142</v>
      </c>
      <c r="E354" s="596">
        <v>1215</v>
      </c>
      <c r="G354" s="342">
        <v>352</v>
      </c>
      <c r="H354" s="342">
        <v>1415</v>
      </c>
      <c r="I354" s="304" t="s">
        <v>774</v>
      </c>
      <c r="J354" s="305"/>
      <c r="M354" s="305"/>
      <c r="N354" s="326"/>
    </row>
    <row r="355" spans="2:14" ht="21.75" x14ac:dyDescent="0.55000000000000004">
      <c r="B355" s="595" t="s">
        <v>133</v>
      </c>
      <c r="C355" s="598" t="s">
        <v>1690</v>
      </c>
      <c r="D355" s="599" t="s">
        <v>2143</v>
      </c>
      <c r="E355" s="596">
        <v>1215</v>
      </c>
      <c r="G355" s="342">
        <v>353</v>
      </c>
      <c r="H355" s="342">
        <v>1416</v>
      </c>
      <c r="I355" s="304" t="s">
        <v>775</v>
      </c>
      <c r="J355" s="305"/>
      <c r="M355" s="305"/>
      <c r="N355" s="326"/>
    </row>
    <row r="356" spans="2:14" ht="21.75" x14ac:dyDescent="0.55000000000000004">
      <c r="B356" s="595" t="s">
        <v>133</v>
      </c>
      <c r="C356" s="598" t="s">
        <v>1691</v>
      </c>
      <c r="D356" s="599" t="s">
        <v>2144</v>
      </c>
      <c r="E356" s="596">
        <v>1215</v>
      </c>
      <c r="G356" s="342">
        <v>354</v>
      </c>
      <c r="H356" s="342">
        <v>1417</v>
      </c>
      <c r="I356" s="304" t="s">
        <v>776</v>
      </c>
      <c r="J356" s="305"/>
      <c r="M356" s="305"/>
      <c r="N356" s="326"/>
    </row>
    <row r="357" spans="2:14" ht="21.75" x14ac:dyDescent="0.55000000000000004">
      <c r="B357" s="595" t="s">
        <v>133</v>
      </c>
      <c r="C357" s="598" t="s">
        <v>1692</v>
      </c>
      <c r="D357" s="599" t="s">
        <v>2145</v>
      </c>
      <c r="E357" s="596">
        <v>1215</v>
      </c>
      <c r="G357" s="342">
        <v>355</v>
      </c>
      <c r="H357" s="342">
        <v>1418</v>
      </c>
      <c r="I357" s="304" t="s">
        <v>777</v>
      </c>
      <c r="J357" s="305"/>
      <c r="M357" s="305"/>
      <c r="N357" s="326"/>
    </row>
    <row r="358" spans="2:14" ht="21.75" x14ac:dyDescent="0.55000000000000004">
      <c r="B358" s="595" t="s">
        <v>133</v>
      </c>
      <c r="C358" s="598" t="s">
        <v>1693</v>
      </c>
      <c r="D358" s="599" t="s">
        <v>2146</v>
      </c>
      <c r="E358" s="596">
        <v>1215</v>
      </c>
      <c r="G358" s="342">
        <v>356</v>
      </c>
      <c r="H358" s="342">
        <v>1419</v>
      </c>
      <c r="I358" s="304" t="s">
        <v>778</v>
      </c>
      <c r="J358" s="305"/>
      <c r="M358" s="305"/>
      <c r="N358" s="326"/>
    </row>
    <row r="359" spans="2:14" ht="21.75" x14ac:dyDescent="0.55000000000000004">
      <c r="B359" s="595" t="s">
        <v>133</v>
      </c>
      <c r="C359" s="598" t="s">
        <v>1694</v>
      </c>
      <c r="D359" s="599" t="s">
        <v>2147</v>
      </c>
      <c r="E359" s="596">
        <v>1215</v>
      </c>
      <c r="G359" s="342">
        <v>357</v>
      </c>
      <c r="H359" s="342">
        <v>1420</v>
      </c>
      <c r="I359" s="304" t="s">
        <v>779</v>
      </c>
      <c r="J359" s="305"/>
      <c r="M359" s="305"/>
      <c r="N359" s="326"/>
    </row>
    <row r="360" spans="2:14" ht="21.75" x14ac:dyDescent="0.55000000000000004">
      <c r="B360" s="595" t="s">
        <v>133</v>
      </c>
      <c r="C360" s="598" t="s">
        <v>1026</v>
      </c>
      <c r="D360" s="599" t="s">
        <v>2148</v>
      </c>
      <c r="E360" s="596">
        <v>1215</v>
      </c>
      <c r="G360" s="342">
        <v>358</v>
      </c>
      <c r="H360" s="342">
        <v>1421</v>
      </c>
      <c r="I360" s="304" t="s">
        <v>780</v>
      </c>
      <c r="J360" s="305"/>
      <c r="M360" s="305"/>
      <c r="N360" s="326"/>
    </row>
    <row r="361" spans="2:14" ht="21.75" x14ac:dyDescent="0.55000000000000004">
      <c r="B361" s="595" t="s">
        <v>133</v>
      </c>
      <c r="C361" s="598" t="s">
        <v>1695</v>
      </c>
      <c r="D361" s="599" t="s">
        <v>2149</v>
      </c>
      <c r="E361" s="596">
        <v>1215</v>
      </c>
      <c r="G361" s="342">
        <v>359</v>
      </c>
      <c r="H361" s="342">
        <v>1422</v>
      </c>
      <c r="I361" s="304" t="s">
        <v>781</v>
      </c>
      <c r="J361" s="305"/>
      <c r="M361" s="305"/>
      <c r="N361" s="326"/>
    </row>
    <row r="362" spans="2:14" ht="21.75" x14ac:dyDescent="0.55000000000000004">
      <c r="B362" s="595" t="s">
        <v>133</v>
      </c>
      <c r="C362" s="598" t="s">
        <v>1696</v>
      </c>
      <c r="D362" s="599" t="s">
        <v>2150</v>
      </c>
      <c r="E362" s="596">
        <v>1215</v>
      </c>
      <c r="G362" s="342">
        <v>360</v>
      </c>
      <c r="H362" s="342">
        <v>1423</v>
      </c>
      <c r="I362" s="304" t="s">
        <v>782</v>
      </c>
      <c r="J362" s="305"/>
      <c r="M362" s="305"/>
      <c r="N362" s="326"/>
    </row>
    <row r="363" spans="2:14" ht="21.75" x14ac:dyDescent="0.55000000000000004">
      <c r="B363" s="595" t="s">
        <v>133</v>
      </c>
      <c r="C363" s="598" t="s">
        <v>1697</v>
      </c>
      <c r="D363" s="599" t="s">
        <v>2151</v>
      </c>
      <c r="E363" s="596">
        <v>1215</v>
      </c>
      <c r="G363" s="342">
        <v>361</v>
      </c>
      <c r="H363" s="342">
        <v>1424</v>
      </c>
      <c r="I363" s="304" t="s">
        <v>783</v>
      </c>
      <c r="J363" s="305"/>
      <c r="M363" s="305"/>
      <c r="N363" s="326"/>
    </row>
    <row r="364" spans="2:14" ht="21.75" x14ac:dyDescent="0.55000000000000004">
      <c r="B364" s="595" t="s">
        <v>133</v>
      </c>
      <c r="C364" s="598" t="s">
        <v>1698</v>
      </c>
      <c r="D364" s="599" t="s">
        <v>2152</v>
      </c>
      <c r="E364" s="596">
        <v>1215</v>
      </c>
      <c r="G364" s="342">
        <v>362</v>
      </c>
      <c r="H364" s="342">
        <v>1425</v>
      </c>
      <c r="I364" s="304" t="s">
        <v>784</v>
      </c>
      <c r="J364" s="305"/>
      <c r="M364" s="305"/>
      <c r="N364" s="326"/>
    </row>
    <row r="365" spans="2:14" ht="21.75" x14ac:dyDescent="0.55000000000000004">
      <c r="B365" s="595" t="s">
        <v>133</v>
      </c>
      <c r="C365" s="598" t="s">
        <v>1699</v>
      </c>
      <c r="D365" s="599" t="s">
        <v>2153</v>
      </c>
      <c r="E365" s="596">
        <v>1215</v>
      </c>
      <c r="G365" s="342">
        <v>363</v>
      </c>
      <c r="H365" s="342">
        <v>1426</v>
      </c>
      <c r="I365" s="304" t="s">
        <v>785</v>
      </c>
      <c r="J365" s="305"/>
      <c r="M365" s="305"/>
      <c r="N365" s="326"/>
    </row>
    <row r="366" spans="2:14" ht="21.75" x14ac:dyDescent="0.55000000000000004">
      <c r="B366" s="595" t="s">
        <v>133</v>
      </c>
      <c r="C366" s="598" t="s">
        <v>1700</v>
      </c>
      <c r="D366" s="599" t="s">
        <v>2154</v>
      </c>
      <c r="E366" s="596">
        <v>1215</v>
      </c>
      <c r="G366" s="342">
        <v>364</v>
      </c>
      <c r="H366" s="342">
        <v>1427</v>
      </c>
      <c r="I366" s="304" t="s">
        <v>786</v>
      </c>
      <c r="J366" s="305"/>
      <c r="M366" s="305"/>
      <c r="N366" s="326"/>
    </row>
    <row r="367" spans="2:14" ht="21.75" x14ac:dyDescent="0.55000000000000004">
      <c r="B367" s="595" t="s">
        <v>133</v>
      </c>
      <c r="C367" s="598" t="s">
        <v>1701</v>
      </c>
      <c r="D367" s="599" t="s">
        <v>2155</v>
      </c>
      <c r="E367" s="596">
        <v>1215</v>
      </c>
      <c r="G367" s="342">
        <v>365</v>
      </c>
      <c r="H367" s="342">
        <v>1429</v>
      </c>
      <c r="I367" s="304" t="s">
        <v>787</v>
      </c>
      <c r="J367" s="305"/>
      <c r="M367" s="305"/>
      <c r="N367" s="326"/>
    </row>
    <row r="368" spans="2:14" ht="21.75" x14ac:dyDescent="0.55000000000000004">
      <c r="B368" s="595" t="s">
        <v>133</v>
      </c>
      <c r="C368" s="598" t="s">
        <v>1039</v>
      </c>
      <c r="D368" s="599" t="s">
        <v>2156</v>
      </c>
      <c r="E368" s="596">
        <v>1215</v>
      </c>
      <c r="G368" s="342">
        <v>366</v>
      </c>
      <c r="H368" s="342">
        <v>1430</v>
      </c>
      <c r="I368" s="304" t="s">
        <v>788</v>
      </c>
      <c r="J368" s="305"/>
      <c r="M368" s="305"/>
      <c r="N368" s="326"/>
    </row>
    <row r="369" spans="2:14" ht="21.75" x14ac:dyDescent="0.55000000000000004">
      <c r="B369" s="595" t="s">
        <v>133</v>
      </c>
      <c r="C369" s="598" t="s">
        <v>1032</v>
      </c>
      <c r="D369" s="599" t="s">
        <v>2157</v>
      </c>
      <c r="E369" s="596">
        <v>1215</v>
      </c>
      <c r="G369" s="342">
        <v>367</v>
      </c>
      <c r="H369" s="342">
        <v>1431</v>
      </c>
      <c r="I369" s="304" t="s">
        <v>789</v>
      </c>
      <c r="J369" s="305"/>
      <c r="M369" s="305"/>
      <c r="N369" s="326"/>
    </row>
    <row r="370" spans="2:14" ht="21.75" x14ac:dyDescent="0.55000000000000004">
      <c r="B370" s="595" t="s">
        <v>133</v>
      </c>
      <c r="C370" s="598" t="s">
        <v>1702</v>
      </c>
      <c r="D370" s="599" t="s">
        <v>2158</v>
      </c>
      <c r="E370" s="596">
        <v>1215</v>
      </c>
      <c r="G370" s="342">
        <v>368</v>
      </c>
      <c r="H370" s="342">
        <v>1432</v>
      </c>
      <c r="I370" s="304" t="s">
        <v>790</v>
      </c>
      <c r="J370" s="305"/>
      <c r="M370" s="305"/>
      <c r="N370" s="326"/>
    </row>
    <row r="371" spans="2:14" ht="21.75" x14ac:dyDescent="0.55000000000000004">
      <c r="B371" s="595" t="s">
        <v>133</v>
      </c>
      <c r="C371" s="598" t="s">
        <v>1046</v>
      </c>
      <c r="D371" s="599" t="s">
        <v>2159</v>
      </c>
      <c r="E371" s="596">
        <v>1215</v>
      </c>
      <c r="G371" s="342">
        <v>369</v>
      </c>
      <c r="H371" s="342">
        <v>1433</v>
      </c>
      <c r="I371" s="304" t="s">
        <v>791</v>
      </c>
      <c r="J371" s="305"/>
      <c r="M371" s="305"/>
      <c r="N371" s="326"/>
    </row>
    <row r="372" spans="2:14" ht="21.75" x14ac:dyDescent="0.55000000000000004">
      <c r="B372" s="595" t="s">
        <v>133</v>
      </c>
      <c r="C372" s="598" t="s">
        <v>1703</v>
      </c>
      <c r="D372" s="599" t="s">
        <v>2160</v>
      </c>
      <c r="E372" s="596">
        <v>1215</v>
      </c>
      <c r="G372" s="342">
        <v>370</v>
      </c>
      <c r="H372" s="342">
        <v>1434</v>
      </c>
      <c r="I372" s="304" t="s">
        <v>792</v>
      </c>
      <c r="J372" s="305"/>
      <c r="M372" s="305"/>
      <c r="N372" s="326"/>
    </row>
    <row r="373" spans="2:14" ht="21.75" x14ac:dyDescent="0.55000000000000004">
      <c r="B373" s="595" t="s">
        <v>133</v>
      </c>
      <c r="C373" s="598" t="s">
        <v>1704</v>
      </c>
      <c r="D373" s="599" t="s">
        <v>2161</v>
      </c>
      <c r="E373" s="596">
        <v>1215</v>
      </c>
      <c r="G373" s="342">
        <v>371</v>
      </c>
      <c r="H373" s="342">
        <v>1435</v>
      </c>
      <c r="I373" s="304" t="s">
        <v>793</v>
      </c>
      <c r="J373" s="305"/>
      <c r="M373" s="305"/>
      <c r="N373" s="326"/>
    </row>
    <row r="374" spans="2:14" ht="21.75" x14ac:dyDescent="0.55000000000000004">
      <c r="B374" s="595" t="s">
        <v>133</v>
      </c>
      <c r="C374" s="598" t="s">
        <v>1029</v>
      </c>
      <c r="D374" s="599" t="s">
        <v>2162</v>
      </c>
      <c r="E374" s="596">
        <v>1215</v>
      </c>
      <c r="G374" s="342">
        <v>372</v>
      </c>
      <c r="H374" s="342">
        <v>1436</v>
      </c>
      <c r="I374" s="304" t="s">
        <v>794</v>
      </c>
      <c r="J374" s="305"/>
      <c r="M374" s="305"/>
      <c r="N374" s="326"/>
    </row>
    <row r="375" spans="2:14" ht="21.75" x14ac:dyDescent="0.55000000000000004">
      <c r="B375" s="595" t="s">
        <v>133</v>
      </c>
      <c r="C375" s="598" t="s">
        <v>1040</v>
      </c>
      <c r="D375" s="599" t="s">
        <v>2163</v>
      </c>
      <c r="E375" s="596">
        <v>1215</v>
      </c>
      <c r="G375" s="342">
        <v>373</v>
      </c>
      <c r="H375" s="342">
        <v>1437</v>
      </c>
      <c r="I375" s="304" t="s">
        <v>795</v>
      </c>
      <c r="J375" s="305"/>
      <c r="M375" s="305"/>
      <c r="N375" s="326"/>
    </row>
    <row r="376" spans="2:14" ht="21.75" x14ac:dyDescent="0.55000000000000004">
      <c r="B376" s="595" t="s">
        <v>133</v>
      </c>
      <c r="C376" s="598" t="s">
        <v>1736</v>
      </c>
      <c r="D376" s="599" t="s">
        <v>2164</v>
      </c>
      <c r="E376" s="596">
        <v>1215</v>
      </c>
      <c r="G376" s="342">
        <v>374</v>
      </c>
      <c r="H376" s="342">
        <v>1438</v>
      </c>
      <c r="I376" s="304" t="s">
        <v>796</v>
      </c>
      <c r="J376" s="305"/>
      <c r="M376" s="305"/>
      <c r="N376" s="326"/>
    </row>
    <row r="377" spans="2:14" ht="21.75" x14ac:dyDescent="0.55000000000000004">
      <c r="B377" s="595" t="s">
        <v>133</v>
      </c>
      <c r="C377" s="598" t="s">
        <v>1024</v>
      </c>
      <c r="D377" s="599" t="s">
        <v>2165</v>
      </c>
      <c r="E377" s="596">
        <v>1215</v>
      </c>
      <c r="G377" s="342">
        <v>375</v>
      </c>
      <c r="H377" s="342">
        <v>1439</v>
      </c>
      <c r="I377" s="304" t="s">
        <v>797</v>
      </c>
      <c r="J377" s="305"/>
      <c r="M377" s="305"/>
      <c r="N377" s="326"/>
    </row>
    <row r="378" spans="2:14" ht="21.75" x14ac:dyDescent="0.55000000000000004">
      <c r="B378" s="595" t="s">
        <v>133</v>
      </c>
      <c r="C378" s="598" t="s">
        <v>1023</v>
      </c>
      <c r="D378" s="599" t="s">
        <v>2166</v>
      </c>
      <c r="E378" s="596">
        <v>1215</v>
      </c>
      <c r="G378" s="342">
        <v>376</v>
      </c>
      <c r="H378" s="342">
        <v>1440</v>
      </c>
      <c r="I378" s="304" t="s">
        <v>798</v>
      </c>
      <c r="J378" s="305"/>
      <c r="M378" s="305"/>
      <c r="N378" s="326"/>
    </row>
    <row r="379" spans="2:14" ht="21.75" x14ac:dyDescent="0.55000000000000004">
      <c r="B379" s="595" t="s">
        <v>133</v>
      </c>
      <c r="C379" s="598" t="s">
        <v>1033</v>
      </c>
      <c r="D379" s="599" t="s">
        <v>2167</v>
      </c>
      <c r="E379" s="596">
        <v>1215</v>
      </c>
      <c r="G379" s="342">
        <v>377</v>
      </c>
      <c r="H379" s="342">
        <v>1441</v>
      </c>
      <c r="I379" s="304" t="s">
        <v>799</v>
      </c>
      <c r="J379" s="305"/>
      <c r="M379" s="305"/>
      <c r="N379" s="326"/>
    </row>
    <row r="380" spans="2:14" ht="21.75" x14ac:dyDescent="0.55000000000000004">
      <c r="B380" s="595" t="s">
        <v>133</v>
      </c>
      <c r="C380" s="598" t="s">
        <v>1042</v>
      </c>
      <c r="D380" s="599" t="s">
        <v>2168</v>
      </c>
      <c r="E380" s="596">
        <v>1215</v>
      </c>
      <c r="G380" s="342">
        <v>378</v>
      </c>
      <c r="H380" s="342">
        <v>1442</v>
      </c>
      <c r="I380" s="304" t="s">
        <v>800</v>
      </c>
      <c r="J380" s="305"/>
      <c r="M380" s="305"/>
      <c r="N380" s="326"/>
    </row>
    <row r="381" spans="2:14" ht="21.75" x14ac:dyDescent="0.55000000000000004">
      <c r="B381" s="595" t="s">
        <v>133</v>
      </c>
      <c r="C381" s="598" t="s">
        <v>1041</v>
      </c>
      <c r="D381" s="599" t="s">
        <v>2169</v>
      </c>
      <c r="E381" s="596">
        <v>1215</v>
      </c>
      <c r="G381" s="342">
        <v>379</v>
      </c>
      <c r="H381" s="342">
        <v>1443</v>
      </c>
      <c r="I381" s="304" t="s">
        <v>801</v>
      </c>
      <c r="J381" s="305"/>
      <c r="M381" s="305"/>
      <c r="N381" s="326"/>
    </row>
    <row r="382" spans="2:14" ht="21.75" x14ac:dyDescent="0.55000000000000004">
      <c r="B382" s="595" t="s">
        <v>133</v>
      </c>
      <c r="C382" s="598" t="s">
        <v>1035</v>
      </c>
      <c r="D382" s="599" t="s">
        <v>2170</v>
      </c>
      <c r="E382" s="596">
        <v>1215</v>
      </c>
      <c r="G382" s="342">
        <v>380</v>
      </c>
      <c r="H382" s="342">
        <v>1444</v>
      </c>
      <c r="I382" s="304" t="s">
        <v>802</v>
      </c>
      <c r="J382" s="305"/>
      <c r="M382" s="305"/>
      <c r="N382" s="326"/>
    </row>
    <row r="383" spans="2:14" ht="21.75" x14ac:dyDescent="0.55000000000000004">
      <c r="B383" s="595" t="s">
        <v>133</v>
      </c>
      <c r="C383" s="598" t="s">
        <v>1034</v>
      </c>
      <c r="D383" s="599" t="s">
        <v>2171</v>
      </c>
      <c r="E383" s="596">
        <v>1215</v>
      </c>
      <c r="G383" s="342">
        <v>381</v>
      </c>
      <c r="H383" s="342">
        <v>1445</v>
      </c>
      <c r="I383" s="304" t="s">
        <v>803</v>
      </c>
      <c r="J383" s="305"/>
      <c r="M383" s="305"/>
      <c r="N383" s="326"/>
    </row>
    <row r="384" spans="2:14" ht="21.75" x14ac:dyDescent="0.55000000000000004">
      <c r="B384" s="595" t="s">
        <v>133</v>
      </c>
      <c r="C384" s="598" t="s">
        <v>1036</v>
      </c>
      <c r="D384" s="599" t="s">
        <v>2172</v>
      </c>
      <c r="E384" s="596">
        <v>1215</v>
      </c>
      <c r="G384" s="342">
        <v>382</v>
      </c>
      <c r="H384" s="342">
        <v>1446</v>
      </c>
      <c r="I384" s="304" t="s">
        <v>804</v>
      </c>
      <c r="J384" s="305"/>
      <c r="M384" s="305"/>
      <c r="N384" s="326"/>
    </row>
    <row r="385" spans="2:14" ht="21.75" x14ac:dyDescent="0.55000000000000004">
      <c r="B385" s="595" t="s">
        <v>133</v>
      </c>
      <c r="C385" s="598" t="s">
        <v>2173</v>
      </c>
      <c r="D385" s="599" t="s">
        <v>2174</v>
      </c>
      <c r="E385" s="596">
        <v>1215</v>
      </c>
      <c r="G385" s="342">
        <v>383</v>
      </c>
      <c r="H385" s="342">
        <v>1508</v>
      </c>
      <c r="I385" s="304" t="s">
        <v>1301</v>
      </c>
      <c r="J385" s="305"/>
      <c r="M385" s="305"/>
      <c r="N385" s="326"/>
    </row>
    <row r="386" spans="2:14" ht="21.75" x14ac:dyDescent="0.55000000000000004">
      <c r="B386" s="595" t="s">
        <v>133</v>
      </c>
      <c r="C386" s="598" t="s">
        <v>1030</v>
      </c>
      <c r="D386" s="599" t="s">
        <v>2175</v>
      </c>
      <c r="E386" s="596">
        <v>1215</v>
      </c>
      <c r="G386" s="342">
        <v>384</v>
      </c>
      <c r="H386" s="342">
        <v>1447</v>
      </c>
      <c r="I386" s="304" t="s">
        <v>805</v>
      </c>
      <c r="J386" s="305"/>
      <c r="M386" s="305"/>
      <c r="N386" s="326"/>
    </row>
    <row r="387" spans="2:14" ht="21.75" x14ac:dyDescent="0.55000000000000004">
      <c r="B387" s="595" t="s">
        <v>133</v>
      </c>
      <c r="C387" s="598" t="s">
        <v>1043</v>
      </c>
      <c r="D387" s="599" t="s">
        <v>2176</v>
      </c>
      <c r="E387" s="596">
        <v>1215</v>
      </c>
      <c r="G387" s="342">
        <v>385</v>
      </c>
      <c r="H387" s="342">
        <v>1448</v>
      </c>
      <c r="I387" s="304" t="s">
        <v>806</v>
      </c>
      <c r="J387" s="305"/>
      <c r="M387" s="305"/>
      <c r="N387" s="326"/>
    </row>
    <row r="388" spans="2:14" ht="21.75" x14ac:dyDescent="0.55000000000000004">
      <c r="B388" s="595" t="s">
        <v>133</v>
      </c>
      <c r="C388" s="598" t="s">
        <v>1044</v>
      </c>
      <c r="D388" s="599" t="s">
        <v>2177</v>
      </c>
      <c r="E388" s="596">
        <v>1215</v>
      </c>
      <c r="G388" s="342">
        <v>386</v>
      </c>
      <c r="H388" s="342">
        <v>1449</v>
      </c>
      <c r="I388" s="304" t="s">
        <v>807</v>
      </c>
      <c r="J388" s="305"/>
      <c r="M388" s="305"/>
      <c r="N388" s="326"/>
    </row>
    <row r="389" spans="2:14" ht="21.75" x14ac:dyDescent="0.55000000000000004">
      <c r="B389" s="595" t="s">
        <v>133</v>
      </c>
      <c r="C389" s="598" t="s">
        <v>1705</v>
      </c>
      <c r="D389" s="599" t="s">
        <v>2178</v>
      </c>
      <c r="E389" s="596">
        <v>1215</v>
      </c>
      <c r="G389" s="342">
        <v>387</v>
      </c>
      <c r="H389" s="342">
        <v>1450</v>
      </c>
      <c r="I389" s="304" t="s">
        <v>808</v>
      </c>
      <c r="J389" s="305"/>
      <c r="M389" s="305"/>
      <c r="N389" s="326"/>
    </row>
    <row r="390" spans="2:14" ht="21.75" x14ac:dyDescent="0.55000000000000004">
      <c r="B390" s="595" t="s">
        <v>133</v>
      </c>
      <c r="C390" s="598" t="s">
        <v>1706</v>
      </c>
      <c r="D390" s="599" t="s">
        <v>2179</v>
      </c>
      <c r="E390" s="596">
        <v>1215</v>
      </c>
      <c r="G390" s="342">
        <v>388</v>
      </c>
      <c r="H390" s="342">
        <v>1451</v>
      </c>
      <c r="I390" s="304" t="s">
        <v>809</v>
      </c>
      <c r="J390" s="305"/>
      <c r="M390" s="305"/>
      <c r="N390" s="326"/>
    </row>
    <row r="391" spans="2:14" ht="21.75" x14ac:dyDescent="0.55000000000000004">
      <c r="B391" s="595" t="s">
        <v>133</v>
      </c>
      <c r="C391" s="598" t="s">
        <v>1707</v>
      </c>
      <c r="D391" s="599" t="s">
        <v>2180</v>
      </c>
      <c r="E391" s="596">
        <v>1215</v>
      </c>
      <c r="G391" s="342">
        <v>389</v>
      </c>
      <c r="H391" s="342">
        <v>1452</v>
      </c>
      <c r="I391" s="304" t="s">
        <v>810</v>
      </c>
      <c r="J391" s="305"/>
      <c r="M391" s="305"/>
      <c r="N391" s="326"/>
    </row>
    <row r="392" spans="2:14" ht="21.75" x14ac:dyDescent="0.55000000000000004">
      <c r="B392" s="595" t="s">
        <v>133</v>
      </c>
      <c r="C392" s="598" t="s">
        <v>1708</v>
      </c>
      <c r="D392" s="599" t="s">
        <v>2181</v>
      </c>
      <c r="E392" s="596">
        <v>1215</v>
      </c>
      <c r="G392" s="342">
        <v>390</v>
      </c>
      <c r="H392" s="342">
        <v>1453</v>
      </c>
      <c r="I392" s="304" t="s">
        <v>811</v>
      </c>
      <c r="J392" s="305"/>
      <c r="M392" s="305"/>
      <c r="N392" s="326"/>
    </row>
    <row r="393" spans="2:14" ht="21.75" x14ac:dyDescent="0.55000000000000004">
      <c r="B393" s="595" t="s">
        <v>133</v>
      </c>
      <c r="C393" s="598" t="s">
        <v>1709</v>
      </c>
      <c r="D393" s="599" t="s">
        <v>2182</v>
      </c>
      <c r="E393" s="596">
        <v>1215</v>
      </c>
      <c r="G393" s="342">
        <v>391</v>
      </c>
      <c r="H393" s="342">
        <v>1454</v>
      </c>
      <c r="I393" s="304" t="s">
        <v>812</v>
      </c>
      <c r="J393" s="305"/>
      <c r="M393" s="305"/>
      <c r="N393" s="326"/>
    </row>
    <row r="394" spans="2:14" ht="21.75" x14ac:dyDescent="0.55000000000000004">
      <c r="B394" s="595" t="s">
        <v>133</v>
      </c>
      <c r="C394" s="598" t="s">
        <v>1710</v>
      </c>
      <c r="D394" s="599" t="s">
        <v>2183</v>
      </c>
      <c r="E394" s="596">
        <v>1215</v>
      </c>
      <c r="G394" s="342">
        <v>392</v>
      </c>
      <c r="H394" s="342">
        <v>1455</v>
      </c>
      <c r="I394" s="304" t="s">
        <v>813</v>
      </c>
      <c r="J394" s="305"/>
      <c r="M394" s="305"/>
      <c r="N394" s="326"/>
    </row>
    <row r="395" spans="2:14" ht="21.75" x14ac:dyDescent="0.55000000000000004">
      <c r="B395" s="595" t="s">
        <v>133</v>
      </c>
      <c r="C395" s="598" t="s">
        <v>2184</v>
      </c>
      <c r="D395" s="599" t="s">
        <v>2185</v>
      </c>
      <c r="E395" s="596">
        <v>1215</v>
      </c>
      <c r="G395" s="342">
        <v>393</v>
      </c>
      <c r="H395" s="342">
        <v>1456</v>
      </c>
      <c r="I395" s="304" t="s">
        <v>814</v>
      </c>
      <c r="J395" s="305"/>
      <c r="M395" s="305"/>
      <c r="N395" s="326"/>
    </row>
    <row r="396" spans="2:14" ht="21.75" x14ac:dyDescent="0.55000000000000004">
      <c r="B396" s="595" t="s">
        <v>133</v>
      </c>
      <c r="C396" s="598" t="s">
        <v>1712</v>
      </c>
      <c r="D396" s="599" t="s">
        <v>2186</v>
      </c>
      <c r="E396" s="596">
        <v>1215</v>
      </c>
      <c r="G396" s="342">
        <v>394</v>
      </c>
      <c r="H396" s="342">
        <v>1457</v>
      </c>
      <c r="I396" s="304" t="s">
        <v>815</v>
      </c>
      <c r="J396" s="305"/>
      <c r="M396" s="305"/>
      <c r="N396" s="326"/>
    </row>
    <row r="397" spans="2:14" ht="21.75" x14ac:dyDescent="0.55000000000000004">
      <c r="B397" s="595" t="s">
        <v>133</v>
      </c>
      <c r="C397" s="598" t="s">
        <v>1713</v>
      </c>
      <c r="D397" s="599" t="s">
        <v>2187</v>
      </c>
      <c r="E397" s="596">
        <v>1215</v>
      </c>
      <c r="G397" s="342">
        <v>395</v>
      </c>
      <c r="H397" s="342">
        <v>1458</v>
      </c>
      <c r="I397" s="304" t="s">
        <v>816</v>
      </c>
      <c r="J397" s="305"/>
      <c r="M397" s="305"/>
      <c r="N397" s="326"/>
    </row>
    <row r="398" spans="2:14" ht="21.75" x14ac:dyDescent="0.55000000000000004">
      <c r="B398" s="595" t="s">
        <v>133</v>
      </c>
      <c r="C398" s="598" t="s">
        <v>1714</v>
      </c>
      <c r="D398" s="599" t="s">
        <v>2188</v>
      </c>
      <c r="E398" s="596">
        <v>1215</v>
      </c>
      <c r="G398" s="342">
        <v>396</v>
      </c>
      <c r="H398" s="342">
        <v>1459</v>
      </c>
      <c r="I398" s="304" t="s">
        <v>817</v>
      </c>
      <c r="J398" s="305"/>
      <c r="M398" s="305"/>
      <c r="N398" s="326"/>
    </row>
    <row r="399" spans="2:14" ht="21.75" x14ac:dyDescent="0.55000000000000004">
      <c r="B399" s="595" t="s">
        <v>133</v>
      </c>
      <c r="C399" s="598" t="s">
        <v>1715</v>
      </c>
      <c r="D399" s="599" t="s">
        <v>2189</v>
      </c>
      <c r="E399" s="596">
        <v>1215</v>
      </c>
      <c r="G399" s="342">
        <v>397</v>
      </c>
      <c r="H399" s="342">
        <v>1460</v>
      </c>
      <c r="I399" s="304" t="s">
        <v>818</v>
      </c>
      <c r="J399" s="305"/>
      <c r="M399" s="305"/>
      <c r="N399" s="326"/>
    </row>
    <row r="400" spans="2:14" ht="21.75" x14ac:dyDescent="0.55000000000000004">
      <c r="B400" s="595" t="s">
        <v>133</v>
      </c>
      <c r="C400" s="598" t="s">
        <v>1047</v>
      </c>
      <c r="D400" s="599" t="s">
        <v>2190</v>
      </c>
      <c r="E400" s="596">
        <v>1215</v>
      </c>
      <c r="G400" s="342">
        <v>398</v>
      </c>
      <c r="H400" s="342">
        <v>1461</v>
      </c>
      <c r="I400" s="304" t="s">
        <v>819</v>
      </c>
      <c r="J400" s="305"/>
      <c r="M400" s="305"/>
      <c r="N400" s="326"/>
    </row>
    <row r="401" spans="2:14" ht="21.75" x14ac:dyDescent="0.55000000000000004">
      <c r="B401" s="595" t="s">
        <v>133</v>
      </c>
      <c r="C401" s="598" t="s">
        <v>1716</v>
      </c>
      <c r="D401" s="599" t="s">
        <v>2191</v>
      </c>
      <c r="E401" s="596">
        <v>1215</v>
      </c>
      <c r="G401" s="342">
        <v>399</v>
      </c>
      <c r="H401" s="342">
        <v>1462</v>
      </c>
      <c r="I401" s="304" t="s">
        <v>820</v>
      </c>
      <c r="J401" s="305"/>
      <c r="M401" s="305"/>
      <c r="N401" s="326"/>
    </row>
    <row r="402" spans="2:14" ht="21.75" x14ac:dyDescent="0.55000000000000004">
      <c r="B402" s="595" t="s">
        <v>133</v>
      </c>
      <c r="C402" s="598" t="s">
        <v>1717</v>
      </c>
      <c r="D402" s="599" t="s">
        <v>2192</v>
      </c>
      <c r="E402" s="596">
        <v>1215</v>
      </c>
      <c r="G402" s="342">
        <v>400</v>
      </c>
      <c r="H402" s="342">
        <v>1463</v>
      </c>
      <c r="I402" s="304" t="s">
        <v>821</v>
      </c>
      <c r="J402" s="305"/>
      <c r="M402" s="305"/>
      <c r="N402" s="326"/>
    </row>
    <row r="403" spans="2:14" ht="21.75" x14ac:dyDescent="0.55000000000000004">
      <c r="B403" s="595" t="s">
        <v>133</v>
      </c>
      <c r="C403" s="598" t="s">
        <v>1718</v>
      </c>
      <c r="D403" s="599" t="s">
        <v>2193</v>
      </c>
      <c r="E403" s="596">
        <v>1215</v>
      </c>
      <c r="G403" s="342">
        <v>401</v>
      </c>
      <c r="H403" s="342">
        <v>1464</v>
      </c>
      <c r="I403" s="304" t="s">
        <v>822</v>
      </c>
      <c r="J403" s="305"/>
      <c r="M403" s="305"/>
      <c r="N403" s="326"/>
    </row>
    <row r="404" spans="2:14" ht="21.75" x14ac:dyDescent="0.55000000000000004">
      <c r="B404" s="595" t="s">
        <v>133</v>
      </c>
      <c r="C404" s="598" t="s">
        <v>1031</v>
      </c>
      <c r="D404" s="599" t="s">
        <v>2194</v>
      </c>
      <c r="E404" s="596">
        <v>1215</v>
      </c>
      <c r="G404" s="342">
        <v>402</v>
      </c>
      <c r="H404" s="342">
        <v>1465</v>
      </c>
      <c r="I404" s="304" t="s">
        <v>823</v>
      </c>
      <c r="J404" s="305"/>
      <c r="M404" s="305"/>
      <c r="N404" s="326"/>
    </row>
    <row r="405" spans="2:14" ht="21.75" x14ac:dyDescent="0.55000000000000004">
      <c r="B405" s="595" t="s">
        <v>133</v>
      </c>
      <c r="C405" s="598" t="s">
        <v>1719</v>
      </c>
      <c r="D405" s="599" t="s">
        <v>2195</v>
      </c>
      <c r="E405" s="596">
        <v>1215</v>
      </c>
      <c r="G405" s="342">
        <v>403</v>
      </c>
      <c r="H405" s="342">
        <v>1466</v>
      </c>
      <c r="I405" s="304" t="s">
        <v>824</v>
      </c>
      <c r="J405" s="305"/>
      <c r="M405" s="305"/>
      <c r="N405" s="326"/>
    </row>
    <row r="406" spans="2:14" ht="21.75" x14ac:dyDescent="0.55000000000000004">
      <c r="B406" s="595" t="s">
        <v>133</v>
      </c>
      <c r="C406" s="598" t="s">
        <v>1720</v>
      </c>
      <c r="D406" s="599" t="s">
        <v>2196</v>
      </c>
      <c r="E406" s="596">
        <v>1215</v>
      </c>
      <c r="G406" s="342">
        <v>404</v>
      </c>
      <c r="H406" s="342">
        <v>1278</v>
      </c>
      <c r="I406" s="304" t="s">
        <v>825</v>
      </c>
      <c r="J406" s="305"/>
      <c r="M406" s="305"/>
      <c r="N406" s="326"/>
    </row>
    <row r="407" spans="2:14" ht="21.75" x14ac:dyDescent="0.55000000000000004">
      <c r="B407" s="595" t="s">
        <v>133</v>
      </c>
      <c r="C407" s="598" t="s">
        <v>1721</v>
      </c>
      <c r="D407" s="599" t="s">
        <v>2197</v>
      </c>
      <c r="E407" s="596">
        <v>1215</v>
      </c>
      <c r="G407" s="342">
        <v>405</v>
      </c>
      <c r="H407" s="342">
        <v>1467</v>
      </c>
      <c r="I407" s="304" t="s">
        <v>826</v>
      </c>
      <c r="J407" s="305"/>
      <c r="M407" s="305"/>
      <c r="N407" s="326"/>
    </row>
    <row r="408" spans="2:14" ht="21.75" x14ac:dyDescent="0.55000000000000004">
      <c r="B408" s="595" t="s">
        <v>133</v>
      </c>
      <c r="C408" s="598" t="s">
        <v>1722</v>
      </c>
      <c r="D408" s="599" t="s">
        <v>2198</v>
      </c>
      <c r="E408" s="596">
        <v>1215</v>
      </c>
      <c r="G408" s="342">
        <v>406</v>
      </c>
      <c r="H408" s="342">
        <v>1468</v>
      </c>
      <c r="I408" s="304" t="s">
        <v>827</v>
      </c>
      <c r="J408" s="305"/>
      <c r="M408" s="305"/>
      <c r="N408" s="326"/>
    </row>
    <row r="409" spans="2:14" ht="21.75" x14ac:dyDescent="0.55000000000000004">
      <c r="B409" s="595" t="s">
        <v>133</v>
      </c>
      <c r="C409" s="598" t="s">
        <v>1723</v>
      </c>
      <c r="D409" s="599" t="s">
        <v>2199</v>
      </c>
      <c r="E409" s="596">
        <v>1215</v>
      </c>
      <c r="G409" s="342">
        <v>407</v>
      </c>
      <c r="H409" s="342">
        <v>1469</v>
      </c>
      <c r="I409" s="304" t="s">
        <v>828</v>
      </c>
      <c r="J409" s="305"/>
      <c r="M409" s="305"/>
      <c r="N409" s="326"/>
    </row>
    <row r="410" spans="2:14" ht="21.75" x14ac:dyDescent="0.55000000000000004">
      <c r="B410" s="595" t="s">
        <v>133</v>
      </c>
      <c r="C410" s="598" t="s">
        <v>1724</v>
      </c>
      <c r="D410" s="599" t="s">
        <v>2200</v>
      </c>
      <c r="E410" s="596">
        <v>1215</v>
      </c>
      <c r="G410" s="342">
        <v>408</v>
      </c>
      <c r="H410" s="342">
        <v>1470</v>
      </c>
      <c r="I410" s="304" t="s">
        <v>829</v>
      </c>
      <c r="J410" s="305"/>
      <c r="M410" s="305"/>
      <c r="N410" s="326"/>
    </row>
    <row r="411" spans="2:14" ht="21.75" x14ac:dyDescent="0.55000000000000004">
      <c r="B411" s="595" t="s">
        <v>133</v>
      </c>
      <c r="C411" s="598" t="s">
        <v>1725</v>
      </c>
      <c r="D411" s="599" t="s">
        <v>2201</v>
      </c>
      <c r="E411" s="596">
        <v>1215</v>
      </c>
      <c r="G411" s="342">
        <v>409</v>
      </c>
      <c r="H411" s="342">
        <v>1471</v>
      </c>
      <c r="I411" s="304" t="s">
        <v>830</v>
      </c>
      <c r="J411" s="305"/>
      <c r="M411" s="305"/>
      <c r="N411" s="326"/>
    </row>
    <row r="412" spans="2:14" ht="21.75" x14ac:dyDescent="0.55000000000000004">
      <c r="B412" s="595" t="s">
        <v>133</v>
      </c>
      <c r="C412" s="598" t="s">
        <v>1726</v>
      </c>
      <c r="D412" s="599" t="s">
        <v>2202</v>
      </c>
      <c r="E412" s="596">
        <v>1215</v>
      </c>
      <c r="G412" s="342">
        <v>410</v>
      </c>
      <c r="H412" s="342">
        <v>1472</v>
      </c>
      <c r="I412" s="304" t="s">
        <v>831</v>
      </c>
      <c r="J412" s="305"/>
      <c r="M412" s="305"/>
      <c r="N412" s="326"/>
    </row>
    <row r="413" spans="2:14" ht="21.75" x14ac:dyDescent="0.55000000000000004">
      <c r="B413" s="595" t="s">
        <v>133</v>
      </c>
      <c r="C413" s="598" t="s">
        <v>1048</v>
      </c>
      <c r="D413" s="599" t="s">
        <v>2203</v>
      </c>
      <c r="E413" s="596">
        <v>1215</v>
      </c>
      <c r="G413" s="342">
        <v>411</v>
      </c>
      <c r="H413" s="342">
        <v>1473</v>
      </c>
      <c r="I413" s="304" t="s">
        <v>832</v>
      </c>
      <c r="J413" s="305"/>
      <c r="M413" s="305"/>
      <c r="N413" s="326"/>
    </row>
    <row r="414" spans="2:14" ht="21.75" x14ac:dyDescent="0.55000000000000004">
      <c r="B414" s="595" t="s">
        <v>133</v>
      </c>
      <c r="C414" s="598" t="s">
        <v>1027</v>
      </c>
      <c r="D414" s="599" t="s">
        <v>2204</v>
      </c>
      <c r="E414" s="596">
        <v>1215</v>
      </c>
      <c r="G414" s="342">
        <v>412</v>
      </c>
      <c r="H414" s="342">
        <v>1474</v>
      </c>
      <c r="I414" s="304" t="s">
        <v>833</v>
      </c>
      <c r="J414" s="305"/>
      <c r="M414" s="305"/>
      <c r="N414" s="326"/>
    </row>
    <row r="415" spans="2:14" ht="21.75" x14ac:dyDescent="0.55000000000000004">
      <c r="B415" s="595" t="s">
        <v>133</v>
      </c>
      <c r="C415" s="598" t="s">
        <v>1727</v>
      </c>
      <c r="D415" s="599" t="s">
        <v>2205</v>
      </c>
      <c r="E415" s="596">
        <v>1215</v>
      </c>
      <c r="G415" s="342">
        <v>413</v>
      </c>
      <c r="H415" s="342">
        <v>1475</v>
      </c>
      <c r="I415" s="304" t="s">
        <v>834</v>
      </c>
      <c r="J415" s="305"/>
      <c r="M415" s="305"/>
      <c r="N415" s="326"/>
    </row>
    <row r="416" spans="2:14" ht="21.75" x14ac:dyDescent="0.55000000000000004">
      <c r="B416" s="595" t="s">
        <v>133</v>
      </c>
      <c r="C416" s="598" t="s">
        <v>1728</v>
      </c>
      <c r="D416" s="599" t="s">
        <v>2206</v>
      </c>
      <c r="E416" s="596">
        <v>1215</v>
      </c>
      <c r="G416" s="342">
        <v>414</v>
      </c>
      <c r="H416" s="342">
        <v>1476</v>
      </c>
      <c r="I416" s="304" t="s">
        <v>835</v>
      </c>
      <c r="J416" s="305"/>
      <c r="M416" s="305"/>
      <c r="N416" s="326"/>
    </row>
    <row r="417" spans="2:14" ht="21.75" x14ac:dyDescent="0.55000000000000004">
      <c r="B417" s="595" t="s">
        <v>133</v>
      </c>
      <c r="C417" s="598" t="s">
        <v>1729</v>
      </c>
      <c r="D417" s="599" t="s">
        <v>2207</v>
      </c>
      <c r="E417" s="596">
        <v>1215</v>
      </c>
      <c r="G417" s="342">
        <v>415</v>
      </c>
      <c r="H417" s="342">
        <v>1488</v>
      </c>
      <c r="I417" s="304" t="s">
        <v>836</v>
      </c>
      <c r="J417" s="305"/>
      <c r="M417" s="305"/>
      <c r="N417" s="326"/>
    </row>
    <row r="418" spans="2:14" ht="21.75" x14ac:dyDescent="0.55000000000000004">
      <c r="B418" s="595" t="s">
        <v>133</v>
      </c>
      <c r="C418" s="598" t="s">
        <v>1730</v>
      </c>
      <c r="D418" s="599" t="s">
        <v>2208</v>
      </c>
      <c r="E418" s="596">
        <v>1215</v>
      </c>
      <c r="G418" s="342">
        <v>416</v>
      </c>
      <c r="H418" s="342">
        <v>1489</v>
      </c>
      <c r="I418" s="304" t="s">
        <v>837</v>
      </c>
      <c r="J418" s="305"/>
      <c r="M418" s="305"/>
      <c r="N418" s="326"/>
    </row>
    <row r="419" spans="2:14" ht="21.75" x14ac:dyDescent="0.55000000000000004">
      <c r="B419" s="595" t="s">
        <v>133</v>
      </c>
      <c r="C419" s="598" t="s">
        <v>1731</v>
      </c>
      <c r="D419" s="599" t="s">
        <v>2209</v>
      </c>
      <c r="E419" s="596">
        <v>1215</v>
      </c>
      <c r="G419" s="342">
        <v>417</v>
      </c>
      <c r="H419" s="342">
        <v>1490</v>
      </c>
      <c r="I419" s="304" t="s">
        <v>838</v>
      </c>
      <c r="J419" s="305"/>
      <c r="M419" s="305"/>
      <c r="N419" s="326"/>
    </row>
    <row r="420" spans="2:14" ht="21.75" x14ac:dyDescent="0.55000000000000004">
      <c r="B420" s="595" t="s">
        <v>133</v>
      </c>
      <c r="C420" s="598" t="s">
        <v>1732</v>
      </c>
      <c r="D420" s="599" t="s">
        <v>2210</v>
      </c>
      <c r="E420" s="596">
        <v>1215</v>
      </c>
      <c r="G420" s="342">
        <v>418</v>
      </c>
      <c r="H420" s="342">
        <v>1491</v>
      </c>
      <c r="I420" s="304" t="s">
        <v>839</v>
      </c>
      <c r="J420" s="305"/>
      <c r="M420" s="305"/>
      <c r="N420" s="326"/>
    </row>
    <row r="421" spans="2:14" ht="21.75" x14ac:dyDescent="0.55000000000000004">
      <c r="B421" s="595" t="s">
        <v>133</v>
      </c>
      <c r="C421" s="598" t="s">
        <v>1733</v>
      </c>
      <c r="D421" s="599" t="s">
        <v>2211</v>
      </c>
      <c r="E421" s="596">
        <v>1215</v>
      </c>
      <c r="G421" s="342">
        <v>419</v>
      </c>
      <c r="H421" s="342">
        <v>1492</v>
      </c>
      <c r="I421" s="304" t="s">
        <v>840</v>
      </c>
      <c r="J421" s="305"/>
      <c r="M421" s="305"/>
      <c r="N421" s="326"/>
    </row>
    <row r="422" spans="2:14" ht="21.75" x14ac:dyDescent="0.55000000000000004">
      <c r="B422" s="595" t="s">
        <v>133</v>
      </c>
      <c r="C422" s="598" t="s">
        <v>1734</v>
      </c>
      <c r="D422" s="599" t="s">
        <v>2212</v>
      </c>
      <c r="E422" s="596">
        <v>1215</v>
      </c>
      <c r="G422" s="342">
        <v>420</v>
      </c>
      <c r="H422" s="342">
        <v>1493</v>
      </c>
      <c r="I422" s="304" t="s">
        <v>841</v>
      </c>
      <c r="J422" s="305"/>
      <c r="M422" s="305"/>
      <c r="N422" s="326"/>
    </row>
    <row r="423" spans="2:14" ht="21.75" x14ac:dyDescent="0.55000000000000004">
      <c r="B423" s="595" t="s">
        <v>133</v>
      </c>
      <c r="C423" s="598" t="s">
        <v>1735</v>
      </c>
      <c r="D423" s="599" t="s">
        <v>2213</v>
      </c>
      <c r="E423" s="596">
        <v>1215</v>
      </c>
      <c r="G423" s="342">
        <v>421</v>
      </c>
      <c r="H423" s="342">
        <v>1494</v>
      </c>
      <c r="I423" s="304" t="s">
        <v>842</v>
      </c>
      <c r="J423" s="305"/>
      <c r="M423" s="305"/>
      <c r="N423" s="326"/>
    </row>
    <row r="424" spans="2:14" ht="21.75" x14ac:dyDescent="0.55000000000000004">
      <c r="B424" s="595" t="s">
        <v>133</v>
      </c>
      <c r="C424" s="598" t="s">
        <v>1737</v>
      </c>
      <c r="D424" s="599" t="s">
        <v>2214</v>
      </c>
      <c r="E424" s="596">
        <v>1215</v>
      </c>
      <c r="G424" s="343">
        <v>422</v>
      </c>
      <c r="H424" s="343">
        <v>1495</v>
      </c>
      <c r="I424" s="349" t="s">
        <v>843</v>
      </c>
      <c r="J424" s="305"/>
      <c r="M424" s="305"/>
      <c r="N424" s="326"/>
    </row>
    <row r="425" spans="2:14" ht="21.75" x14ac:dyDescent="0.55000000000000004">
      <c r="B425" s="595" t="s">
        <v>133</v>
      </c>
      <c r="C425" s="598" t="s">
        <v>1738</v>
      </c>
      <c r="D425" s="599" t="s">
        <v>2215</v>
      </c>
      <c r="E425" s="596">
        <v>1215</v>
      </c>
      <c r="G425" s="318"/>
      <c r="H425" s="318"/>
      <c r="I425" s="318"/>
      <c r="J425" s="305"/>
      <c r="M425" s="305"/>
      <c r="N425" s="326"/>
    </row>
    <row r="426" spans="2:14" ht="21.75" x14ac:dyDescent="0.55000000000000004">
      <c r="B426" s="595" t="s">
        <v>133</v>
      </c>
      <c r="C426" s="598" t="s">
        <v>1739</v>
      </c>
      <c r="D426" s="599" t="s">
        <v>2216</v>
      </c>
      <c r="E426" s="596">
        <v>1215</v>
      </c>
      <c r="G426" s="318"/>
      <c r="H426" s="318"/>
      <c r="I426" s="318"/>
      <c r="J426" s="305"/>
      <c r="M426" s="305"/>
      <c r="N426" s="326"/>
    </row>
    <row r="427" spans="2:14" ht="21.75" x14ac:dyDescent="0.55000000000000004">
      <c r="B427" s="595" t="s">
        <v>133</v>
      </c>
      <c r="C427" s="598" t="s">
        <v>1740</v>
      </c>
      <c r="D427" s="599" t="s">
        <v>2217</v>
      </c>
      <c r="E427" s="596">
        <v>1215</v>
      </c>
      <c r="G427" s="318"/>
      <c r="H427" s="318"/>
      <c r="I427" s="318"/>
      <c r="J427" s="305"/>
      <c r="M427" s="305"/>
    </row>
    <row r="428" spans="2:14" ht="21.75" x14ac:dyDescent="0.55000000000000004">
      <c r="B428" s="595" t="s">
        <v>133</v>
      </c>
      <c r="C428" s="598" t="s">
        <v>1741</v>
      </c>
      <c r="D428" s="599" t="s">
        <v>2218</v>
      </c>
      <c r="E428" s="596">
        <v>1215</v>
      </c>
      <c r="G428" s="318"/>
      <c r="H428" s="318"/>
      <c r="I428" s="318"/>
      <c r="J428" s="305"/>
      <c r="M428" s="305"/>
    </row>
    <row r="429" spans="2:14" ht="21.75" x14ac:dyDescent="0.55000000000000004">
      <c r="B429" s="595" t="s">
        <v>133</v>
      </c>
      <c r="C429" s="598" t="s">
        <v>1742</v>
      </c>
      <c r="D429" s="599" t="s">
        <v>2219</v>
      </c>
      <c r="E429" s="596">
        <v>1215</v>
      </c>
      <c r="G429" s="318"/>
      <c r="H429" s="318"/>
      <c r="I429" s="318"/>
      <c r="J429" s="305"/>
      <c r="M429" s="305"/>
    </row>
    <row r="430" spans="2:14" ht="21.75" x14ac:dyDescent="0.55000000000000004">
      <c r="B430" s="595" t="s">
        <v>133</v>
      </c>
      <c r="C430" s="598" t="s">
        <v>2220</v>
      </c>
      <c r="D430" s="599" t="s">
        <v>2221</v>
      </c>
      <c r="E430" s="596">
        <v>1215</v>
      </c>
      <c r="G430" s="318"/>
      <c r="H430" s="318"/>
      <c r="I430" s="318"/>
      <c r="J430" s="305"/>
      <c r="M430" s="305"/>
    </row>
    <row r="431" spans="2:14" ht="21.75" x14ac:dyDescent="0.55000000000000004">
      <c r="B431" s="595" t="s">
        <v>133</v>
      </c>
      <c r="C431" s="598" t="s">
        <v>2222</v>
      </c>
      <c r="D431" s="599" t="s">
        <v>2223</v>
      </c>
      <c r="E431" s="596">
        <v>1215</v>
      </c>
      <c r="G431" s="318"/>
      <c r="H431" s="318"/>
      <c r="I431" s="318"/>
      <c r="J431" s="305"/>
      <c r="M431" s="305"/>
    </row>
    <row r="432" spans="2:14" ht="21.75" x14ac:dyDescent="0.55000000000000004">
      <c r="B432" s="595" t="s">
        <v>133</v>
      </c>
      <c r="C432" s="598" t="s">
        <v>2224</v>
      </c>
      <c r="D432" s="599" t="s">
        <v>2225</v>
      </c>
      <c r="E432" s="596">
        <v>1215</v>
      </c>
      <c r="G432" s="318"/>
      <c r="H432" s="318"/>
      <c r="I432" s="318"/>
      <c r="J432" s="305"/>
      <c r="M432" s="305"/>
    </row>
    <row r="433" spans="2:16" ht="21.75" x14ac:dyDescent="0.55000000000000004">
      <c r="B433" s="595" t="s">
        <v>133</v>
      </c>
      <c r="C433" s="598" t="s">
        <v>2226</v>
      </c>
      <c r="D433" s="599" t="s">
        <v>2227</v>
      </c>
      <c r="E433" s="596">
        <v>1215</v>
      </c>
      <c r="G433" s="318"/>
      <c r="H433" s="318"/>
      <c r="I433" s="318"/>
      <c r="J433" s="305"/>
      <c r="M433" s="305"/>
    </row>
    <row r="434" spans="2:16" ht="21.75" x14ac:dyDescent="0.55000000000000004">
      <c r="B434" s="595" t="s">
        <v>133</v>
      </c>
      <c r="C434" s="598" t="s">
        <v>2228</v>
      </c>
      <c r="D434" s="599" t="s">
        <v>2229</v>
      </c>
      <c r="E434" s="596">
        <v>1215</v>
      </c>
      <c r="G434" s="318"/>
      <c r="H434" s="318"/>
      <c r="I434" s="318"/>
      <c r="J434" s="305"/>
      <c r="M434" s="305"/>
    </row>
    <row r="435" spans="2:16" ht="21.75" x14ac:dyDescent="0.55000000000000004">
      <c r="B435" s="595" t="s">
        <v>133</v>
      </c>
      <c r="C435" s="598" t="s">
        <v>2230</v>
      </c>
      <c r="D435" s="599" t="s">
        <v>2231</v>
      </c>
      <c r="E435" s="596">
        <v>1215</v>
      </c>
      <c r="G435" s="318"/>
      <c r="H435" s="318"/>
      <c r="I435" s="318"/>
      <c r="J435" s="305"/>
      <c r="M435" s="305"/>
    </row>
    <row r="436" spans="2:16" ht="21.75" x14ac:dyDescent="0.55000000000000004">
      <c r="B436" s="595" t="s">
        <v>133</v>
      </c>
      <c r="C436" s="598" t="s">
        <v>2232</v>
      </c>
      <c r="D436" s="599" t="s">
        <v>2233</v>
      </c>
      <c r="E436" s="596">
        <v>1215</v>
      </c>
      <c r="G436" s="318"/>
      <c r="H436" s="318"/>
      <c r="I436" s="318"/>
      <c r="J436" s="305"/>
      <c r="M436" s="305"/>
    </row>
    <row r="437" spans="2:16" ht="21.75" x14ac:dyDescent="0.55000000000000004">
      <c r="B437" s="595" t="s">
        <v>133</v>
      </c>
      <c r="C437" s="598" t="s">
        <v>2234</v>
      </c>
      <c r="D437" s="599" t="s">
        <v>2235</v>
      </c>
      <c r="E437" s="596">
        <v>1215</v>
      </c>
      <c r="G437" s="318"/>
      <c r="H437" s="318"/>
      <c r="I437" s="318"/>
      <c r="J437" s="305"/>
      <c r="M437" s="305"/>
    </row>
    <row r="438" spans="2:16" ht="21.75" x14ac:dyDescent="0.55000000000000004">
      <c r="B438" s="595" t="s">
        <v>133</v>
      </c>
      <c r="C438" s="598" t="s">
        <v>2236</v>
      </c>
      <c r="D438" s="599" t="s">
        <v>2237</v>
      </c>
      <c r="E438" s="596">
        <v>1215</v>
      </c>
      <c r="G438" s="318"/>
      <c r="H438" s="318"/>
      <c r="I438" s="318"/>
      <c r="J438" s="305"/>
      <c r="M438" s="305"/>
    </row>
    <row r="439" spans="2:16" ht="21.75" x14ac:dyDescent="0.55000000000000004">
      <c r="B439" s="595" t="s">
        <v>133</v>
      </c>
      <c r="C439" s="598" t="s">
        <v>2238</v>
      </c>
      <c r="D439" s="597" t="s">
        <v>2239</v>
      </c>
      <c r="E439" s="596">
        <v>1215</v>
      </c>
      <c r="G439" s="318"/>
      <c r="H439" s="318"/>
      <c r="I439" s="318"/>
      <c r="J439" s="305"/>
      <c r="M439" s="305"/>
    </row>
    <row r="440" spans="2:16" ht="21.75" x14ac:dyDescent="0.55000000000000004">
      <c r="B440" s="595" t="s">
        <v>133</v>
      </c>
      <c r="C440" s="598" t="s">
        <v>2240</v>
      </c>
      <c r="D440" s="597" t="s">
        <v>2241</v>
      </c>
      <c r="E440" s="596">
        <v>1215</v>
      </c>
      <c r="G440" s="318"/>
      <c r="H440" s="318"/>
      <c r="I440" s="318"/>
      <c r="J440" s="305"/>
      <c r="M440" s="305"/>
    </row>
    <row r="441" spans="2:16" ht="21.75" x14ac:dyDescent="0.55000000000000004">
      <c r="B441" s="595" t="s">
        <v>133</v>
      </c>
      <c r="C441" s="598" t="s">
        <v>2242</v>
      </c>
      <c r="D441" s="597" t="s">
        <v>2243</v>
      </c>
      <c r="E441" s="596">
        <v>1215</v>
      </c>
      <c r="G441" s="318"/>
      <c r="H441" s="318"/>
      <c r="I441" s="318"/>
      <c r="J441" s="305"/>
      <c r="M441" s="305"/>
    </row>
    <row r="442" spans="2:16" ht="21.75" x14ac:dyDescent="0.55000000000000004">
      <c r="B442" s="595" t="s">
        <v>133</v>
      </c>
      <c r="C442" s="598" t="s">
        <v>2244</v>
      </c>
      <c r="D442" s="597" t="s">
        <v>2245</v>
      </c>
      <c r="E442" s="596">
        <v>1215</v>
      </c>
      <c r="G442" s="318"/>
      <c r="H442" s="318"/>
      <c r="I442" s="318"/>
      <c r="J442" s="305"/>
      <c r="M442" s="305"/>
    </row>
    <row r="443" spans="2:16" ht="21.75" x14ac:dyDescent="0.55000000000000004">
      <c r="B443" s="595" t="s">
        <v>133</v>
      </c>
      <c r="C443" s="598" t="s">
        <v>2246</v>
      </c>
      <c r="D443" s="597" t="s">
        <v>2247</v>
      </c>
      <c r="E443" s="596">
        <v>1215</v>
      </c>
      <c r="G443" s="318"/>
      <c r="H443" s="318"/>
      <c r="I443" s="318"/>
      <c r="J443" s="305"/>
      <c r="M443" s="305"/>
    </row>
    <row r="444" spans="2:16" ht="21.75" x14ac:dyDescent="0.55000000000000004">
      <c r="B444" s="595" t="s">
        <v>133</v>
      </c>
      <c r="C444" s="598" t="s">
        <v>2248</v>
      </c>
      <c r="D444" s="597" t="s">
        <v>2249</v>
      </c>
      <c r="E444" s="596">
        <v>1215</v>
      </c>
      <c r="G444" s="318"/>
      <c r="H444" s="318"/>
      <c r="I444" s="318"/>
      <c r="J444" s="305"/>
      <c r="M444" s="305"/>
    </row>
    <row r="445" spans="2:16" ht="21.75" x14ac:dyDescent="0.55000000000000004">
      <c r="B445" s="595" t="s">
        <v>133</v>
      </c>
      <c r="C445" s="598" t="s">
        <v>2250</v>
      </c>
      <c r="D445" s="597" t="s">
        <v>2251</v>
      </c>
      <c r="E445" s="596">
        <v>1215</v>
      </c>
      <c r="G445" s="318"/>
      <c r="H445" s="318"/>
      <c r="I445" s="318"/>
      <c r="J445" s="305"/>
      <c r="K445" s="298"/>
      <c r="M445" s="299"/>
      <c r="P445" s="318"/>
    </row>
    <row r="446" spans="2:16" ht="21.75" x14ac:dyDescent="0.55000000000000004">
      <c r="B446" s="595" t="s">
        <v>133</v>
      </c>
      <c r="C446" s="598" t="s">
        <v>2252</v>
      </c>
      <c r="D446" s="597" t="s">
        <v>2253</v>
      </c>
      <c r="E446" s="596">
        <v>1215</v>
      </c>
      <c r="G446" s="318"/>
      <c r="H446" s="318"/>
      <c r="I446" s="318"/>
      <c r="J446" s="305"/>
      <c r="K446" s="298"/>
      <c r="M446" s="299"/>
      <c r="N446" s="318"/>
      <c r="P446" s="318"/>
    </row>
    <row r="447" spans="2:16" ht="21.75" x14ac:dyDescent="0.55000000000000004">
      <c r="B447" s="595" t="s">
        <v>133</v>
      </c>
      <c r="C447" s="598" t="s">
        <v>2254</v>
      </c>
      <c r="D447" s="597" t="s">
        <v>2255</v>
      </c>
      <c r="E447" s="596">
        <v>1215</v>
      </c>
      <c r="G447" s="318"/>
      <c r="H447" s="318"/>
      <c r="I447" s="318"/>
      <c r="J447" s="305"/>
      <c r="K447" s="298"/>
      <c r="M447" s="299"/>
      <c r="N447" s="318"/>
      <c r="P447" s="318"/>
    </row>
    <row r="448" spans="2:16" ht="21.75" x14ac:dyDescent="0.55000000000000004">
      <c r="B448" s="595" t="s">
        <v>133</v>
      </c>
      <c r="C448" s="598" t="s">
        <v>2256</v>
      </c>
      <c r="D448" s="597" t="s">
        <v>2257</v>
      </c>
      <c r="E448" s="596">
        <v>1215</v>
      </c>
      <c r="G448" s="318"/>
      <c r="H448" s="318"/>
      <c r="I448" s="318"/>
      <c r="J448" s="305"/>
      <c r="K448" s="298"/>
      <c r="M448" s="299"/>
      <c r="N448" s="318"/>
      <c r="P448" s="318"/>
    </row>
    <row r="449" spans="2:14" ht="21.75" x14ac:dyDescent="0.55000000000000004">
      <c r="B449" s="595" t="s">
        <v>133</v>
      </c>
      <c r="C449" s="598" t="s">
        <v>2258</v>
      </c>
      <c r="D449" s="597" t="s">
        <v>2259</v>
      </c>
      <c r="E449" s="596">
        <v>1215</v>
      </c>
      <c r="G449" s="318"/>
      <c r="H449" s="318"/>
      <c r="I449" s="318"/>
      <c r="N449" s="318"/>
    </row>
    <row r="450" spans="2:14" ht="21.75" x14ac:dyDescent="0.55000000000000004">
      <c r="B450" s="595" t="s">
        <v>133</v>
      </c>
      <c r="C450" s="598" t="s">
        <v>2260</v>
      </c>
      <c r="D450" s="597" t="s">
        <v>2261</v>
      </c>
      <c r="E450" s="596">
        <v>1215</v>
      </c>
      <c r="G450" s="318"/>
      <c r="H450" s="318"/>
      <c r="I450" s="318"/>
    </row>
    <row r="451" spans="2:14" ht="21.75" x14ac:dyDescent="0.55000000000000004">
      <c r="B451" s="595" t="s">
        <v>133</v>
      </c>
      <c r="C451" s="598" t="s">
        <v>2262</v>
      </c>
      <c r="D451" s="597" t="s">
        <v>2263</v>
      </c>
      <c r="E451" s="596">
        <v>1215</v>
      </c>
      <c r="G451" s="318"/>
      <c r="H451" s="318"/>
      <c r="I451" s="318"/>
      <c r="N451" s="326"/>
    </row>
    <row r="452" spans="2:14" ht="21.75" x14ac:dyDescent="0.55000000000000004">
      <c r="B452" s="595" t="s">
        <v>133</v>
      </c>
      <c r="C452" s="598" t="s">
        <v>2264</v>
      </c>
      <c r="D452" s="597" t="s">
        <v>2265</v>
      </c>
      <c r="E452" s="596">
        <v>1215</v>
      </c>
      <c r="G452" s="318"/>
      <c r="H452" s="318"/>
      <c r="I452" s="318"/>
      <c r="N452" s="326"/>
    </row>
    <row r="453" spans="2:14" ht="21.75" x14ac:dyDescent="0.55000000000000004">
      <c r="B453" s="595" t="s">
        <v>133</v>
      </c>
      <c r="C453" s="598" t="s">
        <v>2266</v>
      </c>
      <c r="D453" s="597" t="s">
        <v>2267</v>
      </c>
      <c r="E453" s="596">
        <v>1215</v>
      </c>
      <c r="G453" s="318"/>
      <c r="H453" s="318"/>
      <c r="I453" s="318"/>
      <c r="N453" s="326"/>
    </row>
    <row r="454" spans="2:14" ht="21.75" x14ac:dyDescent="0.55000000000000004">
      <c r="B454" s="595" t="s">
        <v>133</v>
      </c>
      <c r="C454" s="598" t="s">
        <v>2268</v>
      </c>
      <c r="D454" s="597" t="s">
        <v>2269</v>
      </c>
      <c r="E454" s="596">
        <v>1215</v>
      </c>
      <c r="G454" s="318"/>
      <c r="H454" s="318"/>
      <c r="I454" s="318"/>
      <c r="N454" s="326"/>
    </row>
    <row r="455" spans="2:14" ht="21.75" x14ac:dyDescent="0.55000000000000004">
      <c r="B455" s="595" t="s">
        <v>133</v>
      </c>
      <c r="C455" s="598" t="s">
        <v>2270</v>
      </c>
      <c r="D455" s="597" t="s">
        <v>2271</v>
      </c>
      <c r="E455" s="596">
        <v>1215</v>
      </c>
      <c r="G455" s="318"/>
      <c r="H455" s="318"/>
      <c r="I455" s="318"/>
      <c r="N455" s="326"/>
    </row>
    <row r="456" spans="2:14" ht="21.75" x14ac:dyDescent="0.55000000000000004">
      <c r="B456" s="595" t="s">
        <v>133</v>
      </c>
      <c r="C456" s="598" t="s">
        <v>2272</v>
      </c>
      <c r="D456" s="597" t="s">
        <v>2273</v>
      </c>
      <c r="E456" s="596">
        <v>1215</v>
      </c>
      <c r="G456" s="318"/>
      <c r="H456" s="318"/>
      <c r="I456" s="318"/>
      <c r="N456" s="326"/>
    </row>
    <row r="457" spans="2:14" ht="21.75" x14ac:dyDescent="0.55000000000000004">
      <c r="B457" s="595" t="s">
        <v>133</v>
      </c>
      <c r="C457" s="598" t="s">
        <v>2274</v>
      </c>
      <c r="D457" s="597" t="s">
        <v>2275</v>
      </c>
      <c r="E457" s="596">
        <v>1215</v>
      </c>
      <c r="G457" s="318"/>
      <c r="H457" s="318"/>
      <c r="I457" s="318"/>
      <c r="N457" s="326"/>
    </row>
    <row r="458" spans="2:14" ht="21.75" x14ac:dyDescent="0.55000000000000004">
      <c r="B458" s="595" t="s">
        <v>133</v>
      </c>
      <c r="C458" s="598" t="s">
        <v>2276</v>
      </c>
      <c r="D458" s="597" t="s">
        <v>2277</v>
      </c>
      <c r="E458" s="596">
        <v>1215</v>
      </c>
      <c r="G458" s="318"/>
      <c r="H458" s="318"/>
      <c r="I458" s="318"/>
      <c r="N458" s="326"/>
    </row>
    <row r="459" spans="2:14" ht="21.75" x14ac:dyDescent="0.55000000000000004">
      <c r="B459" s="595" t="s">
        <v>133</v>
      </c>
      <c r="C459" s="598" t="s">
        <v>2278</v>
      </c>
      <c r="D459" s="597" t="s">
        <v>2279</v>
      </c>
      <c r="E459" s="596">
        <v>1215</v>
      </c>
      <c r="G459" s="318"/>
      <c r="H459" s="318"/>
      <c r="I459" s="318"/>
      <c r="N459" s="326"/>
    </row>
    <row r="460" spans="2:14" ht="21.75" x14ac:dyDescent="0.55000000000000004">
      <c r="B460" s="595" t="s">
        <v>133</v>
      </c>
      <c r="C460" s="598" t="s">
        <v>2280</v>
      </c>
      <c r="D460" s="597" t="s">
        <v>2281</v>
      </c>
      <c r="E460" s="596">
        <v>1215</v>
      </c>
      <c r="G460" s="318"/>
      <c r="H460" s="318"/>
      <c r="I460" s="318"/>
      <c r="N460" s="326"/>
    </row>
    <row r="461" spans="2:14" ht="21.75" x14ac:dyDescent="0.55000000000000004">
      <c r="B461" s="595" t="s">
        <v>133</v>
      </c>
      <c r="C461" s="598" t="s">
        <v>2282</v>
      </c>
      <c r="D461" s="597" t="s">
        <v>2283</v>
      </c>
      <c r="E461" s="596">
        <v>1215</v>
      </c>
      <c r="G461" s="318"/>
      <c r="H461" s="318"/>
      <c r="I461" s="318"/>
      <c r="N461" s="326"/>
    </row>
    <row r="462" spans="2:14" ht="21.75" x14ac:dyDescent="0.55000000000000004">
      <c r="B462" s="595" t="s">
        <v>133</v>
      </c>
      <c r="C462" s="598" t="s">
        <v>2284</v>
      </c>
      <c r="D462" s="597" t="s">
        <v>2285</v>
      </c>
      <c r="E462" s="596">
        <v>1215</v>
      </c>
      <c r="G462" s="318"/>
      <c r="H462" s="318"/>
      <c r="I462" s="318"/>
      <c r="N462" s="326"/>
    </row>
    <row r="463" spans="2:14" ht="21.75" x14ac:dyDescent="0.55000000000000004">
      <c r="B463" s="595" t="s">
        <v>133</v>
      </c>
      <c r="C463" s="598" t="s">
        <v>2286</v>
      </c>
      <c r="D463" s="597" t="s">
        <v>2287</v>
      </c>
      <c r="E463" s="596">
        <v>1215</v>
      </c>
      <c r="G463" s="318"/>
      <c r="H463" s="318"/>
      <c r="I463" s="318"/>
      <c r="N463" s="326"/>
    </row>
    <row r="464" spans="2:14" ht="21.75" x14ac:dyDescent="0.55000000000000004">
      <c r="B464" s="595" t="s">
        <v>133</v>
      </c>
      <c r="C464" s="598" t="s">
        <v>2288</v>
      </c>
      <c r="D464" s="599" t="s">
        <v>2289</v>
      </c>
      <c r="E464" s="596">
        <v>1215</v>
      </c>
      <c r="G464" s="318"/>
      <c r="H464" s="318"/>
      <c r="I464" s="318"/>
      <c r="N464" s="326"/>
    </row>
    <row r="465" spans="2:14" ht="21.75" x14ac:dyDescent="0.55000000000000004">
      <c r="B465" s="595" t="s">
        <v>133</v>
      </c>
      <c r="C465" s="598" t="s">
        <v>2290</v>
      </c>
      <c r="D465" s="597" t="s">
        <v>2291</v>
      </c>
      <c r="E465" s="596">
        <v>1215</v>
      </c>
      <c r="G465" s="318"/>
      <c r="H465" s="318"/>
      <c r="I465" s="318"/>
      <c r="N465" s="326"/>
    </row>
    <row r="466" spans="2:14" ht="21.75" x14ac:dyDescent="0.55000000000000004">
      <c r="B466" s="595" t="s">
        <v>133</v>
      </c>
      <c r="C466" s="598" t="s">
        <v>2292</v>
      </c>
      <c r="D466" s="597" t="s">
        <v>2293</v>
      </c>
      <c r="E466" s="596">
        <v>1215</v>
      </c>
      <c r="G466" s="318"/>
      <c r="H466" s="318"/>
      <c r="I466" s="318"/>
      <c r="N466" s="326"/>
    </row>
    <row r="467" spans="2:14" ht="21.75" x14ac:dyDescent="0.55000000000000004">
      <c r="B467" s="595" t="s">
        <v>133</v>
      </c>
      <c r="C467" s="598" t="s">
        <v>2294</v>
      </c>
      <c r="D467" s="597" t="s">
        <v>2295</v>
      </c>
      <c r="E467" s="596">
        <v>1215</v>
      </c>
      <c r="G467" s="318"/>
      <c r="H467" s="318"/>
      <c r="I467" s="318"/>
      <c r="N467" s="326"/>
    </row>
    <row r="468" spans="2:14" ht="21.75" x14ac:dyDescent="0.55000000000000004">
      <c r="B468" s="595" t="s">
        <v>133</v>
      </c>
      <c r="C468" s="598" t="s">
        <v>2296</v>
      </c>
      <c r="D468" s="597" t="s">
        <v>2297</v>
      </c>
      <c r="E468" s="596">
        <v>1215</v>
      </c>
      <c r="G468" s="318"/>
      <c r="H468" s="318"/>
      <c r="I468" s="318"/>
      <c r="N468" s="326"/>
    </row>
    <row r="469" spans="2:14" ht="21.75" x14ac:dyDescent="0.55000000000000004">
      <c r="B469" s="595" t="s">
        <v>133</v>
      </c>
      <c r="C469" s="598" t="s">
        <v>2298</v>
      </c>
      <c r="D469" s="597" t="s">
        <v>2299</v>
      </c>
      <c r="E469" s="596">
        <v>1215</v>
      </c>
      <c r="G469" s="318"/>
      <c r="H469" s="318"/>
      <c r="I469" s="318"/>
      <c r="N469" s="326"/>
    </row>
    <row r="470" spans="2:14" ht="21.75" x14ac:dyDescent="0.55000000000000004">
      <c r="B470" s="595" t="s">
        <v>133</v>
      </c>
      <c r="C470" s="598" t="s">
        <v>2300</v>
      </c>
      <c r="D470" s="597" t="s">
        <v>2301</v>
      </c>
      <c r="E470" s="596">
        <v>1215</v>
      </c>
      <c r="G470" s="318"/>
      <c r="H470" s="318"/>
      <c r="I470" s="318"/>
      <c r="N470" s="326"/>
    </row>
    <row r="471" spans="2:14" ht="21.75" x14ac:dyDescent="0.55000000000000004">
      <c r="B471" s="595" t="s">
        <v>133</v>
      </c>
      <c r="C471" s="598" t="s">
        <v>2302</v>
      </c>
      <c r="D471" s="597" t="s">
        <v>2303</v>
      </c>
      <c r="E471" s="596">
        <v>1215</v>
      </c>
      <c r="G471" s="318"/>
      <c r="H471" s="318"/>
      <c r="I471" s="318"/>
      <c r="N471" s="326"/>
    </row>
    <row r="472" spans="2:14" ht="21.75" x14ac:dyDescent="0.55000000000000004">
      <c r="B472" s="595" t="s">
        <v>133</v>
      </c>
      <c r="C472" s="598" t="s">
        <v>2304</v>
      </c>
      <c r="D472" s="597" t="s">
        <v>2305</v>
      </c>
      <c r="E472" s="596">
        <v>1215</v>
      </c>
      <c r="G472" s="318"/>
      <c r="H472" s="318"/>
      <c r="I472" s="318"/>
      <c r="N472" s="326"/>
    </row>
    <row r="473" spans="2:14" ht="21.75" x14ac:dyDescent="0.55000000000000004">
      <c r="B473" s="595" t="s">
        <v>133</v>
      </c>
      <c r="C473" s="598" t="s">
        <v>2306</v>
      </c>
      <c r="D473" s="597" t="s">
        <v>2307</v>
      </c>
      <c r="E473" s="596">
        <v>1215</v>
      </c>
      <c r="G473" s="318"/>
      <c r="H473" s="318"/>
      <c r="I473" s="318"/>
      <c r="N473" s="326"/>
    </row>
    <row r="474" spans="2:14" ht="21.75" x14ac:dyDescent="0.55000000000000004">
      <c r="B474" s="595" t="s">
        <v>133</v>
      </c>
      <c r="C474" s="598" t="s">
        <v>2308</v>
      </c>
      <c r="D474" s="597" t="s">
        <v>2309</v>
      </c>
      <c r="E474" s="596">
        <v>1215</v>
      </c>
      <c r="G474" s="318"/>
      <c r="H474" s="318"/>
      <c r="I474" s="318"/>
      <c r="N474" s="326"/>
    </row>
    <row r="475" spans="2:14" ht="21.75" x14ac:dyDescent="0.55000000000000004">
      <c r="B475" s="595" t="s">
        <v>133</v>
      </c>
      <c r="C475" s="598" t="s">
        <v>2310</v>
      </c>
      <c r="D475" s="597" t="s">
        <v>2311</v>
      </c>
      <c r="E475" s="596">
        <v>1215</v>
      </c>
      <c r="G475" s="318"/>
      <c r="H475" s="318"/>
      <c r="I475" s="318"/>
      <c r="N475" s="326"/>
    </row>
    <row r="476" spans="2:14" ht="21.75" x14ac:dyDescent="0.55000000000000004">
      <c r="B476" s="595" t="s">
        <v>133</v>
      </c>
      <c r="C476" s="598" t="s">
        <v>2312</v>
      </c>
      <c r="D476" s="597" t="s">
        <v>2313</v>
      </c>
      <c r="E476" s="596">
        <v>1215</v>
      </c>
      <c r="G476" s="318"/>
      <c r="H476" s="318"/>
      <c r="I476" s="318"/>
      <c r="N476" s="326"/>
    </row>
    <row r="477" spans="2:14" ht="21.75" x14ac:dyDescent="0.55000000000000004">
      <c r="B477" s="595" t="s">
        <v>133</v>
      </c>
      <c r="C477" s="598" t="s">
        <v>2314</v>
      </c>
      <c r="D477" s="597" t="s">
        <v>2315</v>
      </c>
      <c r="E477" s="596">
        <v>1215</v>
      </c>
      <c r="G477" s="318"/>
      <c r="H477" s="318"/>
      <c r="I477" s="318"/>
      <c r="N477" s="326"/>
    </row>
    <row r="478" spans="2:14" ht="21.75" x14ac:dyDescent="0.55000000000000004">
      <c r="B478" s="595" t="s">
        <v>133</v>
      </c>
      <c r="C478" s="598" t="s">
        <v>2316</v>
      </c>
      <c r="D478" s="597" t="s">
        <v>2317</v>
      </c>
      <c r="E478" s="596">
        <v>1215</v>
      </c>
      <c r="G478" s="318"/>
      <c r="H478" s="318"/>
      <c r="I478" s="318"/>
      <c r="N478" s="326"/>
    </row>
    <row r="479" spans="2:14" ht="21.75" x14ac:dyDescent="0.55000000000000004">
      <c r="B479" s="595" t="s">
        <v>133</v>
      </c>
      <c r="C479" s="598" t="s">
        <v>2318</v>
      </c>
      <c r="D479" s="597" t="s">
        <v>2319</v>
      </c>
      <c r="E479" s="596">
        <v>1215</v>
      </c>
      <c r="G479" s="318"/>
      <c r="H479" s="318"/>
      <c r="I479" s="318"/>
      <c r="N479" s="326"/>
    </row>
    <row r="480" spans="2:14" ht="21.75" x14ac:dyDescent="0.55000000000000004">
      <c r="B480" s="595" t="s">
        <v>133</v>
      </c>
      <c r="C480" s="598" t="s">
        <v>2320</v>
      </c>
      <c r="D480" s="597" t="s">
        <v>2321</v>
      </c>
      <c r="E480" s="596">
        <v>1215</v>
      </c>
      <c r="G480" s="318"/>
      <c r="H480" s="318"/>
      <c r="I480" s="318"/>
      <c r="N480" s="326"/>
    </row>
    <row r="481" spans="2:14" ht="21.75" x14ac:dyDescent="0.55000000000000004">
      <c r="B481" s="595" t="s">
        <v>133</v>
      </c>
      <c r="C481" s="598" t="s">
        <v>2322</v>
      </c>
      <c r="D481" s="597" t="s">
        <v>2323</v>
      </c>
      <c r="E481" s="596">
        <v>1215</v>
      </c>
      <c r="G481" s="318"/>
      <c r="H481" s="318"/>
      <c r="I481" s="318"/>
      <c r="N481" s="326"/>
    </row>
    <row r="482" spans="2:14" ht="21.75" x14ac:dyDescent="0.55000000000000004">
      <c r="B482" s="595" t="s">
        <v>133</v>
      </c>
      <c r="C482" s="598" t="s">
        <v>2324</v>
      </c>
      <c r="D482" s="597" t="s">
        <v>2325</v>
      </c>
      <c r="E482" s="596">
        <v>1215</v>
      </c>
      <c r="G482" s="318"/>
      <c r="H482" s="318"/>
      <c r="I482" s="318"/>
      <c r="N482" s="326"/>
    </row>
    <row r="483" spans="2:14" ht="21.75" x14ac:dyDescent="0.55000000000000004">
      <c r="B483" s="595" t="s">
        <v>133</v>
      </c>
      <c r="C483" s="598" t="s">
        <v>2326</v>
      </c>
      <c r="D483" s="597" t="s">
        <v>2327</v>
      </c>
      <c r="E483" s="596">
        <v>1215</v>
      </c>
      <c r="G483" s="318"/>
      <c r="H483" s="318"/>
      <c r="I483" s="318"/>
      <c r="N483" s="326"/>
    </row>
    <row r="484" spans="2:14" ht="21.75" x14ac:dyDescent="0.55000000000000004">
      <c r="B484" s="595" t="s">
        <v>133</v>
      </c>
      <c r="C484" s="598" t="s">
        <v>2328</v>
      </c>
      <c r="D484" s="597" t="s">
        <v>2329</v>
      </c>
      <c r="E484" s="596">
        <v>1215</v>
      </c>
      <c r="G484" s="318"/>
      <c r="H484" s="318"/>
      <c r="I484" s="318"/>
      <c r="N484" s="326"/>
    </row>
    <row r="485" spans="2:14" ht="21.75" x14ac:dyDescent="0.55000000000000004">
      <c r="B485" s="595" t="s">
        <v>133</v>
      </c>
      <c r="C485" s="598" t="s">
        <v>2330</v>
      </c>
      <c r="D485" s="597" t="s">
        <v>2331</v>
      </c>
      <c r="E485" s="596">
        <v>1215</v>
      </c>
      <c r="G485" s="318"/>
      <c r="H485" s="318"/>
      <c r="I485" s="318"/>
      <c r="N485" s="326"/>
    </row>
    <row r="486" spans="2:14" ht="21.75" x14ac:dyDescent="0.55000000000000004">
      <c r="B486" s="595" t="s">
        <v>133</v>
      </c>
      <c r="C486" s="598" t="s">
        <v>2332</v>
      </c>
      <c r="D486" s="597" t="s">
        <v>2333</v>
      </c>
      <c r="E486" s="596">
        <v>1215</v>
      </c>
      <c r="G486" s="318"/>
      <c r="H486" s="318"/>
      <c r="I486" s="318"/>
      <c r="N486" s="326"/>
    </row>
    <row r="487" spans="2:14" ht="21.75" x14ac:dyDescent="0.55000000000000004">
      <c r="B487" s="595" t="s">
        <v>133</v>
      </c>
      <c r="C487" s="598" t="s">
        <v>2334</v>
      </c>
      <c r="D487" s="597" t="s">
        <v>2335</v>
      </c>
      <c r="E487" s="596">
        <v>1215</v>
      </c>
      <c r="G487" s="318"/>
      <c r="H487" s="318"/>
      <c r="I487" s="318"/>
      <c r="N487" s="326"/>
    </row>
    <row r="488" spans="2:14" ht="21.75" x14ac:dyDescent="0.55000000000000004">
      <c r="B488" s="595" t="s">
        <v>133</v>
      </c>
      <c r="C488" s="598" t="s">
        <v>2336</v>
      </c>
      <c r="D488" s="597" t="s">
        <v>2337</v>
      </c>
      <c r="E488" s="596">
        <v>1215</v>
      </c>
      <c r="G488" s="318"/>
      <c r="H488" s="318"/>
      <c r="I488" s="318"/>
      <c r="N488" s="326"/>
    </row>
    <row r="489" spans="2:14" ht="21.75" x14ac:dyDescent="0.55000000000000004">
      <c r="B489" s="595" t="s">
        <v>133</v>
      </c>
      <c r="C489" s="598" t="s">
        <v>2338</v>
      </c>
      <c r="D489" s="597" t="s">
        <v>2339</v>
      </c>
      <c r="E489" s="596">
        <v>1215</v>
      </c>
      <c r="G489" s="318"/>
      <c r="H489" s="318"/>
      <c r="I489" s="318"/>
      <c r="N489" s="326"/>
    </row>
    <row r="490" spans="2:14" ht="21.75" x14ac:dyDescent="0.55000000000000004">
      <c r="B490" s="595" t="s">
        <v>133</v>
      </c>
      <c r="C490" s="598" t="s">
        <v>2340</v>
      </c>
      <c r="D490" s="597" t="s">
        <v>2341</v>
      </c>
      <c r="E490" s="596">
        <v>1215</v>
      </c>
      <c r="G490" s="318"/>
      <c r="H490" s="318"/>
      <c r="I490" s="318"/>
      <c r="N490" s="326"/>
    </row>
    <row r="491" spans="2:14" ht="21.75" x14ac:dyDescent="0.55000000000000004">
      <c r="B491" s="595" t="s">
        <v>133</v>
      </c>
      <c r="C491" s="598" t="s">
        <v>2342</v>
      </c>
      <c r="D491" s="597" t="s">
        <v>2343</v>
      </c>
      <c r="E491" s="596">
        <v>1215</v>
      </c>
      <c r="G491" s="318"/>
      <c r="H491" s="318"/>
      <c r="I491" s="318"/>
      <c r="N491" s="326"/>
    </row>
    <row r="492" spans="2:14" ht="21.75" x14ac:dyDescent="0.55000000000000004">
      <c r="B492" s="595" t="s">
        <v>133</v>
      </c>
      <c r="C492" s="598" t="s">
        <v>2344</v>
      </c>
      <c r="D492" s="597" t="s">
        <v>2345</v>
      </c>
      <c r="E492" s="596">
        <v>1215</v>
      </c>
      <c r="G492" s="318"/>
      <c r="H492" s="318"/>
      <c r="I492" s="318"/>
      <c r="N492" s="326"/>
    </row>
    <row r="493" spans="2:14" ht="21.75" x14ac:dyDescent="0.55000000000000004">
      <c r="B493" s="595" t="s">
        <v>133</v>
      </c>
      <c r="C493" s="598" t="s">
        <v>2346</v>
      </c>
      <c r="D493" s="597" t="s">
        <v>2347</v>
      </c>
      <c r="E493" s="596">
        <v>1215</v>
      </c>
      <c r="G493" s="318"/>
      <c r="H493" s="318"/>
      <c r="I493" s="318"/>
      <c r="N493" s="326"/>
    </row>
    <row r="494" spans="2:14" ht="21.75" x14ac:dyDescent="0.55000000000000004">
      <c r="B494" s="595" t="s">
        <v>133</v>
      </c>
      <c r="C494" s="598" t="s">
        <v>2348</v>
      </c>
      <c r="D494" s="597" t="s">
        <v>2349</v>
      </c>
      <c r="E494" s="596">
        <v>1215</v>
      </c>
      <c r="G494" s="318"/>
      <c r="H494" s="318"/>
      <c r="I494" s="318"/>
      <c r="N494" s="326"/>
    </row>
    <row r="495" spans="2:14" ht="21.75" x14ac:dyDescent="0.55000000000000004">
      <c r="B495" s="595" t="s">
        <v>133</v>
      </c>
      <c r="C495" s="598" t="s">
        <v>2350</v>
      </c>
      <c r="D495" s="597" t="s">
        <v>2351</v>
      </c>
      <c r="E495" s="596">
        <v>1215</v>
      </c>
      <c r="G495" s="318"/>
      <c r="H495" s="318"/>
      <c r="I495" s="318"/>
      <c r="N495" s="326"/>
    </row>
    <row r="496" spans="2:14" ht="21.75" x14ac:dyDescent="0.55000000000000004">
      <c r="B496" s="595" t="s">
        <v>133</v>
      </c>
      <c r="C496" s="598" t="s">
        <v>2352</v>
      </c>
      <c r="D496" s="597" t="s">
        <v>2353</v>
      </c>
      <c r="E496" s="596">
        <v>1215</v>
      </c>
      <c r="G496" s="318"/>
      <c r="H496" s="318"/>
      <c r="I496" s="318"/>
      <c r="N496" s="326"/>
    </row>
    <row r="497" spans="2:14" ht="21.75" x14ac:dyDescent="0.55000000000000004">
      <c r="B497" s="595" t="s">
        <v>133</v>
      </c>
      <c r="C497" s="598" t="s">
        <v>2354</v>
      </c>
      <c r="D497" s="597" t="s">
        <v>2355</v>
      </c>
      <c r="E497" s="596">
        <v>1215</v>
      </c>
      <c r="G497" s="318"/>
      <c r="H497" s="318"/>
      <c r="I497" s="318"/>
      <c r="N497" s="326"/>
    </row>
    <row r="498" spans="2:14" ht="21.75" x14ac:dyDescent="0.55000000000000004">
      <c r="B498" s="595" t="s">
        <v>133</v>
      </c>
      <c r="C498" s="598" t="s">
        <v>2356</v>
      </c>
      <c r="D498" s="597" t="s">
        <v>2357</v>
      </c>
      <c r="E498" s="596">
        <v>1215</v>
      </c>
      <c r="G498" s="318"/>
      <c r="H498" s="318"/>
      <c r="I498" s="318"/>
      <c r="N498" s="326"/>
    </row>
    <row r="499" spans="2:14" ht="21.75" x14ac:dyDescent="0.55000000000000004">
      <c r="B499" s="595" t="s">
        <v>133</v>
      </c>
      <c r="C499" s="598" t="s">
        <v>1711</v>
      </c>
      <c r="D499" s="597" t="s">
        <v>2358</v>
      </c>
      <c r="E499" s="596">
        <v>1215</v>
      </c>
      <c r="G499" s="318"/>
      <c r="H499" s="318"/>
      <c r="I499" s="318"/>
      <c r="N499" s="326"/>
    </row>
    <row r="500" spans="2:14" ht="21.75" x14ac:dyDescent="0.55000000000000004">
      <c r="B500" s="613"/>
      <c r="C500" s="592"/>
      <c r="D500" s="587" t="s">
        <v>1334</v>
      </c>
      <c r="E500" s="610">
        <v>15</v>
      </c>
      <c r="G500" s="318"/>
      <c r="H500" s="318"/>
      <c r="I500" s="318"/>
      <c r="N500" s="326"/>
    </row>
    <row r="501" spans="2:14" ht="21.75" x14ac:dyDescent="0.55000000000000004">
      <c r="B501" s="614"/>
      <c r="C501" s="593"/>
      <c r="D501" s="594" t="s">
        <v>1334</v>
      </c>
      <c r="E501" s="611"/>
      <c r="G501" s="318"/>
      <c r="H501" s="318"/>
      <c r="I501" s="318"/>
      <c r="N501" s="326"/>
    </row>
    <row r="502" spans="2:14" ht="21.75" x14ac:dyDescent="0.55000000000000004">
      <c r="B502" s="604" t="s">
        <v>125</v>
      </c>
      <c r="C502" s="600" t="s">
        <v>1358</v>
      </c>
      <c r="D502" s="599" t="s">
        <v>1359</v>
      </c>
      <c r="E502" s="605">
        <v>1163</v>
      </c>
      <c r="G502" s="318"/>
      <c r="H502" s="318"/>
      <c r="I502" s="318"/>
      <c r="N502" s="326"/>
    </row>
    <row r="503" spans="2:14" ht="21.75" x14ac:dyDescent="0.55000000000000004">
      <c r="B503" s="604" t="s">
        <v>125</v>
      </c>
      <c r="C503" s="601" t="s">
        <v>1355</v>
      </c>
      <c r="D503" s="599" t="s">
        <v>1356</v>
      </c>
      <c r="E503" s="605">
        <v>1163</v>
      </c>
      <c r="G503" s="318"/>
      <c r="H503" s="318"/>
      <c r="I503" s="318"/>
      <c r="N503" s="326"/>
    </row>
    <row r="504" spans="2:14" ht="21.75" x14ac:dyDescent="0.55000000000000004">
      <c r="B504" s="604" t="s">
        <v>125</v>
      </c>
      <c r="C504" s="601" t="s">
        <v>1352</v>
      </c>
      <c r="D504" s="599" t="s">
        <v>1353</v>
      </c>
      <c r="E504" s="605">
        <v>1163</v>
      </c>
      <c r="G504" s="318"/>
      <c r="H504" s="318"/>
      <c r="I504" s="318"/>
      <c r="N504" s="326"/>
    </row>
    <row r="505" spans="2:14" ht="21.75" x14ac:dyDescent="0.55000000000000004">
      <c r="B505" s="604" t="s">
        <v>125</v>
      </c>
      <c r="C505" s="601" t="s">
        <v>1012</v>
      </c>
      <c r="D505" s="599" t="s">
        <v>2359</v>
      </c>
      <c r="E505" s="605">
        <v>1163</v>
      </c>
      <c r="G505" s="318"/>
      <c r="H505" s="318"/>
      <c r="I505" s="318"/>
      <c r="N505" s="326"/>
    </row>
    <row r="506" spans="2:14" ht="21.75" x14ac:dyDescent="0.55000000000000004">
      <c r="B506" s="604" t="s">
        <v>125</v>
      </c>
      <c r="C506" s="601" t="s">
        <v>1010</v>
      </c>
      <c r="D506" s="599" t="s">
        <v>2360</v>
      </c>
      <c r="E506" s="605">
        <v>1163</v>
      </c>
      <c r="G506" s="318"/>
      <c r="H506" s="318"/>
      <c r="I506" s="318"/>
      <c r="N506" s="326"/>
    </row>
    <row r="507" spans="2:14" ht="21.75" x14ac:dyDescent="0.55000000000000004">
      <c r="B507" s="604" t="s">
        <v>125</v>
      </c>
      <c r="C507" s="601" t="s">
        <v>1357</v>
      </c>
      <c r="D507" s="599" t="s">
        <v>2361</v>
      </c>
      <c r="E507" s="605">
        <v>1163</v>
      </c>
      <c r="G507" s="318"/>
      <c r="H507" s="318"/>
      <c r="I507" s="318"/>
      <c r="N507" s="326"/>
    </row>
    <row r="508" spans="2:14" ht="21.75" x14ac:dyDescent="0.55000000000000004">
      <c r="B508" s="604" t="s">
        <v>125</v>
      </c>
      <c r="C508" s="601" t="s">
        <v>1009</v>
      </c>
      <c r="D508" s="599" t="s">
        <v>2362</v>
      </c>
      <c r="E508" s="605">
        <v>1163</v>
      </c>
      <c r="G508" s="318"/>
      <c r="H508" s="318"/>
      <c r="I508" s="318"/>
      <c r="N508" s="326"/>
    </row>
    <row r="509" spans="2:14" ht="21.75" x14ac:dyDescent="0.55000000000000004">
      <c r="B509" s="604" t="s">
        <v>125</v>
      </c>
      <c r="C509" s="601" t="s">
        <v>2363</v>
      </c>
      <c r="D509" s="599" t="s">
        <v>2364</v>
      </c>
      <c r="E509" s="605">
        <v>1163</v>
      </c>
      <c r="G509" s="318"/>
      <c r="H509" s="318"/>
      <c r="I509" s="318"/>
      <c r="N509" s="326"/>
    </row>
    <row r="510" spans="2:14" ht="21.75" x14ac:dyDescent="0.55000000000000004">
      <c r="B510" s="604" t="s">
        <v>125</v>
      </c>
      <c r="C510" s="601" t="s">
        <v>2365</v>
      </c>
      <c r="D510" s="599" t="s">
        <v>2366</v>
      </c>
      <c r="E510" s="605">
        <v>1163</v>
      </c>
      <c r="G510" s="318"/>
      <c r="H510" s="318"/>
      <c r="I510" s="318"/>
      <c r="N510" s="326"/>
    </row>
    <row r="511" spans="2:14" ht="21.75" x14ac:dyDescent="0.55000000000000004">
      <c r="B511" s="604" t="s">
        <v>125</v>
      </c>
      <c r="C511" s="601" t="s">
        <v>1341</v>
      </c>
      <c r="D511" s="599" t="s">
        <v>2367</v>
      </c>
      <c r="E511" s="605">
        <v>1163</v>
      </c>
      <c r="G511" s="318"/>
      <c r="H511" s="318"/>
      <c r="I511" s="318"/>
      <c r="N511" s="326"/>
    </row>
    <row r="512" spans="2:14" ht="21.75" x14ac:dyDescent="0.55000000000000004">
      <c r="B512" s="604" t="s">
        <v>125</v>
      </c>
      <c r="C512" s="601" t="s">
        <v>2368</v>
      </c>
      <c r="D512" s="599" t="s">
        <v>2369</v>
      </c>
      <c r="E512" s="605">
        <v>1163</v>
      </c>
      <c r="G512" s="318"/>
      <c r="H512" s="318"/>
      <c r="I512" s="318"/>
      <c r="N512" s="326"/>
    </row>
    <row r="513" spans="2:14" ht="21.75" x14ac:dyDescent="0.55000000000000004">
      <c r="B513" s="604" t="s">
        <v>125</v>
      </c>
      <c r="C513" s="601" t="s">
        <v>1342</v>
      </c>
      <c r="D513" s="599" t="s">
        <v>2370</v>
      </c>
      <c r="E513" s="605">
        <v>1163</v>
      </c>
      <c r="G513" s="318"/>
      <c r="H513" s="318"/>
      <c r="I513" s="318"/>
      <c r="N513" s="326"/>
    </row>
    <row r="514" spans="2:14" ht="21.75" x14ac:dyDescent="0.55000000000000004">
      <c r="B514" s="604" t="s">
        <v>125</v>
      </c>
      <c r="C514" s="601" t="s">
        <v>1343</v>
      </c>
      <c r="D514" s="599" t="s">
        <v>2371</v>
      </c>
      <c r="E514" s="605">
        <v>1163</v>
      </c>
      <c r="G514" s="318"/>
      <c r="H514" s="318"/>
      <c r="I514" s="318"/>
      <c r="N514" s="326"/>
    </row>
    <row r="515" spans="2:14" ht="21.75" x14ac:dyDescent="0.55000000000000004">
      <c r="B515" s="604" t="s">
        <v>125</v>
      </c>
      <c r="C515" s="601" t="s">
        <v>1344</v>
      </c>
      <c r="D515" s="599" t="s">
        <v>2372</v>
      </c>
      <c r="E515" s="605">
        <v>1163</v>
      </c>
      <c r="G515" s="318"/>
      <c r="H515" s="318"/>
      <c r="I515" s="318"/>
      <c r="N515" s="326"/>
    </row>
    <row r="516" spans="2:14" ht="21.75" x14ac:dyDescent="0.55000000000000004">
      <c r="B516" s="604" t="s">
        <v>125</v>
      </c>
      <c r="C516" s="601" t="s">
        <v>1345</v>
      </c>
      <c r="D516" s="599" t="s">
        <v>2373</v>
      </c>
      <c r="E516" s="605">
        <v>1163</v>
      </c>
      <c r="G516" s="318"/>
      <c r="H516" s="318"/>
      <c r="I516" s="318"/>
      <c r="N516" s="326"/>
    </row>
    <row r="517" spans="2:14" ht="21.75" x14ac:dyDescent="0.55000000000000004">
      <c r="B517" s="604" t="s">
        <v>125</v>
      </c>
      <c r="C517" s="601" t="s">
        <v>1346</v>
      </c>
      <c r="D517" s="599" t="s">
        <v>2374</v>
      </c>
      <c r="E517" s="605">
        <v>1163</v>
      </c>
      <c r="G517" s="318"/>
      <c r="H517" s="318"/>
      <c r="I517" s="318"/>
      <c r="N517" s="326"/>
    </row>
    <row r="518" spans="2:14" ht="21.75" x14ac:dyDescent="0.55000000000000004">
      <c r="B518" s="604" t="s">
        <v>125</v>
      </c>
      <c r="C518" s="601" t="s">
        <v>1347</v>
      </c>
      <c r="D518" s="599" t="s">
        <v>2375</v>
      </c>
      <c r="E518" s="605">
        <v>1163</v>
      </c>
      <c r="G518" s="318"/>
      <c r="H518" s="318"/>
      <c r="I518" s="318"/>
      <c r="N518" s="326"/>
    </row>
    <row r="519" spans="2:14" ht="21.75" x14ac:dyDescent="0.55000000000000004">
      <c r="B519" s="604" t="s">
        <v>125</v>
      </c>
      <c r="C519" s="601" t="s">
        <v>1348</v>
      </c>
      <c r="D519" s="599" t="s">
        <v>2376</v>
      </c>
      <c r="E519" s="605">
        <v>1163</v>
      </c>
      <c r="G519" s="318"/>
      <c r="H519" s="318"/>
      <c r="I519" s="318"/>
      <c r="N519" s="326"/>
    </row>
    <row r="520" spans="2:14" ht="21.75" x14ac:dyDescent="0.55000000000000004">
      <c r="B520" s="604" t="s">
        <v>125</v>
      </c>
      <c r="C520" s="601" t="s">
        <v>2377</v>
      </c>
      <c r="D520" s="599" t="s">
        <v>2378</v>
      </c>
      <c r="E520" s="605">
        <v>1163</v>
      </c>
      <c r="G520" s="318"/>
      <c r="H520" s="318"/>
      <c r="I520" s="318"/>
      <c r="N520" s="326"/>
    </row>
    <row r="521" spans="2:14" ht="21.75" x14ac:dyDescent="0.55000000000000004">
      <c r="B521" s="604" t="s">
        <v>125</v>
      </c>
      <c r="C521" s="601" t="s">
        <v>2379</v>
      </c>
      <c r="D521" s="599" t="s">
        <v>2380</v>
      </c>
      <c r="E521" s="605">
        <v>1163</v>
      </c>
      <c r="G521" s="318"/>
      <c r="H521" s="318"/>
      <c r="I521" s="318"/>
      <c r="N521" s="326"/>
    </row>
    <row r="522" spans="2:14" ht="21.75" x14ac:dyDescent="0.55000000000000004">
      <c r="B522" s="604" t="s">
        <v>125</v>
      </c>
      <c r="C522" s="601" t="s">
        <v>1349</v>
      </c>
      <c r="D522" s="599" t="s">
        <v>2381</v>
      </c>
      <c r="E522" s="605">
        <v>1163</v>
      </c>
      <c r="G522" s="318"/>
      <c r="H522" s="318"/>
      <c r="I522" s="318"/>
      <c r="N522" s="326"/>
    </row>
    <row r="523" spans="2:14" ht="21.75" x14ac:dyDescent="0.55000000000000004">
      <c r="B523" s="604" t="s">
        <v>125</v>
      </c>
      <c r="C523" s="601" t="s">
        <v>1350</v>
      </c>
      <c r="D523" s="599" t="s">
        <v>2382</v>
      </c>
      <c r="E523" s="605">
        <v>1163</v>
      </c>
      <c r="G523" s="318"/>
      <c r="H523" s="318"/>
      <c r="I523" s="318"/>
      <c r="N523" s="326"/>
    </row>
    <row r="524" spans="2:14" ht="21.75" x14ac:dyDescent="0.55000000000000004">
      <c r="B524" s="604" t="s">
        <v>125</v>
      </c>
      <c r="C524" s="601" t="s">
        <v>1337</v>
      </c>
      <c r="D524" s="599" t="s">
        <v>2383</v>
      </c>
      <c r="E524" s="605">
        <v>1163</v>
      </c>
      <c r="G524" s="318"/>
      <c r="H524" s="318"/>
      <c r="I524" s="318"/>
      <c r="N524" s="326"/>
    </row>
    <row r="525" spans="2:14" ht="21.75" x14ac:dyDescent="0.55000000000000004">
      <c r="B525" s="604" t="s">
        <v>125</v>
      </c>
      <c r="C525" s="601" t="s">
        <v>2384</v>
      </c>
      <c r="D525" s="599" t="s">
        <v>2385</v>
      </c>
      <c r="E525" s="605">
        <v>1163</v>
      </c>
      <c r="G525" s="318"/>
      <c r="H525" s="318"/>
      <c r="I525" s="318"/>
      <c r="N525" s="326"/>
    </row>
    <row r="526" spans="2:14" ht="21.75" x14ac:dyDescent="0.55000000000000004">
      <c r="B526" s="604" t="s">
        <v>125</v>
      </c>
      <c r="C526" s="601" t="s">
        <v>2386</v>
      </c>
      <c r="D526" s="599" t="s">
        <v>2387</v>
      </c>
      <c r="E526" s="605">
        <v>1163</v>
      </c>
      <c r="N526" s="326"/>
    </row>
    <row r="527" spans="2:14" ht="21.75" x14ac:dyDescent="0.55000000000000004">
      <c r="B527" s="604" t="s">
        <v>125</v>
      </c>
      <c r="C527" s="601" t="s">
        <v>2388</v>
      </c>
      <c r="D527" s="599" t="s">
        <v>2389</v>
      </c>
      <c r="E527" s="605">
        <v>1163</v>
      </c>
      <c r="N527" s="326"/>
    </row>
    <row r="528" spans="2:14" ht="21.75" x14ac:dyDescent="0.55000000000000004">
      <c r="B528" s="604" t="s">
        <v>125</v>
      </c>
      <c r="C528" s="601" t="s">
        <v>2390</v>
      </c>
      <c r="D528" s="599" t="s">
        <v>2391</v>
      </c>
      <c r="E528" s="605">
        <v>1163</v>
      </c>
      <c r="N528" s="326"/>
    </row>
    <row r="529" spans="2:14" ht="21.75" x14ac:dyDescent="0.55000000000000004">
      <c r="B529" s="604" t="s">
        <v>125</v>
      </c>
      <c r="C529" s="601" t="s">
        <v>2392</v>
      </c>
      <c r="D529" s="599" t="s">
        <v>2393</v>
      </c>
      <c r="E529" s="605">
        <v>1163</v>
      </c>
      <c r="N529" s="326"/>
    </row>
    <row r="530" spans="2:14" ht="21.75" x14ac:dyDescent="0.55000000000000004">
      <c r="B530" s="604" t="s">
        <v>125</v>
      </c>
      <c r="C530" s="601" t="s">
        <v>2394</v>
      </c>
      <c r="D530" s="599" t="s">
        <v>2395</v>
      </c>
      <c r="E530" s="605">
        <v>1163</v>
      </c>
      <c r="N530" s="326"/>
    </row>
    <row r="531" spans="2:14" ht="21.75" x14ac:dyDescent="0.55000000000000004">
      <c r="B531" s="604" t="s">
        <v>125</v>
      </c>
      <c r="C531" s="601" t="s">
        <v>2396</v>
      </c>
      <c r="D531" s="599" t="s">
        <v>2397</v>
      </c>
      <c r="E531" s="605">
        <v>1163</v>
      </c>
      <c r="N531" s="326"/>
    </row>
    <row r="532" spans="2:14" ht="21.75" x14ac:dyDescent="0.55000000000000004">
      <c r="B532" s="604" t="s">
        <v>125</v>
      </c>
      <c r="C532" s="601" t="s">
        <v>2398</v>
      </c>
      <c r="D532" s="599" t="s">
        <v>2399</v>
      </c>
      <c r="E532" s="605">
        <v>1163</v>
      </c>
      <c r="N532" s="326"/>
    </row>
    <row r="533" spans="2:14" ht="21.75" x14ac:dyDescent="0.55000000000000004">
      <c r="B533" s="604" t="s">
        <v>125</v>
      </c>
      <c r="C533" s="601" t="s">
        <v>2400</v>
      </c>
      <c r="D533" s="599" t="s">
        <v>2401</v>
      </c>
      <c r="E533" s="605">
        <v>1163</v>
      </c>
      <c r="N533" s="326"/>
    </row>
    <row r="534" spans="2:14" ht="21.75" x14ac:dyDescent="0.55000000000000004">
      <c r="B534" s="604" t="s">
        <v>125</v>
      </c>
      <c r="C534" s="601" t="s">
        <v>2402</v>
      </c>
      <c r="D534" s="599" t="s">
        <v>2403</v>
      </c>
      <c r="E534" s="605">
        <v>1163</v>
      </c>
      <c r="N534" s="326"/>
    </row>
    <row r="535" spans="2:14" ht="21.75" x14ac:dyDescent="0.55000000000000004">
      <c r="B535" s="604" t="s">
        <v>125</v>
      </c>
      <c r="C535" s="601" t="s">
        <v>1336</v>
      </c>
      <c r="D535" s="599" t="s">
        <v>2404</v>
      </c>
      <c r="E535" s="605">
        <v>1163</v>
      </c>
      <c r="N535" s="326"/>
    </row>
    <row r="536" spans="2:14" ht="21.75" x14ac:dyDescent="0.55000000000000004">
      <c r="B536" s="604" t="s">
        <v>125</v>
      </c>
      <c r="C536" s="601" t="s">
        <v>2405</v>
      </c>
      <c r="D536" s="599" t="s">
        <v>2406</v>
      </c>
      <c r="E536" s="605">
        <v>1163</v>
      </c>
      <c r="N536" s="326"/>
    </row>
    <row r="537" spans="2:14" ht="21.75" x14ac:dyDescent="0.55000000000000004">
      <c r="B537" s="604" t="s">
        <v>125</v>
      </c>
      <c r="C537" s="601" t="s">
        <v>2407</v>
      </c>
      <c r="D537" s="599" t="s">
        <v>2408</v>
      </c>
      <c r="E537" s="605">
        <v>1163</v>
      </c>
      <c r="N537" s="326"/>
    </row>
    <row r="538" spans="2:14" ht="21.75" x14ac:dyDescent="0.55000000000000004">
      <c r="B538" s="604" t="s">
        <v>125</v>
      </c>
      <c r="C538" s="601" t="s">
        <v>2409</v>
      </c>
      <c r="D538" s="599" t="s">
        <v>2410</v>
      </c>
      <c r="E538" s="605">
        <v>1163</v>
      </c>
      <c r="N538" s="326"/>
    </row>
    <row r="539" spans="2:14" ht="21.75" x14ac:dyDescent="0.55000000000000004">
      <c r="B539" s="604" t="s">
        <v>125</v>
      </c>
      <c r="C539" s="601" t="s">
        <v>2411</v>
      </c>
      <c r="D539" s="599" t="s">
        <v>2412</v>
      </c>
      <c r="E539" s="605">
        <v>1163</v>
      </c>
      <c r="N539" s="326"/>
    </row>
    <row r="540" spans="2:14" ht="21.75" x14ac:dyDescent="0.55000000000000004">
      <c r="B540" s="604" t="s">
        <v>125</v>
      </c>
      <c r="C540" s="601" t="s">
        <v>2413</v>
      </c>
      <c r="D540" s="599" t="s">
        <v>2414</v>
      </c>
      <c r="E540" s="605">
        <v>1163</v>
      </c>
      <c r="N540" s="326"/>
    </row>
    <row r="541" spans="2:14" ht="21.75" x14ac:dyDescent="0.55000000000000004">
      <c r="B541" s="604" t="s">
        <v>125</v>
      </c>
      <c r="C541" s="601" t="s">
        <v>1354</v>
      </c>
      <c r="D541" s="599" t="s">
        <v>2415</v>
      </c>
      <c r="E541" s="605">
        <v>1163</v>
      </c>
      <c r="N541" s="326"/>
    </row>
    <row r="542" spans="2:14" ht="21.75" x14ac:dyDescent="0.55000000000000004">
      <c r="B542" s="604" t="s">
        <v>125</v>
      </c>
      <c r="C542" s="601" t="s">
        <v>2416</v>
      </c>
      <c r="D542" s="599" t="s">
        <v>2417</v>
      </c>
      <c r="E542" s="605">
        <v>1163</v>
      </c>
      <c r="N542" s="326"/>
    </row>
    <row r="543" spans="2:14" ht="21.75" x14ac:dyDescent="0.55000000000000004">
      <c r="B543" s="604" t="s">
        <v>125</v>
      </c>
      <c r="C543" s="601" t="s">
        <v>2418</v>
      </c>
      <c r="D543" s="599" t="s">
        <v>2419</v>
      </c>
      <c r="E543" s="605">
        <v>1163</v>
      </c>
      <c r="N543" s="326"/>
    </row>
    <row r="544" spans="2:14" ht="21.75" x14ac:dyDescent="0.55000000000000004">
      <c r="B544" s="604" t="s">
        <v>125</v>
      </c>
      <c r="C544" s="601" t="s">
        <v>2420</v>
      </c>
      <c r="D544" s="599" t="s">
        <v>2421</v>
      </c>
      <c r="E544" s="605">
        <v>1163</v>
      </c>
      <c r="N544" s="326"/>
    </row>
    <row r="545" spans="2:14" ht="21.75" x14ac:dyDescent="0.55000000000000004">
      <c r="B545" s="604" t="s">
        <v>125</v>
      </c>
      <c r="C545" s="601" t="s">
        <v>2422</v>
      </c>
      <c r="D545" s="599" t="s">
        <v>2423</v>
      </c>
      <c r="E545" s="605">
        <v>1163</v>
      </c>
      <c r="N545" s="326"/>
    </row>
    <row r="546" spans="2:14" ht="21.75" x14ac:dyDescent="0.55000000000000004">
      <c r="B546" s="604" t="s">
        <v>125</v>
      </c>
      <c r="C546" s="601" t="s">
        <v>2424</v>
      </c>
      <c r="D546" s="599" t="s">
        <v>2425</v>
      </c>
      <c r="E546" s="605">
        <v>1163</v>
      </c>
      <c r="N546" s="326"/>
    </row>
    <row r="547" spans="2:14" ht="21.75" x14ac:dyDescent="0.55000000000000004">
      <c r="B547" s="604" t="s">
        <v>125</v>
      </c>
      <c r="C547" s="601" t="s">
        <v>2426</v>
      </c>
      <c r="D547" s="599" t="s">
        <v>2427</v>
      </c>
      <c r="E547" s="605">
        <v>1163</v>
      </c>
      <c r="N547" s="326"/>
    </row>
    <row r="548" spans="2:14" ht="21.75" x14ac:dyDescent="0.55000000000000004">
      <c r="B548" s="604" t="s">
        <v>125</v>
      </c>
      <c r="C548" s="601" t="s">
        <v>2428</v>
      </c>
      <c r="D548" s="599" t="s">
        <v>2429</v>
      </c>
      <c r="E548" s="605">
        <v>1163</v>
      </c>
      <c r="N548" s="326"/>
    </row>
    <row r="549" spans="2:14" ht="21.75" x14ac:dyDescent="0.55000000000000004">
      <c r="B549" s="604" t="s">
        <v>125</v>
      </c>
      <c r="C549" s="601" t="s">
        <v>1339</v>
      </c>
      <c r="D549" s="599" t="s">
        <v>2430</v>
      </c>
      <c r="E549" s="605">
        <v>1163</v>
      </c>
      <c r="N549" s="326"/>
    </row>
    <row r="550" spans="2:14" ht="21.75" x14ac:dyDescent="0.55000000000000004">
      <c r="B550" s="604" t="s">
        <v>125</v>
      </c>
      <c r="C550" s="601" t="s">
        <v>2431</v>
      </c>
      <c r="D550" s="599" t="s">
        <v>2432</v>
      </c>
      <c r="E550" s="605">
        <v>1163</v>
      </c>
      <c r="N550" s="326"/>
    </row>
    <row r="551" spans="2:14" ht="21.75" x14ac:dyDescent="0.55000000000000004">
      <c r="B551" s="604" t="s">
        <v>125</v>
      </c>
      <c r="C551" s="601" t="s">
        <v>2433</v>
      </c>
      <c r="D551" s="599" t="s">
        <v>2434</v>
      </c>
      <c r="E551" s="605">
        <v>1163</v>
      </c>
      <c r="N551" s="326"/>
    </row>
    <row r="552" spans="2:14" ht="42" x14ac:dyDescent="0.55000000000000004">
      <c r="B552" s="604" t="s">
        <v>125</v>
      </c>
      <c r="C552" s="601" t="s">
        <v>2435</v>
      </c>
      <c r="D552" s="599" t="s">
        <v>2436</v>
      </c>
      <c r="E552" s="605">
        <v>1163</v>
      </c>
      <c r="N552" s="326"/>
    </row>
    <row r="553" spans="2:14" ht="21.75" x14ac:dyDescent="0.55000000000000004">
      <c r="B553" s="604" t="s">
        <v>125</v>
      </c>
      <c r="C553" s="601" t="s">
        <v>1340</v>
      </c>
      <c r="D553" s="599" t="s">
        <v>2437</v>
      </c>
      <c r="E553" s="605">
        <v>1163</v>
      </c>
      <c r="N553" s="326"/>
    </row>
    <row r="554" spans="2:14" ht="21.75" x14ac:dyDescent="0.55000000000000004">
      <c r="B554" s="604" t="s">
        <v>125</v>
      </c>
      <c r="C554" s="601" t="s">
        <v>1338</v>
      </c>
      <c r="D554" s="599" t="s">
        <v>2438</v>
      </c>
      <c r="E554" s="605">
        <v>1163</v>
      </c>
      <c r="N554" s="326"/>
    </row>
    <row r="555" spans="2:14" ht="21.75" x14ac:dyDescent="0.55000000000000004">
      <c r="B555" s="604" t="s">
        <v>125</v>
      </c>
      <c r="C555" s="601" t="s">
        <v>2439</v>
      </c>
      <c r="D555" s="599" t="s">
        <v>2440</v>
      </c>
      <c r="E555" s="605">
        <v>1163</v>
      </c>
      <c r="N555" s="326"/>
    </row>
    <row r="556" spans="2:14" ht="21.75" x14ac:dyDescent="0.55000000000000004">
      <c r="B556" s="604" t="s">
        <v>125</v>
      </c>
      <c r="C556" s="601" t="s">
        <v>2441</v>
      </c>
      <c r="D556" s="599" t="s">
        <v>2442</v>
      </c>
      <c r="E556" s="605">
        <v>1163</v>
      </c>
      <c r="N556" s="326"/>
    </row>
    <row r="557" spans="2:14" ht="21.75" x14ac:dyDescent="0.55000000000000004">
      <c r="B557" s="604" t="s">
        <v>125</v>
      </c>
      <c r="C557" s="601" t="s">
        <v>2443</v>
      </c>
      <c r="D557" s="599" t="s">
        <v>2444</v>
      </c>
      <c r="E557" s="605">
        <v>1163</v>
      </c>
      <c r="N557" s="326"/>
    </row>
    <row r="558" spans="2:14" ht="21.75" x14ac:dyDescent="0.55000000000000004">
      <c r="B558" s="604" t="s">
        <v>125</v>
      </c>
      <c r="C558" s="601" t="s">
        <v>2445</v>
      </c>
      <c r="D558" s="599" t="s">
        <v>2446</v>
      </c>
      <c r="E558" s="605">
        <v>1163</v>
      </c>
      <c r="N558" s="326"/>
    </row>
    <row r="559" spans="2:14" ht="21.75" x14ac:dyDescent="0.55000000000000004">
      <c r="B559" s="604" t="s">
        <v>125</v>
      </c>
      <c r="C559" s="601" t="s">
        <v>1011</v>
      </c>
      <c r="D559" s="599" t="s">
        <v>1335</v>
      </c>
      <c r="E559" s="605">
        <v>1163</v>
      </c>
      <c r="N559" s="326"/>
    </row>
    <row r="560" spans="2:14" ht="21.75" x14ac:dyDescent="0.55000000000000004">
      <c r="B560" s="604" t="s">
        <v>125</v>
      </c>
      <c r="C560" s="601" t="s">
        <v>2447</v>
      </c>
      <c r="D560" s="599" t="s">
        <v>2448</v>
      </c>
      <c r="E560" s="605">
        <v>1163</v>
      </c>
      <c r="N560" s="326"/>
    </row>
    <row r="561" spans="2:14" ht="21.75" x14ac:dyDescent="0.55000000000000004">
      <c r="B561" s="604" t="s">
        <v>125</v>
      </c>
      <c r="C561" s="601" t="s">
        <v>2449</v>
      </c>
      <c r="D561" s="599" t="s">
        <v>2450</v>
      </c>
      <c r="E561" s="605">
        <v>1163</v>
      </c>
      <c r="N561" s="326"/>
    </row>
    <row r="562" spans="2:14" ht="21.75" x14ac:dyDescent="0.55000000000000004">
      <c r="B562" s="604" t="s">
        <v>125</v>
      </c>
      <c r="C562" s="601" t="s">
        <v>2451</v>
      </c>
      <c r="D562" s="599" t="s">
        <v>2452</v>
      </c>
      <c r="E562" s="605">
        <v>1163</v>
      </c>
      <c r="N562" s="326"/>
    </row>
    <row r="563" spans="2:14" ht="21.75" x14ac:dyDescent="0.55000000000000004">
      <c r="B563" s="604" t="s">
        <v>125</v>
      </c>
      <c r="C563" s="601" t="s">
        <v>2453</v>
      </c>
      <c r="D563" s="599" t="s">
        <v>2454</v>
      </c>
      <c r="E563" s="605">
        <v>1163</v>
      </c>
      <c r="N563" s="326"/>
    </row>
    <row r="564" spans="2:14" ht="21.75" x14ac:dyDescent="0.55000000000000004">
      <c r="B564" s="604" t="s">
        <v>125</v>
      </c>
      <c r="C564" s="601" t="s">
        <v>2455</v>
      </c>
      <c r="D564" s="599" t="s">
        <v>2456</v>
      </c>
      <c r="E564" s="605">
        <v>1163</v>
      </c>
      <c r="N564" s="326"/>
    </row>
    <row r="565" spans="2:14" ht="21.75" x14ac:dyDescent="0.55000000000000004">
      <c r="B565" s="604" t="s">
        <v>125</v>
      </c>
      <c r="C565" s="601" t="s">
        <v>2457</v>
      </c>
      <c r="D565" s="599" t="s">
        <v>2458</v>
      </c>
      <c r="E565" s="605">
        <v>1163</v>
      </c>
      <c r="N565" s="326"/>
    </row>
    <row r="566" spans="2:14" ht="21.75" x14ac:dyDescent="0.55000000000000004">
      <c r="B566" s="604" t="s">
        <v>125</v>
      </c>
      <c r="C566" s="601" t="s">
        <v>2459</v>
      </c>
      <c r="D566" s="599" t="s">
        <v>2460</v>
      </c>
      <c r="E566" s="605">
        <v>1163</v>
      </c>
      <c r="N566" s="326"/>
    </row>
    <row r="567" spans="2:14" ht="21.75" x14ac:dyDescent="0.55000000000000004">
      <c r="B567" s="604" t="s">
        <v>125</v>
      </c>
      <c r="C567" s="601" t="s">
        <v>2461</v>
      </c>
      <c r="D567" s="599" t="s">
        <v>2462</v>
      </c>
      <c r="E567" s="605">
        <v>1163</v>
      </c>
      <c r="N567" s="326"/>
    </row>
    <row r="568" spans="2:14" ht="21.75" x14ac:dyDescent="0.55000000000000004">
      <c r="B568" s="604" t="s">
        <v>125</v>
      </c>
      <c r="C568" s="601" t="s">
        <v>2463</v>
      </c>
      <c r="D568" s="599" t="s">
        <v>2464</v>
      </c>
      <c r="E568" s="605">
        <v>1163</v>
      </c>
      <c r="N568" s="326"/>
    </row>
    <row r="569" spans="2:14" ht="21.75" x14ac:dyDescent="0.55000000000000004">
      <c r="B569" s="604" t="s">
        <v>125</v>
      </c>
      <c r="C569" s="601" t="s">
        <v>2465</v>
      </c>
      <c r="D569" s="599" t="s">
        <v>2466</v>
      </c>
      <c r="E569" s="605">
        <v>1163</v>
      </c>
      <c r="N569" s="326"/>
    </row>
    <row r="570" spans="2:14" ht="21.75" x14ac:dyDescent="0.55000000000000004">
      <c r="B570" s="604" t="s">
        <v>125</v>
      </c>
      <c r="C570" s="601" t="s">
        <v>2467</v>
      </c>
      <c r="D570" s="599" t="s">
        <v>2468</v>
      </c>
      <c r="E570" s="605">
        <v>1163</v>
      </c>
      <c r="N570" s="326"/>
    </row>
    <row r="571" spans="2:14" ht="21.75" x14ac:dyDescent="0.55000000000000004">
      <c r="B571" s="604" t="s">
        <v>125</v>
      </c>
      <c r="C571" s="601" t="s">
        <v>2469</v>
      </c>
      <c r="D571" s="599" t="s">
        <v>2470</v>
      </c>
      <c r="E571" s="605">
        <v>1163</v>
      </c>
      <c r="N571" s="326"/>
    </row>
    <row r="572" spans="2:14" ht="21.75" x14ac:dyDescent="0.55000000000000004">
      <c r="B572" s="604" t="s">
        <v>125</v>
      </c>
      <c r="C572" s="601" t="s">
        <v>2471</v>
      </c>
      <c r="D572" s="599" t="s">
        <v>2472</v>
      </c>
      <c r="E572" s="605">
        <v>1163</v>
      </c>
      <c r="N572" s="326"/>
    </row>
    <row r="573" spans="2:14" ht="21.75" x14ac:dyDescent="0.55000000000000004">
      <c r="B573" s="604" t="s">
        <v>125</v>
      </c>
      <c r="C573" s="601" t="s">
        <v>2473</v>
      </c>
      <c r="D573" s="599" t="s">
        <v>2474</v>
      </c>
      <c r="E573" s="605">
        <v>1163</v>
      </c>
      <c r="N573" s="326"/>
    </row>
    <row r="574" spans="2:14" ht="21.75" x14ac:dyDescent="0.55000000000000004">
      <c r="B574" s="604" t="s">
        <v>125</v>
      </c>
      <c r="C574" s="601" t="s">
        <v>2475</v>
      </c>
      <c r="D574" s="599" t="s">
        <v>2476</v>
      </c>
      <c r="E574" s="605">
        <v>1163</v>
      </c>
      <c r="N574" s="326"/>
    </row>
    <row r="575" spans="2:14" ht="21.75" x14ac:dyDescent="0.55000000000000004">
      <c r="B575" s="604" t="s">
        <v>125</v>
      </c>
      <c r="C575" s="601" t="s">
        <v>2477</v>
      </c>
      <c r="D575" s="599" t="s">
        <v>2478</v>
      </c>
      <c r="E575" s="605">
        <v>1163</v>
      </c>
      <c r="N575" s="326"/>
    </row>
    <row r="576" spans="2:14" ht="21.75" x14ac:dyDescent="0.55000000000000004">
      <c r="B576" s="604" t="s">
        <v>125</v>
      </c>
      <c r="C576" s="601" t="s">
        <v>2479</v>
      </c>
      <c r="D576" s="599" t="s">
        <v>2480</v>
      </c>
      <c r="E576" s="605">
        <v>1163</v>
      </c>
      <c r="N576" s="326"/>
    </row>
    <row r="577" spans="2:14" ht="21.75" x14ac:dyDescent="0.55000000000000004">
      <c r="B577" s="604" t="s">
        <v>125</v>
      </c>
      <c r="C577" s="601" t="s">
        <v>1008</v>
      </c>
      <c r="D577" s="599" t="s">
        <v>2481</v>
      </c>
      <c r="E577" s="605">
        <v>1163</v>
      </c>
      <c r="N577" s="326"/>
    </row>
    <row r="578" spans="2:14" ht="21.75" x14ac:dyDescent="0.55000000000000004">
      <c r="B578" s="604" t="s">
        <v>125</v>
      </c>
      <c r="C578" s="601" t="s">
        <v>1360</v>
      </c>
      <c r="D578" s="599" t="s">
        <v>2482</v>
      </c>
      <c r="E578" s="605">
        <v>1163</v>
      </c>
      <c r="N578" s="326"/>
    </row>
    <row r="579" spans="2:14" ht="21.75" x14ac:dyDescent="0.55000000000000004">
      <c r="B579" s="614"/>
      <c r="C579" s="593"/>
      <c r="D579" s="594" t="s">
        <v>538</v>
      </c>
      <c r="E579" s="611"/>
      <c r="N579" s="326"/>
    </row>
    <row r="580" spans="2:14" ht="21.75" x14ac:dyDescent="0.55000000000000004">
      <c r="B580" s="595" t="s">
        <v>125</v>
      </c>
      <c r="C580" s="600" t="s">
        <v>2483</v>
      </c>
      <c r="D580" s="597" t="s">
        <v>2484</v>
      </c>
      <c r="E580" s="596">
        <v>1166</v>
      </c>
      <c r="N580" s="326"/>
    </row>
    <row r="581" spans="2:14" ht="21.75" x14ac:dyDescent="0.55000000000000004">
      <c r="B581" s="595" t="s">
        <v>125</v>
      </c>
      <c r="C581" s="601" t="s">
        <v>2485</v>
      </c>
      <c r="D581" s="597" t="s">
        <v>2486</v>
      </c>
      <c r="E581" s="596">
        <v>1166</v>
      </c>
      <c r="N581" s="326"/>
    </row>
    <row r="582" spans="2:14" ht="21.75" x14ac:dyDescent="0.55000000000000004">
      <c r="B582" s="604" t="s">
        <v>125</v>
      </c>
      <c r="C582" s="601" t="s">
        <v>1351</v>
      </c>
      <c r="D582" s="599" t="s">
        <v>2487</v>
      </c>
      <c r="E582" s="596">
        <v>1166</v>
      </c>
      <c r="N582" s="326"/>
    </row>
    <row r="583" spans="2:14" ht="21.75" x14ac:dyDescent="0.55000000000000004">
      <c r="B583" s="595" t="s">
        <v>125</v>
      </c>
      <c r="C583" s="601" t="s">
        <v>2488</v>
      </c>
      <c r="D583" s="597" t="s">
        <v>2489</v>
      </c>
      <c r="E583" s="596">
        <v>1166</v>
      </c>
      <c r="N583" s="326"/>
    </row>
    <row r="584" spans="2:14" ht="21.75" x14ac:dyDescent="0.55000000000000004">
      <c r="B584" s="595" t="s">
        <v>125</v>
      </c>
      <c r="C584" s="601" t="s">
        <v>2490</v>
      </c>
      <c r="D584" s="597" t="s">
        <v>2491</v>
      </c>
      <c r="E584" s="596">
        <v>1166</v>
      </c>
      <c r="N584" s="326"/>
    </row>
    <row r="585" spans="2:14" ht="21.75" x14ac:dyDescent="0.55000000000000004">
      <c r="B585" s="595" t="s">
        <v>125</v>
      </c>
      <c r="C585" s="601" t="s">
        <v>2492</v>
      </c>
      <c r="D585" s="597" t="s">
        <v>2493</v>
      </c>
      <c r="E585" s="596">
        <v>1166</v>
      </c>
      <c r="N585" s="326"/>
    </row>
    <row r="586" spans="2:14" ht="21.75" x14ac:dyDescent="0.55000000000000004">
      <c r="B586" s="595" t="s">
        <v>125</v>
      </c>
      <c r="C586" s="606" t="s">
        <v>2494</v>
      </c>
      <c r="D586" s="597" t="s">
        <v>2495</v>
      </c>
      <c r="E586" s="596">
        <v>1166</v>
      </c>
      <c r="N586" s="326"/>
    </row>
    <row r="587" spans="2:14" ht="21.75" x14ac:dyDescent="0.55000000000000004">
      <c r="B587" s="614"/>
      <c r="C587" s="593"/>
      <c r="D587" s="594" t="s">
        <v>2496</v>
      </c>
      <c r="E587" s="611"/>
      <c r="N587" s="326"/>
    </row>
    <row r="588" spans="2:14" ht="21.75" x14ac:dyDescent="0.55000000000000004">
      <c r="B588" s="595" t="s">
        <v>125</v>
      </c>
      <c r="C588" s="600" t="s">
        <v>2497</v>
      </c>
      <c r="D588" s="597" t="s">
        <v>2498</v>
      </c>
      <c r="E588" s="596">
        <v>1188</v>
      </c>
      <c r="N588" s="326"/>
    </row>
    <row r="589" spans="2:14" ht="21.75" x14ac:dyDescent="0.55000000000000004">
      <c r="B589" s="613"/>
      <c r="C589" s="592"/>
      <c r="D589" s="587" t="s">
        <v>1363</v>
      </c>
      <c r="E589" s="610">
        <v>16</v>
      </c>
      <c r="N589" s="326"/>
    </row>
    <row r="590" spans="2:14" ht="21.75" x14ac:dyDescent="0.55000000000000004">
      <c r="B590" s="595" t="s">
        <v>129</v>
      </c>
      <c r="C590" s="598" t="s">
        <v>2499</v>
      </c>
      <c r="D590" s="597" t="s">
        <v>2500</v>
      </c>
      <c r="E590" s="596">
        <v>1510</v>
      </c>
      <c r="N590" s="326"/>
    </row>
    <row r="591" spans="2:14" ht="21.75" x14ac:dyDescent="0.55000000000000004">
      <c r="B591" s="595" t="s">
        <v>129</v>
      </c>
      <c r="C591" s="598" t="s">
        <v>1364</v>
      </c>
      <c r="D591" s="597" t="s">
        <v>2501</v>
      </c>
      <c r="E591" s="596">
        <v>1510</v>
      </c>
      <c r="N591" s="326"/>
    </row>
    <row r="592" spans="2:14" ht="21.75" x14ac:dyDescent="0.55000000000000004">
      <c r="B592" s="613"/>
      <c r="C592" s="592"/>
      <c r="D592" s="587" t="s">
        <v>94</v>
      </c>
      <c r="E592" s="610">
        <v>17</v>
      </c>
      <c r="N592" s="326"/>
    </row>
    <row r="593" spans="2:14" ht="21.75" x14ac:dyDescent="0.55000000000000004">
      <c r="B593" s="595" t="s">
        <v>153</v>
      </c>
      <c r="C593" s="598" t="s">
        <v>1082</v>
      </c>
      <c r="D593" s="597" t="s">
        <v>2502</v>
      </c>
      <c r="E593" s="596">
        <v>1264</v>
      </c>
      <c r="N593" s="326"/>
    </row>
    <row r="594" spans="2:14" ht="21.75" x14ac:dyDescent="0.55000000000000004">
      <c r="B594" s="595" t="s">
        <v>153</v>
      </c>
      <c r="C594" s="598" t="s">
        <v>1083</v>
      </c>
      <c r="D594" s="597" t="s">
        <v>2503</v>
      </c>
      <c r="E594" s="596">
        <v>1264</v>
      </c>
      <c r="N594" s="326"/>
    </row>
    <row r="595" spans="2:14" ht="21.75" x14ac:dyDescent="0.55000000000000004">
      <c r="B595" s="595" t="s">
        <v>153</v>
      </c>
      <c r="C595" s="598" t="s">
        <v>1084</v>
      </c>
      <c r="D595" s="597" t="s">
        <v>2504</v>
      </c>
      <c r="E595" s="596">
        <v>1264</v>
      </c>
      <c r="N595" s="326"/>
    </row>
    <row r="596" spans="2:14" ht="21.75" x14ac:dyDescent="0.55000000000000004">
      <c r="B596" s="595" t="s">
        <v>153</v>
      </c>
      <c r="C596" s="598" t="s">
        <v>1085</v>
      </c>
      <c r="D596" s="597" t="s">
        <v>2505</v>
      </c>
      <c r="E596" s="596">
        <v>1264</v>
      </c>
      <c r="N596" s="326"/>
    </row>
    <row r="597" spans="2:14" ht="21.75" x14ac:dyDescent="0.55000000000000004">
      <c r="B597" s="595" t="s">
        <v>153</v>
      </c>
      <c r="C597" s="598" t="s">
        <v>1086</v>
      </c>
      <c r="D597" s="597" t="s">
        <v>2506</v>
      </c>
      <c r="E597" s="596">
        <v>1264</v>
      </c>
      <c r="N597" s="326"/>
    </row>
    <row r="598" spans="2:14" ht="21.75" x14ac:dyDescent="0.55000000000000004">
      <c r="B598" s="595" t="s">
        <v>153</v>
      </c>
      <c r="C598" s="598" t="s">
        <v>1087</v>
      </c>
      <c r="D598" s="597" t="s">
        <v>2507</v>
      </c>
      <c r="E598" s="596">
        <v>1264</v>
      </c>
      <c r="N598" s="326"/>
    </row>
    <row r="599" spans="2:14" ht="21.75" x14ac:dyDescent="0.55000000000000004">
      <c r="B599" s="595" t="s">
        <v>153</v>
      </c>
      <c r="C599" s="598" t="s">
        <v>1088</v>
      </c>
      <c r="D599" s="597" t="s">
        <v>2508</v>
      </c>
      <c r="E599" s="596">
        <v>1264</v>
      </c>
      <c r="N599" s="326"/>
    </row>
    <row r="600" spans="2:14" ht="21.75" x14ac:dyDescent="0.55000000000000004">
      <c r="B600" s="595" t="s">
        <v>153</v>
      </c>
      <c r="C600" s="598" t="s">
        <v>1089</v>
      </c>
      <c r="D600" s="597" t="s">
        <v>2509</v>
      </c>
      <c r="E600" s="596">
        <v>1264</v>
      </c>
      <c r="N600" s="326"/>
    </row>
    <row r="601" spans="2:14" ht="21.75" x14ac:dyDescent="0.55000000000000004">
      <c r="B601" s="595" t="s">
        <v>153</v>
      </c>
      <c r="C601" s="598" t="s">
        <v>1090</v>
      </c>
      <c r="D601" s="597" t="s">
        <v>2510</v>
      </c>
      <c r="E601" s="596">
        <v>1264</v>
      </c>
      <c r="N601" s="326"/>
    </row>
    <row r="602" spans="2:14" ht="21.75" x14ac:dyDescent="0.55000000000000004">
      <c r="B602" s="595" t="s">
        <v>153</v>
      </c>
      <c r="C602" s="598" t="s">
        <v>1482</v>
      </c>
      <c r="D602" s="597" t="s">
        <v>2511</v>
      </c>
      <c r="E602" s="596">
        <v>1264</v>
      </c>
      <c r="N602" s="326"/>
    </row>
    <row r="603" spans="2:14" ht="21.75" x14ac:dyDescent="0.55000000000000004">
      <c r="B603" s="595" t="s">
        <v>153</v>
      </c>
      <c r="C603" s="598" t="s">
        <v>1481</v>
      </c>
      <c r="D603" s="597" t="s">
        <v>2512</v>
      </c>
      <c r="E603" s="596">
        <v>1264</v>
      </c>
      <c r="N603" s="326"/>
    </row>
    <row r="604" spans="2:14" ht="21.75" x14ac:dyDescent="0.55000000000000004">
      <c r="B604" s="613"/>
      <c r="C604" s="592"/>
      <c r="D604" s="587" t="s">
        <v>616</v>
      </c>
      <c r="E604" s="610">
        <v>18</v>
      </c>
      <c r="N604" s="326"/>
    </row>
    <row r="605" spans="2:14" ht="21.75" x14ac:dyDescent="0.55000000000000004">
      <c r="B605" s="588" t="s">
        <v>73</v>
      </c>
      <c r="C605" s="607" t="s">
        <v>1210</v>
      </c>
      <c r="D605" s="590" t="s">
        <v>1483</v>
      </c>
      <c r="E605" s="589">
        <v>1224</v>
      </c>
      <c r="N605" s="326"/>
    </row>
    <row r="606" spans="2:14" ht="21.75" x14ac:dyDescent="0.55000000000000004">
      <c r="B606" s="595" t="s">
        <v>73</v>
      </c>
      <c r="C606" s="598" t="s">
        <v>1207</v>
      </c>
      <c r="D606" s="597" t="s">
        <v>1484</v>
      </c>
      <c r="E606" s="596">
        <v>1224</v>
      </c>
      <c r="N606" s="326"/>
    </row>
    <row r="607" spans="2:14" ht="21.75" x14ac:dyDescent="0.55000000000000004">
      <c r="B607" s="595" t="s">
        <v>73</v>
      </c>
      <c r="C607" s="598" t="s">
        <v>1203</v>
      </c>
      <c r="D607" s="597" t="s">
        <v>1485</v>
      </c>
      <c r="E607" s="596">
        <v>1224</v>
      </c>
      <c r="N607" s="326"/>
    </row>
    <row r="608" spans="2:14" ht="21.75" x14ac:dyDescent="0.55000000000000004">
      <c r="B608" s="595" t="s">
        <v>73</v>
      </c>
      <c r="C608" s="598" t="s">
        <v>1204</v>
      </c>
      <c r="D608" s="597" t="s">
        <v>1486</v>
      </c>
      <c r="E608" s="596">
        <v>1224</v>
      </c>
      <c r="N608" s="326"/>
    </row>
    <row r="609" spans="2:14" ht="21.75" x14ac:dyDescent="0.55000000000000004">
      <c r="B609" s="595" t="s">
        <v>73</v>
      </c>
      <c r="C609" s="598" t="s">
        <v>1209</v>
      </c>
      <c r="D609" s="597" t="s">
        <v>1487</v>
      </c>
      <c r="E609" s="596">
        <v>1224</v>
      </c>
      <c r="N609" s="326"/>
    </row>
    <row r="610" spans="2:14" ht="21.75" x14ac:dyDescent="0.55000000000000004">
      <c r="B610" s="595" t="s">
        <v>73</v>
      </c>
      <c r="C610" s="598" t="s">
        <v>1230</v>
      </c>
      <c r="D610" s="597" t="s">
        <v>1231</v>
      </c>
      <c r="E610" s="596">
        <v>1224</v>
      </c>
      <c r="N610" s="326"/>
    </row>
    <row r="611" spans="2:14" ht="21.75" x14ac:dyDescent="0.55000000000000004">
      <c r="B611" s="595" t="s">
        <v>78</v>
      </c>
      <c r="C611" s="598" t="s">
        <v>1245</v>
      </c>
      <c r="D611" s="597" t="s">
        <v>1532</v>
      </c>
      <c r="E611" s="596">
        <v>1224</v>
      </c>
      <c r="N611" s="326"/>
    </row>
    <row r="612" spans="2:14" ht="21.75" x14ac:dyDescent="0.55000000000000004">
      <c r="B612" s="595" t="s">
        <v>78</v>
      </c>
      <c r="C612" s="598" t="s">
        <v>1246</v>
      </c>
      <c r="D612" s="597" t="s">
        <v>1533</v>
      </c>
      <c r="E612" s="596">
        <v>1224</v>
      </c>
      <c r="N612" s="326"/>
    </row>
    <row r="613" spans="2:14" ht="21.75" x14ac:dyDescent="0.55000000000000004">
      <c r="B613" s="595" t="s">
        <v>78</v>
      </c>
      <c r="C613" s="598" t="s">
        <v>1249</v>
      </c>
      <c r="D613" s="597" t="s">
        <v>1534</v>
      </c>
      <c r="E613" s="596">
        <v>1224</v>
      </c>
      <c r="N613" s="326"/>
    </row>
    <row r="614" spans="2:14" ht="21.75" x14ac:dyDescent="0.55000000000000004">
      <c r="B614" s="595" t="s">
        <v>73</v>
      </c>
      <c r="C614" s="598" t="s">
        <v>1208</v>
      </c>
      <c r="D614" s="597" t="s">
        <v>1488</v>
      </c>
      <c r="E614" s="596">
        <v>1224</v>
      </c>
      <c r="N614" s="326"/>
    </row>
    <row r="615" spans="2:14" ht="21.75" x14ac:dyDescent="0.55000000000000004">
      <c r="B615" s="595" t="s">
        <v>73</v>
      </c>
      <c r="C615" s="598" t="s">
        <v>1215</v>
      </c>
      <c r="D615" s="597" t="s">
        <v>1489</v>
      </c>
      <c r="E615" s="596">
        <v>1224</v>
      </c>
      <c r="N615" s="326"/>
    </row>
    <row r="616" spans="2:14" ht="21.75" x14ac:dyDescent="0.55000000000000004">
      <c r="B616" s="595" t="s">
        <v>73</v>
      </c>
      <c r="C616" s="598" t="s">
        <v>1222</v>
      </c>
      <c r="D616" s="597" t="s">
        <v>1223</v>
      </c>
      <c r="E616" s="596">
        <v>1224</v>
      </c>
      <c r="N616" s="326"/>
    </row>
    <row r="617" spans="2:14" ht="21.75" x14ac:dyDescent="0.55000000000000004">
      <c r="B617" s="595" t="s">
        <v>73</v>
      </c>
      <c r="C617" s="598" t="s">
        <v>1226</v>
      </c>
      <c r="D617" s="597" t="s">
        <v>1227</v>
      </c>
      <c r="E617" s="596">
        <v>1224</v>
      </c>
      <c r="N617" s="326"/>
    </row>
    <row r="618" spans="2:14" ht="21.75" x14ac:dyDescent="0.55000000000000004">
      <c r="B618" s="595" t="s">
        <v>73</v>
      </c>
      <c r="C618" s="598" t="s">
        <v>1205</v>
      </c>
      <c r="D618" s="597" t="s">
        <v>1490</v>
      </c>
      <c r="E618" s="596">
        <v>1224</v>
      </c>
      <c r="N618" s="326"/>
    </row>
    <row r="619" spans="2:14" ht="21.75" x14ac:dyDescent="0.55000000000000004">
      <c r="B619" s="595" t="s">
        <v>73</v>
      </c>
      <c r="C619" s="598" t="s">
        <v>1206</v>
      </c>
      <c r="D619" s="597" t="s">
        <v>2513</v>
      </c>
      <c r="E619" s="596">
        <v>1224</v>
      </c>
      <c r="N619" s="326"/>
    </row>
    <row r="620" spans="2:14" ht="21.75" x14ac:dyDescent="0.55000000000000004">
      <c r="B620" s="595" t="s">
        <v>73</v>
      </c>
      <c r="C620" s="598" t="s">
        <v>1211</v>
      </c>
      <c r="D620" s="597" t="s">
        <v>1212</v>
      </c>
      <c r="E620" s="596">
        <v>1224</v>
      </c>
      <c r="N620" s="326"/>
    </row>
    <row r="621" spans="2:14" ht="21.75" x14ac:dyDescent="0.55000000000000004">
      <c r="B621" s="595" t="s">
        <v>73</v>
      </c>
      <c r="C621" s="598" t="s">
        <v>1213</v>
      </c>
      <c r="D621" s="597" t="s">
        <v>1214</v>
      </c>
      <c r="E621" s="596">
        <v>1224</v>
      </c>
      <c r="N621" s="326"/>
    </row>
    <row r="622" spans="2:14" ht="21.75" x14ac:dyDescent="0.55000000000000004">
      <c r="B622" s="595" t="s">
        <v>73</v>
      </c>
      <c r="C622" s="598" t="s">
        <v>1218</v>
      </c>
      <c r="D622" s="597" t="s">
        <v>1219</v>
      </c>
      <c r="E622" s="596">
        <v>1224</v>
      </c>
      <c r="N622" s="326"/>
    </row>
    <row r="623" spans="2:14" ht="21.75" x14ac:dyDescent="0.55000000000000004">
      <c r="B623" s="595" t="s">
        <v>73</v>
      </c>
      <c r="C623" s="598" t="s">
        <v>1216</v>
      </c>
      <c r="D623" s="597" t="s">
        <v>1217</v>
      </c>
      <c r="E623" s="596">
        <v>1224</v>
      </c>
      <c r="N623" s="326"/>
    </row>
    <row r="624" spans="2:14" ht="21.75" x14ac:dyDescent="0.55000000000000004">
      <c r="B624" s="595" t="s">
        <v>73</v>
      </c>
      <c r="C624" s="598" t="s">
        <v>1220</v>
      </c>
      <c r="D624" s="597" t="s">
        <v>1221</v>
      </c>
      <c r="E624" s="596">
        <v>1224</v>
      </c>
      <c r="N624" s="326"/>
    </row>
    <row r="625" spans="2:14" ht="21.75" x14ac:dyDescent="0.55000000000000004">
      <c r="B625" s="595" t="s">
        <v>73</v>
      </c>
      <c r="C625" s="598" t="s">
        <v>1232</v>
      </c>
      <c r="D625" s="597" t="s">
        <v>1491</v>
      </c>
      <c r="E625" s="596">
        <v>1224</v>
      </c>
      <c r="N625" s="326"/>
    </row>
    <row r="626" spans="2:14" ht="21.75" x14ac:dyDescent="0.55000000000000004">
      <c r="B626" s="595" t="s">
        <v>73</v>
      </c>
      <c r="C626" s="598" t="s">
        <v>1263</v>
      </c>
      <c r="D626" s="597" t="s">
        <v>1492</v>
      </c>
      <c r="E626" s="596">
        <v>1224</v>
      </c>
      <c r="N626" s="326"/>
    </row>
    <row r="627" spans="2:14" ht="21.75" x14ac:dyDescent="0.55000000000000004">
      <c r="B627" s="595" t="s">
        <v>73</v>
      </c>
      <c r="C627" s="598" t="s">
        <v>1265</v>
      </c>
      <c r="D627" s="597" t="s">
        <v>1493</v>
      </c>
      <c r="E627" s="596">
        <v>1224</v>
      </c>
      <c r="N627" s="326"/>
    </row>
    <row r="628" spans="2:14" ht="21.75" x14ac:dyDescent="0.55000000000000004">
      <c r="B628" s="595" t="s">
        <v>73</v>
      </c>
      <c r="C628" s="598" t="s">
        <v>1266</v>
      </c>
      <c r="D628" s="597" t="s">
        <v>1494</v>
      </c>
      <c r="E628" s="596">
        <v>1224</v>
      </c>
      <c r="N628" s="326"/>
    </row>
    <row r="629" spans="2:14" ht="21.75" x14ac:dyDescent="0.55000000000000004">
      <c r="B629" s="595" t="s">
        <v>73</v>
      </c>
      <c r="C629" s="598" t="s">
        <v>1269</v>
      </c>
      <c r="D629" s="597" t="s">
        <v>1495</v>
      </c>
      <c r="E629" s="596">
        <v>1224</v>
      </c>
      <c r="N629" s="326"/>
    </row>
    <row r="630" spans="2:14" ht="21.75" x14ac:dyDescent="0.55000000000000004">
      <c r="B630" s="595" t="s">
        <v>73</v>
      </c>
      <c r="C630" s="598" t="s">
        <v>1235</v>
      </c>
      <c r="D630" s="597" t="s">
        <v>2514</v>
      </c>
      <c r="E630" s="596">
        <v>1224</v>
      </c>
      <c r="N630" s="326"/>
    </row>
    <row r="631" spans="2:14" ht="21.75" x14ac:dyDescent="0.55000000000000004">
      <c r="B631" s="595" t="s">
        <v>73</v>
      </c>
      <c r="C631" s="598" t="s">
        <v>1276</v>
      </c>
      <c r="D631" s="597" t="s">
        <v>1496</v>
      </c>
      <c r="E631" s="596">
        <v>1224</v>
      </c>
      <c r="N631" s="326"/>
    </row>
    <row r="632" spans="2:14" ht="21.75" x14ac:dyDescent="0.55000000000000004">
      <c r="B632" s="595" t="s">
        <v>73</v>
      </c>
      <c r="C632" s="598" t="s">
        <v>1225</v>
      </c>
      <c r="D632" s="597" t="s">
        <v>2515</v>
      </c>
      <c r="E632" s="596">
        <v>1224</v>
      </c>
      <c r="N632" s="326"/>
    </row>
    <row r="633" spans="2:14" ht="21.75" x14ac:dyDescent="0.55000000000000004">
      <c r="B633" s="595" t="s">
        <v>73</v>
      </c>
      <c r="C633" s="598" t="s">
        <v>1497</v>
      </c>
      <c r="D633" s="597" t="s">
        <v>1498</v>
      </c>
      <c r="E633" s="596">
        <v>1224</v>
      </c>
      <c r="N633" s="326"/>
    </row>
    <row r="634" spans="2:14" ht="21.75" x14ac:dyDescent="0.55000000000000004">
      <c r="B634" s="595" t="s">
        <v>73</v>
      </c>
      <c r="C634" s="598" t="s">
        <v>1499</v>
      </c>
      <c r="D634" s="597" t="s">
        <v>2516</v>
      </c>
      <c r="E634" s="596">
        <v>1224</v>
      </c>
      <c r="N634" s="326"/>
    </row>
    <row r="635" spans="2:14" ht="21.75" x14ac:dyDescent="0.55000000000000004">
      <c r="B635" s="595" t="s">
        <v>73</v>
      </c>
      <c r="C635" s="598" t="s">
        <v>1224</v>
      </c>
      <c r="D635" s="597" t="s">
        <v>1500</v>
      </c>
      <c r="E635" s="596">
        <v>1224</v>
      </c>
      <c r="N635" s="326"/>
    </row>
    <row r="636" spans="2:14" ht="21.75" x14ac:dyDescent="0.55000000000000004">
      <c r="B636" s="595" t="s">
        <v>73</v>
      </c>
      <c r="C636" s="598" t="s">
        <v>1264</v>
      </c>
      <c r="D636" s="597" t="s">
        <v>1501</v>
      </c>
      <c r="E636" s="596">
        <v>1224</v>
      </c>
      <c r="N636" s="326"/>
    </row>
    <row r="637" spans="2:14" ht="21.75" x14ac:dyDescent="0.55000000000000004">
      <c r="B637" s="595" t="s">
        <v>73</v>
      </c>
      <c r="C637" s="598" t="s">
        <v>1268</v>
      </c>
      <c r="D637" s="597" t="s">
        <v>1502</v>
      </c>
      <c r="E637" s="596">
        <v>1224</v>
      </c>
      <c r="N637" s="326"/>
    </row>
    <row r="638" spans="2:14" ht="21.75" x14ac:dyDescent="0.55000000000000004">
      <c r="B638" s="595" t="s">
        <v>73</v>
      </c>
      <c r="C638" s="598" t="s">
        <v>1271</v>
      </c>
      <c r="D638" s="597" t="s">
        <v>1503</v>
      </c>
      <c r="E638" s="596">
        <v>1224</v>
      </c>
      <c r="N638" s="326"/>
    </row>
    <row r="639" spans="2:14" ht="21.75" x14ac:dyDescent="0.55000000000000004">
      <c r="B639" s="595" t="s">
        <v>73</v>
      </c>
      <c r="C639" s="598" t="s">
        <v>1272</v>
      </c>
      <c r="D639" s="597" t="s">
        <v>1504</v>
      </c>
      <c r="E639" s="596">
        <v>1224</v>
      </c>
      <c r="N639" s="326"/>
    </row>
    <row r="640" spans="2:14" ht="21.75" x14ac:dyDescent="0.55000000000000004">
      <c r="B640" s="595" t="s">
        <v>73</v>
      </c>
      <c r="C640" s="598" t="s">
        <v>1273</v>
      </c>
      <c r="D640" s="597" t="s">
        <v>1505</v>
      </c>
      <c r="E640" s="596">
        <v>1224</v>
      </c>
      <c r="N640" s="326"/>
    </row>
    <row r="641" spans="2:14" ht="21.75" x14ac:dyDescent="0.55000000000000004">
      <c r="B641" s="595" t="s">
        <v>73</v>
      </c>
      <c r="C641" s="598" t="s">
        <v>1233</v>
      </c>
      <c r="D641" s="597" t="s">
        <v>1506</v>
      </c>
      <c r="E641" s="596">
        <v>1224</v>
      </c>
      <c r="N641" s="326"/>
    </row>
    <row r="642" spans="2:14" ht="21.75" x14ac:dyDescent="0.55000000000000004">
      <c r="B642" s="595" t="s">
        <v>73</v>
      </c>
      <c r="C642" s="598" t="s">
        <v>1234</v>
      </c>
      <c r="D642" s="597" t="s">
        <v>1507</v>
      </c>
      <c r="E642" s="596">
        <v>1224</v>
      </c>
      <c r="N642" s="326"/>
    </row>
    <row r="643" spans="2:14" ht="21.75" x14ac:dyDescent="0.55000000000000004">
      <c r="B643" s="595" t="s">
        <v>73</v>
      </c>
      <c r="C643" s="598" t="s">
        <v>1508</v>
      </c>
      <c r="D643" s="597" t="s">
        <v>1509</v>
      </c>
      <c r="E643" s="596">
        <v>1224</v>
      </c>
      <c r="N643" s="326"/>
    </row>
    <row r="644" spans="2:14" ht="21.75" x14ac:dyDescent="0.55000000000000004">
      <c r="B644" s="595" t="s">
        <v>73</v>
      </c>
      <c r="C644" s="598" t="s">
        <v>1278</v>
      </c>
      <c r="D644" s="597" t="s">
        <v>1510</v>
      </c>
      <c r="E644" s="596">
        <v>1224</v>
      </c>
      <c r="N644" s="326"/>
    </row>
    <row r="645" spans="2:14" ht="21.75" x14ac:dyDescent="0.55000000000000004">
      <c r="B645" s="595" t="s">
        <v>73</v>
      </c>
      <c r="C645" s="598" t="s">
        <v>1274</v>
      </c>
      <c r="D645" s="597" t="s">
        <v>2517</v>
      </c>
      <c r="E645" s="596">
        <v>1224</v>
      </c>
      <c r="N645" s="326"/>
    </row>
    <row r="646" spans="2:14" ht="21.75" x14ac:dyDescent="0.55000000000000004">
      <c r="B646" s="595" t="s">
        <v>73</v>
      </c>
      <c r="C646" s="598" t="s">
        <v>1511</v>
      </c>
      <c r="D646" s="597" t="s">
        <v>2518</v>
      </c>
      <c r="E646" s="596">
        <v>1224</v>
      </c>
      <c r="N646" s="326"/>
    </row>
    <row r="647" spans="2:14" ht="21.75" x14ac:dyDescent="0.55000000000000004">
      <c r="B647" s="595" t="s">
        <v>73</v>
      </c>
      <c r="C647" s="598" t="s">
        <v>1284</v>
      </c>
      <c r="D647" s="597" t="s">
        <v>1512</v>
      </c>
      <c r="E647" s="596">
        <v>1224</v>
      </c>
      <c r="N647" s="326"/>
    </row>
    <row r="648" spans="2:14" ht="21.75" x14ac:dyDescent="0.55000000000000004">
      <c r="B648" s="595" t="s">
        <v>73</v>
      </c>
      <c r="C648" s="598" t="s">
        <v>1513</v>
      </c>
      <c r="D648" s="597" t="s">
        <v>2519</v>
      </c>
      <c r="E648" s="596">
        <v>1224</v>
      </c>
      <c r="N648" s="326"/>
    </row>
    <row r="649" spans="2:14" ht="21.75" x14ac:dyDescent="0.55000000000000004">
      <c r="B649" s="595" t="s">
        <v>97</v>
      </c>
      <c r="C649" s="598" t="s">
        <v>1547</v>
      </c>
      <c r="D649" s="597" t="s">
        <v>1548</v>
      </c>
      <c r="E649" s="596">
        <v>1224</v>
      </c>
      <c r="N649" s="326"/>
    </row>
    <row r="650" spans="2:14" ht="21.75" x14ac:dyDescent="0.55000000000000004">
      <c r="B650" s="595" t="s">
        <v>73</v>
      </c>
      <c r="C650" s="598" t="s">
        <v>1228</v>
      </c>
      <c r="D650" s="597" t="s">
        <v>1229</v>
      </c>
      <c r="E650" s="596">
        <v>1224</v>
      </c>
      <c r="N650" s="326"/>
    </row>
    <row r="651" spans="2:14" ht="21.75" x14ac:dyDescent="0.55000000000000004">
      <c r="B651" s="595" t="s">
        <v>82</v>
      </c>
      <c r="C651" s="598" t="s">
        <v>1260</v>
      </c>
      <c r="D651" s="597" t="s">
        <v>1516</v>
      </c>
      <c r="E651" s="596">
        <v>1224</v>
      </c>
      <c r="N651" s="326"/>
    </row>
    <row r="652" spans="2:14" ht="21.75" x14ac:dyDescent="0.55000000000000004">
      <c r="B652" s="595" t="s">
        <v>82</v>
      </c>
      <c r="C652" s="598" t="s">
        <v>1238</v>
      </c>
      <c r="D652" s="597" t="s">
        <v>1239</v>
      </c>
      <c r="E652" s="596">
        <v>1224</v>
      </c>
      <c r="N652" s="326"/>
    </row>
    <row r="653" spans="2:14" ht="21.75" x14ac:dyDescent="0.55000000000000004">
      <c r="B653" s="595" t="s">
        <v>82</v>
      </c>
      <c r="C653" s="598" t="s">
        <v>1517</v>
      </c>
      <c r="D653" s="597" t="s">
        <v>1518</v>
      </c>
      <c r="E653" s="596">
        <v>1224</v>
      </c>
      <c r="N653" s="326"/>
    </row>
    <row r="654" spans="2:14" ht="21.75" x14ac:dyDescent="0.55000000000000004">
      <c r="B654" s="595" t="s">
        <v>82</v>
      </c>
      <c r="C654" s="598" t="s">
        <v>1519</v>
      </c>
      <c r="D654" s="597" t="s">
        <v>1520</v>
      </c>
      <c r="E654" s="596">
        <v>1224</v>
      </c>
      <c r="N654" s="326"/>
    </row>
    <row r="655" spans="2:14" ht="21.75" x14ac:dyDescent="0.55000000000000004">
      <c r="B655" s="595" t="s">
        <v>82</v>
      </c>
      <c r="C655" s="598" t="s">
        <v>1521</v>
      </c>
      <c r="D655" s="597" t="s">
        <v>2520</v>
      </c>
      <c r="E655" s="596">
        <v>1224</v>
      </c>
      <c r="N655" s="326"/>
    </row>
    <row r="656" spans="2:14" ht="21.75" x14ac:dyDescent="0.55000000000000004">
      <c r="B656" s="595" t="s">
        <v>82</v>
      </c>
      <c r="C656" s="598" t="s">
        <v>1253</v>
      </c>
      <c r="D656" s="597" t="s">
        <v>1522</v>
      </c>
      <c r="E656" s="596">
        <v>1224</v>
      </c>
      <c r="N656" s="326"/>
    </row>
    <row r="657" spans="2:14" ht="21.75" x14ac:dyDescent="0.55000000000000004">
      <c r="B657" s="595" t="s">
        <v>82</v>
      </c>
      <c r="C657" s="598" t="s">
        <v>1254</v>
      </c>
      <c r="D657" s="597" t="s">
        <v>1523</v>
      </c>
      <c r="E657" s="596">
        <v>1224</v>
      </c>
      <c r="N657" s="326"/>
    </row>
    <row r="658" spans="2:14" ht="21.75" x14ac:dyDescent="0.55000000000000004">
      <c r="B658" s="595" t="s">
        <v>82</v>
      </c>
      <c r="C658" s="598" t="s">
        <v>1255</v>
      </c>
      <c r="D658" s="597" t="s">
        <v>1524</v>
      </c>
      <c r="E658" s="596">
        <v>1224</v>
      </c>
      <c r="N658" s="326"/>
    </row>
    <row r="659" spans="2:14" ht="21.75" x14ac:dyDescent="0.55000000000000004">
      <c r="B659" s="595" t="s">
        <v>82</v>
      </c>
      <c r="C659" s="598" t="s">
        <v>1256</v>
      </c>
      <c r="D659" s="597" t="s">
        <v>1525</v>
      </c>
      <c r="E659" s="596">
        <v>1224</v>
      </c>
      <c r="N659" s="326"/>
    </row>
    <row r="660" spans="2:14" ht="21.75" x14ac:dyDescent="0.55000000000000004">
      <c r="B660" s="595" t="s">
        <v>82</v>
      </c>
      <c r="C660" s="598" t="s">
        <v>1257</v>
      </c>
      <c r="D660" s="597" t="s">
        <v>1526</v>
      </c>
      <c r="E660" s="596">
        <v>1224</v>
      </c>
      <c r="N660" s="326"/>
    </row>
    <row r="661" spans="2:14" ht="21.75" x14ac:dyDescent="0.55000000000000004">
      <c r="B661" s="595" t="s">
        <v>82</v>
      </c>
      <c r="C661" s="598" t="s">
        <v>1258</v>
      </c>
      <c r="D661" s="597" t="s">
        <v>1259</v>
      </c>
      <c r="E661" s="596">
        <v>1224</v>
      </c>
      <c r="N661" s="326"/>
    </row>
    <row r="662" spans="2:14" ht="21.75" x14ac:dyDescent="0.55000000000000004">
      <c r="B662" s="595" t="s">
        <v>82</v>
      </c>
      <c r="C662" s="598" t="s">
        <v>1260</v>
      </c>
      <c r="D662" s="597" t="s">
        <v>2521</v>
      </c>
      <c r="E662" s="596">
        <v>1224</v>
      </c>
      <c r="N662" s="326"/>
    </row>
    <row r="663" spans="2:14" ht="21.75" x14ac:dyDescent="0.55000000000000004">
      <c r="B663" s="595" t="s">
        <v>82</v>
      </c>
      <c r="C663" s="598" t="s">
        <v>1279</v>
      </c>
      <c r="D663" s="597" t="s">
        <v>1280</v>
      </c>
      <c r="E663" s="596">
        <v>1224</v>
      </c>
      <c r="N663" s="326"/>
    </row>
    <row r="664" spans="2:14" ht="21.75" x14ac:dyDescent="0.55000000000000004">
      <c r="B664" s="595" t="s">
        <v>82</v>
      </c>
      <c r="C664" s="598" t="s">
        <v>1527</v>
      </c>
      <c r="D664" s="597" t="s">
        <v>2522</v>
      </c>
      <c r="E664" s="596">
        <v>1224</v>
      </c>
      <c r="N664" s="326"/>
    </row>
    <row r="665" spans="2:14" ht="21.75" x14ac:dyDescent="0.55000000000000004">
      <c r="B665" s="595" t="s">
        <v>82</v>
      </c>
      <c r="C665" s="598" t="s">
        <v>1528</v>
      </c>
      <c r="D665" s="597" t="s">
        <v>2523</v>
      </c>
      <c r="E665" s="596">
        <v>1224</v>
      </c>
      <c r="N665" s="326"/>
    </row>
    <row r="666" spans="2:14" ht="21.75" x14ac:dyDescent="0.55000000000000004">
      <c r="B666" s="595" t="s">
        <v>82</v>
      </c>
      <c r="C666" s="598" t="s">
        <v>1529</v>
      </c>
      <c r="D666" s="597" t="s">
        <v>2524</v>
      </c>
      <c r="E666" s="596">
        <v>1224</v>
      </c>
      <c r="N666" s="326"/>
    </row>
    <row r="667" spans="2:14" ht="21.75" x14ac:dyDescent="0.55000000000000004">
      <c r="B667" s="595" t="s">
        <v>82</v>
      </c>
      <c r="C667" s="598" t="s">
        <v>1261</v>
      </c>
      <c r="D667" s="597" t="s">
        <v>1262</v>
      </c>
      <c r="E667" s="596">
        <v>1224</v>
      </c>
      <c r="N667" s="326"/>
    </row>
    <row r="668" spans="2:14" ht="21.75" x14ac:dyDescent="0.55000000000000004">
      <c r="B668" s="595" t="s">
        <v>82</v>
      </c>
      <c r="C668" s="598" t="s">
        <v>1530</v>
      </c>
      <c r="D668" s="597" t="s">
        <v>2525</v>
      </c>
      <c r="E668" s="596">
        <v>1224</v>
      </c>
      <c r="N668" s="326"/>
    </row>
    <row r="669" spans="2:14" ht="21.75" x14ac:dyDescent="0.55000000000000004">
      <c r="B669" s="595" t="s">
        <v>82</v>
      </c>
      <c r="C669" s="598" t="s">
        <v>1531</v>
      </c>
      <c r="D669" s="597" t="s">
        <v>2526</v>
      </c>
      <c r="E669" s="596">
        <v>1224</v>
      </c>
      <c r="N669" s="326"/>
    </row>
    <row r="670" spans="2:14" ht="21.75" x14ac:dyDescent="0.55000000000000004">
      <c r="B670" s="595" t="s">
        <v>78</v>
      </c>
      <c r="C670" s="598" t="s">
        <v>1252</v>
      </c>
      <c r="D670" s="597" t="s">
        <v>2527</v>
      </c>
      <c r="E670" s="596">
        <v>1224</v>
      </c>
      <c r="N670" s="326"/>
    </row>
    <row r="671" spans="2:14" ht="21.75" x14ac:dyDescent="0.55000000000000004">
      <c r="B671" s="595" t="s">
        <v>78</v>
      </c>
      <c r="C671" s="598" t="s">
        <v>1247</v>
      </c>
      <c r="D671" s="597" t="s">
        <v>1248</v>
      </c>
      <c r="E671" s="596">
        <v>1224</v>
      </c>
      <c r="N671" s="326"/>
    </row>
    <row r="672" spans="2:14" ht="21.75" x14ac:dyDescent="0.55000000000000004">
      <c r="B672" s="595" t="s">
        <v>78</v>
      </c>
      <c r="C672" s="598" t="s">
        <v>1250</v>
      </c>
      <c r="D672" s="597" t="s">
        <v>1251</v>
      </c>
      <c r="E672" s="596">
        <v>1224</v>
      </c>
      <c r="N672" s="326"/>
    </row>
    <row r="673" spans="2:14" ht="21.75" x14ac:dyDescent="0.55000000000000004">
      <c r="B673" s="595" t="s">
        <v>78</v>
      </c>
      <c r="C673" s="598" t="s">
        <v>1563</v>
      </c>
      <c r="D673" s="597" t="s">
        <v>2528</v>
      </c>
      <c r="E673" s="596">
        <v>1224</v>
      </c>
      <c r="N673" s="326"/>
    </row>
    <row r="674" spans="2:14" ht="21.75" x14ac:dyDescent="0.55000000000000004">
      <c r="B674" s="595" t="s">
        <v>73</v>
      </c>
      <c r="C674" s="598" t="s">
        <v>1561</v>
      </c>
      <c r="D674" s="597" t="s">
        <v>1562</v>
      </c>
      <c r="E674" s="596">
        <v>1224</v>
      </c>
      <c r="N674" s="326"/>
    </row>
    <row r="675" spans="2:14" ht="42" x14ac:dyDescent="0.55000000000000004">
      <c r="B675" s="595" t="s">
        <v>87</v>
      </c>
      <c r="C675" s="598" t="s">
        <v>1570</v>
      </c>
      <c r="D675" s="597" t="s">
        <v>2529</v>
      </c>
      <c r="E675" s="596">
        <v>1224</v>
      </c>
      <c r="N675" s="326"/>
    </row>
    <row r="676" spans="2:14" ht="21.75" x14ac:dyDescent="0.55000000000000004">
      <c r="B676" s="595" t="s">
        <v>73</v>
      </c>
      <c r="C676" s="598" t="s">
        <v>1535</v>
      </c>
      <c r="D676" s="597" t="s">
        <v>2530</v>
      </c>
      <c r="E676" s="596">
        <v>1224</v>
      </c>
      <c r="N676" s="326"/>
    </row>
    <row r="677" spans="2:14" ht="21.75" x14ac:dyDescent="0.55000000000000004">
      <c r="B677" s="595" t="s">
        <v>82</v>
      </c>
      <c r="C677" s="598" t="s">
        <v>2531</v>
      </c>
      <c r="D677" s="597" t="s">
        <v>2532</v>
      </c>
      <c r="E677" s="596">
        <v>1224</v>
      </c>
      <c r="N677" s="326"/>
    </row>
    <row r="678" spans="2:14" ht="21.75" x14ac:dyDescent="0.55000000000000004">
      <c r="B678" s="595" t="s">
        <v>78</v>
      </c>
      <c r="C678" s="598" t="s">
        <v>1536</v>
      </c>
      <c r="D678" s="597" t="s">
        <v>2533</v>
      </c>
      <c r="E678" s="596">
        <v>1224</v>
      </c>
      <c r="N678" s="326"/>
    </row>
    <row r="679" spans="2:14" ht="21.75" x14ac:dyDescent="0.55000000000000004">
      <c r="B679" s="595" t="s">
        <v>78</v>
      </c>
      <c r="C679" s="598" t="s">
        <v>1537</v>
      </c>
      <c r="D679" s="597" t="s">
        <v>2534</v>
      </c>
      <c r="E679" s="596">
        <v>1224</v>
      </c>
      <c r="N679" s="326"/>
    </row>
    <row r="680" spans="2:14" ht="21.75" x14ac:dyDescent="0.55000000000000004">
      <c r="B680" s="595" t="s">
        <v>78</v>
      </c>
      <c r="C680" s="598" t="s">
        <v>1538</v>
      </c>
      <c r="D680" s="599" t="s">
        <v>2535</v>
      </c>
      <c r="E680" s="596">
        <v>1224</v>
      </c>
      <c r="N680" s="326"/>
    </row>
    <row r="681" spans="2:14" ht="21.75" x14ac:dyDescent="0.55000000000000004">
      <c r="B681" s="595" t="s">
        <v>78</v>
      </c>
      <c r="C681" s="598" t="s">
        <v>1539</v>
      </c>
      <c r="D681" s="597" t="s">
        <v>1540</v>
      </c>
      <c r="E681" s="596">
        <v>1224</v>
      </c>
      <c r="N681" s="326"/>
    </row>
    <row r="682" spans="2:14" ht="21.75" x14ac:dyDescent="0.55000000000000004">
      <c r="B682" s="595" t="s">
        <v>97</v>
      </c>
      <c r="C682" s="598" t="s">
        <v>1559</v>
      </c>
      <c r="D682" s="597" t="s">
        <v>1560</v>
      </c>
      <c r="E682" s="596">
        <v>1224</v>
      </c>
      <c r="N682" s="326"/>
    </row>
    <row r="683" spans="2:14" ht="21.75" x14ac:dyDescent="0.55000000000000004">
      <c r="B683" s="595" t="s">
        <v>97</v>
      </c>
      <c r="C683" s="598" t="s">
        <v>1236</v>
      </c>
      <c r="D683" s="597" t="s">
        <v>1237</v>
      </c>
      <c r="E683" s="596">
        <v>1224</v>
      </c>
      <c r="N683" s="326"/>
    </row>
    <row r="684" spans="2:14" ht="21.75" x14ac:dyDescent="0.55000000000000004">
      <c r="B684" s="595" t="s">
        <v>73</v>
      </c>
      <c r="C684" s="598" t="s">
        <v>1282</v>
      </c>
      <c r="D684" s="597" t="s">
        <v>1283</v>
      </c>
      <c r="E684" s="596">
        <v>1224</v>
      </c>
      <c r="N684" s="326"/>
    </row>
    <row r="685" spans="2:14" ht="21.75" x14ac:dyDescent="0.55000000000000004">
      <c r="B685" s="595" t="s">
        <v>97</v>
      </c>
      <c r="C685" s="598" t="s">
        <v>1541</v>
      </c>
      <c r="D685" s="597" t="s">
        <v>2536</v>
      </c>
      <c r="E685" s="596">
        <v>1224</v>
      </c>
      <c r="N685" s="326"/>
    </row>
    <row r="686" spans="2:14" ht="21.75" x14ac:dyDescent="0.55000000000000004">
      <c r="B686" s="595" t="s">
        <v>97</v>
      </c>
      <c r="C686" s="598" t="s">
        <v>1542</v>
      </c>
      <c r="D686" s="597" t="s">
        <v>2537</v>
      </c>
      <c r="E686" s="596">
        <v>1224</v>
      </c>
      <c r="N686" s="326"/>
    </row>
    <row r="687" spans="2:14" ht="21.75" x14ac:dyDescent="0.55000000000000004">
      <c r="B687" s="595" t="s">
        <v>97</v>
      </c>
      <c r="C687" s="598" t="s">
        <v>1543</v>
      </c>
      <c r="D687" s="597" t="s">
        <v>1544</v>
      </c>
      <c r="E687" s="596">
        <v>1224</v>
      </c>
      <c r="N687" s="326"/>
    </row>
    <row r="688" spans="2:14" ht="21.75" x14ac:dyDescent="0.55000000000000004">
      <c r="B688" s="595" t="s">
        <v>97</v>
      </c>
      <c r="C688" s="598" t="s">
        <v>1545</v>
      </c>
      <c r="D688" s="597" t="s">
        <v>1546</v>
      </c>
      <c r="E688" s="596">
        <v>1224</v>
      </c>
      <c r="N688" s="326"/>
    </row>
    <row r="689" spans="2:14" ht="21.75" x14ac:dyDescent="0.55000000000000004">
      <c r="B689" s="595" t="s">
        <v>73</v>
      </c>
      <c r="C689" s="598" t="s">
        <v>1277</v>
      </c>
      <c r="D689" s="597" t="s">
        <v>2538</v>
      </c>
      <c r="E689" s="596">
        <v>1224</v>
      </c>
      <c r="N689" s="326"/>
    </row>
    <row r="690" spans="2:14" ht="21.75" x14ac:dyDescent="0.55000000000000004">
      <c r="B690" s="595" t="s">
        <v>73</v>
      </c>
      <c r="C690" s="598" t="s">
        <v>1293</v>
      </c>
      <c r="D690" s="597" t="s">
        <v>1569</v>
      </c>
      <c r="E690" s="596">
        <v>1224</v>
      </c>
      <c r="N690" s="326"/>
    </row>
    <row r="691" spans="2:14" ht="21.75" x14ac:dyDescent="0.55000000000000004">
      <c r="B691" s="595" t="s">
        <v>73</v>
      </c>
      <c r="C691" s="598" t="s">
        <v>1567</v>
      </c>
      <c r="D691" s="597" t="s">
        <v>1568</v>
      </c>
      <c r="E691" s="596">
        <v>1224</v>
      </c>
      <c r="N691" s="326"/>
    </row>
    <row r="692" spans="2:14" ht="21.75" x14ac:dyDescent="0.55000000000000004">
      <c r="B692" s="595" t="s">
        <v>175</v>
      </c>
      <c r="C692" s="598" t="s">
        <v>1244</v>
      </c>
      <c r="D692" s="597" t="s">
        <v>1551</v>
      </c>
      <c r="E692" s="596">
        <v>1224</v>
      </c>
      <c r="N692" s="326"/>
    </row>
    <row r="693" spans="2:14" ht="21.75" x14ac:dyDescent="0.55000000000000004">
      <c r="B693" s="595" t="s">
        <v>105</v>
      </c>
      <c r="C693" s="598" t="s">
        <v>1552</v>
      </c>
      <c r="D693" s="597" t="s">
        <v>1553</v>
      </c>
      <c r="E693" s="596">
        <v>1224</v>
      </c>
      <c r="N693" s="326"/>
    </row>
    <row r="694" spans="2:14" ht="21.75" x14ac:dyDescent="0.55000000000000004">
      <c r="B694" s="595" t="s">
        <v>73</v>
      </c>
      <c r="C694" s="598" t="s">
        <v>1565</v>
      </c>
      <c r="D694" s="597" t="s">
        <v>1566</v>
      </c>
      <c r="E694" s="596">
        <v>1224</v>
      </c>
      <c r="N694" s="326"/>
    </row>
    <row r="695" spans="2:14" ht="21.75" x14ac:dyDescent="0.55000000000000004">
      <c r="B695" s="595" t="s">
        <v>73</v>
      </c>
      <c r="C695" s="598" t="s">
        <v>1270</v>
      </c>
      <c r="D695" s="597" t="s">
        <v>1564</v>
      </c>
      <c r="E695" s="596">
        <v>1224</v>
      </c>
      <c r="N695" s="326"/>
    </row>
    <row r="696" spans="2:14" ht="21.75" x14ac:dyDescent="0.55000000000000004">
      <c r="B696" s="595" t="s">
        <v>73</v>
      </c>
      <c r="C696" s="598" t="s">
        <v>1267</v>
      </c>
      <c r="D696" s="597" t="s">
        <v>2539</v>
      </c>
      <c r="E696" s="596">
        <v>1224</v>
      </c>
      <c r="N696" s="326"/>
    </row>
    <row r="697" spans="2:14" ht="21.75" x14ac:dyDescent="0.55000000000000004">
      <c r="B697" s="595" t="s">
        <v>73</v>
      </c>
      <c r="C697" s="598" t="s">
        <v>1555</v>
      </c>
      <c r="D697" s="597" t="s">
        <v>1556</v>
      </c>
      <c r="E697" s="596">
        <v>1224</v>
      </c>
      <c r="N697" s="326"/>
    </row>
    <row r="698" spans="2:14" ht="21.75" x14ac:dyDescent="0.55000000000000004">
      <c r="B698" s="595" t="s">
        <v>73</v>
      </c>
      <c r="C698" s="598" t="s">
        <v>1557</v>
      </c>
      <c r="D698" s="597" t="s">
        <v>2540</v>
      </c>
      <c r="E698" s="596">
        <v>1224</v>
      </c>
      <c r="N698" s="326"/>
    </row>
    <row r="699" spans="2:14" ht="21.75" x14ac:dyDescent="0.55000000000000004">
      <c r="B699" s="595" t="s">
        <v>82</v>
      </c>
      <c r="C699" s="598" t="s">
        <v>974</v>
      </c>
      <c r="D699" s="597" t="s">
        <v>2541</v>
      </c>
      <c r="E699" s="596">
        <v>1224</v>
      </c>
      <c r="N699" s="326"/>
    </row>
    <row r="700" spans="2:14" ht="21.75" x14ac:dyDescent="0.55000000000000004">
      <c r="B700" s="595" t="s">
        <v>82</v>
      </c>
      <c r="C700" s="598" t="s">
        <v>1558</v>
      </c>
      <c r="D700" s="597" t="s">
        <v>2542</v>
      </c>
      <c r="E700" s="596">
        <v>1224</v>
      </c>
      <c r="N700" s="326"/>
    </row>
    <row r="701" spans="2:14" ht="21.75" x14ac:dyDescent="0.55000000000000004">
      <c r="B701" s="595" t="s">
        <v>73</v>
      </c>
      <c r="C701" s="598" t="s">
        <v>1275</v>
      </c>
      <c r="D701" s="597" t="s">
        <v>2543</v>
      </c>
      <c r="E701" s="596">
        <v>1224</v>
      </c>
      <c r="N701" s="326"/>
    </row>
    <row r="702" spans="2:14" ht="21.75" x14ac:dyDescent="0.55000000000000004">
      <c r="B702" s="595" t="s">
        <v>1826</v>
      </c>
      <c r="C702" s="598" t="s">
        <v>2544</v>
      </c>
      <c r="D702" s="597" t="s">
        <v>2545</v>
      </c>
      <c r="E702" s="596">
        <v>1224</v>
      </c>
      <c r="N702" s="326"/>
    </row>
    <row r="703" spans="2:14" ht="21.75" x14ac:dyDescent="0.55000000000000004">
      <c r="B703" s="595" t="s">
        <v>175</v>
      </c>
      <c r="C703" s="598" t="s">
        <v>2546</v>
      </c>
      <c r="D703" s="597" t="s">
        <v>2547</v>
      </c>
      <c r="E703" s="596">
        <v>1224</v>
      </c>
      <c r="N703" s="326"/>
    </row>
    <row r="704" spans="2:14" ht="21.75" x14ac:dyDescent="0.55000000000000004">
      <c r="B704" s="595" t="s">
        <v>175</v>
      </c>
      <c r="C704" s="598" t="s">
        <v>2548</v>
      </c>
      <c r="D704" s="597" t="s">
        <v>2549</v>
      </c>
      <c r="E704" s="596">
        <v>1224</v>
      </c>
      <c r="N704" s="326"/>
    </row>
    <row r="705" spans="2:14" ht="21.75" x14ac:dyDescent="0.55000000000000004">
      <c r="B705" s="595" t="s">
        <v>175</v>
      </c>
      <c r="C705" s="598" t="s">
        <v>2550</v>
      </c>
      <c r="D705" s="597" t="s">
        <v>2551</v>
      </c>
      <c r="E705" s="596">
        <v>1224</v>
      </c>
      <c r="N705" s="326"/>
    </row>
    <row r="706" spans="2:14" ht="21.75" x14ac:dyDescent="0.55000000000000004">
      <c r="B706" s="595" t="s">
        <v>78</v>
      </c>
      <c r="C706" s="598" t="s">
        <v>2552</v>
      </c>
      <c r="D706" s="608" t="s">
        <v>2553</v>
      </c>
      <c r="E706" s="596">
        <v>1224</v>
      </c>
      <c r="N706" s="326"/>
    </row>
    <row r="707" spans="2:14" ht="21.75" x14ac:dyDescent="0.55000000000000004">
      <c r="B707" s="595" t="s">
        <v>175</v>
      </c>
      <c r="C707" s="598" t="s">
        <v>2554</v>
      </c>
      <c r="D707" s="597" t="s">
        <v>2555</v>
      </c>
      <c r="E707" s="596">
        <v>1224</v>
      </c>
      <c r="N707" s="326"/>
    </row>
    <row r="708" spans="2:14" ht="21.75" x14ac:dyDescent="0.55000000000000004">
      <c r="B708" s="595" t="s">
        <v>73</v>
      </c>
      <c r="C708" s="598" t="s">
        <v>2556</v>
      </c>
      <c r="D708" s="597" t="s">
        <v>2557</v>
      </c>
      <c r="E708" s="596">
        <v>1224</v>
      </c>
      <c r="N708" s="326"/>
    </row>
    <row r="709" spans="2:14" ht="21.75" x14ac:dyDescent="0.55000000000000004">
      <c r="B709" s="595" t="s">
        <v>73</v>
      </c>
      <c r="C709" s="598" t="s">
        <v>1285</v>
      </c>
      <c r="D709" s="599" t="s">
        <v>2558</v>
      </c>
      <c r="E709" s="596">
        <v>1224</v>
      </c>
      <c r="N709" s="326"/>
    </row>
    <row r="710" spans="2:14" ht="21.75" x14ac:dyDescent="0.55000000000000004">
      <c r="B710" s="595" t="s">
        <v>73</v>
      </c>
      <c r="C710" s="598" t="s">
        <v>1514</v>
      </c>
      <c r="D710" s="597" t="s">
        <v>1515</v>
      </c>
      <c r="E710" s="596">
        <v>1224</v>
      </c>
      <c r="N710" s="326"/>
    </row>
    <row r="711" spans="2:14" ht="21.75" x14ac:dyDescent="0.55000000000000004">
      <c r="B711" s="595" t="s">
        <v>73</v>
      </c>
      <c r="C711" s="598" t="s">
        <v>1281</v>
      </c>
      <c r="D711" s="599" t="s">
        <v>2559</v>
      </c>
      <c r="E711" s="596">
        <v>1224</v>
      </c>
      <c r="N711" s="326"/>
    </row>
    <row r="712" spans="2:14" ht="21.75" x14ac:dyDescent="0.55000000000000004">
      <c r="B712" s="604" t="s">
        <v>87</v>
      </c>
      <c r="C712" s="598" t="s">
        <v>1294</v>
      </c>
      <c r="D712" s="597" t="s">
        <v>2560</v>
      </c>
      <c r="E712" s="596">
        <v>1224</v>
      </c>
      <c r="N712" s="326"/>
    </row>
    <row r="713" spans="2:14" ht="21.75" x14ac:dyDescent="0.55000000000000004">
      <c r="B713" s="604" t="s">
        <v>117</v>
      </c>
      <c r="C713" s="598" t="s">
        <v>2561</v>
      </c>
      <c r="D713" s="597" t="s">
        <v>2562</v>
      </c>
      <c r="E713" s="596">
        <v>1224</v>
      </c>
      <c r="N713" s="326"/>
    </row>
    <row r="714" spans="2:14" ht="42" x14ac:dyDescent="0.55000000000000004">
      <c r="B714" s="604" t="s">
        <v>87</v>
      </c>
      <c r="C714" s="598" t="s">
        <v>1240</v>
      </c>
      <c r="D714" s="597" t="s">
        <v>2563</v>
      </c>
      <c r="E714" s="596">
        <v>1224</v>
      </c>
      <c r="N714" s="326"/>
    </row>
    <row r="715" spans="2:14" ht="21.75" x14ac:dyDescent="0.55000000000000004">
      <c r="B715" s="595" t="s">
        <v>175</v>
      </c>
      <c r="C715" s="598" t="s">
        <v>1554</v>
      </c>
      <c r="D715" s="597" t="s">
        <v>2564</v>
      </c>
      <c r="E715" s="596">
        <v>1224</v>
      </c>
      <c r="N715" s="326"/>
    </row>
    <row r="716" spans="2:14" ht="42" x14ac:dyDescent="0.55000000000000004">
      <c r="B716" s="595" t="s">
        <v>87</v>
      </c>
      <c r="C716" s="598" t="s">
        <v>1242</v>
      </c>
      <c r="D716" s="597" t="s">
        <v>2565</v>
      </c>
      <c r="E716" s="596">
        <v>1224</v>
      </c>
      <c r="N716" s="326"/>
    </row>
    <row r="717" spans="2:14" ht="42" x14ac:dyDescent="0.55000000000000004">
      <c r="B717" s="595" t="s">
        <v>87</v>
      </c>
      <c r="C717" s="598" t="s">
        <v>2566</v>
      </c>
      <c r="D717" s="597" t="s">
        <v>2567</v>
      </c>
      <c r="E717" s="596">
        <v>1224</v>
      </c>
      <c r="N717" s="326"/>
    </row>
    <row r="718" spans="2:14" ht="42" x14ac:dyDescent="0.55000000000000004">
      <c r="B718" s="595" t="s">
        <v>87</v>
      </c>
      <c r="C718" s="598" t="s">
        <v>1241</v>
      </c>
      <c r="D718" s="597" t="s">
        <v>2568</v>
      </c>
      <c r="E718" s="596">
        <v>1224</v>
      </c>
      <c r="N718" s="326"/>
    </row>
    <row r="719" spans="2:14" ht="63" x14ac:dyDescent="0.55000000000000004">
      <c r="B719" s="595" t="s">
        <v>87</v>
      </c>
      <c r="C719" s="598" t="s">
        <v>1243</v>
      </c>
      <c r="D719" s="597" t="s">
        <v>2569</v>
      </c>
      <c r="E719" s="596">
        <v>1224</v>
      </c>
      <c r="N719" s="326"/>
    </row>
    <row r="720" spans="2:14" ht="42" x14ac:dyDescent="0.55000000000000004">
      <c r="B720" s="595" t="s">
        <v>87</v>
      </c>
      <c r="C720" s="598" t="s">
        <v>2570</v>
      </c>
      <c r="D720" s="597" t="s">
        <v>2571</v>
      </c>
      <c r="E720" s="596">
        <v>1224</v>
      </c>
      <c r="N720" s="326"/>
    </row>
    <row r="721" spans="2:14" ht="42" x14ac:dyDescent="0.55000000000000004">
      <c r="B721" s="595" t="s">
        <v>87</v>
      </c>
      <c r="C721" s="598" t="s">
        <v>2572</v>
      </c>
      <c r="D721" s="597" t="s">
        <v>2573</v>
      </c>
      <c r="E721" s="596">
        <v>1224</v>
      </c>
      <c r="N721" s="326"/>
    </row>
    <row r="722" spans="2:14" ht="21.75" x14ac:dyDescent="0.55000000000000004">
      <c r="B722" s="595" t="s">
        <v>87</v>
      </c>
      <c r="C722" s="598" t="s">
        <v>2574</v>
      </c>
      <c r="D722" s="597" t="s">
        <v>2575</v>
      </c>
      <c r="E722" s="596">
        <v>1224</v>
      </c>
      <c r="N722" s="326"/>
    </row>
    <row r="723" spans="2:14" ht="21.75" x14ac:dyDescent="0.55000000000000004">
      <c r="B723" s="595" t="s">
        <v>87</v>
      </c>
      <c r="C723" s="598" t="s">
        <v>1549</v>
      </c>
      <c r="D723" s="597" t="s">
        <v>1550</v>
      </c>
      <c r="E723" s="596">
        <v>1224</v>
      </c>
      <c r="N723" s="326"/>
    </row>
    <row r="724" spans="2:14" ht="21.75" x14ac:dyDescent="0.55000000000000004">
      <c r="B724" s="595" t="s">
        <v>87</v>
      </c>
      <c r="C724" s="598" t="s">
        <v>2576</v>
      </c>
      <c r="D724" s="597" t="s">
        <v>2577</v>
      </c>
      <c r="E724" s="596">
        <v>1224</v>
      </c>
      <c r="N724" s="326"/>
    </row>
    <row r="725" spans="2:14" ht="21.75" x14ac:dyDescent="0.55000000000000004">
      <c r="B725" s="595" t="s">
        <v>175</v>
      </c>
      <c r="C725" s="598" t="s">
        <v>2578</v>
      </c>
      <c r="D725" s="597" t="s">
        <v>2579</v>
      </c>
      <c r="E725" s="596">
        <v>1224</v>
      </c>
      <c r="N725" s="326"/>
    </row>
    <row r="726" spans="2:14" ht="21.75" x14ac:dyDescent="0.55000000000000004">
      <c r="B726" s="595" t="s">
        <v>97</v>
      </c>
      <c r="C726" s="598" t="s">
        <v>2580</v>
      </c>
      <c r="D726" s="597" t="s">
        <v>2581</v>
      </c>
      <c r="E726" s="596">
        <v>1224</v>
      </c>
      <c r="N726" s="326"/>
    </row>
    <row r="727" spans="2:14" ht="21.75" x14ac:dyDescent="0.55000000000000004">
      <c r="B727" s="595" t="s">
        <v>175</v>
      </c>
      <c r="C727" s="598" t="s">
        <v>2582</v>
      </c>
      <c r="D727" s="597" t="s">
        <v>2583</v>
      </c>
      <c r="E727" s="596">
        <v>1224</v>
      </c>
      <c r="N727" s="326"/>
    </row>
    <row r="728" spans="2:14" ht="21.75" x14ac:dyDescent="0.55000000000000004">
      <c r="B728" s="595" t="s">
        <v>78</v>
      </c>
      <c r="C728" s="598" t="s">
        <v>2584</v>
      </c>
      <c r="D728" s="597" t="s">
        <v>2585</v>
      </c>
      <c r="E728" s="596">
        <v>1224</v>
      </c>
      <c r="N728" s="326"/>
    </row>
    <row r="729" spans="2:14" ht="21.75" x14ac:dyDescent="0.55000000000000004">
      <c r="B729" s="595" t="s">
        <v>175</v>
      </c>
      <c r="C729" s="598" t="s">
        <v>2586</v>
      </c>
      <c r="D729" s="597" t="s">
        <v>2587</v>
      </c>
      <c r="E729" s="596">
        <v>1224</v>
      </c>
      <c r="N729" s="326"/>
    </row>
    <row r="730" spans="2:14" ht="21.75" x14ac:dyDescent="0.55000000000000004">
      <c r="B730" s="595" t="s">
        <v>117</v>
      </c>
      <c r="C730" s="598" t="s">
        <v>2588</v>
      </c>
      <c r="D730" s="597" t="s">
        <v>2589</v>
      </c>
      <c r="E730" s="596">
        <v>1224</v>
      </c>
      <c r="N730" s="326"/>
    </row>
    <row r="731" spans="2:14" ht="21.75" x14ac:dyDescent="0.55000000000000004">
      <c r="B731" s="595" t="s">
        <v>73</v>
      </c>
      <c r="C731" s="598" t="s">
        <v>2590</v>
      </c>
      <c r="D731" s="597" t="s">
        <v>2591</v>
      </c>
      <c r="E731" s="596">
        <v>1224</v>
      </c>
      <c r="N731" s="326"/>
    </row>
    <row r="732" spans="2:14" ht="21.75" x14ac:dyDescent="0.55000000000000004">
      <c r="B732" s="595" t="s">
        <v>78</v>
      </c>
      <c r="C732" s="598" t="s">
        <v>2592</v>
      </c>
      <c r="D732" s="597" t="s">
        <v>2593</v>
      </c>
      <c r="E732" s="596">
        <v>1224</v>
      </c>
      <c r="N732" s="326"/>
    </row>
    <row r="733" spans="2:14" ht="21.75" x14ac:dyDescent="0.55000000000000004">
      <c r="B733" s="595" t="s">
        <v>2594</v>
      </c>
      <c r="C733" s="598" t="s">
        <v>2595</v>
      </c>
      <c r="D733" s="597" t="s">
        <v>2596</v>
      </c>
      <c r="E733" s="596">
        <v>1224</v>
      </c>
      <c r="N733" s="326"/>
    </row>
    <row r="734" spans="2:14" ht="21.75" x14ac:dyDescent="0.55000000000000004">
      <c r="B734" s="595" t="s">
        <v>87</v>
      </c>
      <c r="C734" s="598" t="s">
        <v>2597</v>
      </c>
      <c r="D734" s="597" t="s">
        <v>2598</v>
      </c>
      <c r="E734" s="596">
        <v>1224</v>
      </c>
      <c r="N734" s="326"/>
    </row>
    <row r="735" spans="2:14" ht="21.75" x14ac:dyDescent="0.55000000000000004">
      <c r="B735" s="595" t="s">
        <v>175</v>
      </c>
      <c r="C735" s="598" t="s">
        <v>2599</v>
      </c>
      <c r="D735" s="599" t="s">
        <v>2600</v>
      </c>
      <c r="E735" s="596">
        <v>1224</v>
      </c>
      <c r="N735" s="326"/>
    </row>
    <row r="736" spans="2:14" ht="21.75" x14ac:dyDescent="0.55000000000000004">
      <c r="B736" s="595" t="s">
        <v>175</v>
      </c>
      <c r="C736" s="598" t="s">
        <v>2601</v>
      </c>
      <c r="D736" s="599" t="s">
        <v>2602</v>
      </c>
      <c r="E736" s="596">
        <v>1224</v>
      </c>
      <c r="N736" s="326"/>
    </row>
    <row r="737" spans="2:14" ht="21.75" x14ac:dyDescent="0.55000000000000004">
      <c r="B737" s="595" t="s">
        <v>175</v>
      </c>
      <c r="C737" s="598" t="s">
        <v>2603</v>
      </c>
      <c r="D737" s="599" t="s">
        <v>2604</v>
      </c>
      <c r="E737" s="596">
        <v>1224</v>
      </c>
      <c r="N737" s="326"/>
    </row>
    <row r="738" spans="2:14" ht="21.75" x14ac:dyDescent="0.55000000000000004">
      <c r="B738" s="595" t="s">
        <v>175</v>
      </c>
      <c r="C738" s="598" t="s">
        <v>2605</v>
      </c>
      <c r="D738" s="599" t="s">
        <v>2606</v>
      </c>
      <c r="E738" s="596">
        <v>1224</v>
      </c>
      <c r="N738" s="326"/>
    </row>
    <row r="739" spans="2:14" ht="21.75" x14ac:dyDescent="0.55000000000000004">
      <c r="B739" s="595" t="s">
        <v>175</v>
      </c>
      <c r="C739" s="598" t="s">
        <v>2607</v>
      </c>
      <c r="D739" s="599" t="s">
        <v>2608</v>
      </c>
      <c r="E739" s="596">
        <v>1224</v>
      </c>
      <c r="N739" s="326"/>
    </row>
    <row r="740" spans="2:14" ht="21.75" x14ac:dyDescent="0.55000000000000004">
      <c r="B740" s="595" t="s">
        <v>175</v>
      </c>
      <c r="C740" s="598" t="s">
        <v>2609</v>
      </c>
      <c r="D740" s="599" t="s">
        <v>2610</v>
      </c>
      <c r="E740" s="596">
        <v>1224</v>
      </c>
      <c r="N740" s="326"/>
    </row>
    <row r="741" spans="2:14" ht="21.75" x14ac:dyDescent="0.55000000000000004">
      <c r="B741" s="595" t="s">
        <v>175</v>
      </c>
      <c r="C741" s="598" t="s">
        <v>2611</v>
      </c>
      <c r="D741" s="599" t="s">
        <v>2612</v>
      </c>
      <c r="E741" s="596">
        <v>1224</v>
      </c>
      <c r="N741" s="326"/>
    </row>
    <row r="742" spans="2:14" ht="21.75" x14ac:dyDescent="0.55000000000000004">
      <c r="B742" s="595" t="s">
        <v>175</v>
      </c>
      <c r="C742" s="598" t="s">
        <v>2613</v>
      </c>
      <c r="D742" s="599" t="s">
        <v>2614</v>
      </c>
      <c r="E742" s="596">
        <v>1224</v>
      </c>
      <c r="N742" s="326"/>
    </row>
    <row r="743" spans="2:14" ht="21.75" x14ac:dyDescent="0.55000000000000004">
      <c r="B743" s="595" t="s">
        <v>175</v>
      </c>
      <c r="C743" s="598" t="s">
        <v>2615</v>
      </c>
      <c r="D743" s="599" t="s">
        <v>2616</v>
      </c>
      <c r="E743" s="596">
        <v>1224</v>
      </c>
      <c r="N743" s="326"/>
    </row>
    <row r="744" spans="2:14" ht="21.75" x14ac:dyDescent="0.55000000000000004">
      <c r="B744" s="595" t="s">
        <v>175</v>
      </c>
      <c r="C744" s="598" t="s">
        <v>2617</v>
      </c>
      <c r="D744" s="599" t="s">
        <v>2618</v>
      </c>
      <c r="E744" s="596">
        <v>1224</v>
      </c>
      <c r="N744" s="326"/>
    </row>
    <row r="745" spans="2:14" ht="21.75" x14ac:dyDescent="0.55000000000000004">
      <c r="B745" s="595" t="s">
        <v>175</v>
      </c>
      <c r="C745" s="598" t="s">
        <v>2619</v>
      </c>
      <c r="D745" s="599" t="s">
        <v>2620</v>
      </c>
      <c r="E745" s="596">
        <v>1224</v>
      </c>
      <c r="N745" s="326"/>
    </row>
    <row r="746" spans="2:14" ht="21.75" x14ac:dyDescent="0.55000000000000004">
      <c r="B746" s="595" t="s">
        <v>73</v>
      </c>
      <c r="C746" s="598" t="s">
        <v>2621</v>
      </c>
      <c r="D746" s="597" t="s">
        <v>2622</v>
      </c>
      <c r="E746" s="596">
        <v>1224</v>
      </c>
      <c r="N746" s="326"/>
    </row>
    <row r="747" spans="2:14" ht="21.75" x14ac:dyDescent="0.55000000000000004">
      <c r="B747" s="595" t="s">
        <v>73</v>
      </c>
      <c r="C747" s="598" t="s">
        <v>2623</v>
      </c>
      <c r="D747" s="597" t="s">
        <v>2624</v>
      </c>
      <c r="E747" s="596">
        <v>1224</v>
      </c>
      <c r="N747" s="326"/>
    </row>
    <row r="748" spans="2:14" ht="21.75" x14ac:dyDescent="0.55000000000000004">
      <c r="B748" s="613"/>
      <c r="C748" s="592"/>
      <c r="D748" s="587" t="s">
        <v>627</v>
      </c>
      <c r="E748" s="610">
        <v>19</v>
      </c>
      <c r="N748" s="326"/>
    </row>
    <row r="749" spans="2:14" ht="21.75" x14ac:dyDescent="0.55000000000000004">
      <c r="B749" s="604" t="s">
        <v>175</v>
      </c>
      <c r="C749" s="598" t="s">
        <v>927</v>
      </c>
      <c r="D749" s="597" t="s">
        <v>928</v>
      </c>
      <c r="E749" s="596">
        <v>1229</v>
      </c>
      <c r="N749" s="326"/>
    </row>
    <row r="750" spans="2:14" ht="21.75" x14ac:dyDescent="0.55000000000000004">
      <c r="B750" s="595" t="s">
        <v>117</v>
      </c>
      <c r="C750" s="598" t="s">
        <v>2625</v>
      </c>
      <c r="D750" s="597" t="s">
        <v>2626</v>
      </c>
      <c r="E750" s="596">
        <v>1229</v>
      </c>
      <c r="N750" s="326"/>
    </row>
    <row r="751" spans="2:14" ht="21.75" x14ac:dyDescent="0.55000000000000004">
      <c r="B751" s="595" t="s">
        <v>113</v>
      </c>
      <c r="C751" s="598" t="s">
        <v>2627</v>
      </c>
      <c r="D751" s="599" t="s">
        <v>2628</v>
      </c>
      <c r="E751" s="596">
        <v>1229</v>
      </c>
      <c r="N751" s="326"/>
    </row>
    <row r="752" spans="2:14" ht="21.75" x14ac:dyDescent="0.55000000000000004">
      <c r="B752" s="595" t="s">
        <v>113</v>
      </c>
      <c r="C752" s="598" t="s">
        <v>2629</v>
      </c>
      <c r="D752" s="599" t="s">
        <v>2630</v>
      </c>
      <c r="E752" s="596">
        <v>1229</v>
      </c>
      <c r="N752" s="326"/>
    </row>
    <row r="753" spans="2:14" ht="21.75" x14ac:dyDescent="0.55000000000000004">
      <c r="B753" s="595" t="s">
        <v>113</v>
      </c>
      <c r="C753" s="598" t="s">
        <v>2631</v>
      </c>
      <c r="D753" s="599" t="s">
        <v>2632</v>
      </c>
      <c r="E753" s="596">
        <v>1229</v>
      </c>
      <c r="N753" s="326"/>
    </row>
    <row r="754" spans="2:14" ht="21.75" x14ac:dyDescent="0.55000000000000004">
      <c r="B754" s="595" t="s">
        <v>113</v>
      </c>
      <c r="C754" s="598" t="s">
        <v>2633</v>
      </c>
      <c r="D754" s="599" t="s">
        <v>2634</v>
      </c>
      <c r="E754" s="596">
        <v>1229</v>
      </c>
      <c r="N754" s="326"/>
    </row>
    <row r="755" spans="2:14" ht="21.75" x14ac:dyDescent="0.55000000000000004">
      <c r="B755" s="595" t="s">
        <v>113</v>
      </c>
      <c r="C755" s="598" t="s">
        <v>2635</v>
      </c>
      <c r="D755" s="599" t="s">
        <v>2636</v>
      </c>
      <c r="E755" s="596">
        <v>1229</v>
      </c>
      <c r="N755" s="326"/>
    </row>
    <row r="756" spans="2:14" ht="21.75" x14ac:dyDescent="0.55000000000000004">
      <c r="B756" s="595" t="s">
        <v>113</v>
      </c>
      <c r="C756" s="598" t="s">
        <v>941</v>
      </c>
      <c r="D756" s="599" t="s">
        <v>2637</v>
      </c>
      <c r="E756" s="596">
        <v>1229</v>
      </c>
      <c r="N756" s="326"/>
    </row>
    <row r="757" spans="2:14" ht="21.75" x14ac:dyDescent="0.55000000000000004">
      <c r="B757" s="595" t="s">
        <v>113</v>
      </c>
      <c r="C757" s="598" t="s">
        <v>2638</v>
      </c>
      <c r="D757" s="599" t="s">
        <v>2639</v>
      </c>
      <c r="E757" s="596">
        <v>1229</v>
      </c>
      <c r="N757" s="326"/>
    </row>
    <row r="758" spans="2:14" ht="21.75" x14ac:dyDescent="0.55000000000000004">
      <c r="B758" s="595" t="s">
        <v>113</v>
      </c>
      <c r="C758" s="598" t="s">
        <v>2640</v>
      </c>
      <c r="D758" s="599" t="s">
        <v>2641</v>
      </c>
      <c r="E758" s="596">
        <v>1229</v>
      </c>
      <c r="N758" s="326"/>
    </row>
    <row r="759" spans="2:14" ht="21.75" x14ac:dyDescent="0.55000000000000004">
      <c r="B759" s="595" t="s">
        <v>113</v>
      </c>
      <c r="C759" s="598" t="s">
        <v>2642</v>
      </c>
      <c r="D759" s="599" t="s">
        <v>2643</v>
      </c>
      <c r="E759" s="596">
        <v>1229</v>
      </c>
      <c r="N759" s="326"/>
    </row>
    <row r="760" spans="2:14" ht="21.75" x14ac:dyDescent="0.55000000000000004">
      <c r="B760" s="595" t="s">
        <v>113</v>
      </c>
      <c r="C760" s="598" t="s">
        <v>2644</v>
      </c>
      <c r="D760" s="599" t="s">
        <v>2645</v>
      </c>
      <c r="E760" s="596">
        <v>1229</v>
      </c>
      <c r="N760" s="326"/>
    </row>
    <row r="761" spans="2:14" ht="21.75" x14ac:dyDescent="0.55000000000000004">
      <c r="B761" s="595" t="s">
        <v>113</v>
      </c>
      <c r="C761" s="598" t="s">
        <v>2646</v>
      </c>
      <c r="D761" s="599" t="s">
        <v>2647</v>
      </c>
      <c r="E761" s="596">
        <v>1229</v>
      </c>
      <c r="N761" s="326"/>
    </row>
    <row r="762" spans="2:14" ht="21.75" x14ac:dyDescent="0.55000000000000004">
      <c r="B762" s="595" t="s">
        <v>113</v>
      </c>
      <c r="C762" s="598" t="s">
        <v>2648</v>
      </c>
      <c r="D762" s="599" t="s">
        <v>2649</v>
      </c>
      <c r="E762" s="596">
        <v>1229</v>
      </c>
      <c r="N762" s="326"/>
    </row>
    <row r="763" spans="2:14" ht="21.75" x14ac:dyDescent="0.55000000000000004">
      <c r="B763" s="595" t="s">
        <v>113</v>
      </c>
      <c r="C763" s="598" t="s">
        <v>2650</v>
      </c>
      <c r="D763" s="599" t="s">
        <v>2651</v>
      </c>
      <c r="E763" s="596">
        <v>1229</v>
      </c>
      <c r="N763" s="326"/>
    </row>
    <row r="764" spans="2:14" ht="21.75" x14ac:dyDescent="0.55000000000000004">
      <c r="B764" s="595" t="s">
        <v>113</v>
      </c>
      <c r="C764" s="598" t="s">
        <v>2652</v>
      </c>
      <c r="D764" s="599" t="s">
        <v>2653</v>
      </c>
      <c r="E764" s="596">
        <v>1229</v>
      </c>
      <c r="N764" s="326"/>
    </row>
    <row r="765" spans="2:14" ht="21.75" x14ac:dyDescent="0.55000000000000004">
      <c r="B765" s="595" t="s">
        <v>113</v>
      </c>
      <c r="C765" s="598" t="s">
        <v>2654</v>
      </c>
      <c r="D765" s="599" t="s">
        <v>2655</v>
      </c>
      <c r="E765" s="596">
        <v>1229</v>
      </c>
      <c r="N765" s="326"/>
    </row>
    <row r="766" spans="2:14" ht="21.75" x14ac:dyDescent="0.55000000000000004">
      <c r="B766" s="595" t="s">
        <v>113</v>
      </c>
      <c r="C766" s="598" t="s">
        <v>2656</v>
      </c>
      <c r="D766" s="599" t="s">
        <v>2657</v>
      </c>
      <c r="E766" s="596">
        <v>1229</v>
      </c>
      <c r="N766" s="326"/>
    </row>
    <row r="767" spans="2:14" ht="21.75" x14ac:dyDescent="0.55000000000000004">
      <c r="B767" s="595" t="s">
        <v>113</v>
      </c>
      <c r="C767" s="598" t="s">
        <v>2658</v>
      </c>
      <c r="D767" s="599" t="s">
        <v>2659</v>
      </c>
      <c r="E767" s="596">
        <v>1229</v>
      </c>
      <c r="N767" s="326"/>
    </row>
    <row r="768" spans="2:14" ht="21.75" x14ac:dyDescent="0.55000000000000004">
      <c r="B768" s="595" t="s">
        <v>113</v>
      </c>
      <c r="C768" s="598" t="s">
        <v>2660</v>
      </c>
      <c r="D768" s="599" t="s">
        <v>2661</v>
      </c>
      <c r="E768" s="596">
        <v>1229</v>
      </c>
      <c r="N768" s="326"/>
    </row>
    <row r="769" spans="2:14" ht="21.75" x14ac:dyDescent="0.55000000000000004">
      <c r="B769" s="595" t="s">
        <v>113</v>
      </c>
      <c r="C769" s="598" t="s">
        <v>2662</v>
      </c>
      <c r="D769" s="599" t="s">
        <v>2663</v>
      </c>
      <c r="E769" s="596">
        <v>1229</v>
      </c>
      <c r="N769" s="326"/>
    </row>
    <row r="770" spans="2:14" ht="21.75" x14ac:dyDescent="0.55000000000000004">
      <c r="B770" s="595" t="s">
        <v>113</v>
      </c>
      <c r="C770" s="598" t="s">
        <v>2664</v>
      </c>
      <c r="D770" s="599" t="s">
        <v>2665</v>
      </c>
      <c r="E770" s="596">
        <v>1229</v>
      </c>
      <c r="N770" s="326"/>
    </row>
    <row r="771" spans="2:14" ht="21.75" x14ac:dyDescent="0.55000000000000004">
      <c r="B771" s="595" t="s">
        <v>113</v>
      </c>
      <c r="C771" s="598" t="s">
        <v>2666</v>
      </c>
      <c r="D771" s="597" t="s">
        <v>2667</v>
      </c>
      <c r="E771" s="596">
        <v>1229</v>
      </c>
      <c r="N771" s="326"/>
    </row>
    <row r="772" spans="2:14" ht="21.75" x14ac:dyDescent="0.55000000000000004">
      <c r="B772" s="595" t="s">
        <v>113</v>
      </c>
      <c r="C772" s="598" t="s">
        <v>2668</v>
      </c>
      <c r="D772" s="597" t="s">
        <v>2669</v>
      </c>
      <c r="E772" s="596">
        <v>1229</v>
      </c>
      <c r="N772" s="326"/>
    </row>
    <row r="773" spans="2:14" ht="42" x14ac:dyDescent="0.55000000000000004">
      <c r="B773" s="595" t="s">
        <v>113</v>
      </c>
      <c r="C773" s="598" t="s">
        <v>927</v>
      </c>
      <c r="D773" s="597" t="s">
        <v>2670</v>
      </c>
      <c r="E773" s="596">
        <v>1229</v>
      </c>
      <c r="N773" s="326"/>
    </row>
    <row r="774" spans="2:14" ht="21.75" x14ac:dyDescent="0.55000000000000004">
      <c r="B774" s="595" t="s">
        <v>113</v>
      </c>
      <c r="C774" s="598" t="s">
        <v>940</v>
      </c>
      <c r="D774" s="597" t="s">
        <v>2671</v>
      </c>
      <c r="E774" s="596">
        <v>1229</v>
      </c>
      <c r="N774" s="326"/>
    </row>
    <row r="775" spans="2:14" ht="21.75" x14ac:dyDescent="0.55000000000000004">
      <c r="B775" s="595" t="s">
        <v>113</v>
      </c>
      <c r="C775" s="598" t="s">
        <v>1433</v>
      </c>
      <c r="D775" s="597" t="s">
        <v>2672</v>
      </c>
      <c r="E775" s="596">
        <v>1229</v>
      </c>
      <c r="N775" s="326"/>
    </row>
    <row r="776" spans="2:14" ht="21.75" x14ac:dyDescent="0.55000000000000004">
      <c r="B776" s="595" t="s">
        <v>113</v>
      </c>
      <c r="C776" s="598" t="s">
        <v>1434</v>
      </c>
      <c r="D776" s="597" t="s">
        <v>2673</v>
      </c>
      <c r="E776" s="596">
        <v>1229</v>
      </c>
      <c r="N776" s="326"/>
    </row>
    <row r="777" spans="2:14" ht="21.75" x14ac:dyDescent="0.55000000000000004">
      <c r="B777" s="595" t="s">
        <v>113</v>
      </c>
      <c r="C777" s="598" t="s">
        <v>1435</v>
      </c>
      <c r="D777" s="597" t="s">
        <v>2674</v>
      </c>
      <c r="E777" s="596">
        <v>1229</v>
      </c>
      <c r="N777" s="326"/>
    </row>
    <row r="778" spans="2:14" ht="21.75" x14ac:dyDescent="0.55000000000000004">
      <c r="B778" s="595" t="s">
        <v>113</v>
      </c>
      <c r="C778" s="598" t="s">
        <v>1436</v>
      </c>
      <c r="D778" s="597" t="s">
        <v>2675</v>
      </c>
      <c r="E778" s="596">
        <v>1229</v>
      </c>
      <c r="N778" s="326"/>
    </row>
    <row r="779" spans="2:14" ht="21.75" x14ac:dyDescent="0.55000000000000004">
      <c r="B779" s="595" t="s">
        <v>113</v>
      </c>
      <c r="C779" s="598" t="s">
        <v>938</v>
      </c>
      <c r="D779" s="597" t="s">
        <v>2676</v>
      </c>
      <c r="E779" s="596">
        <v>1229</v>
      </c>
      <c r="N779" s="326"/>
    </row>
    <row r="780" spans="2:14" ht="21.75" x14ac:dyDescent="0.55000000000000004">
      <c r="B780" s="595" t="s">
        <v>113</v>
      </c>
      <c r="C780" s="598" t="s">
        <v>2677</v>
      </c>
      <c r="D780" s="597" t="s">
        <v>2678</v>
      </c>
      <c r="E780" s="596">
        <v>1229</v>
      </c>
      <c r="N780" s="326"/>
    </row>
    <row r="781" spans="2:14" ht="21.75" x14ac:dyDescent="0.55000000000000004">
      <c r="B781" s="595" t="s">
        <v>113</v>
      </c>
      <c r="C781" s="598" t="s">
        <v>939</v>
      </c>
      <c r="D781" s="597" t="s">
        <v>2679</v>
      </c>
      <c r="E781" s="596">
        <v>1229</v>
      </c>
      <c r="N781" s="326"/>
    </row>
    <row r="782" spans="2:14" ht="21.75" x14ac:dyDescent="0.55000000000000004">
      <c r="B782" s="595" t="s">
        <v>113</v>
      </c>
      <c r="C782" s="598" t="s">
        <v>2680</v>
      </c>
      <c r="D782" s="597" t="s">
        <v>2681</v>
      </c>
      <c r="E782" s="596">
        <v>1229</v>
      </c>
      <c r="N782" s="326"/>
    </row>
    <row r="783" spans="2:14" ht="21.75" x14ac:dyDescent="0.55000000000000004">
      <c r="B783" s="595" t="s">
        <v>113</v>
      </c>
      <c r="C783" s="598" t="s">
        <v>942</v>
      </c>
      <c r="D783" s="597" t="s">
        <v>2682</v>
      </c>
      <c r="E783" s="596">
        <v>1229</v>
      </c>
      <c r="N783" s="326"/>
    </row>
    <row r="784" spans="2:14" ht="21.75" x14ac:dyDescent="0.55000000000000004">
      <c r="B784" s="595" t="s">
        <v>113</v>
      </c>
      <c r="C784" s="598" t="s">
        <v>1437</v>
      </c>
      <c r="D784" s="597" t="s">
        <v>2683</v>
      </c>
      <c r="E784" s="596">
        <v>1229</v>
      </c>
      <c r="N784" s="326"/>
    </row>
    <row r="785" spans="2:14" ht="21.75" x14ac:dyDescent="0.55000000000000004">
      <c r="B785" s="595" t="s">
        <v>97</v>
      </c>
      <c r="C785" s="598" t="s">
        <v>929</v>
      </c>
      <c r="D785" s="597" t="s">
        <v>1417</v>
      </c>
      <c r="E785" s="596">
        <v>1229</v>
      </c>
      <c r="N785" s="326"/>
    </row>
    <row r="786" spans="2:14" ht="21.75" x14ac:dyDescent="0.55000000000000004">
      <c r="B786" s="595" t="s">
        <v>97</v>
      </c>
      <c r="C786" s="598" t="s">
        <v>930</v>
      </c>
      <c r="D786" s="597" t="s">
        <v>2684</v>
      </c>
      <c r="E786" s="596">
        <v>1229</v>
      </c>
      <c r="N786" s="326"/>
    </row>
    <row r="787" spans="2:14" ht="21.75" x14ac:dyDescent="0.55000000000000004">
      <c r="B787" s="595" t="s">
        <v>97</v>
      </c>
      <c r="C787" s="598" t="s">
        <v>932</v>
      </c>
      <c r="D787" s="597" t="s">
        <v>933</v>
      </c>
      <c r="E787" s="596">
        <v>1229</v>
      </c>
      <c r="N787" s="326"/>
    </row>
    <row r="788" spans="2:14" ht="21.75" x14ac:dyDescent="0.55000000000000004">
      <c r="B788" s="595" t="s">
        <v>97</v>
      </c>
      <c r="C788" s="598" t="s">
        <v>934</v>
      </c>
      <c r="D788" s="597" t="s">
        <v>1419</v>
      </c>
      <c r="E788" s="596">
        <v>1229</v>
      </c>
      <c r="N788" s="326"/>
    </row>
    <row r="789" spans="2:14" ht="21.75" x14ac:dyDescent="0.55000000000000004">
      <c r="B789" s="595" t="s">
        <v>97</v>
      </c>
      <c r="C789" s="598" t="s">
        <v>935</v>
      </c>
      <c r="D789" s="597" t="s">
        <v>1420</v>
      </c>
      <c r="E789" s="596">
        <v>1229</v>
      </c>
      <c r="N789" s="326"/>
    </row>
    <row r="790" spans="2:14" ht="21.75" x14ac:dyDescent="0.55000000000000004">
      <c r="B790" s="595" t="s">
        <v>97</v>
      </c>
      <c r="C790" s="598" t="s">
        <v>1423</v>
      </c>
      <c r="D790" s="597" t="s">
        <v>1424</v>
      </c>
      <c r="E790" s="596">
        <v>1229</v>
      </c>
      <c r="N790" s="326"/>
    </row>
    <row r="791" spans="2:14" ht="21.75" x14ac:dyDescent="0.55000000000000004">
      <c r="B791" s="595" t="s">
        <v>97</v>
      </c>
      <c r="C791" s="598" t="s">
        <v>937</v>
      </c>
      <c r="D791" s="597" t="s">
        <v>1421</v>
      </c>
      <c r="E791" s="596">
        <v>1229</v>
      </c>
      <c r="N791" s="326"/>
    </row>
    <row r="792" spans="2:14" ht="21.75" x14ac:dyDescent="0.55000000000000004">
      <c r="B792" s="595" t="s">
        <v>97</v>
      </c>
      <c r="C792" s="598" t="s">
        <v>2685</v>
      </c>
      <c r="D792" s="597" t="s">
        <v>2686</v>
      </c>
      <c r="E792" s="596">
        <v>1229</v>
      </c>
      <c r="N792" s="326"/>
    </row>
    <row r="793" spans="2:14" ht="21.75" x14ac:dyDescent="0.55000000000000004">
      <c r="B793" s="595" t="s">
        <v>97</v>
      </c>
      <c r="C793" s="598" t="s">
        <v>1425</v>
      </c>
      <c r="D793" s="597" t="s">
        <v>1426</v>
      </c>
      <c r="E793" s="596">
        <v>1229</v>
      </c>
      <c r="N793" s="326"/>
    </row>
    <row r="794" spans="2:14" ht="21.75" x14ac:dyDescent="0.55000000000000004">
      <c r="B794" s="595" t="s">
        <v>97</v>
      </c>
      <c r="C794" s="598" t="s">
        <v>1438</v>
      </c>
      <c r="D794" s="597" t="s">
        <v>2687</v>
      </c>
      <c r="E794" s="596">
        <v>1229</v>
      </c>
      <c r="N794" s="326"/>
    </row>
    <row r="795" spans="2:14" ht="21.75" x14ac:dyDescent="0.55000000000000004">
      <c r="B795" s="595" t="s">
        <v>97</v>
      </c>
      <c r="C795" s="598" t="s">
        <v>1422</v>
      </c>
      <c r="D795" s="597" t="s">
        <v>2688</v>
      </c>
      <c r="E795" s="596">
        <v>1229</v>
      </c>
      <c r="N795" s="326"/>
    </row>
    <row r="796" spans="2:14" ht="21.75" x14ac:dyDescent="0.55000000000000004">
      <c r="B796" s="595" t="s">
        <v>97</v>
      </c>
      <c r="C796" s="598" t="s">
        <v>1429</v>
      </c>
      <c r="D796" s="597" t="s">
        <v>1430</v>
      </c>
      <c r="E796" s="596">
        <v>1229</v>
      </c>
      <c r="N796" s="326"/>
    </row>
    <row r="797" spans="2:14" ht="21.75" x14ac:dyDescent="0.55000000000000004">
      <c r="B797" s="595" t="s">
        <v>97</v>
      </c>
      <c r="C797" s="598" t="s">
        <v>1431</v>
      </c>
      <c r="D797" s="597" t="s">
        <v>1432</v>
      </c>
      <c r="E797" s="596">
        <v>1229</v>
      </c>
      <c r="N797" s="326"/>
    </row>
    <row r="798" spans="2:14" ht="21.75" x14ac:dyDescent="0.55000000000000004">
      <c r="B798" s="595" t="s">
        <v>97</v>
      </c>
      <c r="C798" s="598" t="s">
        <v>1439</v>
      </c>
      <c r="D798" s="597" t="s">
        <v>1440</v>
      </c>
      <c r="E798" s="596">
        <v>1229</v>
      </c>
      <c r="N798" s="326"/>
    </row>
    <row r="799" spans="2:14" ht="21.75" x14ac:dyDescent="0.55000000000000004">
      <c r="B799" s="595" t="s">
        <v>97</v>
      </c>
      <c r="C799" s="598" t="s">
        <v>936</v>
      </c>
      <c r="D799" s="597" t="s">
        <v>2689</v>
      </c>
      <c r="E799" s="596">
        <v>1229</v>
      </c>
      <c r="N799" s="326"/>
    </row>
    <row r="800" spans="2:14" ht="21.75" x14ac:dyDescent="0.55000000000000004">
      <c r="B800" s="595" t="s">
        <v>97</v>
      </c>
      <c r="C800" s="598" t="s">
        <v>1428</v>
      </c>
      <c r="D800" s="597" t="s">
        <v>2690</v>
      </c>
      <c r="E800" s="596">
        <v>1229</v>
      </c>
      <c r="N800" s="326"/>
    </row>
    <row r="801" spans="2:14" ht="21.75" x14ac:dyDescent="0.55000000000000004">
      <c r="B801" s="595" t="s">
        <v>97</v>
      </c>
      <c r="C801" s="598" t="s">
        <v>2691</v>
      </c>
      <c r="D801" s="597" t="s">
        <v>2692</v>
      </c>
      <c r="E801" s="596">
        <v>1229</v>
      </c>
      <c r="N801" s="326"/>
    </row>
    <row r="802" spans="2:14" ht="21.75" x14ac:dyDescent="0.55000000000000004">
      <c r="B802" s="595" t="s">
        <v>97</v>
      </c>
      <c r="C802" s="598" t="s">
        <v>2693</v>
      </c>
      <c r="D802" s="597" t="s">
        <v>2694</v>
      </c>
      <c r="E802" s="596">
        <v>1229</v>
      </c>
      <c r="N802" s="326"/>
    </row>
    <row r="803" spans="2:14" ht="21.75" x14ac:dyDescent="0.55000000000000004">
      <c r="B803" s="595" t="s">
        <v>97</v>
      </c>
      <c r="C803" s="598" t="s">
        <v>931</v>
      </c>
      <c r="D803" s="597" t="s">
        <v>1418</v>
      </c>
      <c r="E803" s="596">
        <v>1229</v>
      </c>
      <c r="N803" s="326"/>
    </row>
    <row r="804" spans="2:14" ht="21.75" x14ac:dyDescent="0.55000000000000004">
      <c r="B804" s="595" t="s">
        <v>97</v>
      </c>
      <c r="C804" s="598" t="s">
        <v>2695</v>
      </c>
      <c r="D804" s="597" t="s">
        <v>2696</v>
      </c>
      <c r="E804" s="596">
        <v>1229</v>
      </c>
      <c r="N804" s="326"/>
    </row>
    <row r="805" spans="2:14" ht="21.75" x14ac:dyDescent="0.55000000000000004">
      <c r="B805" s="595" t="s">
        <v>97</v>
      </c>
      <c r="C805" s="598" t="s">
        <v>2697</v>
      </c>
      <c r="D805" s="597" t="s">
        <v>2698</v>
      </c>
      <c r="E805" s="596">
        <v>1229</v>
      </c>
      <c r="N805" s="326"/>
    </row>
    <row r="806" spans="2:14" ht="21.75" x14ac:dyDescent="0.55000000000000004">
      <c r="B806" s="595" t="s">
        <v>97</v>
      </c>
      <c r="C806" s="598" t="s">
        <v>1441</v>
      </c>
      <c r="D806" s="597" t="s">
        <v>1442</v>
      </c>
      <c r="E806" s="596">
        <v>1229</v>
      </c>
      <c r="N806" s="326"/>
    </row>
    <row r="807" spans="2:14" ht="21.75" x14ac:dyDescent="0.55000000000000004">
      <c r="B807" s="595" t="s">
        <v>97</v>
      </c>
      <c r="C807" s="598" t="s">
        <v>2699</v>
      </c>
      <c r="D807" s="597" t="s">
        <v>2700</v>
      </c>
      <c r="E807" s="596">
        <v>1229</v>
      </c>
      <c r="N807" s="326"/>
    </row>
    <row r="808" spans="2:14" ht="21.75" x14ac:dyDescent="0.55000000000000004">
      <c r="B808" s="595" t="s">
        <v>97</v>
      </c>
      <c r="C808" s="598" t="s">
        <v>2701</v>
      </c>
      <c r="D808" s="597" t="s">
        <v>2702</v>
      </c>
      <c r="E808" s="596">
        <v>1229</v>
      </c>
      <c r="N808" s="326"/>
    </row>
    <row r="809" spans="2:14" ht="21.75" x14ac:dyDescent="0.55000000000000004">
      <c r="B809" s="595" t="s">
        <v>97</v>
      </c>
      <c r="C809" s="598" t="s">
        <v>2703</v>
      </c>
      <c r="D809" s="597" t="s">
        <v>2704</v>
      </c>
      <c r="E809" s="596">
        <v>1229</v>
      </c>
      <c r="N809" s="326"/>
    </row>
    <row r="810" spans="2:14" ht="21.75" x14ac:dyDescent="0.55000000000000004">
      <c r="B810" s="595" t="s">
        <v>97</v>
      </c>
      <c r="C810" s="598" t="s">
        <v>2705</v>
      </c>
      <c r="D810" s="597" t="s">
        <v>2706</v>
      </c>
      <c r="E810" s="596">
        <v>1229</v>
      </c>
      <c r="N810" s="326"/>
    </row>
    <row r="811" spans="2:14" ht="21.75" x14ac:dyDescent="0.55000000000000004">
      <c r="B811" s="595" t="s">
        <v>97</v>
      </c>
      <c r="C811" s="598" t="s">
        <v>2707</v>
      </c>
      <c r="D811" s="597" t="s">
        <v>2708</v>
      </c>
      <c r="E811" s="596">
        <v>1229</v>
      </c>
      <c r="N811" s="326"/>
    </row>
    <row r="812" spans="2:14" ht="21.75" x14ac:dyDescent="0.55000000000000004">
      <c r="B812" s="595" t="s">
        <v>97</v>
      </c>
      <c r="C812" s="598" t="s">
        <v>2709</v>
      </c>
      <c r="D812" s="597" t="s">
        <v>2710</v>
      </c>
      <c r="E812" s="596">
        <v>1229</v>
      </c>
      <c r="N812" s="326"/>
    </row>
    <row r="813" spans="2:14" ht="21.75" x14ac:dyDescent="0.55000000000000004">
      <c r="B813" s="595" t="s">
        <v>2594</v>
      </c>
      <c r="C813" s="598" t="s">
        <v>2711</v>
      </c>
      <c r="D813" s="597" t="s">
        <v>2712</v>
      </c>
      <c r="E813" s="596">
        <v>1229</v>
      </c>
      <c r="N813" s="326"/>
    </row>
    <row r="814" spans="2:14" ht="21.75" x14ac:dyDescent="0.55000000000000004">
      <c r="B814" s="595" t="s">
        <v>2594</v>
      </c>
      <c r="C814" s="598" t="s">
        <v>2713</v>
      </c>
      <c r="D814" s="597" t="s">
        <v>2714</v>
      </c>
      <c r="E814" s="596">
        <v>1229</v>
      </c>
      <c r="N814" s="326"/>
    </row>
    <row r="815" spans="2:14" ht="21.75" x14ac:dyDescent="0.55000000000000004">
      <c r="B815" s="595" t="s">
        <v>2594</v>
      </c>
      <c r="C815" s="598" t="s">
        <v>2715</v>
      </c>
      <c r="D815" s="597" t="s">
        <v>2716</v>
      </c>
      <c r="E815" s="596">
        <v>1229</v>
      </c>
      <c r="N815" s="326"/>
    </row>
    <row r="816" spans="2:14" ht="21.75" x14ac:dyDescent="0.55000000000000004">
      <c r="B816" s="595" t="s">
        <v>2594</v>
      </c>
      <c r="C816" s="598" t="s">
        <v>2717</v>
      </c>
      <c r="D816" s="597" t="s">
        <v>2718</v>
      </c>
      <c r="E816" s="596">
        <v>1229</v>
      </c>
      <c r="N816" s="326"/>
    </row>
    <row r="817" spans="2:14" ht="21.75" x14ac:dyDescent="0.55000000000000004">
      <c r="B817" s="595" t="s">
        <v>97</v>
      </c>
      <c r="C817" s="598" t="s">
        <v>1427</v>
      </c>
      <c r="D817" s="597" t="s">
        <v>2719</v>
      </c>
      <c r="E817" s="596">
        <v>1229</v>
      </c>
      <c r="N817" s="326"/>
    </row>
    <row r="818" spans="2:14" ht="21.75" x14ac:dyDescent="0.55000000000000004">
      <c r="B818" s="595" t="s">
        <v>101</v>
      </c>
      <c r="C818" s="598" t="s">
        <v>952</v>
      </c>
      <c r="D818" s="597" t="s">
        <v>2720</v>
      </c>
      <c r="E818" s="596">
        <v>1229</v>
      </c>
      <c r="N818" s="326"/>
    </row>
    <row r="819" spans="2:14" ht="21.75" x14ac:dyDescent="0.55000000000000004">
      <c r="B819" s="595" t="s">
        <v>101</v>
      </c>
      <c r="C819" s="598" t="s">
        <v>945</v>
      </c>
      <c r="D819" s="597" t="s">
        <v>2721</v>
      </c>
      <c r="E819" s="596">
        <v>1229</v>
      </c>
      <c r="N819" s="326"/>
    </row>
    <row r="820" spans="2:14" ht="21.75" x14ac:dyDescent="0.55000000000000004">
      <c r="B820" s="595" t="s">
        <v>101</v>
      </c>
      <c r="C820" s="598" t="s">
        <v>944</v>
      </c>
      <c r="D820" s="597" t="s">
        <v>2722</v>
      </c>
      <c r="E820" s="596">
        <v>1229</v>
      </c>
      <c r="N820" s="326"/>
    </row>
    <row r="821" spans="2:14" ht="21.75" x14ac:dyDescent="0.55000000000000004">
      <c r="B821" s="595" t="s">
        <v>101</v>
      </c>
      <c r="C821" s="598" t="s">
        <v>943</v>
      </c>
      <c r="D821" s="597" t="s">
        <v>2723</v>
      </c>
      <c r="E821" s="596">
        <v>1229</v>
      </c>
      <c r="N821" s="326"/>
    </row>
    <row r="822" spans="2:14" ht="21.75" x14ac:dyDescent="0.55000000000000004">
      <c r="B822" s="595" t="s">
        <v>101</v>
      </c>
      <c r="C822" s="598" t="s">
        <v>973</v>
      </c>
      <c r="D822" s="597" t="s">
        <v>2724</v>
      </c>
      <c r="E822" s="596">
        <v>1229</v>
      </c>
      <c r="N822" s="326"/>
    </row>
    <row r="823" spans="2:14" ht="21.75" x14ac:dyDescent="0.55000000000000004">
      <c r="B823" s="595" t="s">
        <v>101</v>
      </c>
      <c r="C823" s="598" t="s">
        <v>957</v>
      </c>
      <c r="D823" s="597" t="s">
        <v>2725</v>
      </c>
      <c r="E823" s="596">
        <v>1229</v>
      </c>
      <c r="N823" s="326"/>
    </row>
    <row r="824" spans="2:14" ht="21.75" x14ac:dyDescent="0.55000000000000004">
      <c r="B824" s="595" t="s">
        <v>101</v>
      </c>
      <c r="C824" s="598" t="s">
        <v>972</v>
      </c>
      <c r="D824" s="597" t="s">
        <v>2726</v>
      </c>
      <c r="E824" s="596">
        <v>1229</v>
      </c>
      <c r="N824" s="326"/>
    </row>
    <row r="825" spans="2:14" ht="21.75" x14ac:dyDescent="0.55000000000000004">
      <c r="B825" s="595" t="s">
        <v>101</v>
      </c>
      <c r="C825" s="598" t="s">
        <v>964</v>
      </c>
      <c r="D825" s="597" t="s">
        <v>2727</v>
      </c>
      <c r="E825" s="596">
        <v>1229</v>
      </c>
      <c r="N825" s="326"/>
    </row>
    <row r="826" spans="2:14" ht="21.75" x14ac:dyDescent="0.55000000000000004">
      <c r="B826" s="595" t="s">
        <v>101</v>
      </c>
      <c r="C826" s="598" t="s">
        <v>1389</v>
      </c>
      <c r="D826" s="597" t="s">
        <v>2728</v>
      </c>
      <c r="E826" s="596">
        <v>1229</v>
      </c>
      <c r="N826" s="326"/>
    </row>
    <row r="827" spans="2:14" ht="21.75" x14ac:dyDescent="0.55000000000000004">
      <c r="B827" s="595" t="s">
        <v>101</v>
      </c>
      <c r="C827" s="598" t="s">
        <v>1390</v>
      </c>
      <c r="D827" s="597" t="s">
        <v>2729</v>
      </c>
      <c r="E827" s="596">
        <v>1229</v>
      </c>
      <c r="N827" s="326"/>
    </row>
    <row r="828" spans="2:14" ht="21.75" x14ac:dyDescent="0.55000000000000004">
      <c r="B828" s="595" t="s">
        <v>101</v>
      </c>
      <c r="C828" s="598" t="s">
        <v>1391</v>
      </c>
      <c r="D828" s="597" t="s">
        <v>2730</v>
      </c>
      <c r="E828" s="596">
        <v>1229</v>
      </c>
      <c r="N828" s="326"/>
    </row>
    <row r="829" spans="2:14" ht="21.75" x14ac:dyDescent="0.55000000000000004">
      <c r="B829" s="595" t="s">
        <v>101</v>
      </c>
      <c r="C829" s="598" t="s">
        <v>955</v>
      </c>
      <c r="D829" s="597" t="s">
        <v>2731</v>
      </c>
      <c r="E829" s="596">
        <v>1229</v>
      </c>
      <c r="N829" s="326"/>
    </row>
    <row r="830" spans="2:14" ht="21.75" x14ac:dyDescent="0.55000000000000004">
      <c r="B830" s="595" t="s">
        <v>101</v>
      </c>
      <c r="C830" s="598" t="s">
        <v>956</v>
      </c>
      <c r="D830" s="597" t="s">
        <v>2732</v>
      </c>
      <c r="E830" s="596">
        <v>1229</v>
      </c>
      <c r="N830" s="326"/>
    </row>
    <row r="831" spans="2:14" ht="21.75" x14ac:dyDescent="0.55000000000000004">
      <c r="B831" s="595" t="s">
        <v>101</v>
      </c>
      <c r="C831" s="598" t="s">
        <v>958</v>
      </c>
      <c r="D831" s="597" t="s">
        <v>2733</v>
      </c>
      <c r="E831" s="596">
        <v>1229</v>
      </c>
      <c r="N831" s="326"/>
    </row>
    <row r="832" spans="2:14" ht="21.75" x14ac:dyDescent="0.55000000000000004">
      <c r="B832" s="595" t="s">
        <v>101</v>
      </c>
      <c r="C832" s="598" t="s">
        <v>1412</v>
      </c>
      <c r="D832" s="599" t="s">
        <v>2734</v>
      </c>
      <c r="E832" s="596">
        <v>1229</v>
      </c>
      <c r="N832" s="326"/>
    </row>
    <row r="833" spans="2:14" ht="21.75" x14ac:dyDescent="0.55000000000000004">
      <c r="B833" s="595" t="s">
        <v>105</v>
      </c>
      <c r="C833" s="598" t="s">
        <v>2735</v>
      </c>
      <c r="D833" s="597" t="s">
        <v>2736</v>
      </c>
      <c r="E833" s="596">
        <v>1229</v>
      </c>
      <c r="N833" s="326"/>
    </row>
    <row r="834" spans="2:14" ht="21.75" x14ac:dyDescent="0.55000000000000004">
      <c r="B834" s="595" t="s">
        <v>101</v>
      </c>
      <c r="C834" s="598" t="s">
        <v>962</v>
      </c>
      <c r="D834" s="597" t="s">
        <v>2737</v>
      </c>
      <c r="E834" s="596">
        <v>1229</v>
      </c>
      <c r="N834" s="326"/>
    </row>
    <row r="835" spans="2:14" ht="21.75" x14ac:dyDescent="0.55000000000000004">
      <c r="B835" s="595" t="s">
        <v>101</v>
      </c>
      <c r="C835" s="598" t="s">
        <v>967</v>
      </c>
      <c r="D835" s="597" t="s">
        <v>2738</v>
      </c>
      <c r="E835" s="596">
        <v>1229</v>
      </c>
      <c r="N835" s="326"/>
    </row>
    <row r="836" spans="2:14" ht="21.75" x14ac:dyDescent="0.55000000000000004">
      <c r="B836" s="595" t="s">
        <v>101</v>
      </c>
      <c r="C836" s="598" t="s">
        <v>1392</v>
      </c>
      <c r="D836" s="597" t="s">
        <v>2739</v>
      </c>
      <c r="E836" s="596">
        <v>1229</v>
      </c>
      <c r="N836" s="326"/>
    </row>
    <row r="837" spans="2:14" ht="21.75" x14ac:dyDescent="0.55000000000000004">
      <c r="B837" s="595" t="s">
        <v>101</v>
      </c>
      <c r="C837" s="598" t="s">
        <v>1400</v>
      </c>
      <c r="D837" s="597" t="s">
        <v>2740</v>
      </c>
      <c r="E837" s="596">
        <v>1229</v>
      </c>
      <c r="N837" s="326"/>
    </row>
    <row r="838" spans="2:14" ht="21.75" x14ac:dyDescent="0.55000000000000004">
      <c r="B838" s="595" t="s">
        <v>101</v>
      </c>
      <c r="C838" s="598" t="s">
        <v>1393</v>
      </c>
      <c r="D838" s="597" t="s">
        <v>2741</v>
      </c>
      <c r="E838" s="596">
        <v>1229</v>
      </c>
      <c r="N838" s="326"/>
    </row>
    <row r="839" spans="2:14" ht="21.75" x14ac:dyDescent="0.55000000000000004">
      <c r="B839" s="595" t="s">
        <v>101</v>
      </c>
      <c r="C839" s="598" t="s">
        <v>1394</v>
      </c>
      <c r="D839" s="597" t="s">
        <v>2742</v>
      </c>
      <c r="E839" s="596">
        <v>1229</v>
      </c>
      <c r="N839" s="326"/>
    </row>
    <row r="840" spans="2:14" ht="21.75" x14ac:dyDescent="0.55000000000000004">
      <c r="B840" s="595" t="s">
        <v>101</v>
      </c>
      <c r="C840" s="598" t="s">
        <v>1415</v>
      </c>
      <c r="D840" s="597" t="s">
        <v>2743</v>
      </c>
      <c r="E840" s="596">
        <v>1229</v>
      </c>
      <c r="N840" s="326"/>
    </row>
    <row r="841" spans="2:14" ht="21.75" x14ac:dyDescent="0.55000000000000004">
      <c r="B841" s="595" t="s">
        <v>101</v>
      </c>
      <c r="C841" s="598" t="s">
        <v>971</v>
      </c>
      <c r="D841" s="597" t="s">
        <v>2744</v>
      </c>
      <c r="E841" s="596">
        <v>1229</v>
      </c>
      <c r="N841" s="326"/>
    </row>
    <row r="842" spans="2:14" ht="21.75" x14ac:dyDescent="0.55000000000000004">
      <c r="B842" s="595" t="s">
        <v>101</v>
      </c>
      <c r="C842" s="598" t="s">
        <v>1401</v>
      </c>
      <c r="D842" s="597" t="s">
        <v>2745</v>
      </c>
      <c r="E842" s="596">
        <v>1229</v>
      </c>
      <c r="N842" s="326"/>
    </row>
    <row r="843" spans="2:14" ht="21.75" x14ac:dyDescent="0.55000000000000004">
      <c r="B843" s="595" t="s">
        <v>101</v>
      </c>
      <c r="C843" s="598" t="s">
        <v>961</v>
      </c>
      <c r="D843" s="597" t="s">
        <v>2746</v>
      </c>
      <c r="E843" s="596">
        <v>1229</v>
      </c>
      <c r="N843" s="326"/>
    </row>
    <row r="844" spans="2:14" ht="21.75" x14ac:dyDescent="0.55000000000000004">
      <c r="B844" s="595" t="s">
        <v>101</v>
      </c>
      <c r="C844" s="598" t="s">
        <v>970</v>
      </c>
      <c r="D844" s="597" t="s">
        <v>2747</v>
      </c>
      <c r="E844" s="596">
        <v>1229</v>
      </c>
      <c r="N844" s="326"/>
    </row>
    <row r="845" spans="2:14" ht="21.75" x14ac:dyDescent="0.55000000000000004">
      <c r="B845" s="595" t="s">
        <v>101</v>
      </c>
      <c r="C845" s="598" t="s">
        <v>965</v>
      </c>
      <c r="D845" s="597" t="s">
        <v>2748</v>
      </c>
      <c r="E845" s="596">
        <v>1229</v>
      </c>
      <c r="N845" s="326"/>
    </row>
    <row r="846" spans="2:14" ht="21.75" x14ac:dyDescent="0.55000000000000004">
      <c r="B846" s="595" t="s">
        <v>101</v>
      </c>
      <c r="C846" s="598" t="s">
        <v>1413</v>
      </c>
      <c r="D846" s="597" t="s">
        <v>2749</v>
      </c>
      <c r="E846" s="596">
        <v>1229</v>
      </c>
      <c r="N846" s="326"/>
    </row>
    <row r="847" spans="2:14" ht="21.75" x14ac:dyDescent="0.55000000000000004">
      <c r="B847" s="595" t="s">
        <v>101</v>
      </c>
      <c r="C847" s="598" t="s">
        <v>1414</v>
      </c>
      <c r="D847" s="597" t="s">
        <v>2750</v>
      </c>
      <c r="E847" s="596">
        <v>1229</v>
      </c>
      <c r="N847" s="326"/>
    </row>
    <row r="848" spans="2:14" ht="21.75" x14ac:dyDescent="0.55000000000000004">
      <c r="B848" s="595" t="s">
        <v>101</v>
      </c>
      <c r="C848" s="598" t="s">
        <v>953</v>
      </c>
      <c r="D848" s="597" t="s">
        <v>2751</v>
      </c>
      <c r="E848" s="596">
        <v>1229</v>
      </c>
      <c r="N848" s="326"/>
    </row>
    <row r="849" spans="2:14" ht="21.75" x14ac:dyDescent="0.55000000000000004">
      <c r="B849" s="595" t="s">
        <v>101</v>
      </c>
      <c r="C849" s="598" t="s">
        <v>959</v>
      </c>
      <c r="D849" s="597" t="s">
        <v>1396</v>
      </c>
      <c r="E849" s="596">
        <v>1229</v>
      </c>
      <c r="N849" s="326"/>
    </row>
    <row r="850" spans="2:14" ht="21.75" x14ac:dyDescent="0.55000000000000004">
      <c r="B850" s="595" t="s">
        <v>101</v>
      </c>
      <c r="C850" s="598" t="s">
        <v>1399</v>
      </c>
      <c r="D850" s="597" t="s">
        <v>2752</v>
      </c>
      <c r="E850" s="596">
        <v>1229</v>
      </c>
      <c r="N850" s="326"/>
    </row>
    <row r="851" spans="2:14" ht="21.75" x14ac:dyDescent="0.55000000000000004">
      <c r="B851" s="595" t="s">
        <v>101</v>
      </c>
      <c r="C851" s="598" t="s">
        <v>1395</v>
      </c>
      <c r="D851" s="597" t="s">
        <v>2753</v>
      </c>
      <c r="E851" s="596">
        <v>1229</v>
      </c>
      <c r="N851" s="326"/>
    </row>
    <row r="852" spans="2:14" ht="21.75" x14ac:dyDescent="0.55000000000000004">
      <c r="B852" s="595" t="s">
        <v>101</v>
      </c>
      <c r="C852" s="598" t="s">
        <v>1397</v>
      </c>
      <c r="D852" s="597" t="s">
        <v>2754</v>
      </c>
      <c r="E852" s="596">
        <v>1229</v>
      </c>
      <c r="N852" s="326"/>
    </row>
    <row r="853" spans="2:14" ht="21.75" x14ac:dyDescent="0.55000000000000004">
      <c r="B853" s="595" t="s">
        <v>101</v>
      </c>
      <c r="C853" s="598" t="s">
        <v>1398</v>
      </c>
      <c r="D853" s="597" t="s">
        <v>2755</v>
      </c>
      <c r="E853" s="596">
        <v>1229</v>
      </c>
      <c r="N853" s="326"/>
    </row>
    <row r="854" spans="2:14" ht="21.75" x14ac:dyDescent="0.55000000000000004">
      <c r="B854" s="595" t="s">
        <v>101</v>
      </c>
      <c r="C854" s="598" t="s">
        <v>966</v>
      </c>
      <c r="D854" s="597" t="s">
        <v>2756</v>
      </c>
      <c r="E854" s="596">
        <v>1229</v>
      </c>
      <c r="N854" s="326"/>
    </row>
    <row r="855" spans="2:14" ht="21.75" x14ac:dyDescent="0.55000000000000004">
      <c r="B855" s="595" t="s">
        <v>101</v>
      </c>
      <c r="C855" s="598" t="s">
        <v>968</v>
      </c>
      <c r="D855" s="597" t="s">
        <v>2757</v>
      </c>
      <c r="E855" s="596">
        <v>1229</v>
      </c>
      <c r="N855" s="326"/>
    </row>
    <row r="856" spans="2:14" ht="21.75" x14ac:dyDescent="0.55000000000000004">
      <c r="B856" s="595" t="s">
        <v>101</v>
      </c>
      <c r="C856" s="598" t="s">
        <v>1402</v>
      </c>
      <c r="D856" s="597" t="s">
        <v>2758</v>
      </c>
      <c r="E856" s="596">
        <v>1229</v>
      </c>
      <c r="N856" s="326"/>
    </row>
    <row r="857" spans="2:14" ht="21.75" x14ac:dyDescent="0.55000000000000004">
      <c r="B857" s="595" t="s">
        <v>105</v>
      </c>
      <c r="C857" s="598" t="s">
        <v>1405</v>
      </c>
      <c r="D857" s="597" t="s">
        <v>1406</v>
      </c>
      <c r="E857" s="596">
        <v>1229</v>
      </c>
      <c r="N857" s="326"/>
    </row>
    <row r="858" spans="2:14" ht="21.75" x14ac:dyDescent="0.55000000000000004">
      <c r="B858" s="595" t="s">
        <v>105</v>
      </c>
      <c r="C858" s="598" t="s">
        <v>2759</v>
      </c>
      <c r="D858" s="597" t="s">
        <v>2760</v>
      </c>
      <c r="E858" s="596">
        <v>1229</v>
      </c>
      <c r="N858" s="326"/>
    </row>
    <row r="859" spans="2:14" ht="21.75" x14ac:dyDescent="0.55000000000000004">
      <c r="B859" s="595" t="s">
        <v>105</v>
      </c>
      <c r="C859" s="598" t="s">
        <v>2761</v>
      </c>
      <c r="D859" s="597" t="s">
        <v>2762</v>
      </c>
      <c r="E859" s="596">
        <v>1229</v>
      </c>
      <c r="N859" s="326"/>
    </row>
    <row r="860" spans="2:14" ht="21.75" x14ac:dyDescent="0.55000000000000004">
      <c r="B860" s="595" t="s">
        <v>105</v>
      </c>
      <c r="C860" s="598" t="s">
        <v>2763</v>
      </c>
      <c r="D860" s="597" t="s">
        <v>2764</v>
      </c>
      <c r="E860" s="596">
        <v>1229</v>
      </c>
      <c r="N860" s="326"/>
    </row>
    <row r="861" spans="2:14" ht="21.75" x14ac:dyDescent="0.55000000000000004">
      <c r="B861" s="595" t="s">
        <v>105</v>
      </c>
      <c r="C861" s="598" t="s">
        <v>1416</v>
      </c>
      <c r="D861" s="597" t="s">
        <v>2765</v>
      </c>
      <c r="E861" s="596">
        <v>1229</v>
      </c>
      <c r="N861" s="326"/>
    </row>
    <row r="862" spans="2:14" ht="21.75" x14ac:dyDescent="0.55000000000000004">
      <c r="B862" s="595" t="s">
        <v>105</v>
      </c>
      <c r="C862" s="598" t="s">
        <v>1408</v>
      </c>
      <c r="D862" s="597" t="s">
        <v>2766</v>
      </c>
      <c r="E862" s="596">
        <v>1229</v>
      </c>
      <c r="N862" s="326"/>
    </row>
    <row r="863" spans="2:14" ht="21.75" x14ac:dyDescent="0.55000000000000004">
      <c r="B863" s="595" t="s">
        <v>105</v>
      </c>
      <c r="C863" s="598" t="s">
        <v>1410</v>
      </c>
      <c r="D863" s="597" t="s">
        <v>2767</v>
      </c>
      <c r="E863" s="596">
        <v>1229</v>
      </c>
      <c r="N863" s="326"/>
    </row>
    <row r="864" spans="2:14" ht="21.75" x14ac:dyDescent="0.55000000000000004">
      <c r="B864" s="595" t="s">
        <v>105</v>
      </c>
      <c r="C864" s="598" t="s">
        <v>1409</v>
      </c>
      <c r="D864" s="597" t="s">
        <v>2768</v>
      </c>
      <c r="E864" s="596">
        <v>1229</v>
      </c>
      <c r="N864" s="326"/>
    </row>
    <row r="865" spans="2:14" ht="21.75" x14ac:dyDescent="0.55000000000000004">
      <c r="B865" s="595" t="s">
        <v>105</v>
      </c>
      <c r="C865" s="598" t="s">
        <v>954</v>
      </c>
      <c r="D865" s="597" t="s">
        <v>2769</v>
      </c>
      <c r="E865" s="596">
        <v>1229</v>
      </c>
      <c r="N865" s="326"/>
    </row>
    <row r="866" spans="2:14" ht="21.75" x14ac:dyDescent="0.55000000000000004">
      <c r="B866" s="595" t="s">
        <v>105</v>
      </c>
      <c r="C866" s="598" t="s">
        <v>951</v>
      </c>
      <c r="D866" s="597" t="s">
        <v>2770</v>
      </c>
      <c r="E866" s="596">
        <v>1229</v>
      </c>
      <c r="N866" s="326"/>
    </row>
    <row r="867" spans="2:14" ht="21.75" x14ac:dyDescent="0.55000000000000004">
      <c r="B867" s="595" t="s">
        <v>105</v>
      </c>
      <c r="C867" s="598" t="s">
        <v>950</v>
      </c>
      <c r="D867" s="597" t="s">
        <v>2771</v>
      </c>
      <c r="E867" s="596">
        <v>1229</v>
      </c>
      <c r="N867" s="326"/>
    </row>
    <row r="868" spans="2:14" ht="21.75" x14ac:dyDescent="0.55000000000000004">
      <c r="B868" s="595" t="s">
        <v>105</v>
      </c>
      <c r="C868" s="598" t="s">
        <v>2772</v>
      </c>
      <c r="D868" s="597" t="s">
        <v>2773</v>
      </c>
      <c r="E868" s="596">
        <v>1229</v>
      </c>
      <c r="N868" s="326"/>
    </row>
    <row r="869" spans="2:14" ht="21.75" x14ac:dyDescent="0.55000000000000004">
      <c r="B869" s="595" t="s">
        <v>105</v>
      </c>
      <c r="C869" s="598" t="s">
        <v>2774</v>
      </c>
      <c r="D869" s="597" t="s">
        <v>2775</v>
      </c>
      <c r="E869" s="596">
        <v>1229</v>
      </c>
      <c r="N869" s="326"/>
    </row>
    <row r="870" spans="2:14" ht="21.75" x14ac:dyDescent="0.55000000000000004">
      <c r="B870" s="595" t="s">
        <v>105</v>
      </c>
      <c r="C870" s="598" t="s">
        <v>1407</v>
      </c>
      <c r="D870" s="597" t="s">
        <v>2776</v>
      </c>
      <c r="E870" s="596">
        <v>1229</v>
      </c>
      <c r="N870" s="326"/>
    </row>
    <row r="871" spans="2:14" ht="21.75" x14ac:dyDescent="0.55000000000000004">
      <c r="B871" s="595" t="s">
        <v>105</v>
      </c>
      <c r="C871" s="598" t="s">
        <v>2777</v>
      </c>
      <c r="D871" s="597" t="s">
        <v>2778</v>
      </c>
      <c r="E871" s="596">
        <v>1229</v>
      </c>
      <c r="N871" s="326"/>
    </row>
    <row r="872" spans="2:14" ht="21.75" x14ac:dyDescent="0.55000000000000004">
      <c r="B872" s="595" t="s">
        <v>105</v>
      </c>
      <c r="C872" s="598" t="s">
        <v>969</v>
      </c>
      <c r="D872" s="597" t="s">
        <v>2779</v>
      </c>
      <c r="E872" s="596">
        <v>1229</v>
      </c>
      <c r="N872" s="326"/>
    </row>
    <row r="873" spans="2:14" ht="21.75" x14ac:dyDescent="0.55000000000000004">
      <c r="B873" s="595" t="s">
        <v>105</v>
      </c>
      <c r="C873" s="598" t="s">
        <v>1411</v>
      </c>
      <c r="D873" s="597" t="s">
        <v>2780</v>
      </c>
      <c r="E873" s="596">
        <v>1229</v>
      </c>
      <c r="N873" s="326"/>
    </row>
    <row r="874" spans="2:14" ht="21.75" x14ac:dyDescent="0.55000000000000004">
      <c r="B874" s="595" t="s">
        <v>105</v>
      </c>
      <c r="C874" s="598" t="s">
        <v>963</v>
      </c>
      <c r="D874" s="597" t="s">
        <v>2781</v>
      </c>
      <c r="E874" s="596">
        <v>1229</v>
      </c>
      <c r="N874" s="326"/>
    </row>
    <row r="875" spans="2:14" ht="21.75" x14ac:dyDescent="0.55000000000000004">
      <c r="B875" s="595" t="s">
        <v>105</v>
      </c>
      <c r="C875" s="598" t="s">
        <v>2782</v>
      </c>
      <c r="D875" s="597" t="s">
        <v>2783</v>
      </c>
      <c r="E875" s="596">
        <v>1229</v>
      </c>
      <c r="N875" s="326"/>
    </row>
    <row r="876" spans="2:14" ht="21.75" x14ac:dyDescent="0.55000000000000004">
      <c r="B876" s="595" t="s">
        <v>105</v>
      </c>
      <c r="C876" s="598" t="s">
        <v>1403</v>
      </c>
      <c r="D876" s="597" t="s">
        <v>2784</v>
      </c>
      <c r="E876" s="596">
        <v>1229</v>
      </c>
      <c r="N876" s="326"/>
    </row>
    <row r="877" spans="2:14" ht="21.75" x14ac:dyDescent="0.55000000000000004">
      <c r="B877" s="595" t="s">
        <v>109</v>
      </c>
      <c r="C877" s="598" t="s">
        <v>946</v>
      </c>
      <c r="D877" s="597" t="s">
        <v>2785</v>
      </c>
      <c r="E877" s="596">
        <v>1229</v>
      </c>
      <c r="N877" s="326"/>
    </row>
    <row r="878" spans="2:14" ht="21.75" x14ac:dyDescent="0.55000000000000004">
      <c r="B878" s="595" t="s">
        <v>105</v>
      </c>
      <c r="C878" s="598" t="s">
        <v>1404</v>
      </c>
      <c r="D878" s="597" t="s">
        <v>2786</v>
      </c>
      <c r="E878" s="596">
        <v>1229</v>
      </c>
      <c r="N878" s="326"/>
    </row>
    <row r="879" spans="2:14" ht="21.75" x14ac:dyDescent="0.55000000000000004">
      <c r="B879" s="595" t="s">
        <v>109</v>
      </c>
      <c r="C879" s="598" t="s">
        <v>948</v>
      </c>
      <c r="D879" s="597" t="s">
        <v>2787</v>
      </c>
      <c r="E879" s="596">
        <v>1229</v>
      </c>
      <c r="N879" s="326"/>
    </row>
    <row r="880" spans="2:14" ht="21.75" x14ac:dyDescent="0.55000000000000004">
      <c r="B880" s="595" t="s">
        <v>101</v>
      </c>
      <c r="C880" s="598" t="s">
        <v>1308</v>
      </c>
      <c r="D880" s="597" t="s">
        <v>2788</v>
      </c>
      <c r="E880" s="596">
        <v>1229</v>
      </c>
      <c r="N880" s="326"/>
    </row>
    <row r="881" spans="2:14" ht="21.75" x14ac:dyDescent="0.55000000000000004">
      <c r="B881" s="595" t="s">
        <v>101</v>
      </c>
      <c r="C881" s="598" t="s">
        <v>947</v>
      </c>
      <c r="D881" s="597" t="s">
        <v>2789</v>
      </c>
      <c r="E881" s="596">
        <v>1229</v>
      </c>
      <c r="N881" s="326"/>
    </row>
    <row r="882" spans="2:14" ht="21.75" x14ac:dyDescent="0.55000000000000004">
      <c r="B882" s="595" t="s">
        <v>109</v>
      </c>
      <c r="C882" s="598" t="s">
        <v>949</v>
      </c>
      <c r="D882" s="597" t="s">
        <v>2790</v>
      </c>
      <c r="E882" s="596">
        <v>1229</v>
      </c>
      <c r="N882" s="326"/>
    </row>
    <row r="883" spans="2:14" ht="21.75" x14ac:dyDescent="0.55000000000000004">
      <c r="B883" s="595" t="s">
        <v>105</v>
      </c>
      <c r="C883" s="598" t="s">
        <v>2791</v>
      </c>
      <c r="D883" s="608" t="s">
        <v>2792</v>
      </c>
      <c r="E883" s="596">
        <v>1229</v>
      </c>
      <c r="N883" s="326"/>
    </row>
    <row r="884" spans="2:14" ht="21.75" x14ac:dyDescent="0.55000000000000004">
      <c r="B884" s="595" t="s">
        <v>101</v>
      </c>
      <c r="C884" s="598" t="s">
        <v>960</v>
      </c>
      <c r="D884" s="597" t="s">
        <v>2793</v>
      </c>
      <c r="E884" s="596">
        <v>1229</v>
      </c>
      <c r="N884" s="326"/>
    </row>
    <row r="885" spans="2:14" ht="21.75" x14ac:dyDescent="0.55000000000000004">
      <c r="B885" s="595" t="s">
        <v>101</v>
      </c>
      <c r="C885" s="598" t="s">
        <v>2794</v>
      </c>
      <c r="D885" s="599" t="s">
        <v>2795</v>
      </c>
      <c r="E885" s="596">
        <v>1229</v>
      </c>
      <c r="N885" s="326"/>
    </row>
    <row r="886" spans="2:14" ht="21.75" x14ac:dyDescent="0.55000000000000004">
      <c r="B886" s="595" t="s">
        <v>101</v>
      </c>
      <c r="C886" s="598" t="s">
        <v>2796</v>
      </c>
      <c r="D886" s="599" t="s">
        <v>2797</v>
      </c>
      <c r="E886" s="596">
        <v>1229</v>
      </c>
      <c r="N886" s="326"/>
    </row>
    <row r="887" spans="2:14" ht="21.75" x14ac:dyDescent="0.55000000000000004">
      <c r="B887" s="595" t="s">
        <v>113</v>
      </c>
      <c r="C887" s="598" t="s">
        <v>2798</v>
      </c>
      <c r="D887" s="597" t="s">
        <v>2799</v>
      </c>
      <c r="E887" s="596">
        <v>1229</v>
      </c>
      <c r="N887" s="326"/>
    </row>
    <row r="888" spans="2:14" ht="21.75" x14ac:dyDescent="0.55000000000000004">
      <c r="B888" s="615" t="s">
        <v>92</v>
      </c>
      <c r="C888" s="616" t="s">
        <v>2800</v>
      </c>
      <c r="D888" s="617" t="s">
        <v>2801</v>
      </c>
      <c r="E888" s="618">
        <v>1229</v>
      </c>
      <c r="N888" s="326"/>
    </row>
    <row r="889" spans="2:14" x14ac:dyDescent="0.55000000000000004">
      <c r="N889" s="326"/>
    </row>
    <row r="890" spans="2:14" x14ac:dyDescent="0.55000000000000004">
      <c r="N890" s="326"/>
    </row>
    <row r="891" spans="2:14" x14ac:dyDescent="0.55000000000000004">
      <c r="N891" s="326"/>
    </row>
    <row r="892" spans="2:14" x14ac:dyDescent="0.55000000000000004">
      <c r="N892" s="326"/>
    </row>
    <row r="893" spans="2:14" x14ac:dyDescent="0.55000000000000004">
      <c r="N893" s="326"/>
    </row>
    <row r="894" spans="2:14" x14ac:dyDescent="0.55000000000000004">
      <c r="N894" s="326"/>
    </row>
    <row r="895" spans="2:14" x14ac:dyDescent="0.55000000000000004">
      <c r="N895" s="326"/>
    </row>
    <row r="896" spans="2:14" x14ac:dyDescent="0.55000000000000004">
      <c r="N896" s="326"/>
    </row>
    <row r="897" spans="14:14" x14ac:dyDescent="0.55000000000000004">
      <c r="N897" s="326"/>
    </row>
    <row r="898" spans="14:14" x14ac:dyDescent="0.55000000000000004">
      <c r="N898" s="326"/>
    </row>
    <row r="899" spans="14:14" x14ac:dyDescent="0.55000000000000004">
      <c r="N899" s="326"/>
    </row>
    <row r="900" spans="14:14" x14ac:dyDescent="0.55000000000000004">
      <c r="N900" s="326"/>
    </row>
    <row r="901" spans="14:14" x14ac:dyDescent="0.55000000000000004">
      <c r="N901" s="326"/>
    </row>
    <row r="902" spans="14:14" x14ac:dyDescent="0.55000000000000004">
      <c r="N902" s="326"/>
    </row>
    <row r="903" spans="14:14" x14ac:dyDescent="0.55000000000000004">
      <c r="N903" s="326"/>
    </row>
    <row r="904" spans="14:14" x14ac:dyDescent="0.55000000000000004">
      <c r="N904" s="326"/>
    </row>
    <row r="905" spans="14:14" x14ac:dyDescent="0.55000000000000004">
      <c r="N905" s="326"/>
    </row>
    <row r="906" spans="14:14" x14ac:dyDescent="0.55000000000000004">
      <c r="N906" s="326"/>
    </row>
    <row r="907" spans="14:14" x14ac:dyDescent="0.55000000000000004">
      <c r="N907" s="326"/>
    </row>
    <row r="908" spans="14:14" x14ac:dyDescent="0.55000000000000004">
      <c r="N908" s="326"/>
    </row>
    <row r="909" spans="14:14" x14ac:dyDescent="0.55000000000000004">
      <c r="N909" s="326"/>
    </row>
    <row r="910" spans="14:14" x14ac:dyDescent="0.55000000000000004">
      <c r="N910" s="326"/>
    </row>
    <row r="911" spans="14:14" x14ac:dyDescent="0.55000000000000004">
      <c r="N911" s="326"/>
    </row>
    <row r="912" spans="14:14" x14ac:dyDescent="0.55000000000000004">
      <c r="N912" s="326"/>
    </row>
    <row r="913" spans="14:14" x14ac:dyDescent="0.55000000000000004">
      <c r="N913" s="326"/>
    </row>
    <row r="914" spans="14:14" x14ac:dyDescent="0.55000000000000004">
      <c r="N914" s="326"/>
    </row>
    <row r="915" spans="14:14" x14ac:dyDescent="0.55000000000000004">
      <c r="N915" s="326"/>
    </row>
    <row r="916" spans="14:14" x14ac:dyDescent="0.55000000000000004">
      <c r="N916" s="326"/>
    </row>
    <row r="917" spans="14:14" x14ac:dyDescent="0.55000000000000004">
      <c r="N917" s="326"/>
    </row>
    <row r="918" spans="14:14" x14ac:dyDescent="0.55000000000000004">
      <c r="N918" s="326"/>
    </row>
    <row r="919" spans="14:14" x14ac:dyDescent="0.55000000000000004">
      <c r="N919" s="326"/>
    </row>
    <row r="920" spans="14:14" x14ac:dyDescent="0.55000000000000004">
      <c r="N920" s="326"/>
    </row>
    <row r="921" spans="14:14" x14ac:dyDescent="0.55000000000000004">
      <c r="N921" s="326"/>
    </row>
    <row r="922" spans="14:14" x14ac:dyDescent="0.55000000000000004">
      <c r="N922" s="326"/>
    </row>
    <row r="923" spans="14:14" x14ac:dyDescent="0.55000000000000004">
      <c r="N923" s="326"/>
    </row>
    <row r="924" spans="14:14" x14ac:dyDescent="0.55000000000000004">
      <c r="N924" s="326"/>
    </row>
    <row r="925" spans="14:14" x14ac:dyDescent="0.55000000000000004">
      <c r="N925" s="326"/>
    </row>
    <row r="926" spans="14:14" x14ac:dyDescent="0.55000000000000004">
      <c r="N926" s="326"/>
    </row>
    <row r="927" spans="14:14" x14ac:dyDescent="0.55000000000000004">
      <c r="N927" s="326"/>
    </row>
    <row r="928" spans="14:14" x14ac:dyDescent="0.55000000000000004">
      <c r="N928" s="326"/>
    </row>
    <row r="929" spans="14:14" x14ac:dyDescent="0.55000000000000004">
      <c r="N929" s="326"/>
    </row>
    <row r="930" spans="14:14" x14ac:dyDescent="0.55000000000000004">
      <c r="N930" s="326"/>
    </row>
    <row r="931" spans="14:14" x14ac:dyDescent="0.55000000000000004">
      <c r="N931" s="326"/>
    </row>
    <row r="932" spans="14:14" x14ac:dyDescent="0.55000000000000004">
      <c r="N932" s="326"/>
    </row>
    <row r="933" spans="14:14" x14ac:dyDescent="0.55000000000000004">
      <c r="N933" s="326"/>
    </row>
    <row r="934" spans="14:14" x14ac:dyDescent="0.55000000000000004">
      <c r="N934" s="326"/>
    </row>
    <row r="935" spans="14:14" x14ac:dyDescent="0.55000000000000004">
      <c r="N935" s="326"/>
    </row>
    <row r="936" spans="14:14" x14ac:dyDescent="0.55000000000000004">
      <c r="N936" s="326"/>
    </row>
    <row r="937" spans="14:14" x14ac:dyDescent="0.55000000000000004">
      <c r="N937" s="326"/>
    </row>
    <row r="938" spans="14:14" x14ac:dyDescent="0.55000000000000004">
      <c r="N938" s="326"/>
    </row>
    <row r="939" spans="14:14" x14ac:dyDescent="0.55000000000000004">
      <c r="N939" s="326"/>
    </row>
    <row r="940" spans="14:14" x14ac:dyDescent="0.55000000000000004">
      <c r="N940" s="326"/>
    </row>
    <row r="941" spans="14:14" x14ac:dyDescent="0.55000000000000004">
      <c r="N941" s="326"/>
    </row>
    <row r="942" spans="14:14" x14ac:dyDescent="0.55000000000000004">
      <c r="N942" s="326"/>
    </row>
    <row r="943" spans="14:14" x14ac:dyDescent="0.55000000000000004">
      <c r="N943" s="326"/>
    </row>
    <row r="944" spans="14:14" x14ac:dyDescent="0.55000000000000004">
      <c r="N944" s="326"/>
    </row>
    <row r="945" spans="14:14" x14ac:dyDescent="0.55000000000000004">
      <c r="N945" s="326"/>
    </row>
    <row r="946" spans="14:14" x14ac:dyDescent="0.55000000000000004">
      <c r="N946" s="326"/>
    </row>
    <row r="947" spans="14:14" x14ac:dyDescent="0.55000000000000004">
      <c r="N947" s="326"/>
    </row>
    <row r="948" spans="14:14" x14ac:dyDescent="0.55000000000000004">
      <c r="N948" s="326"/>
    </row>
    <row r="949" spans="14:14" x14ac:dyDescent="0.55000000000000004">
      <c r="N949" s="326"/>
    </row>
    <row r="950" spans="14:14" x14ac:dyDescent="0.55000000000000004">
      <c r="N950" s="326"/>
    </row>
    <row r="951" spans="14:14" x14ac:dyDescent="0.55000000000000004">
      <c r="N951" s="326"/>
    </row>
    <row r="952" spans="14:14" x14ac:dyDescent="0.55000000000000004">
      <c r="N952" s="326"/>
    </row>
    <row r="953" spans="14:14" x14ac:dyDescent="0.55000000000000004">
      <c r="N953" s="326"/>
    </row>
    <row r="954" spans="14:14" x14ac:dyDescent="0.55000000000000004">
      <c r="N954" s="326"/>
    </row>
    <row r="955" spans="14:14" x14ac:dyDescent="0.55000000000000004">
      <c r="N955" s="326"/>
    </row>
    <row r="956" spans="14:14" x14ac:dyDescent="0.55000000000000004">
      <c r="N956" s="326"/>
    </row>
    <row r="957" spans="14:14" x14ac:dyDescent="0.55000000000000004">
      <c r="N957" s="326"/>
    </row>
    <row r="958" spans="14:14" x14ac:dyDescent="0.55000000000000004">
      <c r="N958" s="326"/>
    </row>
    <row r="959" spans="14:14" x14ac:dyDescent="0.55000000000000004">
      <c r="N959" s="326"/>
    </row>
    <row r="960" spans="14:14" x14ac:dyDescent="0.55000000000000004">
      <c r="N960" s="326"/>
    </row>
    <row r="961" spans="14:14" x14ac:dyDescent="0.55000000000000004">
      <c r="N961" s="326"/>
    </row>
    <row r="962" spans="14:14" x14ac:dyDescent="0.55000000000000004">
      <c r="N962" s="326"/>
    </row>
    <row r="963" spans="14:14" x14ac:dyDescent="0.55000000000000004">
      <c r="N963" s="326"/>
    </row>
    <row r="964" spans="14:14" x14ac:dyDescent="0.55000000000000004">
      <c r="N964" s="326"/>
    </row>
    <row r="965" spans="14:14" x14ac:dyDescent="0.55000000000000004">
      <c r="N965" s="326"/>
    </row>
    <row r="966" spans="14:14" x14ac:dyDescent="0.55000000000000004">
      <c r="N966" s="326"/>
    </row>
    <row r="967" spans="14:14" x14ac:dyDescent="0.55000000000000004">
      <c r="N967" s="326"/>
    </row>
    <row r="968" spans="14:14" x14ac:dyDescent="0.55000000000000004">
      <c r="N968" s="326"/>
    </row>
    <row r="969" spans="14:14" x14ac:dyDescent="0.55000000000000004">
      <c r="N969" s="326"/>
    </row>
    <row r="970" spans="14:14" x14ac:dyDescent="0.55000000000000004">
      <c r="N970" s="326"/>
    </row>
    <row r="971" spans="14:14" x14ac:dyDescent="0.55000000000000004">
      <c r="N971" s="326"/>
    </row>
    <row r="972" spans="14:14" x14ac:dyDescent="0.55000000000000004">
      <c r="N972" s="326"/>
    </row>
    <row r="973" spans="14:14" x14ac:dyDescent="0.55000000000000004">
      <c r="N973" s="326"/>
    </row>
    <row r="974" spans="14:14" x14ac:dyDescent="0.55000000000000004">
      <c r="N974" s="326"/>
    </row>
    <row r="975" spans="14:14" x14ac:dyDescent="0.55000000000000004">
      <c r="N975" s="326"/>
    </row>
    <row r="976" spans="14:14" x14ac:dyDescent="0.55000000000000004">
      <c r="N976" s="326"/>
    </row>
    <row r="977" spans="14:14" x14ac:dyDescent="0.55000000000000004">
      <c r="N977" s="326"/>
    </row>
    <row r="978" spans="14:14" x14ac:dyDescent="0.55000000000000004">
      <c r="N978" s="326"/>
    </row>
    <row r="979" spans="14:14" x14ac:dyDescent="0.55000000000000004">
      <c r="N979" s="326"/>
    </row>
    <row r="980" spans="14:14" x14ac:dyDescent="0.55000000000000004">
      <c r="N980" s="326"/>
    </row>
    <row r="981" spans="14:14" x14ac:dyDescent="0.55000000000000004">
      <c r="N981" s="326"/>
    </row>
    <row r="982" spans="14:14" x14ac:dyDescent="0.55000000000000004">
      <c r="N982" s="326"/>
    </row>
    <row r="983" spans="14:14" x14ac:dyDescent="0.55000000000000004">
      <c r="N983" s="326"/>
    </row>
    <row r="984" spans="14:14" x14ac:dyDescent="0.55000000000000004">
      <c r="N984" s="326"/>
    </row>
    <row r="985" spans="14:14" x14ac:dyDescent="0.55000000000000004">
      <c r="N985" s="326"/>
    </row>
    <row r="986" spans="14:14" x14ac:dyDescent="0.55000000000000004">
      <c r="N986" s="326"/>
    </row>
    <row r="987" spans="14:14" x14ac:dyDescent="0.55000000000000004">
      <c r="N987" s="326"/>
    </row>
    <row r="988" spans="14:14" x14ac:dyDescent="0.55000000000000004">
      <c r="N988" s="326"/>
    </row>
    <row r="989" spans="14:14" x14ac:dyDescent="0.55000000000000004">
      <c r="N989" s="326"/>
    </row>
    <row r="990" spans="14:14" x14ac:dyDescent="0.55000000000000004">
      <c r="N990" s="326"/>
    </row>
    <row r="991" spans="14:14" x14ac:dyDescent="0.55000000000000004">
      <c r="N991" s="326"/>
    </row>
    <row r="992" spans="14:14" x14ac:dyDescent="0.55000000000000004">
      <c r="N992" s="326"/>
    </row>
    <row r="993" spans="14:14" x14ac:dyDescent="0.55000000000000004">
      <c r="N993" s="326"/>
    </row>
    <row r="994" spans="14:14" x14ac:dyDescent="0.55000000000000004">
      <c r="N994" s="326"/>
    </row>
    <row r="995" spans="14:14" x14ac:dyDescent="0.55000000000000004">
      <c r="N995" s="326"/>
    </row>
    <row r="996" spans="14:14" x14ac:dyDescent="0.55000000000000004">
      <c r="N996" s="326"/>
    </row>
    <row r="997" spans="14:14" x14ac:dyDescent="0.55000000000000004">
      <c r="N997" s="326"/>
    </row>
    <row r="998" spans="14:14" x14ac:dyDescent="0.55000000000000004">
      <c r="N998" s="326"/>
    </row>
    <row r="999" spans="14:14" x14ac:dyDescent="0.55000000000000004">
      <c r="N999" s="326"/>
    </row>
    <row r="1000" spans="14:14" x14ac:dyDescent="0.55000000000000004">
      <c r="N1000" s="326"/>
    </row>
    <row r="1001" spans="14:14" x14ac:dyDescent="0.55000000000000004">
      <c r="N1001" s="326"/>
    </row>
    <row r="1002" spans="14:14" x14ac:dyDescent="0.55000000000000004">
      <c r="N1002" s="326"/>
    </row>
    <row r="1003" spans="14:14" x14ac:dyDescent="0.55000000000000004">
      <c r="N1003" s="326"/>
    </row>
    <row r="1004" spans="14:14" x14ac:dyDescent="0.55000000000000004">
      <c r="N1004" s="326"/>
    </row>
    <row r="1005" spans="14:14" x14ac:dyDescent="0.55000000000000004">
      <c r="N1005" s="326"/>
    </row>
    <row r="1006" spans="14:14" x14ac:dyDescent="0.55000000000000004">
      <c r="N1006" s="326"/>
    </row>
    <row r="1007" spans="14:14" x14ac:dyDescent="0.55000000000000004">
      <c r="N1007" s="326"/>
    </row>
    <row r="1008" spans="14:14" x14ac:dyDescent="0.55000000000000004">
      <c r="N1008" s="326"/>
    </row>
    <row r="1009" spans="14:14" x14ac:dyDescent="0.55000000000000004">
      <c r="N1009" s="326"/>
    </row>
    <row r="1010" spans="14:14" x14ac:dyDescent="0.55000000000000004">
      <c r="N1010" s="326"/>
    </row>
    <row r="1011" spans="14:14" x14ac:dyDescent="0.55000000000000004">
      <c r="N1011" s="326"/>
    </row>
    <row r="1012" spans="14:14" x14ac:dyDescent="0.55000000000000004">
      <c r="N1012" s="326"/>
    </row>
    <row r="1013" spans="14:14" x14ac:dyDescent="0.55000000000000004">
      <c r="N1013" s="326"/>
    </row>
    <row r="1014" spans="14:14" x14ac:dyDescent="0.55000000000000004">
      <c r="N1014" s="326"/>
    </row>
    <row r="1015" spans="14:14" x14ac:dyDescent="0.55000000000000004">
      <c r="N1015" s="326"/>
    </row>
    <row r="1016" spans="14:14" x14ac:dyDescent="0.55000000000000004">
      <c r="N1016" s="326"/>
    </row>
    <row r="1017" spans="14:14" x14ac:dyDescent="0.55000000000000004">
      <c r="N1017" s="326"/>
    </row>
    <row r="1018" spans="14:14" x14ac:dyDescent="0.55000000000000004">
      <c r="N1018" s="326"/>
    </row>
    <row r="1019" spans="14:14" x14ac:dyDescent="0.55000000000000004">
      <c r="N1019" s="326"/>
    </row>
    <row r="1020" spans="14:14" x14ac:dyDescent="0.55000000000000004">
      <c r="N1020" s="326"/>
    </row>
    <row r="1021" spans="14:14" x14ac:dyDescent="0.55000000000000004">
      <c r="N1021" s="326"/>
    </row>
    <row r="1022" spans="14:14" x14ac:dyDescent="0.55000000000000004">
      <c r="N1022" s="326"/>
    </row>
    <row r="1023" spans="14:14" x14ac:dyDescent="0.55000000000000004">
      <c r="N1023" s="326"/>
    </row>
    <row r="1024" spans="14:14" x14ac:dyDescent="0.55000000000000004">
      <c r="N1024" s="326"/>
    </row>
    <row r="1025" spans="14:14" x14ac:dyDescent="0.55000000000000004">
      <c r="N1025" s="326"/>
    </row>
    <row r="1026" spans="14:14" x14ac:dyDescent="0.55000000000000004">
      <c r="N1026" s="326"/>
    </row>
    <row r="1027" spans="14:14" x14ac:dyDescent="0.55000000000000004">
      <c r="N1027" s="326"/>
    </row>
    <row r="1028" spans="14:14" x14ac:dyDescent="0.55000000000000004">
      <c r="N1028" s="326"/>
    </row>
    <row r="1029" spans="14:14" x14ac:dyDescent="0.55000000000000004">
      <c r="N1029" s="326"/>
    </row>
    <row r="1030" spans="14:14" x14ac:dyDescent="0.55000000000000004">
      <c r="N1030" s="326"/>
    </row>
    <row r="1031" spans="14:14" x14ac:dyDescent="0.55000000000000004">
      <c r="N1031" s="326"/>
    </row>
    <row r="1032" spans="14:14" x14ac:dyDescent="0.55000000000000004">
      <c r="N1032" s="326"/>
    </row>
    <row r="1033" spans="14:14" x14ac:dyDescent="0.55000000000000004">
      <c r="N1033" s="326"/>
    </row>
    <row r="1034" spans="14:14" x14ac:dyDescent="0.55000000000000004">
      <c r="N1034" s="326"/>
    </row>
    <row r="1035" spans="14:14" x14ac:dyDescent="0.55000000000000004">
      <c r="N1035" s="326"/>
    </row>
    <row r="1036" spans="14:14" x14ac:dyDescent="0.55000000000000004">
      <c r="N1036" s="326"/>
    </row>
    <row r="1037" spans="14:14" x14ac:dyDescent="0.55000000000000004">
      <c r="N1037" s="326"/>
    </row>
    <row r="1038" spans="14:14" x14ac:dyDescent="0.55000000000000004">
      <c r="N1038" s="326"/>
    </row>
    <row r="1039" spans="14:14" x14ac:dyDescent="0.55000000000000004">
      <c r="N1039" s="326"/>
    </row>
    <row r="1040" spans="14:14" x14ac:dyDescent="0.55000000000000004">
      <c r="N1040" s="326"/>
    </row>
    <row r="1041" spans="14:14" x14ac:dyDescent="0.55000000000000004">
      <c r="N1041" s="326"/>
    </row>
    <row r="1042" spans="14:14" x14ac:dyDescent="0.55000000000000004">
      <c r="N1042" s="326"/>
    </row>
    <row r="1043" spans="14:14" x14ac:dyDescent="0.55000000000000004">
      <c r="N1043" s="326"/>
    </row>
    <row r="1044" spans="14:14" x14ac:dyDescent="0.55000000000000004">
      <c r="N1044" s="326"/>
    </row>
    <row r="1045" spans="14:14" x14ac:dyDescent="0.55000000000000004">
      <c r="N1045" s="326"/>
    </row>
    <row r="1046" spans="14:14" x14ac:dyDescent="0.55000000000000004">
      <c r="N1046" s="326"/>
    </row>
    <row r="1047" spans="14:14" x14ac:dyDescent="0.55000000000000004">
      <c r="N1047" s="326"/>
    </row>
    <row r="1048" spans="14:14" x14ac:dyDescent="0.55000000000000004">
      <c r="N1048" s="326"/>
    </row>
    <row r="1049" spans="14:14" x14ac:dyDescent="0.55000000000000004">
      <c r="N1049" s="326"/>
    </row>
    <row r="1050" spans="14:14" x14ac:dyDescent="0.55000000000000004">
      <c r="N1050" s="326"/>
    </row>
    <row r="1051" spans="14:14" x14ac:dyDescent="0.55000000000000004">
      <c r="N1051" s="326"/>
    </row>
    <row r="1052" spans="14:14" x14ac:dyDescent="0.55000000000000004">
      <c r="N1052" s="326"/>
    </row>
    <row r="1053" spans="14:14" x14ac:dyDescent="0.55000000000000004">
      <c r="N1053" s="326"/>
    </row>
    <row r="1054" spans="14:14" x14ac:dyDescent="0.55000000000000004">
      <c r="N1054" s="326"/>
    </row>
    <row r="1055" spans="14:14" x14ac:dyDescent="0.55000000000000004">
      <c r="N1055" s="326"/>
    </row>
    <row r="1056" spans="14:14" x14ac:dyDescent="0.55000000000000004">
      <c r="N1056" s="326"/>
    </row>
    <row r="1057" spans="14:14" x14ac:dyDescent="0.55000000000000004">
      <c r="N1057" s="326"/>
    </row>
    <row r="1058" spans="14:14" x14ac:dyDescent="0.55000000000000004">
      <c r="N1058" s="326"/>
    </row>
    <row r="1059" spans="14:14" x14ac:dyDescent="0.55000000000000004">
      <c r="N1059" s="326"/>
    </row>
    <row r="1060" spans="14:14" x14ac:dyDescent="0.55000000000000004">
      <c r="N1060" s="326"/>
    </row>
    <row r="1061" spans="14:14" x14ac:dyDescent="0.55000000000000004">
      <c r="N1061" s="326"/>
    </row>
    <row r="1062" spans="14:14" x14ac:dyDescent="0.55000000000000004">
      <c r="N1062" s="326"/>
    </row>
    <row r="1063" spans="14:14" x14ac:dyDescent="0.55000000000000004">
      <c r="N1063" s="326"/>
    </row>
    <row r="1064" spans="14:14" x14ac:dyDescent="0.55000000000000004">
      <c r="N1064" s="326"/>
    </row>
    <row r="1065" spans="14:14" x14ac:dyDescent="0.55000000000000004">
      <c r="N1065" s="326"/>
    </row>
    <row r="1066" spans="14:14" x14ac:dyDescent="0.55000000000000004">
      <c r="N1066" s="326"/>
    </row>
    <row r="1067" spans="14:14" x14ac:dyDescent="0.55000000000000004">
      <c r="N1067" s="326"/>
    </row>
    <row r="1068" spans="14:14" x14ac:dyDescent="0.55000000000000004">
      <c r="N1068" s="326"/>
    </row>
    <row r="1069" spans="14:14" x14ac:dyDescent="0.55000000000000004">
      <c r="N1069" s="326"/>
    </row>
    <row r="1070" spans="14:14" x14ac:dyDescent="0.55000000000000004">
      <c r="N1070" s="326"/>
    </row>
    <row r="1071" spans="14:14" x14ac:dyDescent="0.55000000000000004">
      <c r="N1071" s="326"/>
    </row>
    <row r="1072" spans="14:14" x14ac:dyDescent="0.55000000000000004">
      <c r="N1072" s="326"/>
    </row>
    <row r="1073" spans="14:14" x14ac:dyDescent="0.55000000000000004">
      <c r="N1073" s="326"/>
    </row>
    <row r="1074" spans="14:14" x14ac:dyDescent="0.55000000000000004">
      <c r="N1074" s="326"/>
    </row>
    <row r="1075" spans="14:14" x14ac:dyDescent="0.55000000000000004">
      <c r="N1075" s="326"/>
    </row>
    <row r="1076" spans="14:14" x14ac:dyDescent="0.55000000000000004">
      <c r="N1076" s="326"/>
    </row>
    <row r="1077" spans="14:14" x14ac:dyDescent="0.55000000000000004">
      <c r="N1077" s="326"/>
    </row>
    <row r="1078" spans="14:14" x14ac:dyDescent="0.55000000000000004">
      <c r="N1078" s="326"/>
    </row>
    <row r="1079" spans="14:14" x14ac:dyDescent="0.55000000000000004">
      <c r="N1079" s="326"/>
    </row>
    <row r="1080" spans="14:14" x14ac:dyDescent="0.55000000000000004">
      <c r="N1080" s="326"/>
    </row>
    <row r="1081" spans="14:14" x14ac:dyDescent="0.55000000000000004">
      <c r="N1081" s="326"/>
    </row>
    <row r="1082" spans="14:14" x14ac:dyDescent="0.55000000000000004">
      <c r="N1082" s="326"/>
    </row>
    <row r="1083" spans="14:14" x14ac:dyDescent="0.55000000000000004">
      <c r="N1083" s="326"/>
    </row>
    <row r="1084" spans="14:14" x14ac:dyDescent="0.55000000000000004">
      <c r="N1084" s="326"/>
    </row>
    <row r="1085" spans="14:14" x14ac:dyDescent="0.55000000000000004">
      <c r="N1085" s="326"/>
    </row>
    <row r="1086" spans="14:14" x14ac:dyDescent="0.55000000000000004">
      <c r="N1086" s="326"/>
    </row>
    <row r="1087" spans="14:14" x14ac:dyDescent="0.55000000000000004">
      <c r="N1087" s="326"/>
    </row>
    <row r="1088" spans="14:14" x14ac:dyDescent="0.55000000000000004">
      <c r="N1088" s="326"/>
    </row>
    <row r="1089" spans="14:14" x14ac:dyDescent="0.55000000000000004">
      <c r="N1089" s="326"/>
    </row>
    <row r="1090" spans="14:14" x14ac:dyDescent="0.55000000000000004">
      <c r="N1090" s="326"/>
    </row>
    <row r="1091" spans="14:14" x14ac:dyDescent="0.55000000000000004">
      <c r="N1091" s="326"/>
    </row>
    <row r="1092" spans="14:14" x14ac:dyDescent="0.55000000000000004">
      <c r="N1092" s="326"/>
    </row>
    <row r="1093" spans="14:14" x14ac:dyDescent="0.55000000000000004">
      <c r="N1093" s="326"/>
    </row>
    <row r="1094" spans="14:14" x14ac:dyDescent="0.55000000000000004">
      <c r="N1094" s="326"/>
    </row>
    <row r="1095" spans="14:14" x14ac:dyDescent="0.55000000000000004">
      <c r="N1095" s="326"/>
    </row>
    <row r="1096" spans="14:14" x14ac:dyDescent="0.55000000000000004">
      <c r="N1096" s="326"/>
    </row>
    <row r="1097" spans="14:14" x14ac:dyDescent="0.55000000000000004">
      <c r="N1097" s="326"/>
    </row>
    <row r="1098" spans="14:14" x14ac:dyDescent="0.55000000000000004">
      <c r="N1098" s="326"/>
    </row>
    <row r="1099" spans="14:14" x14ac:dyDescent="0.55000000000000004">
      <c r="N1099" s="326"/>
    </row>
    <row r="1100" spans="14:14" x14ac:dyDescent="0.55000000000000004">
      <c r="N1100" s="326"/>
    </row>
    <row r="1101" spans="14:14" x14ac:dyDescent="0.55000000000000004">
      <c r="N1101" s="326"/>
    </row>
    <row r="1102" spans="14:14" x14ac:dyDescent="0.55000000000000004">
      <c r="N1102" s="326"/>
    </row>
    <row r="1103" spans="14:14" x14ac:dyDescent="0.55000000000000004">
      <c r="N1103" s="326"/>
    </row>
    <row r="1104" spans="14:14" x14ac:dyDescent="0.55000000000000004">
      <c r="N1104" s="326"/>
    </row>
    <row r="1105" spans="14:14" x14ac:dyDescent="0.55000000000000004">
      <c r="N1105" s="326"/>
    </row>
    <row r="1106" spans="14:14" x14ac:dyDescent="0.55000000000000004">
      <c r="N1106" s="326"/>
    </row>
    <row r="1107" spans="14:14" x14ac:dyDescent="0.55000000000000004">
      <c r="N1107" s="326"/>
    </row>
    <row r="1108" spans="14:14" x14ac:dyDescent="0.55000000000000004">
      <c r="N1108" s="326"/>
    </row>
    <row r="1109" spans="14:14" x14ac:dyDescent="0.55000000000000004">
      <c r="N1109" s="326"/>
    </row>
    <row r="1110" spans="14:14" x14ac:dyDescent="0.55000000000000004">
      <c r="N1110" s="326"/>
    </row>
    <row r="1111" spans="14:14" x14ac:dyDescent="0.55000000000000004">
      <c r="N1111" s="326"/>
    </row>
    <row r="1112" spans="14:14" x14ac:dyDescent="0.55000000000000004">
      <c r="N1112" s="326"/>
    </row>
    <row r="1113" spans="14:14" x14ac:dyDescent="0.55000000000000004">
      <c r="N1113" s="326"/>
    </row>
    <row r="1114" spans="14:14" x14ac:dyDescent="0.55000000000000004">
      <c r="N1114" s="326"/>
    </row>
    <row r="1115" spans="14:14" x14ac:dyDescent="0.55000000000000004">
      <c r="N1115" s="326"/>
    </row>
    <row r="1116" spans="14:14" x14ac:dyDescent="0.55000000000000004">
      <c r="N1116" s="326"/>
    </row>
    <row r="1117" spans="14:14" x14ac:dyDescent="0.55000000000000004">
      <c r="N1117" s="326"/>
    </row>
    <row r="1118" spans="14:14" x14ac:dyDescent="0.55000000000000004">
      <c r="N1118" s="326"/>
    </row>
    <row r="1119" spans="14:14" x14ac:dyDescent="0.55000000000000004">
      <c r="N1119" s="326"/>
    </row>
    <row r="1120" spans="14:14" x14ac:dyDescent="0.55000000000000004">
      <c r="N1120" s="326"/>
    </row>
    <row r="1121" spans="14:14" x14ac:dyDescent="0.55000000000000004">
      <c r="N1121" s="326"/>
    </row>
    <row r="1122" spans="14:14" x14ac:dyDescent="0.55000000000000004">
      <c r="N1122" s="326"/>
    </row>
    <row r="1123" spans="14:14" x14ac:dyDescent="0.55000000000000004">
      <c r="N1123" s="326"/>
    </row>
    <row r="1124" spans="14:14" x14ac:dyDescent="0.55000000000000004">
      <c r="N1124" s="326"/>
    </row>
    <row r="1125" spans="14:14" x14ac:dyDescent="0.55000000000000004">
      <c r="N1125" s="326"/>
    </row>
    <row r="1126" spans="14:14" x14ac:dyDescent="0.55000000000000004">
      <c r="N1126" s="326"/>
    </row>
    <row r="1127" spans="14:14" x14ac:dyDescent="0.55000000000000004">
      <c r="N1127" s="326"/>
    </row>
    <row r="1128" spans="14:14" x14ac:dyDescent="0.55000000000000004">
      <c r="N1128" s="326"/>
    </row>
    <row r="1129" spans="14:14" x14ac:dyDescent="0.55000000000000004">
      <c r="N1129" s="326"/>
    </row>
    <row r="1130" spans="14:14" x14ac:dyDescent="0.55000000000000004">
      <c r="N1130" s="326"/>
    </row>
    <row r="1131" spans="14:14" x14ac:dyDescent="0.55000000000000004">
      <c r="N1131" s="326"/>
    </row>
    <row r="1132" spans="14:14" x14ac:dyDescent="0.55000000000000004">
      <c r="N1132" s="326"/>
    </row>
    <row r="1133" spans="14:14" x14ac:dyDescent="0.55000000000000004">
      <c r="N1133" s="326"/>
    </row>
    <row r="1134" spans="14:14" x14ac:dyDescent="0.55000000000000004">
      <c r="N1134" s="326"/>
    </row>
    <row r="1135" spans="14:14" x14ac:dyDescent="0.55000000000000004">
      <c r="N1135" s="326"/>
    </row>
    <row r="1136" spans="14:14" x14ac:dyDescent="0.55000000000000004">
      <c r="N1136" s="326"/>
    </row>
    <row r="1137" spans="14:14" x14ac:dyDescent="0.55000000000000004">
      <c r="N1137" s="326"/>
    </row>
    <row r="1138" spans="14:14" x14ac:dyDescent="0.55000000000000004">
      <c r="N1138" s="326"/>
    </row>
    <row r="1139" spans="14:14" x14ac:dyDescent="0.55000000000000004">
      <c r="N1139" s="326"/>
    </row>
    <row r="1140" spans="14:14" x14ac:dyDescent="0.55000000000000004">
      <c r="N1140" s="326"/>
    </row>
    <row r="1141" spans="14:14" x14ac:dyDescent="0.55000000000000004">
      <c r="N1141" s="326"/>
    </row>
    <row r="1142" spans="14:14" x14ac:dyDescent="0.55000000000000004">
      <c r="N1142" s="326"/>
    </row>
    <row r="1143" spans="14:14" x14ac:dyDescent="0.55000000000000004">
      <c r="N1143" s="326"/>
    </row>
    <row r="1144" spans="14:14" x14ac:dyDescent="0.55000000000000004">
      <c r="N1144" s="326"/>
    </row>
    <row r="1145" spans="14:14" x14ac:dyDescent="0.55000000000000004">
      <c r="N1145" s="326"/>
    </row>
    <row r="1146" spans="14:14" x14ac:dyDescent="0.55000000000000004">
      <c r="N1146" s="326"/>
    </row>
    <row r="1147" spans="14:14" x14ac:dyDescent="0.55000000000000004">
      <c r="N1147" s="326"/>
    </row>
    <row r="1148" spans="14:14" x14ac:dyDescent="0.55000000000000004">
      <c r="N1148" s="326"/>
    </row>
    <row r="1149" spans="14:14" x14ac:dyDescent="0.55000000000000004">
      <c r="N1149" s="326"/>
    </row>
    <row r="1150" spans="14:14" x14ac:dyDescent="0.55000000000000004">
      <c r="N1150" s="326"/>
    </row>
    <row r="1151" spans="14:14" x14ac:dyDescent="0.55000000000000004">
      <c r="N1151" s="326"/>
    </row>
    <row r="1152" spans="14:14" x14ac:dyDescent="0.55000000000000004">
      <c r="N1152" s="326"/>
    </row>
    <row r="1153" spans="14:14" x14ac:dyDescent="0.55000000000000004">
      <c r="N1153" s="326"/>
    </row>
    <row r="1154" spans="14:14" x14ac:dyDescent="0.55000000000000004">
      <c r="N1154" s="326"/>
    </row>
    <row r="1155" spans="14:14" x14ac:dyDescent="0.55000000000000004">
      <c r="N1155" s="326"/>
    </row>
    <row r="1156" spans="14:14" x14ac:dyDescent="0.55000000000000004">
      <c r="N1156" s="326"/>
    </row>
    <row r="1157" spans="14:14" x14ac:dyDescent="0.55000000000000004">
      <c r="N1157" s="326"/>
    </row>
    <row r="1158" spans="14:14" x14ac:dyDescent="0.55000000000000004">
      <c r="N1158" s="326"/>
    </row>
    <row r="1159" spans="14:14" x14ac:dyDescent="0.55000000000000004">
      <c r="N1159" s="326"/>
    </row>
    <row r="1160" spans="14:14" x14ac:dyDescent="0.55000000000000004">
      <c r="N1160" s="326"/>
    </row>
    <row r="1161" spans="14:14" x14ac:dyDescent="0.55000000000000004">
      <c r="N1161" s="326"/>
    </row>
    <row r="1162" spans="14:14" x14ac:dyDescent="0.55000000000000004">
      <c r="N1162" s="326"/>
    </row>
    <row r="1163" spans="14:14" x14ac:dyDescent="0.55000000000000004">
      <c r="N1163" s="326"/>
    </row>
    <row r="1164" spans="14:14" x14ac:dyDescent="0.55000000000000004">
      <c r="N1164" s="326"/>
    </row>
    <row r="1165" spans="14:14" x14ac:dyDescent="0.55000000000000004">
      <c r="N1165" s="326"/>
    </row>
    <row r="1166" spans="14:14" x14ac:dyDescent="0.55000000000000004">
      <c r="N1166" s="326"/>
    </row>
    <row r="1167" spans="14:14" x14ac:dyDescent="0.55000000000000004">
      <c r="N1167" s="326"/>
    </row>
    <row r="1168" spans="14:14" x14ac:dyDescent="0.55000000000000004">
      <c r="N1168" s="326"/>
    </row>
    <row r="1169" spans="14:14" x14ac:dyDescent="0.55000000000000004">
      <c r="N1169" s="326"/>
    </row>
    <row r="1170" spans="14:14" x14ac:dyDescent="0.55000000000000004">
      <c r="N1170" s="326"/>
    </row>
    <row r="1171" spans="14:14" x14ac:dyDescent="0.55000000000000004">
      <c r="N1171" s="326"/>
    </row>
    <row r="1172" spans="14:14" x14ac:dyDescent="0.55000000000000004">
      <c r="N1172" s="326"/>
    </row>
    <row r="1173" spans="14:14" x14ac:dyDescent="0.55000000000000004">
      <c r="N1173" s="326"/>
    </row>
    <row r="1174" spans="14:14" x14ac:dyDescent="0.55000000000000004">
      <c r="N1174" s="326"/>
    </row>
    <row r="1175" spans="14:14" x14ac:dyDescent="0.55000000000000004">
      <c r="N1175" s="326"/>
    </row>
    <row r="1176" spans="14:14" x14ac:dyDescent="0.55000000000000004">
      <c r="N1176" s="326"/>
    </row>
    <row r="1177" spans="14:14" x14ac:dyDescent="0.55000000000000004">
      <c r="N1177" s="326"/>
    </row>
    <row r="1178" spans="14:14" x14ac:dyDescent="0.55000000000000004">
      <c r="N1178" s="326"/>
    </row>
    <row r="1179" spans="14:14" x14ac:dyDescent="0.55000000000000004">
      <c r="N1179" s="326"/>
    </row>
    <row r="1180" spans="14:14" x14ac:dyDescent="0.55000000000000004">
      <c r="N1180" s="326"/>
    </row>
    <row r="1181" spans="14:14" x14ac:dyDescent="0.55000000000000004">
      <c r="N1181" s="326"/>
    </row>
    <row r="1182" spans="14:14" x14ac:dyDescent="0.55000000000000004">
      <c r="N1182" s="326"/>
    </row>
    <row r="1183" spans="14:14" x14ac:dyDescent="0.55000000000000004">
      <c r="N1183" s="326"/>
    </row>
    <row r="1184" spans="14:14" x14ac:dyDescent="0.55000000000000004">
      <c r="N1184" s="326"/>
    </row>
    <row r="1185" spans="14:14" x14ac:dyDescent="0.55000000000000004">
      <c r="N1185" s="326"/>
    </row>
    <row r="1186" spans="14:14" x14ac:dyDescent="0.55000000000000004">
      <c r="N1186" s="326"/>
    </row>
    <row r="1187" spans="14:14" x14ac:dyDescent="0.55000000000000004">
      <c r="N1187" s="326"/>
    </row>
    <row r="1188" spans="14:14" x14ac:dyDescent="0.55000000000000004">
      <c r="N1188" s="326"/>
    </row>
    <row r="1189" spans="14:14" x14ac:dyDescent="0.55000000000000004">
      <c r="N1189" s="326"/>
    </row>
    <row r="1190" spans="14:14" x14ac:dyDescent="0.55000000000000004">
      <c r="N1190" s="326"/>
    </row>
    <row r="1191" spans="14:14" x14ac:dyDescent="0.55000000000000004">
      <c r="N1191" s="326"/>
    </row>
    <row r="1192" spans="14:14" x14ac:dyDescent="0.55000000000000004">
      <c r="N1192" s="326"/>
    </row>
    <row r="1193" spans="14:14" x14ac:dyDescent="0.55000000000000004">
      <c r="N1193" s="326"/>
    </row>
    <row r="1194" spans="14:14" x14ac:dyDescent="0.55000000000000004">
      <c r="N1194" s="326"/>
    </row>
    <row r="1195" spans="14:14" x14ac:dyDescent="0.55000000000000004">
      <c r="N1195" s="326"/>
    </row>
    <row r="1196" spans="14:14" x14ac:dyDescent="0.55000000000000004">
      <c r="N1196" s="326"/>
    </row>
    <row r="1197" spans="14:14" x14ac:dyDescent="0.55000000000000004">
      <c r="N1197" s="326"/>
    </row>
    <row r="1198" spans="14:14" x14ac:dyDescent="0.55000000000000004">
      <c r="N1198" s="326"/>
    </row>
    <row r="1199" spans="14:14" x14ac:dyDescent="0.55000000000000004">
      <c r="N1199" s="326"/>
    </row>
    <row r="1200" spans="14:14" x14ac:dyDescent="0.55000000000000004">
      <c r="N1200" s="326"/>
    </row>
    <row r="1201" spans="14:14" x14ac:dyDescent="0.55000000000000004">
      <c r="N1201" s="326"/>
    </row>
    <row r="1202" spans="14:14" x14ac:dyDescent="0.55000000000000004">
      <c r="N1202" s="326"/>
    </row>
    <row r="1203" spans="14:14" x14ac:dyDescent="0.55000000000000004">
      <c r="N1203" s="326"/>
    </row>
    <row r="1204" spans="14:14" x14ac:dyDescent="0.55000000000000004">
      <c r="N1204" s="326"/>
    </row>
    <row r="1205" spans="14:14" x14ac:dyDescent="0.55000000000000004">
      <c r="N1205" s="326"/>
    </row>
    <row r="1206" spans="14:14" x14ac:dyDescent="0.55000000000000004">
      <c r="N1206" s="326"/>
    </row>
    <row r="1207" spans="14:14" x14ac:dyDescent="0.55000000000000004">
      <c r="N1207" s="326"/>
    </row>
    <row r="1208" spans="14:14" x14ac:dyDescent="0.55000000000000004">
      <c r="N1208" s="326"/>
    </row>
    <row r="1209" spans="14:14" x14ac:dyDescent="0.55000000000000004">
      <c r="N1209" s="326"/>
    </row>
    <row r="1210" spans="14:14" x14ac:dyDescent="0.55000000000000004">
      <c r="N1210" s="326"/>
    </row>
    <row r="1211" spans="14:14" x14ac:dyDescent="0.55000000000000004">
      <c r="N1211" s="326"/>
    </row>
    <row r="1212" spans="14:14" x14ac:dyDescent="0.55000000000000004">
      <c r="N1212" s="326"/>
    </row>
    <row r="1213" spans="14:14" x14ac:dyDescent="0.55000000000000004">
      <c r="N1213" s="326"/>
    </row>
    <row r="1214" spans="14:14" x14ac:dyDescent="0.55000000000000004">
      <c r="N1214" s="326"/>
    </row>
    <row r="1215" spans="14:14" x14ac:dyDescent="0.55000000000000004">
      <c r="N1215" s="326"/>
    </row>
    <row r="1216" spans="14:14" x14ac:dyDescent="0.55000000000000004">
      <c r="N1216" s="326"/>
    </row>
    <row r="1217" spans="14:14" x14ac:dyDescent="0.55000000000000004">
      <c r="N1217" s="326"/>
    </row>
    <row r="1218" spans="14:14" x14ac:dyDescent="0.55000000000000004">
      <c r="N1218" s="326"/>
    </row>
    <row r="1219" spans="14:14" x14ac:dyDescent="0.55000000000000004">
      <c r="N1219" s="326"/>
    </row>
    <row r="1220" spans="14:14" x14ac:dyDescent="0.55000000000000004">
      <c r="N1220" s="326"/>
    </row>
    <row r="1221" spans="14:14" x14ac:dyDescent="0.55000000000000004">
      <c r="N1221" s="326"/>
    </row>
    <row r="1222" spans="14:14" x14ac:dyDescent="0.55000000000000004">
      <c r="N1222" s="326"/>
    </row>
    <row r="1223" spans="14:14" x14ac:dyDescent="0.55000000000000004">
      <c r="N1223" s="326"/>
    </row>
    <row r="1224" spans="14:14" x14ac:dyDescent="0.55000000000000004">
      <c r="N1224" s="326"/>
    </row>
    <row r="1225" spans="14:14" x14ac:dyDescent="0.55000000000000004">
      <c r="N1225" s="326"/>
    </row>
    <row r="1226" spans="14:14" x14ac:dyDescent="0.55000000000000004">
      <c r="N1226" s="326"/>
    </row>
    <row r="1227" spans="14:14" x14ac:dyDescent="0.55000000000000004">
      <c r="N1227" s="326"/>
    </row>
    <row r="1228" spans="14:14" x14ac:dyDescent="0.55000000000000004">
      <c r="N1228" s="326"/>
    </row>
    <row r="1229" spans="14:14" x14ac:dyDescent="0.55000000000000004">
      <c r="N1229" s="326"/>
    </row>
    <row r="1230" spans="14:14" x14ac:dyDescent="0.55000000000000004">
      <c r="N1230" s="326"/>
    </row>
    <row r="1231" spans="14:14" x14ac:dyDescent="0.55000000000000004">
      <c r="N1231" s="326"/>
    </row>
    <row r="1232" spans="14:14" x14ac:dyDescent="0.55000000000000004">
      <c r="N1232" s="326"/>
    </row>
    <row r="1233" spans="14:14" x14ac:dyDescent="0.55000000000000004">
      <c r="N1233" s="326"/>
    </row>
    <row r="1234" spans="14:14" x14ac:dyDescent="0.55000000000000004">
      <c r="N1234" s="326"/>
    </row>
    <row r="1235" spans="14:14" x14ac:dyDescent="0.55000000000000004">
      <c r="N1235" s="326"/>
    </row>
    <row r="1236" spans="14:14" x14ac:dyDescent="0.55000000000000004">
      <c r="N1236" s="326"/>
    </row>
    <row r="1237" spans="14:14" x14ac:dyDescent="0.55000000000000004">
      <c r="N1237" s="326"/>
    </row>
    <row r="1238" spans="14:14" x14ac:dyDescent="0.55000000000000004">
      <c r="N1238" s="326"/>
    </row>
    <row r="1239" spans="14:14" x14ac:dyDescent="0.55000000000000004">
      <c r="N1239" s="326"/>
    </row>
    <row r="1240" spans="14:14" x14ac:dyDescent="0.55000000000000004">
      <c r="N1240" s="326"/>
    </row>
    <row r="1241" spans="14:14" x14ac:dyDescent="0.55000000000000004">
      <c r="N1241" s="326"/>
    </row>
    <row r="1242" spans="14:14" x14ac:dyDescent="0.55000000000000004">
      <c r="N1242" s="326"/>
    </row>
    <row r="1243" spans="14:14" x14ac:dyDescent="0.55000000000000004">
      <c r="N1243" s="326"/>
    </row>
    <row r="1244" spans="14:14" x14ac:dyDescent="0.55000000000000004">
      <c r="N1244" s="326"/>
    </row>
    <row r="1245" spans="14:14" x14ac:dyDescent="0.55000000000000004">
      <c r="N1245" s="326"/>
    </row>
    <row r="1246" spans="14:14" x14ac:dyDescent="0.55000000000000004">
      <c r="N1246" s="326"/>
    </row>
    <row r="1247" spans="14:14" x14ac:dyDescent="0.55000000000000004">
      <c r="N1247" s="326"/>
    </row>
    <row r="1248" spans="14:14" x14ac:dyDescent="0.55000000000000004">
      <c r="N1248" s="326"/>
    </row>
    <row r="1249" spans="14:14" x14ac:dyDescent="0.55000000000000004">
      <c r="N1249" s="326"/>
    </row>
    <row r="1250" spans="14:14" x14ac:dyDescent="0.55000000000000004">
      <c r="N1250" s="326"/>
    </row>
    <row r="1251" spans="14:14" x14ac:dyDescent="0.55000000000000004">
      <c r="N1251" s="326"/>
    </row>
    <row r="1252" spans="14:14" x14ac:dyDescent="0.55000000000000004">
      <c r="N1252" s="326"/>
    </row>
    <row r="1253" spans="14:14" x14ac:dyDescent="0.55000000000000004">
      <c r="N1253" s="326"/>
    </row>
    <row r="1254" spans="14:14" x14ac:dyDescent="0.55000000000000004">
      <c r="N1254" s="326"/>
    </row>
    <row r="1255" spans="14:14" x14ac:dyDescent="0.55000000000000004">
      <c r="N1255" s="326"/>
    </row>
    <row r="1256" spans="14:14" x14ac:dyDescent="0.55000000000000004">
      <c r="N1256" s="326"/>
    </row>
    <row r="1257" spans="14:14" x14ac:dyDescent="0.55000000000000004">
      <c r="N1257" s="326"/>
    </row>
    <row r="1258" spans="14:14" x14ac:dyDescent="0.55000000000000004">
      <c r="N1258" s="326"/>
    </row>
    <row r="1259" spans="14:14" x14ac:dyDescent="0.55000000000000004">
      <c r="N1259" s="326"/>
    </row>
    <row r="1260" spans="14:14" x14ac:dyDescent="0.55000000000000004">
      <c r="N1260" s="326"/>
    </row>
    <row r="1261" spans="14:14" x14ac:dyDescent="0.55000000000000004">
      <c r="N1261" s="326"/>
    </row>
    <row r="1262" spans="14:14" x14ac:dyDescent="0.55000000000000004">
      <c r="N1262" s="326"/>
    </row>
    <row r="1263" spans="14:14" x14ac:dyDescent="0.55000000000000004">
      <c r="N1263" s="326"/>
    </row>
    <row r="1264" spans="14:14" x14ac:dyDescent="0.55000000000000004">
      <c r="N1264" s="326"/>
    </row>
    <row r="1265" spans="14:14" x14ac:dyDescent="0.55000000000000004">
      <c r="N1265" s="326"/>
    </row>
    <row r="1266" spans="14:14" x14ac:dyDescent="0.55000000000000004">
      <c r="N1266" s="326"/>
    </row>
    <row r="1267" spans="14:14" x14ac:dyDescent="0.55000000000000004">
      <c r="N1267" s="326"/>
    </row>
    <row r="1268" spans="14:14" x14ac:dyDescent="0.55000000000000004">
      <c r="N1268" s="326"/>
    </row>
    <row r="1269" spans="14:14" x14ac:dyDescent="0.55000000000000004">
      <c r="N1269" s="326"/>
    </row>
    <row r="1270" spans="14:14" x14ac:dyDescent="0.55000000000000004">
      <c r="N1270" s="326"/>
    </row>
    <row r="1271" spans="14:14" x14ac:dyDescent="0.55000000000000004">
      <c r="N1271" s="326"/>
    </row>
    <row r="1272" spans="14:14" x14ac:dyDescent="0.55000000000000004">
      <c r="N1272" s="326"/>
    </row>
    <row r="1273" spans="14:14" x14ac:dyDescent="0.55000000000000004">
      <c r="N1273" s="326"/>
    </row>
    <row r="1274" spans="14:14" x14ac:dyDescent="0.55000000000000004">
      <c r="N1274" s="326"/>
    </row>
    <row r="1275" spans="14:14" x14ac:dyDescent="0.55000000000000004">
      <c r="N1275" s="326"/>
    </row>
    <row r="1276" spans="14:14" x14ac:dyDescent="0.55000000000000004">
      <c r="N1276" s="326"/>
    </row>
    <row r="1277" spans="14:14" x14ac:dyDescent="0.55000000000000004">
      <c r="N1277" s="326"/>
    </row>
    <row r="1278" spans="14:14" x14ac:dyDescent="0.55000000000000004">
      <c r="N1278" s="326"/>
    </row>
    <row r="1279" spans="14:14" x14ac:dyDescent="0.55000000000000004">
      <c r="N1279" s="326"/>
    </row>
    <row r="1280" spans="14:14" x14ac:dyDescent="0.55000000000000004">
      <c r="N1280" s="326"/>
    </row>
    <row r="1281" spans="14:14" x14ac:dyDescent="0.55000000000000004">
      <c r="N1281" s="326"/>
    </row>
    <row r="1282" spans="14:14" x14ac:dyDescent="0.55000000000000004">
      <c r="N1282" s="326"/>
    </row>
    <row r="1283" spans="14:14" x14ac:dyDescent="0.55000000000000004">
      <c r="N1283" s="326"/>
    </row>
    <row r="1284" spans="14:14" x14ac:dyDescent="0.55000000000000004">
      <c r="N1284" s="326"/>
    </row>
    <row r="1285" spans="14:14" x14ac:dyDescent="0.55000000000000004">
      <c r="N1285" s="326"/>
    </row>
    <row r="1286" spans="14:14" x14ac:dyDescent="0.55000000000000004">
      <c r="N1286" s="326"/>
    </row>
    <row r="1287" spans="14:14" x14ac:dyDescent="0.55000000000000004">
      <c r="N1287" s="326"/>
    </row>
    <row r="1288" spans="14:14" x14ac:dyDescent="0.55000000000000004">
      <c r="N1288" s="326"/>
    </row>
    <row r="1289" spans="14:14" x14ac:dyDescent="0.55000000000000004">
      <c r="N1289" s="326"/>
    </row>
    <row r="1290" spans="14:14" x14ac:dyDescent="0.55000000000000004">
      <c r="N1290" s="326"/>
    </row>
    <row r="1291" spans="14:14" x14ac:dyDescent="0.55000000000000004">
      <c r="N1291" s="326"/>
    </row>
    <row r="1292" spans="14:14" x14ac:dyDescent="0.55000000000000004">
      <c r="N1292" s="326"/>
    </row>
    <row r="1293" spans="14:14" x14ac:dyDescent="0.55000000000000004">
      <c r="N1293" s="326"/>
    </row>
    <row r="1294" spans="14:14" x14ac:dyDescent="0.55000000000000004">
      <c r="N1294" s="326"/>
    </row>
    <row r="1295" spans="14:14" x14ac:dyDescent="0.55000000000000004">
      <c r="N1295" s="326"/>
    </row>
    <row r="1296" spans="14:14" x14ac:dyDescent="0.55000000000000004">
      <c r="N1296" s="326"/>
    </row>
    <row r="1297" spans="14:14" x14ac:dyDescent="0.55000000000000004">
      <c r="N1297" s="326"/>
    </row>
    <row r="1298" spans="14:14" x14ac:dyDescent="0.55000000000000004">
      <c r="N1298" s="326"/>
    </row>
    <row r="1299" spans="14:14" x14ac:dyDescent="0.55000000000000004">
      <c r="N1299" s="326"/>
    </row>
    <row r="1300" spans="14:14" x14ac:dyDescent="0.55000000000000004">
      <c r="N1300" s="326"/>
    </row>
    <row r="1301" spans="14:14" x14ac:dyDescent="0.55000000000000004">
      <c r="N1301" s="326"/>
    </row>
    <row r="1302" spans="14:14" x14ac:dyDescent="0.55000000000000004">
      <c r="N1302" s="326"/>
    </row>
    <row r="1303" spans="14:14" x14ac:dyDescent="0.55000000000000004">
      <c r="N1303" s="326"/>
    </row>
    <row r="1304" spans="14:14" x14ac:dyDescent="0.55000000000000004">
      <c r="N1304" s="326"/>
    </row>
    <row r="1305" spans="14:14" x14ac:dyDescent="0.55000000000000004">
      <c r="N1305" s="326"/>
    </row>
    <row r="1306" spans="14:14" x14ac:dyDescent="0.55000000000000004">
      <c r="N1306" s="326"/>
    </row>
    <row r="1307" spans="14:14" x14ac:dyDescent="0.55000000000000004">
      <c r="N1307" s="326"/>
    </row>
    <row r="1308" spans="14:14" x14ac:dyDescent="0.55000000000000004">
      <c r="N1308" s="326"/>
    </row>
    <row r="1309" spans="14:14" x14ac:dyDescent="0.55000000000000004">
      <c r="N1309" s="326"/>
    </row>
    <row r="1310" spans="14:14" x14ac:dyDescent="0.55000000000000004">
      <c r="N1310" s="326"/>
    </row>
    <row r="1311" spans="14:14" x14ac:dyDescent="0.55000000000000004">
      <c r="N1311" s="326"/>
    </row>
    <row r="1312" spans="14:14" x14ac:dyDescent="0.55000000000000004">
      <c r="N1312" s="326"/>
    </row>
    <row r="1313" spans="14:14" x14ac:dyDescent="0.55000000000000004">
      <c r="N1313" s="326"/>
    </row>
    <row r="1314" spans="14:14" x14ac:dyDescent="0.55000000000000004">
      <c r="N1314" s="326"/>
    </row>
    <row r="1315" spans="14:14" x14ac:dyDescent="0.55000000000000004">
      <c r="N1315" s="326"/>
    </row>
    <row r="1316" spans="14:14" x14ac:dyDescent="0.55000000000000004">
      <c r="N1316" s="326"/>
    </row>
    <row r="1317" spans="14:14" x14ac:dyDescent="0.55000000000000004">
      <c r="N1317" s="326"/>
    </row>
    <row r="1318" spans="14:14" x14ac:dyDescent="0.55000000000000004">
      <c r="N1318" s="326"/>
    </row>
    <row r="1319" spans="14:14" x14ac:dyDescent="0.55000000000000004">
      <c r="N1319" s="326"/>
    </row>
    <row r="1320" spans="14:14" x14ac:dyDescent="0.55000000000000004">
      <c r="N1320" s="326"/>
    </row>
    <row r="1321" spans="14:14" x14ac:dyDescent="0.55000000000000004">
      <c r="N1321" s="326"/>
    </row>
    <row r="1322" spans="14:14" x14ac:dyDescent="0.55000000000000004">
      <c r="N1322" s="326"/>
    </row>
    <row r="1323" spans="14:14" x14ac:dyDescent="0.55000000000000004">
      <c r="N1323" s="326"/>
    </row>
    <row r="1324" spans="14:14" x14ac:dyDescent="0.55000000000000004">
      <c r="N1324" s="326"/>
    </row>
    <row r="1325" spans="14:14" x14ac:dyDescent="0.55000000000000004">
      <c r="N1325" s="326"/>
    </row>
    <row r="1326" spans="14:14" x14ac:dyDescent="0.55000000000000004">
      <c r="N1326" s="326"/>
    </row>
    <row r="1327" spans="14:14" x14ac:dyDescent="0.55000000000000004">
      <c r="N1327" s="326"/>
    </row>
    <row r="1328" spans="14:14" x14ac:dyDescent="0.55000000000000004">
      <c r="N1328" s="326"/>
    </row>
    <row r="1329" spans="14:14" x14ac:dyDescent="0.55000000000000004">
      <c r="N1329" s="326"/>
    </row>
    <row r="1330" spans="14:14" x14ac:dyDescent="0.55000000000000004">
      <c r="N1330" s="326"/>
    </row>
    <row r="1331" spans="14:14" x14ac:dyDescent="0.55000000000000004">
      <c r="N1331" s="326"/>
    </row>
    <row r="1332" spans="14:14" x14ac:dyDescent="0.55000000000000004">
      <c r="N1332" s="326"/>
    </row>
    <row r="1333" spans="14:14" x14ac:dyDescent="0.55000000000000004">
      <c r="N1333" s="326"/>
    </row>
    <row r="1334" spans="14:14" x14ac:dyDescent="0.55000000000000004">
      <c r="N1334" s="326"/>
    </row>
    <row r="1335" spans="14:14" x14ac:dyDescent="0.55000000000000004">
      <c r="N1335" s="326"/>
    </row>
    <row r="1336" spans="14:14" x14ac:dyDescent="0.55000000000000004">
      <c r="N1336" s="326"/>
    </row>
    <row r="1337" spans="14:14" x14ac:dyDescent="0.55000000000000004">
      <c r="N1337" s="326"/>
    </row>
    <row r="1338" spans="14:14" x14ac:dyDescent="0.55000000000000004">
      <c r="N1338" s="326"/>
    </row>
    <row r="1339" spans="14:14" x14ac:dyDescent="0.55000000000000004">
      <c r="N1339" s="326"/>
    </row>
    <row r="1340" spans="14:14" x14ac:dyDescent="0.55000000000000004">
      <c r="N1340" s="326"/>
    </row>
    <row r="1341" spans="14:14" x14ac:dyDescent="0.55000000000000004">
      <c r="N1341" s="326"/>
    </row>
    <row r="1342" spans="14:14" x14ac:dyDescent="0.55000000000000004">
      <c r="N1342" s="326"/>
    </row>
    <row r="1343" spans="14:14" x14ac:dyDescent="0.55000000000000004">
      <c r="N1343" s="326"/>
    </row>
    <row r="1344" spans="14:14" x14ac:dyDescent="0.55000000000000004">
      <c r="N1344" s="326"/>
    </row>
    <row r="1345" spans="14:14" x14ac:dyDescent="0.55000000000000004">
      <c r="N1345" s="326"/>
    </row>
    <row r="1346" spans="14:14" x14ac:dyDescent="0.55000000000000004">
      <c r="N1346" s="326"/>
    </row>
    <row r="1347" spans="14:14" x14ac:dyDescent="0.55000000000000004">
      <c r="N1347" s="326"/>
    </row>
    <row r="1348" spans="14:14" x14ac:dyDescent="0.55000000000000004">
      <c r="N1348" s="326"/>
    </row>
    <row r="1349" spans="14:14" x14ac:dyDescent="0.55000000000000004">
      <c r="N1349" s="326"/>
    </row>
    <row r="1350" spans="14:14" x14ac:dyDescent="0.55000000000000004">
      <c r="N1350" s="326"/>
    </row>
    <row r="1351" spans="14:14" x14ac:dyDescent="0.55000000000000004">
      <c r="N1351" s="326"/>
    </row>
    <row r="1352" spans="14:14" x14ac:dyDescent="0.55000000000000004">
      <c r="N1352" s="326"/>
    </row>
    <row r="1353" spans="14:14" x14ac:dyDescent="0.55000000000000004">
      <c r="N1353" s="326"/>
    </row>
    <row r="1354" spans="14:14" x14ac:dyDescent="0.55000000000000004">
      <c r="N1354" s="326"/>
    </row>
    <row r="1355" spans="14:14" x14ac:dyDescent="0.55000000000000004">
      <c r="N1355" s="326"/>
    </row>
    <row r="1356" spans="14:14" x14ac:dyDescent="0.55000000000000004">
      <c r="N1356" s="326"/>
    </row>
    <row r="1357" spans="14:14" x14ac:dyDescent="0.55000000000000004">
      <c r="N1357" s="326"/>
    </row>
    <row r="1358" spans="14:14" x14ac:dyDescent="0.55000000000000004">
      <c r="N1358" s="326"/>
    </row>
    <row r="1359" spans="14:14" x14ac:dyDescent="0.55000000000000004">
      <c r="N1359" s="326"/>
    </row>
    <row r="1360" spans="14:14" x14ac:dyDescent="0.55000000000000004">
      <c r="N1360" s="326"/>
    </row>
    <row r="1361" spans="14:14" x14ac:dyDescent="0.55000000000000004">
      <c r="N1361" s="326"/>
    </row>
    <row r="1362" spans="14:14" x14ac:dyDescent="0.55000000000000004">
      <c r="N1362" s="326"/>
    </row>
    <row r="1363" spans="14:14" x14ac:dyDescent="0.55000000000000004">
      <c r="N1363" s="326"/>
    </row>
    <row r="1364" spans="14:14" x14ac:dyDescent="0.55000000000000004">
      <c r="N1364" s="326"/>
    </row>
    <row r="1365" spans="14:14" x14ac:dyDescent="0.55000000000000004">
      <c r="N1365" s="326"/>
    </row>
    <row r="1366" spans="14:14" x14ac:dyDescent="0.55000000000000004">
      <c r="N1366" s="326"/>
    </row>
    <row r="1367" spans="14:14" x14ac:dyDescent="0.55000000000000004">
      <c r="N1367" s="326"/>
    </row>
    <row r="1368" spans="14:14" x14ac:dyDescent="0.55000000000000004">
      <c r="N1368" s="326"/>
    </row>
    <row r="1369" spans="14:14" x14ac:dyDescent="0.55000000000000004">
      <c r="N1369" s="326"/>
    </row>
    <row r="1370" spans="14:14" x14ac:dyDescent="0.55000000000000004">
      <c r="N1370" s="326"/>
    </row>
    <row r="1371" spans="14:14" x14ac:dyDescent="0.55000000000000004">
      <c r="N1371" s="326"/>
    </row>
    <row r="1372" spans="14:14" x14ac:dyDescent="0.55000000000000004">
      <c r="N1372" s="326"/>
    </row>
    <row r="1373" spans="14:14" x14ac:dyDescent="0.55000000000000004">
      <c r="N1373" s="326"/>
    </row>
    <row r="1374" spans="14:14" x14ac:dyDescent="0.55000000000000004">
      <c r="N1374" s="326"/>
    </row>
    <row r="1375" spans="14:14" x14ac:dyDescent="0.55000000000000004">
      <c r="N1375" s="326"/>
    </row>
    <row r="1376" spans="14:14" x14ac:dyDescent="0.55000000000000004">
      <c r="N1376" s="326"/>
    </row>
    <row r="1377" spans="14:14" x14ac:dyDescent="0.55000000000000004">
      <c r="N1377" s="326"/>
    </row>
    <row r="1378" spans="14:14" x14ac:dyDescent="0.55000000000000004">
      <c r="N1378" s="326"/>
    </row>
    <row r="1379" spans="14:14" x14ac:dyDescent="0.55000000000000004">
      <c r="N1379" s="326"/>
    </row>
    <row r="1380" spans="14:14" x14ac:dyDescent="0.55000000000000004">
      <c r="N1380" s="326"/>
    </row>
    <row r="1381" spans="14:14" x14ac:dyDescent="0.55000000000000004">
      <c r="N1381" s="326"/>
    </row>
    <row r="1382" spans="14:14" x14ac:dyDescent="0.55000000000000004">
      <c r="N1382" s="326"/>
    </row>
    <row r="1383" spans="14:14" x14ac:dyDescent="0.55000000000000004">
      <c r="N1383" s="326"/>
    </row>
    <row r="1384" spans="14:14" x14ac:dyDescent="0.55000000000000004">
      <c r="N1384" s="326"/>
    </row>
    <row r="1385" spans="14:14" x14ac:dyDescent="0.55000000000000004">
      <c r="N1385" s="326"/>
    </row>
    <row r="1386" spans="14:14" x14ac:dyDescent="0.55000000000000004">
      <c r="N1386" s="326"/>
    </row>
    <row r="1387" spans="14:14" x14ac:dyDescent="0.55000000000000004">
      <c r="N1387" s="326"/>
    </row>
    <row r="1388" spans="14:14" x14ac:dyDescent="0.55000000000000004">
      <c r="N1388" s="326"/>
    </row>
    <row r="1389" spans="14:14" x14ac:dyDescent="0.55000000000000004">
      <c r="N1389" s="326"/>
    </row>
    <row r="1390" spans="14:14" x14ac:dyDescent="0.55000000000000004">
      <c r="N1390" s="326"/>
    </row>
    <row r="1391" spans="14:14" x14ac:dyDescent="0.55000000000000004">
      <c r="N1391" s="326"/>
    </row>
    <row r="1392" spans="14:14" x14ac:dyDescent="0.55000000000000004">
      <c r="N1392" s="326"/>
    </row>
    <row r="1393" spans="14:14" x14ac:dyDescent="0.55000000000000004">
      <c r="N1393" s="326"/>
    </row>
    <row r="1394" spans="14:14" x14ac:dyDescent="0.55000000000000004">
      <c r="N1394" s="326"/>
    </row>
    <row r="1395" spans="14:14" x14ac:dyDescent="0.55000000000000004">
      <c r="N1395" s="326"/>
    </row>
    <row r="1396" spans="14:14" x14ac:dyDescent="0.55000000000000004">
      <c r="N1396" s="326"/>
    </row>
    <row r="1397" spans="14:14" x14ac:dyDescent="0.55000000000000004">
      <c r="N1397" s="326"/>
    </row>
    <row r="1398" spans="14:14" x14ac:dyDescent="0.55000000000000004">
      <c r="N1398" s="326"/>
    </row>
    <row r="1399" spans="14:14" x14ac:dyDescent="0.55000000000000004">
      <c r="N1399" s="326"/>
    </row>
    <row r="1400" spans="14:14" x14ac:dyDescent="0.55000000000000004">
      <c r="N1400" s="326"/>
    </row>
    <row r="1401" spans="14:14" x14ac:dyDescent="0.55000000000000004">
      <c r="N1401" s="326"/>
    </row>
    <row r="1402" spans="14:14" x14ac:dyDescent="0.55000000000000004">
      <c r="N1402" s="326"/>
    </row>
    <row r="1403" spans="14:14" x14ac:dyDescent="0.55000000000000004">
      <c r="N1403" s="326"/>
    </row>
    <row r="1404" spans="14:14" x14ac:dyDescent="0.55000000000000004">
      <c r="N1404" s="326"/>
    </row>
    <row r="1405" spans="14:14" x14ac:dyDescent="0.55000000000000004">
      <c r="N1405" s="326"/>
    </row>
    <row r="1406" spans="14:14" x14ac:dyDescent="0.55000000000000004">
      <c r="N1406" s="326"/>
    </row>
    <row r="1407" spans="14:14" x14ac:dyDescent="0.55000000000000004">
      <c r="N1407" s="326"/>
    </row>
    <row r="1408" spans="14:14" x14ac:dyDescent="0.55000000000000004">
      <c r="N1408" s="326"/>
    </row>
    <row r="1409" spans="14:14" x14ac:dyDescent="0.55000000000000004">
      <c r="N1409" s="326"/>
    </row>
    <row r="1410" spans="14:14" x14ac:dyDescent="0.55000000000000004">
      <c r="N1410" s="326"/>
    </row>
    <row r="1411" spans="14:14" x14ac:dyDescent="0.55000000000000004">
      <c r="N1411" s="326"/>
    </row>
    <row r="1412" spans="14:14" x14ac:dyDescent="0.55000000000000004">
      <c r="N1412" s="326"/>
    </row>
    <row r="1413" spans="14:14" x14ac:dyDescent="0.55000000000000004">
      <c r="N1413" s="326"/>
    </row>
    <row r="1414" spans="14:14" x14ac:dyDescent="0.55000000000000004">
      <c r="N1414" s="326"/>
    </row>
    <row r="1415" spans="14:14" x14ac:dyDescent="0.55000000000000004">
      <c r="N1415" s="326"/>
    </row>
    <row r="1416" spans="14:14" x14ac:dyDescent="0.55000000000000004">
      <c r="N1416" s="326"/>
    </row>
    <row r="1417" spans="14:14" x14ac:dyDescent="0.55000000000000004">
      <c r="N1417" s="326"/>
    </row>
    <row r="1418" spans="14:14" x14ac:dyDescent="0.55000000000000004">
      <c r="N1418" s="326"/>
    </row>
    <row r="1419" spans="14:14" x14ac:dyDescent="0.55000000000000004">
      <c r="N1419" s="326"/>
    </row>
    <row r="1420" spans="14:14" x14ac:dyDescent="0.55000000000000004">
      <c r="N1420" s="326"/>
    </row>
    <row r="1421" spans="14:14" x14ac:dyDescent="0.55000000000000004">
      <c r="N1421" s="326"/>
    </row>
    <row r="1422" spans="14:14" x14ac:dyDescent="0.55000000000000004">
      <c r="N1422" s="326"/>
    </row>
    <row r="1423" spans="14:14" x14ac:dyDescent="0.55000000000000004">
      <c r="N1423" s="326"/>
    </row>
    <row r="1424" spans="14:14" x14ac:dyDescent="0.55000000000000004">
      <c r="N1424" s="326"/>
    </row>
    <row r="1425" spans="14:14" x14ac:dyDescent="0.55000000000000004">
      <c r="N1425" s="326"/>
    </row>
    <row r="1426" spans="14:14" x14ac:dyDescent="0.55000000000000004">
      <c r="N1426" s="326"/>
    </row>
    <row r="1427" spans="14:14" x14ac:dyDescent="0.55000000000000004">
      <c r="N1427" s="326"/>
    </row>
    <row r="1428" spans="14:14" x14ac:dyDescent="0.55000000000000004">
      <c r="N1428" s="326"/>
    </row>
    <row r="1429" spans="14:14" x14ac:dyDescent="0.55000000000000004">
      <c r="N1429" s="326"/>
    </row>
    <row r="1430" spans="14:14" x14ac:dyDescent="0.55000000000000004">
      <c r="N1430" s="326"/>
    </row>
    <row r="1431" spans="14:14" x14ac:dyDescent="0.55000000000000004">
      <c r="N1431" s="326"/>
    </row>
    <row r="1432" spans="14:14" x14ac:dyDescent="0.55000000000000004">
      <c r="N1432" s="326"/>
    </row>
    <row r="1433" spans="14:14" x14ac:dyDescent="0.55000000000000004">
      <c r="N1433" s="326"/>
    </row>
    <row r="1434" spans="14:14" x14ac:dyDescent="0.55000000000000004">
      <c r="N1434" s="326"/>
    </row>
    <row r="1435" spans="14:14" x14ac:dyDescent="0.55000000000000004">
      <c r="N1435" s="326"/>
    </row>
    <row r="1436" spans="14:14" x14ac:dyDescent="0.55000000000000004">
      <c r="N1436" s="326"/>
    </row>
    <row r="1437" spans="14:14" x14ac:dyDescent="0.55000000000000004">
      <c r="N1437" s="326"/>
    </row>
    <row r="1438" spans="14:14" x14ac:dyDescent="0.55000000000000004">
      <c r="N1438" s="326"/>
    </row>
    <row r="1439" spans="14:14" x14ac:dyDescent="0.55000000000000004">
      <c r="N1439" s="326"/>
    </row>
    <row r="1440" spans="14:14" x14ac:dyDescent="0.55000000000000004">
      <c r="N1440" s="326"/>
    </row>
    <row r="1441" spans="14:14" x14ac:dyDescent="0.55000000000000004">
      <c r="N1441" s="326"/>
    </row>
    <row r="1442" spans="14:14" x14ac:dyDescent="0.55000000000000004">
      <c r="N1442" s="326"/>
    </row>
    <row r="1443" spans="14:14" x14ac:dyDescent="0.55000000000000004">
      <c r="N1443" s="326"/>
    </row>
    <row r="1444" spans="14:14" x14ac:dyDescent="0.55000000000000004">
      <c r="N1444" s="326"/>
    </row>
    <row r="1445" spans="14:14" x14ac:dyDescent="0.55000000000000004">
      <c r="N1445" s="326"/>
    </row>
    <row r="1446" spans="14:14" x14ac:dyDescent="0.55000000000000004">
      <c r="N1446" s="326"/>
    </row>
    <row r="1447" spans="14:14" x14ac:dyDescent="0.55000000000000004">
      <c r="N1447" s="326"/>
    </row>
    <row r="1448" spans="14:14" x14ac:dyDescent="0.55000000000000004">
      <c r="N1448" s="326"/>
    </row>
    <row r="1449" spans="14:14" x14ac:dyDescent="0.55000000000000004">
      <c r="N1449" s="326"/>
    </row>
    <row r="1450" spans="14:14" x14ac:dyDescent="0.55000000000000004">
      <c r="N1450" s="326"/>
    </row>
    <row r="1451" spans="14:14" x14ac:dyDescent="0.55000000000000004">
      <c r="N1451" s="326"/>
    </row>
    <row r="1452" spans="14:14" x14ac:dyDescent="0.55000000000000004">
      <c r="N1452" s="326"/>
    </row>
    <row r="1453" spans="14:14" x14ac:dyDescent="0.55000000000000004">
      <c r="N1453" s="326"/>
    </row>
    <row r="1454" spans="14:14" x14ac:dyDescent="0.55000000000000004">
      <c r="N1454" s="326"/>
    </row>
    <row r="1455" spans="14:14" x14ac:dyDescent="0.55000000000000004">
      <c r="N1455" s="326"/>
    </row>
    <row r="1456" spans="14:14" x14ac:dyDescent="0.55000000000000004">
      <c r="N1456" s="326"/>
    </row>
    <row r="1457" spans="14:14" x14ac:dyDescent="0.55000000000000004">
      <c r="N1457" s="326"/>
    </row>
    <row r="1458" spans="14:14" x14ac:dyDescent="0.55000000000000004">
      <c r="N1458" s="326"/>
    </row>
    <row r="1459" spans="14:14" x14ac:dyDescent="0.55000000000000004">
      <c r="N1459" s="326"/>
    </row>
    <row r="1460" spans="14:14" x14ac:dyDescent="0.55000000000000004">
      <c r="N1460" s="326"/>
    </row>
    <row r="1461" spans="14:14" x14ac:dyDescent="0.55000000000000004">
      <c r="N1461" s="326"/>
    </row>
    <row r="1462" spans="14:14" x14ac:dyDescent="0.55000000000000004">
      <c r="N1462" s="326"/>
    </row>
    <row r="1463" spans="14:14" x14ac:dyDescent="0.55000000000000004">
      <c r="N1463" s="326"/>
    </row>
    <row r="1464" spans="14:14" x14ac:dyDescent="0.55000000000000004">
      <c r="N1464" s="326"/>
    </row>
    <row r="1465" spans="14:14" x14ac:dyDescent="0.55000000000000004">
      <c r="N1465" s="326"/>
    </row>
    <row r="1466" spans="14:14" x14ac:dyDescent="0.55000000000000004">
      <c r="N1466" s="326"/>
    </row>
    <row r="1467" spans="14:14" x14ac:dyDescent="0.55000000000000004">
      <c r="N1467" s="326"/>
    </row>
    <row r="1468" spans="14:14" x14ac:dyDescent="0.55000000000000004">
      <c r="N1468" s="326"/>
    </row>
    <row r="1469" spans="14:14" x14ac:dyDescent="0.55000000000000004">
      <c r="N1469" s="326"/>
    </row>
    <row r="1470" spans="14:14" x14ac:dyDescent="0.55000000000000004">
      <c r="N1470" s="326"/>
    </row>
    <row r="1471" spans="14:14" x14ac:dyDescent="0.55000000000000004">
      <c r="N1471" s="326"/>
    </row>
    <row r="1472" spans="14:14" x14ac:dyDescent="0.55000000000000004">
      <c r="N1472" s="326"/>
    </row>
    <row r="1473" spans="14:14" x14ac:dyDescent="0.55000000000000004">
      <c r="N1473" s="326"/>
    </row>
    <row r="1474" spans="14:14" x14ac:dyDescent="0.55000000000000004">
      <c r="N1474" s="326"/>
    </row>
    <row r="1475" spans="14:14" x14ac:dyDescent="0.55000000000000004">
      <c r="N1475" s="326"/>
    </row>
    <row r="1476" spans="14:14" x14ac:dyDescent="0.55000000000000004">
      <c r="N1476" s="326"/>
    </row>
    <row r="1477" spans="14:14" x14ac:dyDescent="0.55000000000000004">
      <c r="N1477" s="326"/>
    </row>
    <row r="1478" spans="14:14" x14ac:dyDescent="0.55000000000000004">
      <c r="N1478" s="326"/>
    </row>
    <row r="1479" spans="14:14" x14ac:dyDescent="0.55000000000000004">
      <c r="N1479" s="326"/>
    </row>
    <row r="1480" spans="14:14" x14ac:dyDescent="0.55000000000000004">
      <c r="N1480" s="326"/>
    </row>
    <row r="1481" spans="14:14" x14ac:dyDescent="0.55000000000000004">
      <c r="N1481" s="326"/>
    </row>
    <row r="1482" spans="14:14" x14ac:dyDescent="0.55000000000000004">
      <c r="N1482" s="326"/>
    </row>
    <row r="1483" spans="14:14" x14ac:dyDescent="0.55000000000000004">
      <c r="N1483" s="326"/>
    </row>
    <row r="1484" spans="14:14" x14ac:dyDescent="0.55000000000000004">
      <c r="N1484" s="326"/>
    </row>
    <row r="1485" spans="14:14" x14ac:dyDescent="0.55000000000000004">
      <c r="N1485" s="326"/>
    </row>
    <row r="1486" spans="14:14" x14ac:dyDescent="0.55000000000000004">
      <c r="N1486" s="326"/>
    </row>
    <row r="1487" spans="14:14" x14ac:dyDescent="0.55000000000000004">
      <c r="N1487" s="326"/>
    </row>
    <row r="1488" spans="14:14" x14ac:dyDescent="0.55000000000000004">
      <c r="N1488" s="326"/>
    </row>
    <row r="1489" spans="14:14" x14ac:dyDescent="0.55000000000000004">
      <c r="N1489" s="326"/>
    </row>
    <row r="1490" spans="14:14" x14ac:dyDescent="0.55000000000000004">
      <c r="N1490" s="326"/>
    </row>
    <row r="1491" spans="14:14" x14ac:dyDescent="0.55000000000000004">
      <c r="N1491" s="326"/>
    </row>
    <row r="1492" spans="14:14" x14ac:dyDescent="0.55000000000000004">
      <c r="N1492" s="326"/>
    </row>
    <row r="1493" spans="14:14" x14ac:dyDescent="0.55000000000000004">
      <c r="N1493" s="326"/>
    </row>
    <row r="1494" spans="14:14" x14ac:dyDescent="0.55000000000000004">
      <c r="N1494" s="326"/>
    </row>
    <row r="1495" spans="14:14" x14ac:dyDescent="0.55000000000000004">
      <c r="N1495" s="326"/>
    </row>
    <row r="1496" spans="14:14" x14ac:dyDescent="0.55000000000000004">
      <c r="N1496" s="326"/>
    </row>
    <row r="1497" spans="14:14" x14ac:dyDescent="0.55000000000000004">
      <c r="N1497" s="326"/>
    </row>
    <row r="1498" spans="14:14" x14ac:dyDescent="0.55000000000000004">
      <c r="N1498" s="326"/>
    </row>
    <row r="1499" spans="14:14" x14ac:dyDescent="0.55000000000000004">
      <c r="N1499" s="326"/>
    </row>
    <row r="1500" spans="14:14" x14ac:dyDescent="0.55000000000000004">
      <c r="N1500" s="326"/>
    </row>
    <row r="1501" spans="14:14" x14ac:dyDescent="0.55000000000000004">
      <c r="N1501" s="326"/>
    </row>
    <row r="1502" spans="14:14" x14ac:dyDescent="0.55000000000000004">
      <c r="N1502" s="326"/>
    </row>
    <row r="1503" spans="14:14" x14ac:dyDescent="0.55000000000000004">
      <c r="N1503" s="326"/>
    </row>
    <row r="1504" spans="14:14" x14ac:dyDescent="0.55000000000000004">
      <c r="N1504" s="326"/>
    </row>
    <row r="1505" spans="14:14" x14ac:dyDescent="0.55000000000000004">
      <c r="N1505" s="326"/>
    </row>
    <row r="1506" spans="14:14" x14ac:dyDescent="0.55000000000000004">
      <c r="N1506" s="326"/>
    </row>
    <row r="1507" spans="14:14" x14ac:dyDescent="0.55000000000000004">
      <c r="N1507" s="326"/>
    </row>
    <row r="1508" spans="14:14" x14ac:dyDescent="0.55000000000000004">
      <c r="N1508" s="326"/>
    </row>
    <row r="1509" spans="14:14" x14ac:dyDescent="0.55000000000000004">
      <c r="N1509" s="326"/>
    </row>
    <row r="1510" spans="14:14" x14ac:dyDescent="0.55000000000000004">
      <c r="N1510" s="326"/>
    </row>
    <row r="1511" spans="14:14" x14ac:dyDescent="0.55000000000000004">
      <c r="N1511" s="326"/>
    </row>
    <row r="1512" spans="14:14" x14ac:dyDescent="0.55000000000000004">
      <c r="N1512" s="326"/>
    </row>
    <row r="1513" spans="14:14" x14ac:dyDescent="0.55000000000000004">
      <c r="N1513" s="326"/>
    </row>
    <row r="1514" spans="14:14" x14ac:dyDescent="0.55000000000000004">
      <c r="N1514" s="326"/>
    </row>
    <row r="1515" spans="14:14" x14ac:dyDescent="0.55000000000000004">
      <c r="N1515" s="326"/>
    </row>
    <row r="1516" spans="14:14" x14ac:dyDescent="0.55000000000000004">
      <c r="N1516" s="326"/>
    </row>
    <row r="1517" spans="14:14" x14ac:dyDescent="0.55000000000000004">
      <c r="N1517" s="326"/>
    </row>
    <row r="1518" spans="14:14" x14ac:dyDescent="0.55000000000000004">
      <c r="N1518" s="326"/>
    </row>
    <row r="1519" spans="14:14" x14ac:dyDescent="0.55000000000000004">
      <c r="N1519" s="326"/>
    </row>
    <row r="1520" spans="14:14" x14ac:dyDescent="0.55000000000000004">
      <c r="N1520" s="326"/>
    </row>
    <row r="1521" spans="14:14" x14ac:dyDescent="0.55000000000000004">
      <c r="N1521" s="326"/>
    </row>
    <row r="1522" spans="14:14" x14ac:dyDescent="0.55000000000000004">
      <c r="N1522" s="326"/>
    </row>
    <row r="1523" spans="14:14" x14ac:dyDescent="0.55000000000000004">
      <c r="N1523" s="326"/>
    </row>
    <row r="1524" spans="14:14" x14ac:dyDescent="0.55000000000000004">
      <c r="N1524" s="326"/>
    </row>
    <row r="1525" spans="14:14" x14ac:dyDescent="0.55000000000000004">
      <c r="N1525" s="326"/>
    </row>
    <row r="1526" spans="14:14" x14ac:dyDescent="0.55000000000000004">
      <c r="N1526" s="326"/>
    </row>
    <row r="1527" spans="14:14" x14ac:dyDescent="0.55000000000000004">
      <c r="N1527" s="326"/>
    </row>
    <row r="1528" spans="14:14" x14ac:dyDescent="0.55000000000000004">
      <c r="N1528" s="326"/>
    </row>
    <row r="1529" spans="14:14" x14ac:dyDescent="0.55000000000000004">
      <c r="N1529" s="326"/>
    </row>
    <row r="1530" spans="14:14" x14ac:dyDescent="0.55000000000000004">
      <c r="N1530" s="326"/>
    </row>
    <row r="1531" spans="14:14" x14ac:dyDescent="0.55000000000000004">
      <c r="N1531" s="326"/>
    </row>
    <row r="1532" spans="14:14" x14ac:dyDescent="0.55000000000000004">
      <c r="N1532" s="326"/>
    </row>
    <row r="1533" spans="14:14" x14ac:dyDescent="0.55000000000000004">
      <c r="N1533" s="326"/>
    </row>
    <row r="1534" spans="14:14" x14ac:dyDescent="0.55000000000000004">
      <c r="N1534" s="326"/>
    </row>
    <row r="1535" spans="14:14" x14ac:dyDescent="0.55000000000000004">
      <c r="N1535" s="326"/>
    </row>
    <row r="1536" spans="14:14" x14ac:dyDescent="0.55000000000000004">
      <c r="N1536" s="326"/>
    </row>
    <row r="1537" spans="14:14" x14ac:dyDescent="0.55000000000000004">
      <c r="N1537" s="326"/>
    </row>
    <row r="1538" spans="14:14" x14ac:dyDescent="0.55000000000000004">
      <c r="N1538" s="326"/>
    </row>
    <row r="1539" spans="14:14" x14ac:dyDescent="0.55000000000000004">
      <c r="N1539" s="326"/>
    </row>
    <row r="1540" spans="14:14" x14ac:dyDescent="0.55000000000000004">
      <c r="N1540" s="326"/>
    </row>
    <row r="1541" spans="14:14" x14ac:dyDescent="0.55000000000000004">
      <c r="N1541" s="326"/>
    </row>
    <row r="1542" spans="14:14" x14ac:dyDescent="0.55000000000000004">
      <c r="N1542" s="326"/>
    </row>
    <row r="1543" spans="14:14" x14ac:dyDescent="0.55000000000000004">
      <c r="N1543" s="326"/>
    </row>
    <row r="1544" spans="14:14" x14ac:dyDescent="0.55000000000000004">
      <c r="N1544" s="326"/>
    </row>
    <row r="1545" spans="14:14" x14ac:dyDescent="0.55000000000000004">
      <c r="N1545" s="326"/>
    </row>
    <row r="1546" spans="14:14" x14ac:dyDescent="0.55000000000000004">
      <c r="N1546" s="326"/>
    </row>
    <row r="1547" spans="14:14" x14ac:dyDescent="0.55000000000000004">
      <c r="N1547" s="326"/>
    </row>
    <row r="1548" spans="14:14" x14ac:dyDescent="0.55000000000000004">
      <c r="N1548" s="326"/>
    </row>
    <row r="1549" spans="14:14" x14ac:dyDescent="0.55000000000000004">
      <c r="N1549" s="326"/>
    </row>
    <row r="1550" spans="14:14" x14ac:dyDescent="0.55000000000000004">
      <c r="N1550" s="326"/>
    </row>
    <row r="1551" spans="14:14" x14ac:dyDescent="0.55000000000000004">
      <c r="N1551" s="326"/>
    </row>
    <row r="1552" spans="14:14" x14ac:dyDescent="0.55000000000000004">
      <c r="N1552" s="326"/>
    </row>
    <row r="1553" spans="14:14" x14ac:dyDescent="0.55000000000000004">
      <c r="N1553" s="326"/>
    </row>
    <row r="1554" spans="14:14" x14ac:dyDescent="0.55000000000000004">
      <c r="N1554" s="326"/>
    </row>
    <row r="1555" spans="14:14" x14ac:dyDescent="0.55000000000000004">
      <c r="N1555" s="326"/>
    </row>
    <row r="1556" spans="14:14" x14ac:dyDescent="0.55000000000000004">
      <c r="N1556" s="326"/>
    </row>
    <row r="1557" spans="14:14" x14ac:dyDescent="0.55000000000000004">
      <c r="N1557" s="326"/>
    </row>
    <row r="1558" spans="14:14" x14ac:dyDescent="0.55000000000000004">
      <c r="N1558" s="326"/>
    </row>
    <row r="1559" spans="14:14" x14ac:dyDescent="0.55000000000000004">
      <c r="N1559" s="326"/>
    </row>
    <row r="1560" spans="14:14" x14ac:dyDescent="0.55000000000000004">
      <c r="N1560" s="326"/>
    </row>
    <row r="1561" spans="14:14" x14ac:dyDescent="0.55000000000000004">
      <c r="N1561" s="326"/>
    </row>
    <row r="1562" spans="14:14" x14ac:dyDescent="0.55000000000000004">
      <c r="N1562" s="326"/>
    </row>
    <row r="1563" spans="14:14" x14ac:dyDescent="0.55000000000000004">
      <c r="N1563" s="326"/>
    </row>
    <row r="1564" spans="14:14" x14ac:dyDescent="0.55000000000000004">
      <c r="N1564" s="326"/>
    </row>
    <row r="1565" spans="14:14" x14ac:dyDescent="0.55000000000000004">
      <c r="N1565" s="326"/>
    </row>
    <row r="1566" spans="14:14" x14ac:dyDescent="0.55000000000000004">
      <c r="N1566" s="326"/>
    </row>
    <row r="1567" spans="14:14" x14ac:dyDescent="0.55000000000000004">
      <c r="N1567" s="326"/>
    </row>
    <row r="1568" spans="14:14" x14ac:dyDescent="0.55000000000000004">
      <c r="N1568" s="326"/>
    </row>
    <row r="1569" spans="14:14" x14ac:dyDescent="0.55000000000000004">
      <c r="N1569" s="326"/>
    </row>
    <row r="1570" spans="14:14" x14ac:dyDescent="0.55000000000000004">
      <c r="N1570" s="326"/>
    </row>
    <row r="1571" spans="14:14" x14ac:dyDescent="0.55000000000000004">
      <c r="N1571" s="326"/>
    </row>
    <row r="1572" spans="14:14" x14ac:dyDescent="0.55000000000000004">
      <c r="N1572" s="326"/>
    </row>
    <row r="1573" spans="14:14" x14ac:dyDescent="0.55000000000000004">
      <c r="N1573" s="326"/>
    </row>
    <row r="1574" spans="14:14" x14ac:dyDescent="0.55000000000000004">
      <c r="N1574" s="326"/>
    </row>
    <row r="1575" spans="14:14" x14ac:dyDescent="0.55000000000000004">
      <c r="N1575" s="326"/>
    </row>
    <row r="1576" spans="14:14" x14ac:dyDescent="0.55000000000000004">
      <c r="N1576" s="326"/>
    </row>
    <row r="1577" spans="14:14" x14ac:dyDescent="0.55000000000000004">
      <c r="N1577" s="326"/>
    </row>
    <row r="1578" spans="14:14" x14ac:dyDescent="0.55000000000000004">
      <c r="N1578" s="326"/>
    </row>
    <row r="1579" spans="14:14" x14ac:dyDescent="0.55000000000000004">
      <c r="N1579" s="326"/>
    </row>
    <row r="1580" spans="14:14" x14ac:dyDescent="0.55000000000000004">
      <c r="N1580" s="326"/>
    </row>
    <row r="1581" spans="14:14" x14ac:dyDescent="0.55000000000000004">
      <c r="N1581" s="326"/>
    </row>
    <row r="1582" spans="14:14" x14ac:dyDescent="0.55000000000000004">
      <c r="N1582" s="326"/>
    </row>
    <row r="1583" spans="14:14" x14ac:dyDescent="0.55000000000000004">
      <c r="N1583" s="326"/>
    </row>
    <row r="1584" spans="14:14" x14ac:dyDescent="0.55000000000000004">
      <c r="N1584" s="326"/>
    </row>
    <row r="1585" spans="14:14" x14ac:dyDescent="0.55000000000000004">
      <c r="N1585" s="326"/>
    </row>
    <row r="1586" spans="14:14" x14ac:dyDescent="0.55000000000000004">
      <c r="N1586" s="326"/>
    </row>
    <row r="1587" spans="14:14" x14ac:dyDescent="0.55000000000000004">
      <c r="N1587" s="326"/>
    </row>
    <row r="1588" spans="14:14" x14ac:dyDescent="0.55000000000000004">
      <c r="N1588" s="326"/>
    </row>
    <row r="1589" spans="14:14" x14ac:dyDescent="0.55000000000000004">
      <c r="N1589" s="326"/>
    </row>
    <row r="1590" spans="14:14" x14ac:dyDescent="0.55000000000000004">
      <c r="N1590" s="326"/>
    </row>
    <row r="1591" spans="14:14" x14ac:dyDescent="0.55000000000000004">
      <c r="N1591" s="326"/>
    </row>
    <row r="1592" spans="14:14" x14ac:dyDescent="0.55000000000000004">
      <c r="N1592" s="326"/>
    </row>
    <row r="1593" spans="14:14" x14ac:dyDescent="0.55000000000000004">
      <c r="N1593" s="326"/>
    </row>
    <row r="1594" spans="14:14" x14ac:dyDescent="0.55000000000000004">
      <c r="N1594" s="326"/>
    </row>
    <row r="1595" spans="14:14" x14ac:dyDescent="0.55000000000000004">
      <c r="N1595" s="326"/>
    </row>
    <row r="1596" spans="14:14" x14ac:dyDescent="0.55000000000000004">
      <c r="N1596" s="326"/>
    </row>
    <row r="1597" spans="14:14" x14ac:dyDescent="0.55000000000000004">
      <c r="N1597" s="326"/>
    </row>
    <row r="1598" spans="14:14" x14ac:dyDescent="0.55000000000000004">
      <c r="N1598" s="326"/>
    </row>
    <row r="1599" spans="14:14" x14ac:dyDescent="0.55000000000000004">
      <c r="N1599" s="326"/>
    </row>
    <row r="1600" spans="14:14" x14ac:dyDescent="0.55000000000000004">
      <c r="N1600" s="326"/>
    </row>
    <row r="1601" spans="14:14" x14ac:dyDescent="0.55000000000000004">
      <c r="N1601" s="326"/>
    </row>
    <row r="1602" spans="14:14" x14ac:dyDescent="0.55000000000000004">
      <c r="N1602" s="326"/>
    </row>
    <row r="1603" spans="14:14" x14ac:dyDescent="0.55000000000000004">
      <c r="N1603" s="326"/>
    </row>
    <row r="1604" spans="14:14" x14ac:dyDescent="0.55000000000000004">
      <c r="N1604" s="326"/>
    </row>
    <row r="1605" spans="14:14" x14ac:dyDescent="0.55000000000000004">
      <c r="N1605" s="326"/>
    </row>
    <row r="1606" spans="14:14" x14ac:dyDescent="0.55000000000000004">
      <c r="N1606" s="326"/>
    </row>
    <row r="1607" spans="14:14" x14ac:dyDescent="0.55000000000000004">
      <c r="N1607" s="326"/>
    </row>
    <row r="1608" spans="14:14" x14ac:dyDescent="0.55000000000000004">
      <c r="N1608" s="326"/>
    </row>
    <row r="1609" spans="14:14" x14ac:dyDescent="0.55000000000000004">
      <c r="N1609" s="326"/>
    </row>
    <row r="1610" spans="14:14" x14ac:dyDescent="0.55000000000000004">
      <c r="N1610" s="326"/>
    </row>
    <row r="1611" spans="14:14" x14ac:dyDescent="0.55000000000000004">
      <c r="N1611" s="326"/>
    </row>
    <row r="1612" spans="14:14" x14ac:dyDescent="0.55000000000000004">
      <c r="N1612" s="326"/>
    </row>
    <row r="1613" spans="14:14" x14ac:dyDescent="0.55000000000000004">
      <c r="N1613" s="326"/>
    </row>
    <row r="1614" spans="14:14" x14ac:dyDescent="0.55000000000000004">
      <c r="N1614" s="326"/>
    </row>
    <row r="1615" spans="14:14" x14ac:dyDescent="0.55000000000000004">
      <c r="N1615" s="326"/>
    </row>
    <row r="1616" spans="14:14" x14ac:dyDescent="0.55000000000000004">
      <c r="N1616" s="326"/>
    </row>
    <row r="1617" spans="14:14" x14ac:dyDescent="0.55000000000000004">
      <c r="N1617" s="326"/>
    </row>
    <row r="1618" spans="14:14" x14ac:dyDescent="0.55000000000000004">
      <c r="N1618" s="326"/>
    </row>
    <row r="1619" spans="14:14" x14ac:dyDescent="0.55000000000000004">
      <c r="N1619" s="326"/>
    </row>
    <row r="1620" spans="14:14" x14ac:dyDescent="0.55000000000000004">
      <c r="N1620" s="326"/>
    </row>
    <row r="1621" spans="14:14" x14ac:dyDescent="0.55000000000000004">
      <c r="N1621" s="326"/>
    </row>
    <row r="1622" spans="14:14" x14ac:dyDescent="0.55000000000000004">
      <c r="N1622" s="326"/>
    </row>
    <row r="1623" spans="14:14" x14ac:dyDescent="0.55000000000000004">
      <c r="N1623" s="326"/>
    </row>
    <row r="1624" spans="14:14" x14ac:dyDescent="0.55000000000000004">
      <c r="N1624" s="326"/>
    </row>
    <row r="1625" spans="14:14" x14ac:dyDescent="0.55000000000000004">
      <c r="N1625" s="326"/>
    </row>
    <row r="1626" spans="14:14" x14ac:dyDescent="0.55000000000000004">
      <c r="N1626" s="326"/>
    </row>
    <row r="1627" spans="14:14" x14ac:dyDescent="0.55000000000000004">
      <c r="N1627" s="326"/>
    </row>
    <row r="1628" spans="14:14" x14ac:dyDescent="0.55000000000000004">
      <c r="N1628" s="326"/>
    </row>
    <row r="1629" spans="14:14" x14ac:dyDescent="0.55000000000000004">
      <c r="N1629" s="326"/>
    </row>
    <row r="1630" spans="14:14" x14ac:dyDescent="0.55000000000000004">
      <c r="N1630" s="326"/>
    </row>
    <row r="1631" spans="14:14" x14ac:dyDescent="0.55000000000000004">
      <c r="N1631" s="326"/>
    </row>
    <row r="1632" spans="14:14" x14ac:dyDescent="0.55000000000000004">
      <c r="N1632" s="326"/>
    </row>
    <row r="1633" spans="14:14" x14ac:dyDescent="0.55000000000000004">
      <c r="N1633" s="326"/>
    </row>
    <row r="1634" spans="14:14" x14ac:dyDescent="0.55000000000000004">
      <c r="N1634" s="326"/>
    </row>
    <row r="1635" spans="14:14" x14ac:dyDescent="0.55000000000000004">
      <c r="N1635" s="326"/>
    </row>
    <row r="1636" spans="14:14" x14ac:dyDescent="0.55000000000000004">
      <c r="N1636" s="326"/>
    </row>
    <row r="1637" spans="14:14" x14ac:dyDescent="0.55000000000000004">
      <c r="N1637" s="326"/>
    </row>
    <row r="1638" spans="14:14" x14ac:dyDescent="0.55000000000000004">
      <c r="N1638" s="326"/>
    </row>
    <row r="1639" spans="14:14" x14ac:dyDescent="0.55000000000000004">
      <c r="N1639" s="326"/>
    </row>
    <row r="1640" spans="14:14" x14ac:dyDescent="0.55000000000000004">
      <c r="N1640" s="326"/>
    </row>
    <row r="1641" spans="14:14" x14ac:dyDescent="0.55000000000000004">
      <c r="N1641" s="326"/>
    </row>
    <row r="1642" spans="14:14" x14ac:dyDescent="0.55000000000000004">
      <c r="N1642" s="326"/>
    </row>
    <row r="1643" spans="14:14" x14ac:dyDescent="0.55000000000000004">
      <c r="N1643" s="326"/>
    </row>
    <row r="1644" spans="14:14" x14ac:dyDescent="0.55000000000000004">
      <c r="N1644" s="326"/>
    </row>
    <row r="1645" spans="14:14" x14ac:dyDescent="0.55000000000000004">
      <c r="N1645" s="326"/>
    </row>
    <row r="1646" spans="14:14" x14ac:dyDescent="0.55000000000000004">
      <c r="N1646" s="326"/>
    </row>
    <row r="1647" spans="14:14" x14ac:dyDescent="0.55000000000000004">
      <c r="N1647" s="326"/>
    </row>
    <row r="1648" spans="14:14" x14ac:dyDescent="0.55000000000000004">
      <c r="N1648" s="326"/>
    </row>
    <row r="1649" spans="14:14" x14ac:dyDescent="0.55000000000000004">
      <c r="N1649" s="326"/>
    </row>
    <row r="1650" spans="14:14" x14ac:dyDescent="0.55000000000000004">
      <c r="N1650" s="326"/>
    </row>
    <row r="1651" spans="14:14" x14ac:dyDescent="0.55000000000000004">
      <c r="N1651" s="326"/>
    </row>
    <row r="1652" spans="14:14" x14ac:dyDescent="0.55000000000000004">
      <c r="N1652" s="326"/>
    </row>
    <row r="1653" spans="14:14" x14ac:dyDescent="0.55000000000000004">
      <c r="N1653" s="326"/>
    </row>
    <row r="1654" spans="14:14" x14ac:dyDescent="0.55000000000000004">
      <c r="N1654" s="326"/>
    </row>
    <row r="1655" spans="14:14" x14ac:dyDescent="0.55000000000000004">
      <c r="N1655" s="326"/>
    </row>
    <row r="1656" spans="14:14" x14ac:dyDescent="0.55000000000000004">
      <c r="N1656" s="326"/>
    </row>
    <row r="1657" spans="14:14" x14ac:dyDescent="0.55000000000000004">
      <c r="N1657" s="326"/>
    </row>
    <row r="1658" spans="14:14" x14ac:dyDescent="0.55000000000000004">
      <c r="N1658" s="326"/>
    </row>
    <row r="1659" spans="14:14" x14ac:dyDescent="0.55000000000000004">
      <c r="N1659" s="326"/>
    </row>
    <row r="1660" spans="14:14" x14ac:dyDescent="0.55000000000000004">
      <c r="N1660" s="326"/>
    </row>
    <row r="1661" spans="14:14" x14ac:dyDescent="0.55000000000000004">
      <c r="N1661" s="326"/>
    </row>
    <row r="1662" spans="14:14" x14ac:dyDescent="0.55000000000000004">
      <c r="N1662" s="326"/>
    </row>
    <row r="1663" spans="14:14" x14ac:dyDescent="0.55000000000000004">
      <c r="N1663" s="326"/>
    </row>
    <row r="1664" spans="14:14" x14ac:dyDescent="0.55000000000000004">
      <c r="N1664" s="326"/>
    </row>
    <row r="1665" spans="14:14" x14ac:dyDescent="0.55000000000000004">
      <c r="N1665" s="326"/>
    </row>
    <row r="1666" spans="14:14" x14ac:dyDescent="0.55000000000000004">
      <c r="N1666" s="326"/>
    </row>
    <row r="1667" spans="14:14" x14ac:dyDescent="0.55000000000000004">
      <c r="N1667" s="326"/>
    </row>
    <row r="1668" spans="14:14" x14ac:dyDescent="0.55000000000000004">
      <c r="N1668" s="326"/>
    </row>
    <row r="1669" spans="14:14" x14ac:dyDescent="0.55000000000000004">
      <c r="N1669" s="326"/>
    </row>
    <row r="1670" spans="14:14" x14ac:dyDescent="0.55000000000000004">
      <c r="N1670" s="326"/>
    </row>
    <row r="1671" spans="14:14" x14ac:dyDescent="0.55000000000000004">
      <c r="N1671" s="326"/>
    </row>
    <row r="1672" spans="14:14" x14ac:dyDescent="0.55000000000000004">
      <c r="N1672" s="326"/>
    </row>
    <row r="1673" spans="14:14" x14ac:dyDescent="0.55000000000000004">
      <c r="N1673" s="326"/>
    </row>
    <row r="1674" spans="14:14" x14ac:dyDescent="0.55000000000000004">
      <c r="N1674" s="326"/>
    </row>
    <row r="1675" spans="14:14" x14ac:dyDescent="0.55000000000000004">
      <c r="N1675" s="326"/>
    </row>
    <row r="1676" spans="14:14" x14ac:dyDescent="0.55000000000000004">
      <c r="N1676" s="326"/>
    </row>
    <row r="1677" spans="14:14" x14ac:dyDescent="0.55000000000000004">
      <c r="N1677" s="326"/>
    </row>
    <row r="1678" spans="14:14" x14ac:dyDescent="0.55000000000000004">
      <c r="N1678" s="326"/>
    </row>
    <row r="1679" spans="14:14" x14ac:dyDescent="0.55000000000000004">
      <c r="N1679" s="326"/>
    </row>
    <row r="1680" spans="14:14" x14ac:dyDescent="0.55000000000000004">
      <c r="N1680" s="326"/>
    </row>
    <row r="1681" spans="14:14" x14ac:dyDescent="0.55000000000000004">
      <c r="N1681" s="326"/>
    </row>
    <row r="1682" spans="14:14" x14ac:dyDescent="0.55000000000000004">
      <c r="N1682" s="326"/>
    </row>
    <row r="1683" spans="14:14" x14ac:dyDescent="0.55000000000000004">
      <c r="N1683" s="326"/>
    </row>
    <row r="1684" spans="14:14" x14ac:dyDescent="0.55000000000000004">
      <c r="N1684" s="326"/>
    </row>
    <row r="1685" spans="14:14" x14ac:dyDescent="0.55000000000000004">
      <c r="N1685" s="326"/>
    </row>
    <row r="1686" spans="14:14" x14ac:dyDescent="0.55000000000000004">
      <c r="N1686" s="326"/>
    </row>
    <row r="1687" spans="14:14" x14ac:dyDescent="0.55000000000000004">
      <c r="N1687" s="326"/>
    </row>
    <row r="1688" spans="14:14" x14ac:dyDescent="0.55000000000000004">
      <c r="N1688" s="326"/>
    </row>
    <row r="1689" spans="14:14" x14ac:dyDescent="0.55000000000000004">
      <c r="N1689" s="326"/>
    </row>
    <row r="1690" spans="14:14" x14ac:dyDescent="0.55000000000000004">
      <c r="N1690" s="326"/>
    </row>
    <row r="1691" spans="14:14" x14ac:dyDescent="0.55000000000000004">
      <c r="N1691" s="326"/>
    </row>
    <row r="1692" spans="14:14" x14ac:dyDescent="0.55000000000000004">
      <c r="N1692" s="326"/>
    </row>
    <row r="1693" spans="14:14" x14ac:dyDescent="0.55000000000000004">
      <c r="N1693" s="326"/>
    </row>
    <row r="1694" spans="14:14" x14ac:dyDescent="0.55000000000000004">
      <c r="N1694" s="326"/>
    </row>
    <row r="1695" spans="14:14" x14ac:dyDescent="0.55000000000000004">
      <c r="N1695" s="326"/>
    </row>
    <row r="1696" spans="14:14" x14ac:dyDescent="0.55000000000000004">
      <c r="N1696" s="326"/>
    </row>
    <row r="1697" spans="14:14" x14ac:dyDescent="0.55000000000000004">
      <c r="N1697" s="326"/>
    </row>
    <row r="1698" spans="14:14" x14ac:dyDescent="0.55000000000000004">
      <c r="N1698" s="326"/>
    </row>
    <row r="1699" spans="14:14" x14ac:dyDescent="0.55000000000000004">
      <c r="N1699" s="326"/>
    </row>
    <row r="1700" spans="14:14" x14ac:dyDescent="0.55000000000000004">
      <c r="N1700" s="326"/>
    </row>
    <row r="1701" spans="14:14" x14ac:dyDescent="0.55000000000000004">
      <c r="N1701" s="326"/>
    </row>
    <row r="1702" spans="14:14" x14ac:dyDescent="0.55000000000000004">
      <c r="N1702" s="326"/>
    </row>
    <row r="1703" spans="14:14" x14ac:dyDescent="0.55000000000000004">
      <c r="N1703" s="326"/>
    </row>
    <row r="1704" spans="14:14" x14ac:dyDescent="0.55000000000000004">
      <c r="N1704" s="326"/>
    </row>
    <row r="1705" spans="14:14" x14ac:dyDescent="0.55000000000000004">
      <c r="N1705" s="326"/>
    </row>
    <row r="1706" spans="14:14" x14ac:dyDescent="0.55000000000000004">
      <c r="N1706" s="326"/>
    </row>
    <row r="1707" spans="14:14" x14ac:dyDescent="0.55000000000000004">
      <c r="N1707" s="326"/>
    </row>
    <row r="1708" spans="14:14" x14ac:dyDescent="0.55000000000000004">
      <c r="N1708" s="326"/>
    </row>
    <row r="1709" spans="14:14" x14ac:dyDescent="0.55000000000000004">
      <c r="N1709" s="326"/>
    </row>
    <row r="1710" spans="14:14" x14ac:dyDescent="0.55000000000000004">
      <c r="N1710" s="326"/>
    </row>
    <row r="1711" spans="14:14" x14ac:dyDescent="0.55000000000000004">
      <c r="N1711" s="326"/>
    </row>
    <row r="1712" spans="14:14" x14ac:dyDescent="0.55000000000000004">
      <c r="N1712" s="326"/>
    </row>
    <row r="1713" spans="14:14" x14ac:dyDescent="0.55000000000000004">
      <c r="N1713" s="326"/>
    </row>
    <row r="1714" spans="14:14" x14ac:dyDescent="0.55000000000000004">
      <c r="N1714" s="326"/>
    </row>
    <row r="1715" spans="14:14" x14ac:dyDescent="0.55000000000000004">
      <c r="N1715" s="326"/>
    </row>
    <row r="1716" spans="14:14" x14ac:dyDescent="0.55000000000000004">
      <c r="N1716" s="326"/>
    </row>
    <row r="1717" spans="14:14" x14ac:dyDescent="0.55000000000000004">
      <c r="N1717" s="326"/>
    </row>
    <row r="1718" spans="14:14" x14ac:dyDescent="0.55000000000000004">
      <c r="N1718" s="326"/>
    </row>
    <row r="1719" spans="14:14" x14ac:dyDescent="0.55000000000000004">
      <c r="N1719" s="326"/>
    </row>
    <row r="1720" spans="14:14" x14ac:dyDescent="0.55000000000000004">
      <c r="N1720" s="326"/>
    </row>
    <row r="1721" spans="14:14" x14ac:dyDescent="0.55000000000000004">
      <c r="N1721" s="326"/>
    </row>
    <row r="1722" spans="14:14" x14ac:dyDescent="0.55000000000000004">
      <c r="N1722" s="326"/>
    </row>
    <row r="1723" spans="14:14" x14ac:dyDescent="0.55000000000000004">
      <c r="N1723" s="326"/>
    </row>
    <row r="1724" spans="14:14" x14ac:dyDescent="0.55000000000000004">
      <c r="N1724" s="326"/>
    </row>
    <row r="1725" spans="14:14" x14ac:dyDescent="0.55000000000000004">
      <c r="N1725" s="326"/>
    </row>
    <row r="1726" spans="14:14" x14ac:dyDescent="0.55000000000000004">
      <c r="N1726" s="326"/>
    </row>
    <row r="1727" spans="14:14" x14ac:dyDescent="0.55000000000000004">
      <c r="N1727" s="326"/>
    </row>
    <row r="1728" spans="14:14" x14ac:dyDescent="0.55000000000000004">
      <c r="N1728" s="326"/>
    </row>
    <row r="1729" spans="14:14" x14ac:dyDescent="0.55000000000000004">
      <c r="N1729" s="326"/>
    </row>
    <row r="1730" spans="14:14" x14ac:dyDescent="0.55000000000000004">
      <c r="N1730" s="326"/>
    </row>
    <row r="1731" spans="14:14" x14ac:dyDescent="0.55000000000000004">
      <c r="N1731" s="326"/>
    </row>
    <row r="1732" spans="14:14" x14ac:dyDescent="0.55000000000000004">
      <c r="N1732" s="326"/>
    </row>
    <row r="1733" spans="14:14" x14ac:dyDescent="0.55000000000000004">
      <c r="N1733" s="326"/>
    </row>
    <row r="1734" spans="14:14" x14ac:dyDescent="0.55000000000000004">
      <c r="N1734" s="326"/>
    </row>
    <row r="1735" spans="14:14" x14ac:dyDescent="0.55000000000000004">
      <c r="N1735" s="326"/>
    </row>
    <row r="1736" spans="14:14" x14ac:dyDescent="0.55000000000000004">
      <c r="N1736" s="326"/>
    </row>
    <row r="1737" spans="14:14" x14ac:dyDescent="0.55000000000000004">
      <c r="N1737" s="326"/>
    </row>
    <row r="1738" spans="14:14" x14ac:dyDescent="0.55000000000000004">
      <c r="N1738" s="326"/>
    </row>
    <row r="1739" spans="14:14" x14ac:dyDescent="0.55000000000000004">
      <c r="N1739" s="326"/>
    </row>
    <row r="1740" spans="14:14" x14ac:dyDescent="0.55000000000000004">
      <c r="N1740" s="326"/>
    </row>
    <row r="1741" spans="14:14" x14ac:dyDescent="0.55000000000000004">
      <c r="N1741" s="326"/>
    </row>
    <row r="1742" spans="14:14" x14ac:dyDescent="0.55000000000000004">
      <c r="N1742" s="326"/>
    </row>
    <row r="1743" spans="14:14" x14ac:dyDescent="0.55000000000000004">
      <c r="N1743" s="326"/>
    </row>
    <row r="1744" spans="14:14" x14ac:dyDescent="0.55000000000000004">
      <c r="N1744" s="326"/>
    </row>
    <row r="1745" spans="14:14" x14ac:dyDescent="0.55000000000000004">
      <c r="N1745" s="326"/>
    </row>
    <row r="1746" spans="14:14" x14ac:dyDescent="0.55000000000000004">
      <c r="N1746" s="326"/>
    </row>
    <row r="1747" spans="14:14" x14ac:dyDescent="0.55000000000000004">
      <c r="N1747" s="326"/>
    </row>
    <row r="1748" spans="14:14" x14ac:dyDescent="0.55000000000000004">
      <c r="N1748" s="326"/>
    </row>
    <row r="1749" spans="14:14" x14ac:dyDescent="0.55000000000000004">
      <c r="N1749" s="326"/>
    </row>
    <row r="1750" spans="14:14" x14ac:dyDescent="0.55000000000000004">
      <c r="N1750" s="326"/>
    </row>
    <row r="1751" spans="14:14" x14ac:dyDescent="0.55000000000000004">
      <c r="N1751" s="326"/>
    </row>
    <row r="1752" spans="14:14" x14ac:dyDescent="0.55000000000000004">
      <c r="N1752" s="326"/>
    </row>
    <row r="1753" spans="14:14" x14ac:dyDescent="0.55000000000000004">
      <c r="N1753" s="326"/>
    </row>
    <row r="1754" spans="14:14" x14ac:dyDescent="0.55000000000000004">
      <c r="N1754" s="326"/>
    </row>
    <row r="1755" spans="14:14" x14ac:dyDescent="0.55000000000000004">
      <c r="N1755" s="326"/>
    </row>
    <row r="1756" spans="14:14" x14ac:dyDescent="0.55000000000000004">
      <c r="N1756" s="326"/>
    </row>
    <row r="1757" spans="14:14" x14ac:dyDescent="0.55000000000000004">
      <c r="N1757" s="326"/>
    </row>
    <row r="1758" spans="14:14" x14ac:dyDescent="0.55000000000000004">
      <c r="N1758" s="326"/>
    </row>
    <row r="1759" spans="14:14" x14ac:dyDescent="0.55000000000000004">
      <c r="N1759" s="326"/>
    </row>
    <row r="1760" spans="14:14" x14ac:dyDescent="0.55000000000000004">
      <c r="N1760" s="326"/>
    </row>
    <row r="1761" spans="14:14" x14ac:dyDescent="0.55000000000000004">
      <c r="N1761" s="326"/>
    </row>
    <row r="1762" spans="14:14" x14ac:dyDescent="0.55000000000000004">
      <c r="N1762" s="326"/>
    </row>
    <row r="1763" spans="14:14" x14ac:dyDescent="0.55000000000000004">
      <c r="N1763" s="326"/>
    </row>
    <row r="1764" spans="14:14" x14ac:dyDescent="0.55000000000000004">
      <c r="N1764" s="326"/>
    </row>
    <row r="1765" spans="14:14" x14ac:dyDescent="0.55000000000000004">
      <c r="N1765" s="326"/>
    </row>
    <row r="1766" spans="14:14" x14ac:dyDescent="0.55000000000000004">
      <c r="N1766" s="326"/>
    </row>
    <row r="1767" spans="14:14" x14ac:dyDescent="0.55000000000000004">
      <c r="N1767" s="326"/>
    </row>
    <row r="1768" spans="14:14" x14ac:dyDescent="0.55000000000000004">
      <c r="N1768" s="326"/>
    </row>
    <row r="1769" spans="14:14" x14ac:dyDescent="0.55000000000000004">
      <c r="N1769" s="326"/>
    </row>
    <row r="1770" spans="14:14" x14ac:dyDescent="0.55000000000000004">
      <c r="N1770" s="326"/>
    </row>
    <row r="1771" spans="14:14" x14ac:dyDescent="0.55000000000000004">
      <c r="N1771" s="326"/>
    </row>
    <row r="1772" spans="14:14" x14ac:dyDescent="0.55000000000000004">
      <c r="N1772" s="326"/>
    </row>
    <row r="1773" spans="14:14" x14ac:dyDescent="0.55000000000000004">
      <c r="N1773" s="326"/>
    </row>
    <row r="1774" spans="14:14" x14ac:dyDescent="0.55000000000000004">
      <c r="N1774" s="326"/>
    </row>
    <row r="1775" spans="14:14" x14ac:dyDescent="0.55000000000000004">
      <c r="N1775" s="326"/>
    </row>
    <row r="1776" spans="14:14" x14ac:dyDescent="0.55000000000000004">
      <c r="N1776" s="326"/>
    </row>
    <row r="1777" spans="14:14" x14ac:dyDescent="0.55000000000000004">
      <c r="N1777" s="326"/>
    </row>
    <row r="1778" spans="14:14" x14ac:dyDescent="0.55000000000000004">
      <c r="N1778" s="326"/>
    </row>
    <row r="1779" spans="14:14" x14ac:dyDescent="0.55000000000000004">
      <c r="N1779" s="326"/>
    </row>
    <row r="1780" spans="14:14" x14ac:dyDescent="0.55000000000000004">
      <c r="N1780" s="326"/>
    </row>
    <row r="1781" spans="14:14" x14ac:dyDescent="0.55000000000000004">
      <c r="N1781" s="326"/>
    </row>
    <row r="1782" spans="14:14" x14ac:dyDescent="0.55000000000000004">
      <c r="N1782" s="326"/>
    </row>
    <row r="1783" spans="14:14" x14ac:dyDescent="0.55000000000000004">
      <c r="N1783" s="326"/>
    </row>
    <row r="1784" spans="14:14" x14ac:dyDescent="0.55000000000000004">
      <c r="N1784" s="326"/>
    </row>
    <row r="1785" spans="14:14" x14ac:dyDescent="0.55000000000000004">
      <c r="N1785" s="326"/>
    </row>
    <row r="1786" spans="14:14" x14ac:dyDescent="0.55000000000000004">
      <c r="N1786" s="326"/>
    </row>
    <row r="1787" spans="14:14" x14ac:dyDescent="0.55000000000000004">
      <c r="N1787" s="326"/>
    </row>
    <row r="1788" spans="14:14" x14ac:dyDescent="0.55000000000000004">
      <c r="N1788" s="326"/>
    </row>
    <row r="1789" spans="14:14" x14ac:dyDescent="0.55000000000000004">
      <c r="N1789" s="326"/>
    </row>
    <row r="1790" spans="14:14" x14ac:dyDescent="0.55000000000000004">
      <c r="N1790" s="326"/>
    </row>
    <row r="1791" spans="14:14" x14ac:dyDescent="0.55000000000000004">
      <c r="N1791" s="326"/>
    </row>
    <row r="1792" spans="14:14" x14ac:dyDescent="0.55000000000000004">
      <c r="N1792" s="326"/>
    </row>
    <row r="1793" spans="14:14" x14ac:dyDescent="0.55000000000000004">
      <c r="N1793" s="326"/>
    </row>
    <row r="1794" spans="14:14" x14ac:dyDescent="0.55000000000000004">
      <c r="N1794" s="326"/>
    </row>
    <row r="1795" spans="14:14" x14ac:dyDescent="0.55000000000000004">
      <c r="N1795" s="326"/>
    </row>
    <row r="1796" spans="14:14" x14ac:dyDescent="0.55000000000000004">
      <c r="N1796" s="326"/>
    </row>
    <row r="1797" spans="14:14" x14ac:dyDescent="0.55000000000000004">
      <c r="N1797" s="326"/>
    </row>
    <row r="1798" spans="14:14" x14ac:dyDescent="0.55000000000000004">
      <c r="N1798" s="326"/>
    </row>
    <row r="1799" spans="14:14" x14ac:dyDescent="0.55000000000000004">
      <c r="N1799" s="326"/>
    </row>
    <row r="1800" spans="14:14" x14ac:dyDescent="0.55000000000000004">
      <c r="N1800" s="326"/>
    </row>
    <row r="1801" spans="14:14" x14ac:dyDescent="0.55000000000000004">
      <c r="N1801" s="326"/>
    </row>
    <row r="1802" spans="14:14" x14ac:dyDescent="0.55000000000000004">
      <c r="N1802" s="326"/>
    </row>
    <row r="1803" spans="14:14" x14ac:dyDescent="0.55000000000000004">
      <c r="N1803" s="326"/>
    </row>
    <row r="1804" spans="14:14" x14ac:dyDescent="0.55000000000000004">
      <c r="N1804" s="326"/>
    </row>
    <row r="1805" spans="14:14" x14ac:dyDescent="0.55000000000000004">
      <c r="N1805" s="326"/>
    </row>
    <row r="1806" spans="14:14" x14ac:dyDescent="0.55000000000000004">
      <c r="N1806" s="326"/>
    </row>
    <row r="1807" spans="14:14" x14ac:dyDescent="0.55000000000000004">
      <c r="N1807" s="326"/>
    </row>
    <row r="1808" spans="14:14" x14ac:dyDescent="0.55000000000000004">
      <c r="N1808" s="326"/>
    </row>
    <row r="1809" spans="14:14" x14ac:dyDescent="0.55000000000000004">
      <c r="N1809" s="326"/>
    </row>
    <row r="1810" spans="14:14" x14ac:dyDescent="0.55000000000000004">
      <c r="N1810" s="326"/>
    </row>
    <row r="1811" spans="14:14" x14ac:dyDescent="0.55000000000000004">
      <c r="N1811" s="326"/>
    </row>
    <row r="1812" spans="14:14" x14ac:dyDescent="0.55000000000000004">
      <c r="N1812" s="326"/>
    </row>
    <row r="1813" spans="14:14" x14ac:dyDescent="0.55000000000000004">
      <c r="N1813" s="326"/>
    </row>
    <row r="1814" spans="14:14" x14ac:dyDescent="0.55000000000000004">
      <c r="N1814" s="326"/>
    </row>
    <row r="1815" spans="14:14" x14ac:dyDescent="0.55000000000000004">
      <c r="N1815" s="326"/>
    </row>
    <row r="1816" spans="14:14" x14ac:dyDescent="0.55000000000000004">
      <c r="N1816" s="326"/>
    </row>
    <row r="1817" spans="14:14" x14ac:dyDescent="0.55000000000000004">
      <c r="N1817" s="326"/>
    </row>
    <row r="1818" spans="14:14" x14ac:dyDescent="0.55000000000000004">
      <c r="N1818" s="326"/>
    </row>
    <row r="1819" spans="14:14" x14ac:dyDescent="0.55000000000000004">
      <c r="N1819" s="326"/>
    </row>
    <row r="1820" spans="14:14" x14ac:dyDescent="0.55000000000000004">
      <c r="N1820" s="326"/>
    </row>
    <row r="1821" spans="14:14" x14ac:dyDescent="0.55000000000000004">
      <c r="N1821" s="326"/>
    </row>
    <row r="1822" spans="14:14" x14ac:dyDescent="0.55000000000000004">
      <c r="N1822" s="326"/>
    </row>
    <row r="1823" spans="14:14" x14ac:dyDescent="0.55000000000000004">
      <c r="N1823" s="326"/>
    </row>
    <row r="1824" spans="14:14" x14ac:dyDescent="0.55000000000000004">
      <c r="N1824" s="326"/>
    </row>
    <row r="1825" spans="14:14" x14ac:dyDescent="0.55000000000000004">
      <c r="N1825" s="326"/>
    </row>
    <row r="1826" spans="14:14" x14ac:dyDescent="0.55000000000000004">
      <c r="N1826" s="326"/>
    </row>
    <row r="1827" spans="14:14" x14ac:dyDescent="0.55000000000000004">
      <c r="N1827" s="326"/>
    </row>
    <row r="1828" spans="14:14" x14ac:dyDescent="0.55000000000000004">
      <c r="N1828" s="326"/>
    </row>
    <row r="1829" spans="14:14" x14ac:dyDescent="0.55000000000000004">
      <c r="N1829" s="326"/>
    </row>
    <row r="1830" spans="14:14" x14ac:dyDescent="0.55000000000000004">
      <c r="N1830" s="326"/>
    </row>
    <row r="1831" spans="14:14" x14ac:dyDescent="0.55000000000000004">
      <c r="N1831" s="326"/>
    </row>
    <row r="1832" spans="14:14" x14ac:dyDescent="0.55000000000000004">
      <c r="N1832" s="326"/>
    </row>
    <row r="1833" spans="14:14" x14ac:dyDescent="0.55000000000000004">
      <c r="N1833" s="326"/>
    </row>
    <row r="1834" spans="14:14" x14ac:dyDescent="0.55000000000000004">
      <c r="N1834" s="326"/>
    </row>
    <row r="1835" spans="14:14" x14ac:dyDescent="0.55000000000000004">
      <c r="N1835" s="326"/>
    </row>
    <row r="1836" spans="14:14" x14ac:dyDescent="0.55000000000000004">
      <c r="N1836" s="326"/>
    </row>
    <row r="1837" spans="14:14" x14ac:dyDescent="0.55000000000000004">
      <c r="N1837" s="326"/>
    </row>
    <row r="1838" spans="14:14" x14ac:dyDescent="0.55000000000000004">
      <c r="N1838" s="326"/>
    </row>
    <row r="1839" spans="14:14" x14ac:dyDescent="0.55000000000000004">
      <c r="N1839" s="326"/>
    </row>
    <row r="1840" spans="14:14" x14ac:dyDescent="0.55000000000000004">
      <c r="N1840" s="326"/>
    </row>
    <row r="1841" spans="14:14" x14ac:dyDescent="0.55000000000000004">
      <c r="N1841" s="326"/>
    </row>
    <row r="1842" spans="14:14" x14ac:dyDescent="0.55000000000000004">
      <c r="N1842" s="326"/>
    </row>
    <row r="1843" spans="14:14" x14ac:dyDescent="0.55000000000000004">
      <c r="N1843" s="326"/>
    </row>
    <row r="1844" spans="14:14" x14ac:dyDescent="0.55000000000000004">
      <c r="N1844" s="326"/>
    </row>
    <row r="1845" spans="14:14" x14ac:dyDescent="0.55000000000000004">
      <c r="N1845" s="326"/>
    </row>
    <row r="1846" spans="14:14" x14ac:dyDescent="0.55000000000000004">
      <c r="N1846" s="326"/>
    </row>
    <row r="1847" spans="14:14" x14ac:dyDescent="0.55000000000000004">
      <c r="N1847" s="326"/>
    </row>
    <row r="1848" spans="14:14" x14ac:dyDescent="0.55000000000000004">
      <c r="N1848" s="326"/>
    </row>
    <row r="1849" spans="14:14" x14ac:dyDescent="0.55000000000000004">
      <c r="N1849" s="326"/>
    </row>
    <row r="1850" spans="14:14" x14ac:dyDescent="0.55000000000000004">
      <c r="N1850" s="326"/>
    </row>
    <row r="1851" spans="14:14" x14ac:dyDescent="0.55000000000000004">
      <c r="N1851" s="326"/>
    </row>
    <row r="1852" spans="14:14" x14ac:dyDescent="0.55000000000000004">
      <c r="N1852" s="326"/>
    </row>
    <row r="1853" spans="14:14" x14ac:dyDescent="0.55000000000000004">
      <c r="N1853" s="326"/>
    </row>
    <row r="1854" spans="14:14" x14ac:dyDescent="0.55000000000000004">
      <c r="N1854" s="326"/>
    </row>
    <row r="1855" spans="14:14" x14ac:dyDescent="0.55000000000000004">
      <c r="N1855" s="326"/>
    </row>
    <row r="1856" spans="14:14" x14ac:dyDescent="0.55000000000000004">
      <c r="N1856" s="326"/>
    </row>
    <row r="1857" spans="14:14" x14ac:dyDescent="0.55000000000000004">
      <c r="N1857" s="326"/>
    </row>
    <row r="1858" spans="14:14" x14ac:dyDescent="0.55000000000000004">
      <c r="N1858" s="326"/>
    </row>
    <row r="1859" spans="14:14" x14ac:dyDescent="0.55000000000000004">
      <c r="N1859" s="326"/>
    </row>
    <row r="1860" spans="14:14" x14ac:dyDescent="0.55000000000000004">
      <c r="N1860" s="326"/>
    </row>
    <row r="1861" spans="14:14" x14ac:dyDescent="0.55000000000000004">
      <c r="N1861" s="326"/>
    </row>
    <row r="1862" spans="14:14" x14ac:dyDescent="0.55000000000000004">
      <c r="N1862" s="326"/>
    </row>
    <row r="1863" spans="14:14" x14ac:dyDescent="0.55000000000000004">
      <c r="N1863" s="326"/>
    </row>
    <row r="1864" spans="14:14" x14ac:dyDescent="0.55000000000000004">
      <c r="N1864" s="326"/>
    </row>
    <row r="1865" spans="14:14" x14ac:dyDescent="0.55000000000000004">
      <c r="N1865" s="326"/>
    </row>
    <row r="1866" spans="14:14" x14ac:dyDescent="0.55000000000000004">
      <c r="N1866" s="326"/>
    </row>
    <row r="1867" spans="14:14" x14ac:dyDescent="0.55000000000000004">
      <c r="N1867" s="326"/>
    </row>
    <row r="1868" spans="14:14" x14ac:dyDescent="0.55000000000000004">
      <c r="N1868" s="326"/>
    </row>
    <row r="1869" spans="14:14" x14ac:dyDescent="0.55000000000000004">
      <c r="N1869" s="326"/>
    </row>
    <row r="1870" spans="14:14" x14ac:dyDescent="0.55000000000000004">
      <c r="N1870" s="326"/>
    </row>
    <row r="1871" spans="14:14" x14ac:dyDescent="0.55000000000000004">
      <c r="N1871" s="326"/>
    </row>
    <row r="1872" spans="14:14" x14ac:dyDescent="0.55000000000000004">
      <c r="N1872" s="326"/>
    </row>
    <row r="1873" spans="14:14" x14ac:dyDescent="0.55000000000000004">
      <c r="N1873" s="326"/>
    </row>
    <row r="1874" spans="14:14" x14ac:dyDescent="0.55000000000000004">
      <c r="N1874" s="326"/>
    </row>
    <row r="1875" spans="14:14" x14ac:dyDescent="0.55000000000000004">
      <c r="N1875" s="326"/>
    </row>
    <row r="1876" spans="14:14" x14ac:dyDescent="0.55000000000000004">
      <c r="N1876" s="326"/>
    </row>
    <row r="1877" spans="14:14" x14ac:dyDescent="0.55000000000000004">
      <c r="N1877" s="326"/>
    </row>
    <row r="1878" spans="14:14" x14ac:dyDescent="0.55000000000000004">
      <c r="N1878" s="326"/>
    </row>
    <row r="1879" spans="14:14" x14ac:dyDescent="0.55000000000000004">
      <c r="N1879" s="326"/>
    </row>
    <row r="1880" spans="14:14" x14ac:dyDescent="0.55000000000000004">
      <c r="N1880" s="326"/>
    </row>
    <row r="1881" spans="14:14" x14ac:dyDescent="0.55000000000000004">
      <c r="N1881" s="326"/>
    </row>
    <row r="1882" spans="14:14" x14ac:dyDescent="0.55000000000000004">
      <c r="N1882" s="326"/>
    </row>
    <row r="1883" spans="14:14" x14ac:dyDescent="0.55000000000000004">
      <c r="N1883" s="326"/>
    </row>
    <row r="1884" spans="14:14" x14ac:dyDescent="0.55000000000000004">
      <c r="N1884" s="326"/>
    </row>
    <row r="1885" spans="14:14" x14ac:dyDescent="0.55000000000000004">
      <c r="N1885" s="326"/>
    </row>
    <row r="1886" spans="14:14" x14ac:dyDescent="0.55000000000000004">
      <c r="N1886" s="326"/>
    </row>
    <row r="1887" spans="14:14" x14ac:dyDescent="0.55000000000000004">
      <c r="N1887" s="326"/>
    </row>
    <row r="1888" spans="14:14" x14ac:dyDescent="0.55000000000000004">
      <c r="N1888" s="326"/>
    </row>
    <row r="1889" spans="14:14" x14ac:dyDescent="0.55000000000000004">
      <c r="N1889" s="326"/>
    </row>
    <row r="1890" spans="14:14" x14ac:dyDescent="0.55000000000000004">
      <c r="N1890" s="326"/>
    </row>
    <row r="1891" spans="14:14" x14ac:dyDescent="0.55000000000000004">
      <c r="N1891" s="326"/>
    </row>
    <row r="1892" spans="14:14" x14ac:dyDescent="0.55000000000000004">
      <c r="N1892" s="326"/>
    </row>
    <row r="1893" spans="14:14" x14ac:dyDescent="0.55000000000000004">
      <c r="N1893" s="326"/>
    </row>
    <row r="1894" spans="14:14" x14ac:dyDescent="0.55000000000000004">
      <c r="N1894" s="326"/>
    </row>
    <row r="1895" spans="14:14" x14ac:dyDescent="0.55000000000000004">
      <c r="N1895" s="326"/>
    </row>
    <row r="1896" spans="14:14" x14ac:dyDescent="0.55000000000000004">
      <c r="N1896" s="326"/>
    </row>
    <row r="1897" spans="14:14" x14ac:dyDescent="0.55000000000000004">
      <c r="N1897" s="326"/>
    </row>
    <row r="1898" spans="14:14" x14ac:dyDescent="0.55000000000000004">
      <c r="N1898" s="326"/>
    </row>
    <row r="1899" spans="14:14" x14ac:dyDescent="0.55000000000000004">
      <c r="N1899" s="326"/>
    </row>
    <row r="1900" spans="14:14" x14ac:dyDescent="0.55000000000000004">
      <c r="N1900" s="326"/>
    </row>
    <row r="1901" spans="14:14" x14ac:dyDescent="0.55000000000000004">
      <c r="N1901" s="326"/>
    </row>
    <row r="1902" spans="14:14" x14ac:dyDescent="0.55000000000000004">
      <c r="N1902" s="326"/>
    </row>
    <row r="1903" spans="14:14" x14ac:dyDescent="0.55000000000000004">
      <c r="N1903" s="326"/>
    </row>
    <row r="1904" spans="14:14" x14ac:dyDescent="0.55000000000000004">
      <c r="N1904" s="326"/>
    </row>
    <row r="1905" spans="14:14" x14ac:dyDescent="0.55000000000000004">
      <c r="N1905" s="326"/>
    </row>
    <row r="1906" spans="14:14" x14ac:dyDescent="0.55000000000000004">
      <c r="N1906" s="326"/>
    </row>
    <row r="1907" spans="14:14" x14ac:dyDescent="0.55000000000000004">
      <c r="N1907" s="326"/>
    </row>
    <row r="1908" spans="14:14" x14ac:dyDescent="0.55000000000000004">
      <c r="N1908" s="326"/>
    </row>
    <row r="1909" spans="14:14" x14ac:dyDescent="0.55000000000000004">
      <c r="N1909" s="326"/>
    </row>
    <row r="1910" spans="14:14" x14ac:dyDescent="0.55000000000000004">
      <c r="N1910" s="326"/>
    </row>
    <row r="1911" spans="14:14" x14ac:dyDescent="0.55000000000000004">
      <c r="N1911" s="326"/>
    </row>
    <row r="1912" spans="14:14" x14ac:dyDescent="0.55000000000000004">
      <c r="N1912" s="326"/>
    </row>
    <row r="1913" spans="14:14" x14ac:dyDescent="0.55000000000000004">
      <c r="N1913" s="326"/>
    </row>
    <row r="1914" spans="14:14" x14ac:dyDescent="0.55000000000000004">
      <c r="N1914" s="326"/>
    </row>
    <row r="1915" spans="14:14" x14ac:dyDescent="0.55000000000000004">
      <c r="N1915" s="326"/>
    </row>
    <row r="1916" spans="14:14" x14ac:dyDescent="0.55000000000000004">
      <c r="N1916" s="326"/>
    </row>
    <row r="1917" spans="14:14" x14ac:dyDescent="0.55000000000000004">
      <c r="N1917" s="326"/>
    </row>
    <row r="1918" spans="14:14" x14ac:dyDescent="0.55000000000000004">
      <c r="N1918" s="326"/>
    </row>
    <row r="1919" spans="14:14" x14ac:dyDescent="0.55000000000000004">
      <c r="N1919" s="326"/>
    </row>
    <row r="1920" spans="14:14" x14ac:dyDescent="0.55000000000000004">
      <c r="N1920" s="326"/>
    </row>
    <row r="1921" spans="14:14" x14ac:dyDescent="0.55000000000000004">
      <c r="N1921" s="326"/>
    </row>
    <row r="1922" spans="14:14" x14ac:dyDescent="0.55000000000000004">
      <c r="N1922" s="326"/>
    </row>
    <row r="1923" spans="14:14" x14ac:dyDescent="0.55000000000000004">
      <c r="N1923" s="326"/>
    </row>
    <row r="1924" spans="14:14" x14ac:dyDescent="0.55000000000000004">
      <c r="N1924" s="326"/>
    </row>
    <row r="1925" spans="14:14" x14ac:dyDescent="0.55000000000000004">
      <c r="N1925" s="326"/>
    </row>
    <row r="1926" spans="14:14" x14ac:dyDescent="0.55000000000000004">
      <c r="N1926" s="326"/>
    </row>
    <row r="1927" spans="14:14" x14ac:dyDescent="0.55000000000000004">
      <c r="N1927" s="326"/>
    </row>
    <row r="1928" spans="14:14" x14ac:dyDescent="0.55000000000000004">
      <c r="N1928" s="326"/>
    </row>
    <row r="1929" spans="14:14" x14ac:dyDescent="0.55000000000000004">
      <c r="N1929" s="326"/>
    </row>
    <row r="1930" spans="14:14" x14ac:dyDescent="0.55000000000000004">
      <c r="N1930" s="326"/>
    </row>
    <row r="1931" spans="14:14" x14ac:dyDescent="0.55000000000000004">
      <c r="N1931" s="326"/>
    </row>
    <row r="1932" spans="14:14" x14ac:dyDescent="0.55000000000000004">
      <c r="N1932" s="326"/>
    </row>
    <row r="1933" spans="14:14" x14ac:dyDescent="0.55000000000000004">
      <c r="N1933" s="326"/>
    </row>
    <row r="1934" spans="14:14" x14ac:dyDescent="0.55000000000000004">
      <c r="N1934" s="326"/>
    </row>
    <row r="1935" spans="14:14" x14ac:dyDescent="0.55000000000000004">
      <c r="N1935" s="326"/>
    </row>
    <row r="1936" spans="14:14" x14ac:dyDescent="0.55000000000000004">
      <c r="N1936" s="326"/>
    </row>
    <row r="1937" spans="14:14" x14ac:dyDescent="0.55000000000000004">
      <c r="N1937" s="326"/>
    </row>
    <row r="1938" spans="14:14" x14ac:dyDescent="0.55000000000000004">
      <c r="N1938" s="326"/>
    </row>
    <row r="1939" spans="14:14" x14ac:dyDescent="0.55000000000000004">
      <c r="N1939" s="326"/>
    </row>
    <row r="1940" spans="14:14" x14ac:dyDescent="0.55000000000000004">
      <c r="N1940" s="326"/>
    </row>
    <row r="1941" spans="14:14" x14ac:dyDescent="0.55000000000000004">
      <c r="N1941" s="326"/>
    </row>
    <row r="1942" spans="14:14" x14ac:dyDescent="0.55000000000000004">
      <c r="N1942" s="326"/>
    </row>
    <row r="1943" spans="14:14" x14ac:dyDescent="0.55000000000000004">
      <c r="N1943" s="326"/>
    </row>
    <row r="1944" spans="14:14" x14ac:dyDescent="0.55000000000000004">
      <c r="N1944" s="326"/>
    </row>
    <row r="1945" spans="14:14" x14ac:dyDescent="0.55000000000000004">
      <c r="N1945" s="326"/>
    </row>
    <row r="1946" spans="14:14" x14ac:dyDescent="0.55000000000000004">
      <c r="N1946" s="326"/>
    </row>
    <row r="1947" spans="14:14" x14ac:dyDescent="0.55000000000000004">
      <c r="N1947" s="326"/>
    </row>
    <row r="1948" spans="14:14" x14ac:dyDescent="0.55000000000000004">
      <c r="N1948" s="326"/>
    </row>
    <row r="1949" spans="14:14" x14ac:dyDescent="0.55000000000000004">
      <c r="N1949" s="326"/>
    </row>
    <row r="1950" spans="14:14" x14ac:dyDescent="0.55000000000000004">
      <c r="N1950" s="326"/>
    </row>
    <row r="1951" spans="14:14" x14ac:dyDescent="0.55000000000000004">
      <c r="N1951" s="326"/>
    </row>
    <row r="1952" spans="14:14" x14ac:dyDescent="0.55000000000000004">
      <c r="N1952" s="326"/>
    </row>
    <row r="1953" spans="14:14" x14ac:dyDescent="0.55000000000000004">
      <c r="N1953" s="326"/>
    </row>
    <row r="1954" spans="14:14" x14ac:dyDescent="0.55000000000000004">
      <c r="N1954" s="326"/>
    </row>
    <row r="1955" spans="14:14" x14ac:dyDescent="0.55000000000000004">
      <c r="N1955" s="326"/>
    </row>
    <row r="1956" spans="14:14" x14ac:dyDescent="0.55000000000000004">
      <c r="N1956" s="326"/>
    </row>
    <row r="1957" spans="14:14" x14ac:dyDescent="0.55000000000000004">
      <c r="N1957" s="326"/>
    </row>
    <row r="1958" spans="14:14" x14ac:dyDescent="0.55000000000000004">
      <c r="N1958" s="326"/>
    </row>
    <row r="1959" spans="14:14" x14ac:dyDescent="0.55000000000000004">
      <c r="N1959" s="326"/>
    </row>
    <row r="1960" spans="14:14" x14ac:dyDescent="0.55000000000000004">
      <c r="N1960" s="326"/>
    </row>
    <row r="1961" spans="14:14" x14ac:dyDescent="0.55000000000000004">
      <c r="N1961" s="326"/>
    </row>
    <row r="1962" spans="14:14" x14ac:dyDescent="0.55000000000000004">
      <c r="N1962" s="326"/>
    </row>
    <row r="1963" spans="14:14" x14ac:dyDescent="0.55000000000000004">
      <c r="N1963" s="326"/>
    </row>
    <row r="1964" spans="14:14" x14ac:dyDescent="0.55000000000000004">
      <c r="N1964" s="326"/>
    </row>
    <row r="1965" spans="14:14" x14ac:dyDescent="0.55000000000000004">
      <c r="N1965" s="326"/>
    </row>
    <row r="1966" spans="14:14" x14ac:dyDescent="0.55000000000000004">
      <c r="N1966" s="326"/>
    </row>
    <row r="1967" spans="14:14" x14ac:dyDescent="0.55000000000000004">
      <c r="N1967" s="326"/>
    </row>
    <row r="1968" spans="14:14" x14ac:dyDescent="0.55000000000000004">
      <c r="N1968" s="326"/>
    </row>
    <row r="1969" spans="14:14" x14ac:dyDescent="0.55000000000000004">
      <c r="N1969" s="326"/>
    </row>
    <row r="1970" spans="14:14" x14ac:dyDescent="0.55000000000000004">
      <c r="N1970" s="326"/>
    </row>
    <row r="1971" spans="14:14" x14ac:dyDescent="0.55000000000000004">
      <c r="N1971" s="326"/>
    </row>
    <row r="1972" spans="14:14" x14ac:dyDescent="0.55000000000000004">
      <c r="N1972" s="326"/>
    </row>
    <row r="1973" spans="14:14" x14ac:dyDescent="0.55000000000000004">
      <c r="N1973" s="326"/>
    </row>
    <row r="1974" spans="14:14" x14ac:dyDescent="0.55000000000000004">
      <c r="N1974" s="326"/>
    </row>
    <row r="1975" spans="14:14" x14ac:dyDescent="0.55000000000000004">
      <c r="N1975" s="326"/>
    </row>
    <row r="1976" spans="14:14" x14ac:dyDescent="0.55000000000000004">
      <c r="N1976" s="326"/>
    </row>
    <row r="1977" spans="14:14" x14ac:dyDescent="0.55000000000000004">
      <c r="N1977" s="326"/>
    </row>
    <row r="1978" spans="14:14" x14ac:dyDescent="0.55000000000000004">
      <c r="N1978" s="326"/>
    </row>
    <row r="1979" spans="14:14" x14ac:dyDescent="0.55000000000000004">
      <c r="N1979" s="326"/>
    </row>
    <row r="1980" spans="14:14" x14ac:dyDescent="0.55000000000000004">
      <c r="N1980" s="326"/>
    </row>
    <row r="1981" spans="14:14" x14ac:dyDescent="0.55000000000000004">
      <c r="N1981" s="326"/>
    </row>
    <row r="1982" spans="14:14" x14ac:dyDescent="0.55000000000000004">
      <c r="N1982" s="326"/>
    </row>
    <row r="1983" spans="14:14" x14ac:dyDescent="0.55000000000000004">
      <c r="N1983" s="326"/>
    </row>
    <row r="1984" spans="14:14" x14ac:dyDescent="0.55000000000000004">
      <c r="N1984" s="326"/>
    </row>
    <row r="1985" spans="14:14" x14ac:dyDescent="0.55000000000000004">
      <c r="N1985" s="326"/>
    </row>
    <row r="1986" spans="14:14" x14ac:dyDescent="0.55000000000000004">
      <c r="N1986" s="326"/>
    </row>
    <row r="1987" spans="14:14" x14ac:dyDescent="0.55000000000000004">
      <c r="N1987" s="326"/>
    </row>
    <row r="1988" spans="14:14" x14ac:dyDescent="0.55000000000000004">
      <c r="N1988" s="326"/>
    </row>
    <row r="1989" spans="14:14" x14ac:dyDescent="0.55000000000000004">
      <c r="N1989" s="326"/>
    </row>
    <row r="1990" spans="14:14" x14ac:dyDescent="0.55000000000000004">
      <c r="N1990" s="326"/>
    </row>
    <row r="1991" spans="14:14" x14ac:dyDescent="0.55000000000000004">
      <c r="N1991" s="326"/>
    </row>
    <row r="1992" spans="14:14" x14ac:dyDescent="0.55000000000000004">
      <c r="N1992" s="326"/>
    </row>
    <row r="1993" spans="14:14" x14ac:dyDescent="0.55000000000000004">
      <c r="N1993" s="326"/>
    </row>
    <row r="1994" spans="14:14" x14ac:dyDescent="0.55000000000000004">
      <c r="N1994" s="326"/>
    </row>
    <row r="1995" spans="14:14" x14ac:dyDescent="0.55000000000000004">
      <c r="N1995" s="326"/>
    </row>
    <row r="1996" spans="14:14" x14ac:dyDescent="0.55000000000000004">
      <c r="N1996" s="326"/>
    </row>
    <row r="1997" spans="14:14" x14ac:dyDescent="0.55000000000000004">
      <c r="N1997" s="326"/>
    </row>
    <row r="1998" spans="14:14" x14ac:dyDescent="0.55000000000000004">
      <c r="N1998" s="326"/>
    </row>
    <row r="1999" spans="14:14" x14ac:dyDescent="0.55000000000000004">
      <c r="N1999" s="326"/>
    </row>
    <row r="2000" spans="14:14" x14ac:dyDescent="0.55000000000000004">
      <c r="N2000" s="326"/>
    </row>
    <row r="2001" spans="14:14" x14ac:dyDescent="0.55000000000000004">
      <c r="N2001" s="326"/>
    </row>
    <row r="2002" spans="14:14" x14ac:dyDescent="0.55000000000000004">
      <c r="N2002" s="326"/>
    </row>
    <row r="2003" spans="14:14" x14ac:dyDescent="0.55000000000000004">
      <c r="N2003" s="326"/>
    </row>
    <row r="2004" spans="14:14" x14ac:dyDescent="0.55000000000000004">
      <c r="N2004" s="326"/>
    </row>
    <row r="2005" spans="14:14" x14ac:dyDescent="0.55000000000000004">
      <c r="N2005" s="326"/>
    </row>
    <row r="2006" spans="14:14" x14ac:dyDescent="0.55000000000000004">
      <c r="N2006" s="326"/>
    </row>
    <row r="2007" spans="14:14" x14ac:dyDescent="0.55000000000000004">
      <c r="N2007" s="326"/>
    </row>
    <row r="2008" spans="14:14" x14ac:dyDescent="0.55000000000000004">
      <c r="N2008" s="326"/>
    </row>
    <row r="2009" spans="14:14" x14ac:dyDescent="0.55000000000000004">
      <c r="N2009" s="326"/>
    </row>
    <row r="2010" spans="14:14" x14ac:dyDescent="0.55000000000000004">
      <c r="N2010" s="326"/>
    </row>
    <row r="2011" spans="14:14" x14ac:dyDescent="0.55000000000000004">
      <c r="N2011" s="326"/>
    </row>
    <row r="2012" spans="14:14" x14ac:dyDescent="0.55000000000000004">
      <c r="N2012" s="326"/>
    </row>
    <row r="2013" spans="14:14" x14ac:dyDescent="0.55000000000000004">
      <c r="N2013" s="326"/>
    </row>
    <row r="2014" spans="14:14" x14ac:dyDescent="0.55000000000000004">
      <c r="N2014" s="326"/>
    </row>
    <row r="2015" spans="14:14" x14ac:dyDescent="0.55000000000000004">
      <c r="N2015" s="326"/>
    </row>
    <row r="2016" spans="14:14" x14ac:dyDescent="0.55000000000000004">
      <c r="N2016" s="326"/>
    </row>
    <row r="2017" spans="14:14" x14ac:dyDescent="0.55000000000000004">
      <c r="N2017" s="326"/>
    </row>
    <row r="2018" spans="14:14" x14ac:dyDescent="0.55000000000000004">
      <c r="N2018" s="326"/>
    </row>
    <row r="2019" spans="14:14" x14ac:dyDescent="0.55000000000000004">
      <c r="N2019" s="326"/>
    </row>
    <row r="2020" spans="14:14" x14ac:dyDescent="0.55000000000000004">
      <c r="N2020" s="326"/>
    </row>
    <row r="2021" spans="14:14" x14ac:dyDescent="0.55000000000000004">
      <c r="N2021" s="326"/>
    </row>
    <row r="2022" spans="14:14" x14ac:dyDescent="0.55000000000000004">
      <c r="N2022" s="326"/>
    </row>
    <row r="2023" spans="14:14" x14ac:dyDescent="0.55000000000000004">
      <c r="N2023" s="326"/>
    </row>
    <row r="2024" spans="14:14" x14ac:dyDescent="0.55000000000000004">
      <c r="N2024" s="326"/>
    </row>
    <row r="2025" spans="14:14" x14ac:dyDescent="0.55000000000000004">
      <c r="N2025" s="326"/>
    </row>
    <row r="2026" spans="14:14" x14ac:dyDescent="0.55000000000000004">
      <c r="N2026" s="326"/>
    </row>
    <row r="2027" spans="14:14" x14ac:dyDescent="0.55000000000000004">
      <c r="N2027" s="326"/>
    </row>
    <row r="2028" spans="14:14" x14ac:dyDescent="0.55000000000000004">
      <c r="N2028" s="326"/>
    </row>
    <row r="2029" spans="14:14" x14ac:dyDescent="0.55000000000000004">
      <c r="N2029" s="326"/>
    </row>
    <row r="2030" spans="14:14" x14ac:dyDescent="0.55000000000000004">
      <c r="N2030" s="326"/>
    </row>
    <row r="2031" spans="14:14" x14ac:dyDescent="0.55000000000000004">
      <c r="N2031" s="326"/>
    </row>
    <row r="2032" spans="14:14" x14ac:dyDescent="0.55000000000000004">
      <c r="N2032" s="326"/>
    </row>
    <row r="2033" spans="14:14" x14ac:dyDescent="0.55000000000000004">
      <c r="N2033" s="326"/>
    </row>
    <row r="2034" spans="14:14" x14ac:dyDescent="0.55000000000000004">
      <c r="N2034" s="326"/>
    </row>
    <row r="2035" spans="14:14" x14ac:dyDescent="0.55000000000000004">
      <c r="N2035" s="326"/>
    </row>
    <row r="2036" spans="14:14" x14ac:dyDescent="0.55000000000000004">
      <c r="N2036" s="326"/>
    </row>
    <row r="2037" spans="14:14" x14ac:dyDescent="0.55000000000000004">
      <c r="N2037" s="326"/>
    </row>
    <row r="2038" spans="14:14" x14ac:dyDescent="0.55000000000000004">
      <c r="N2038" s="326"/>
    </row>
    <row r="2039" spans="14:14" x14ac:dyDescent="0.55000000000000004">
      <c r="N2039" s="326"/>
    </row>
    <row r="2040" spans="14:14" x14ac:dyDescent="0.55000000000000004">
      <c r="N2040" s="326"/>
    </row>
    <row r="2041" spans="14:14" x14ac:dyDescent="0.55000000000000004">
      <c r="N2041" s="326"/>
    </row>
    <row r="2042" spans="14:14" x14ac:dyDescent="0.55000000000000004">
      <c r="N2042" s="326"/>
    </row>
    <row r="2043" spans="14:14" x14ac:dyDescent="0.55000000000000004">
      <c r="N2043" s="326"/>
    </row>
    <row r="2044" spans="14:14" x14ac:dyDescent="0.55000000000000004">
      <c r="N2044" s="326"/>
    </row>
    <row r="2045" spans="14:14" x14ac:dyDescent="0.55000000000000004">
      <c r="N2045" s="326"/>
    </row>
    <row r="2046" spans="14:14" x14ac:dyDescent="0.55000000000000004">
      <c r="N2046" s="326"/>
    </row>
    <row r="2047" spans="14:14" x14ac:dyDescent="0.55000000000000004">
      <c r="N2047" s="326"/>
    </row>
    <row r="2048" spans="14:14" x14ac:dyDescent="0.55000000000000004">
      <c r="N2048" s="326"/>
    </row>
    <row r="2049" spans="14:14" x14ac:dyDescent="0.55000000000000004">
      <c r="N2049" s="326"/>
    </row>
    <row r="2050" spans="14:14" x14ac:dyDescent="0.55000000000000004">
      <c r="N2050" s="326"/>
    </row>
    <row r="2051" spans="14:14" x14ac:dyDescent="0.55000000000000004">
      <c r="N2051" s="326"/>
    </row>
    <row r="2052" spans="14:14" x14ac:dyDescent="0.55000000000000004">
      <c r="N2052" s="326"/>
    </row>
    <row r="2053" spans="14:14" x14ac:dyDescent="0.55000000000000004">
      <c r="N2053" s="326"/>
    </row>
    <row r="2054" spans="14:14" x14ac:dyDescent="0.55000000000000004">
      <c r="N2054" s="326"/>
    </row>
    <row r="2055" spans="14:14" x14ac:dyDescent="0.55000000000000004">
      <c r="N2055" s="326"/>
    </row>
    <row r="2056" spans="14:14" x14ac:dyDescent="0.55000000000000004">
      <c r="N2056" s="326"/>
    </row>
    <row r="2057" spans="14:14" x14ac:dyDescent="0.55000000000000004">
      <c r="N2057" s="326"/>
    </row>
    <row r="2058" spans="14:14" x14ac:dyDescent="0.55000000000000004">
      <c r="N2058" s="326"/>
    </row>
    <row r="2059" spans="14:14" x14ac:dyDescent="0.55000000000000004">
      <c r="N2059" s="326"/>
    </row>
    <row r="2060" spans="14:14" x14ac:dyDescent="0.55000000000000004">
      <c r="N2060" s="326"/>
    </row>
    <row r="2061" spans="14:14" x14ac:dyDescent="0.55000000000000004">
      <c r="N2061" s="326"/>
    </row>
    <row r="2062" spans="14:14" x14ac:dyDescent="0.55000000000000004">
      <c r="N2062" s="326"/>
    </row>
    <row r="2063" spans="14:14" x14ac:dyDescent="0.55000000000000004">
      <c r="N2063" s="326"/>
    </row>
    <row r="2064" spans="14:14" x14ac:dyDescent="0.55000000000000004">
      <c r="N2064" s="326"/>
    </row>
    <row r="2065" spans="14:14" x14ac:dyDescent="0.55000000000000004">
      <c r="N2065" s="326"/>
    </row>
    <row r="2066" spans="14:14" x14ac:dyDescent="0.55000000000000004">
      <c r="N2066" s="326"/>
    </row>
    <row r="2067" spans="14:14" x14ac:dyDescent="0.55000000000000004">
      <c r="N2067" s="326"/>
    </row>
    <row r="2068" spans="14:14" x14ac:dyDescent="0.55000000000000004">
      <c r="N2068" s="326"/>
    </row>
    <row r="2069" spans="14:14" x14ac:dyDescent="0.55000000000000004">
      <c r="N2069" s="326"/>
    </row>
    <row r="2070" spans="14:14" x14ac:dyDescent="0.55000000000000004">
      <c r="N2070" s="326"/>
    </row>
    <row r="2071" spans="14:14" x14ac:dyDescent="0.55000000000000004">
      <c r="N2071" s="326"/>
    </row>
    <row r="2072" spans="14:14" x14ac:dyDescent="0.55000000000000004">
      <c r="N2072" s="326"/>
    </row>
    <row r="2073" spans="14:14" x14ac:dyDescent="0.55000000000000004">
      <c r="N2073" s="326"/>
    </row>
    <row r="2074" spans="14:14" x14ac:dyDescent="0.55000000000000004">
      <c r="N2074" s="326"/>
    </row>
    <row r="2075" spans="14:14" x14ac:dyDescent="0.55000000000000004">
      <c r="N2075" s="326"/>
    </row>
    <row r="2076" spans="14:14" x14ac:dyDescent="0.55000000000000004">
      <c r="N2076" s="326"/>
    </row>
    <row r="2077" spans="14:14" x14ac:dyDescent="0.55000000000000004">
      <c r="N2077" s="326"/>
    </row>
    <row r="2078" spans="14:14" x14ac:dyDescent="0.55000000000000004">
      <c r="N2078" s="326"/>
    </row>
    <row r="2079" spans="14:14" x14ac:dyDescent="0.55000000000000004">
      <c r="N2079" s="326"/>
    </row>
    <row r="2080" spans="14:14" x14ac:dyDescent="0.55000000000000004">
      <c r="N2080" s="326"/>
    </row>
    <row r="2081" spans="14:14" x14ac:dyDescent="0.55000000000000004">
      <c r="N2081" s="326"/>
    </row>
    <row r="2082" spans="14:14" x14ac:dyDescent="0.55000000000000004">
      <c r="N2082" s="326"/>
    </row>
    <row r="2083" spans="14:14" x14ac:dyDescent="0.55000000000000004">
      <c r="N2083" s="326"/>
    </row>
    <row r="2084" spans="14:14" x14ac:dyDescent="0.55000000000000004">
      <c r="N2084" s="326"/>
    </row>
    <row r="2085" spans="14:14" x14ac:dyDescent="0.55000000000000004">
      <c r="N2085" s="326"/>
    </row>
    <row r="2086" spans="14:14" x14ac:dyDescent="0.55000000000000004">
      <c r="N2086" s="326"/>
    </row>
    <row r="2087" spans="14:14" x14ac:dyDescent="0.55000000000000004">
      <c r="N2087" s="326"/>
    </row>
    <row r="2088" spans="14:14" x14ac:dyDescent="0.55000000000000004">
      <c r="N2088" s="326"/>
    </row>
    <row r="2089" spans="14:14" x14ac:dyDescent="0.55000000000000004">
      <c r="N2089" s="326"/>
    </row>
    <row r="2090" spans="14:14" x14ac:dyDescent="0.55000000000000004">
      <c r="N2090" s="326"/>
    </row>
    <row r="2091" spans="14:14" x14ac:dyDescent="0.55000000000000004">
      <c r="N2091" s="326"/>
    </row>
    <row r="2092" spans="14:14" x14ac:dyDescent="0.55000000000000004">
      <c r="N2092" s="326"/>
    </row>
    <row r="2093" spans="14:14" x14ac:dyDescent="0.55000000000000004">
      <c r="N2093" s="326"/>
    </row>
    <row r="2094" spans="14:14" x14ac:dyDescent="0.55000000000000004">
      <c r="N2094" s="326"/>
    </row>
    <row r="2095" spans="14:14" x14ac:dyDescent="0.55000000000000004">
      <c r="N2095" s="326"/>
    </row>
    <row r="2096" spans="14:14" x14ac:dyDescent="0.55000000000000004">
      <c r="N2096" s="326"/>
    </row>
    <row r="2097" spans="14:14" x14ac:dyDescent="0.55000000000000004">
      <c r="N2097" s="326"/>
    </row>
    <row r="2098" spans="14:14" x14ac:dyDescent="0.55000000000000004">
      <c r="N2098" s="326"/>
    </row>
    <row r="2099" spans="14:14" x14ac:dyDescent="0.55000000000000004">
      <c r="N2099" s="326"/>
    </row>
    <row r="2100" spans="14:14" x14ac:dyDescent="0.55000000000000004">
      <c r="N2100" s="326"/>
    </row>
    <row r="2101" spans="14:14" x14ac:dyDescent="0.55000000000000004">
      <c r="N2101" s="326"/>
    </row>
    <row r="2102" spans="14:14" x14ac:dyDescent="0.55000000000000004">
      <c r="N2102" s="326"/>
    </row>
    <row r="2103" spans="14:14" x14ac:dyDescent="0.55000000000000004">
      <c r="N2103" s="326"/>
    </row>
    <row r="2104" spans="14:14" x14ac:dyDescent="0.55000000000000004">
      <c r="N2104" s="326"/>
    </row>
    <row r="2105" spans="14:14" x14ac:dyDescent="0.55000000000000004">
      <c r="N2105" s="326"/>
    </row>
    <row r="2106" spans="14:14" x14ac:dyDescent="0.55000000000000004">
      <c r="N2106" s="326"/>
    </row>
    <row r="2107" spans="14:14" x14ac:dyDescent="0.55000000000000004">
      <c r="N2107" s="326"/>
    </row>
    <row r="2108" spans="14:14" x14ac:dyDescent="0.55000000000000004">
      <c r="N2108" s="326"/>
    </row>
    <row r="2109" spans="14:14" x14ac:dyDescent="0.55000000000000004">
      <c r="N2109" s="326"/>
    </row>
    <row r="2110" spans="14:14" x14ac:dyDescent="0.55000000000000004">
      <c r="N2110" s="326"/>
    </row>
    <row r="2111" spans="14:14" x14ac:dyDescent="0.55000000000000004">
      <c r="N2111" s="326"/>
    </row>
    <row r="2112" spans="14:14" x14ac:dyDescent="0.55000000000000004">
      <c r="N2112" s="326"/>
    </row>
    <row r="2113" spans="14:14" x14ac:dyDescent="0.55000000000000004">
      <c r="N2113" s="326"/>
    </row>
    <row r="2114" spans="14:14" x14ac:dyDescent="0.55000000000000004">
      <c r="N2114" s="326"/>
    </row>
    <row r="2115" spans="14:14" x14ac:dyDescent="0.55000000000000004">
      <c r="N2115" s="326"/>
    </row>
    <row r="2116" spans="14:14" x14ac:dyDescent="0.55000000000000004">
      <c r="N2116" s="326"/>
    </row>
    <row r="2117" spans="14:14" x14ac:dyDescent="0.55000000000000004">
      <c r="N2117" s="326"/>
    </row>
    <row r="2118" spans="14:14" x14ac:dyDescent="0.55000000000000004">
      <c r="N2118" s="326"/>
    </row>
    <row r="2119" spans="14:14" x14ac:dyDescent="0.55000000000000004">
      <c r="N2119" s="326"/>
    </row>
    <row r="2120" spans="14:14" x14ac:dyDescent="0.55000000000000004">
      <c r="N2120" s="326"/>
    </row>
    <row r="2121" spans="14:14" x14ac:dyDescent="0.55000000000000004">
      <c r="N2121" s="326"/>
    </row>
    <row r="2122" spans="14:14" x14ac:dyDescent="0.55000000000000004">
      <c r="N2122" s="326"/>
    </row>
    <row r="2123" spans="14:14" x14ac:dyDescent="0.55000000000000004">
      <c r="N2123" s="326"/>
    </row>
    <row r="2124" spans="14:14" x14ac:dyDescent="0.55000000000000004">
      <c r="N2124" s="326"/>
    </row>
    <row r="2125" spans="14:14" x14ac:dyDescent="0.55000000000000004">
      <c r="N2125" s="326"/>
    </row>
    <row r="2126" spans="14:14" x14ac:dyDescent="0.55000000000000004">
      <c r="N2126" s="326"/>
    </row>
    <row r="2127" spans="14:14" x14ac:dyDescent="0.55000000000000004">
      <c r="N2127" s="326"/>
    </row>
    <row r="2128" spans="14:14" x14ac:dyDescent="0.55000000000000004">
      <c r="N2128" s="326"/>
    </row>
    <row r="2129" spans="14:14" x14ac:dyDescent="0.55000000000000004">
      <c r="N2129" s="326"/>
    </row>
    <row r="2130" spans="14:14" x14ac:dyDescent="0.55000000000000004">
      <c r="N2130" s="326"/>
    </row>
    <row r="2131" spans="14:14" x14ac:dyDescent="0.55000000000000004">
      <c r="N2131" s="326"/>
    </row>
    <row r="2132" spans="14:14" x14ac:dyDescent="0.55000000000000004">
      <c r="N2132" s="326"/>
    </row>
    <row r="2133" spans="14:14" x14ac:dyDescent="0.55000000000000004">
      <c r="N2133" s="326"/>
    </row>
    <row r="2134" spans="14:14" x14ac:dyDescent="0.55000000000000004">
      <c r="N2134" s="326"/>
    </row>
    <row r="2135" spans="14:14" x14ac:dyDescent="0.55000000000000004">
      <c r="N2135" s="326"/>
    </row>
    <row r="2136" spans="14:14" x14ac:dyDescent="0.55000000000000004">
      <c r="N2136" s="326"/>
    </row>
    <row r="2137" spans="14:14" x14ac:dyDescent="0.55000000000000004">
      <c r="N2137" s="326"/>
    </row>
    <row r="2138" spans="14:14" x14ac:dyDescent="0.55000000000000004">
      <c r="N2138" s="326"/>
    </row>
    <row r="2139" spans="14:14" x14ac:dyDescent="0.55000000000000004">
      <c r="N2139" s="326"/>
    </row>
    <row r="2140" spans="14:14" x14ac:dyDescent="0.55000000000000004">
      <c r="N2140" s="326"/>
    </row>
    <row r="2141" spans="14:14" x14ac:dyDescent="0.55000000000000004">
      <c r="N2141" s="326"/>
    </row>
    <row r="2142" spans="14:14" x14ac:dyDescent="0.55000000000000004">
      <c r="N2142" s="326"/>
    </row>
    <row r="2143" spans="14:14" x14ac:dyDescent="0.55000000000000004">
      <c r="N2143" s="326"/>
    </row>
    <row r="2144" spans="14:14" x14ac:dyDescent="0.55000000000000004">
      <c r="N2144" s="326"/>
    </row>
    <row r="2145" spans="14:14" x14ac:dyDescent="0.55000000000000004">
      <c r="N2145" s="326"/>
    </row>
    <row r="2146" spans="14:14" x14ac:dyDescent="0.55000000000000004">
      <c r="N2146" s="326"/>
    </row>
    <row r="2147" spans="14:14" x14ac:dyDescent="0.55000000000000004">
      <c r="N2147" s="326"/>
    </row>
    <row r="2148" spans="14:14" x14ac:dyDescent="0.55000000000000004">
      <c r="N2148" s="326"/>
    </row>
    <row r="2149" spans="14:14" x14ac:dyDescent="0.55000000000000004">
      <c r="N2149" s="326"/>
    </row>
    <row r="2150" spans="14:14" x14ac:dyDescent="0.55000000000000004">
      <c r="N2150" s="326"/>
    </row>
    <row r="2151" spans="14:14" x14ac:dyDescent="0.55000000000000004">
      <c r="N2151" s="326"/>
    </row>
    <row r="2152" spans="14:14" x14ac:dyDescent="0.55000000000000004">
      <c r="N2152" s="326"/>
    </row>
    <row r="2153" spans="14:14" x14ac:dyDescent="0.55000000000000004">
      <c r="N2153" s="326"/>
    </row>
    <row r="2154" spans="14:14" x14ac:dyDescent="0.55000000000000004">
      <c r="N2154" s="326"/>
    </row>
    <row r="2155" spans="14:14" x14ac:dyDescent="0.55000000000000004">
      <c r="N2155" s="326"/>
    </row>
    <row r="2156" spans="14:14" x14ac:dyDescent="0.55000000000000004">
      <c r="N2156" s="326"/>
    </row>
    <row r="2157" spans="14:14" x14ac:dyDescent="0.55000000000000004">
      <c r="N2157" s="326"/>
    </row>
    <row r="2158" spans="14:14" x14ac:dyDescent="0.55000000000000004">
      <c r="N2158" s="326"/>
    </row>
    <row r="2159" spans="14:14" x14ac:dyDescent="0.55000000000000004">
      <c r="N2159" s="326"/>
    </row>
    <row r="2160" spans="14:14" x14ac:dyDescent="0.55000000000000004">
      <c r="N2160" s="326"/>
    </row>
    <row r="2161" spans="14:14" x14ac:dyDescent="0.55000000000000004">
      <c r="N2161" s="326"/>
    </row>
    <row r="2162" spans="14:14" x14ac:dyDescent="0.55000000000000004">
      <c r="N2162" s="326"/>
    </row>
    <row r="2163" spans="14:14" x14ac:dyDescent="0.55000000000000004">
      <c r="N2163" s="326"/>
    </row>
    <row r="2164" spans="14:14" x14ac:dyDescent="0.55000000000000004">
      <c r="N2164" s="326"/>
    </row>
    <row r="2165" spans="14:14" x14ac:dyDescent="0.55000000000000004">
      <c r="N2165" s="326"/>
    </row>
    <row r="2166" spans="14:14" x14ac:dyDescent="0.55000000000000004">
      <c r="N2166" s="326"/>
    </row>
    <row r="2167" spans="14:14" x14ac:dyDescent="0.55000000000000004">
      <c r="N2167" s="326"/>
    </row>
    <row r="2168" spans="14:14" x14ac:dyDescent="0.55000000000000004">
      <c r="N2168" s="326"/>
    </row>
    <row r="2169" spans="14:14" x14ac:dyDescent="0.55000000000000004">
      <c r="N2169" s="326"/>
    </row>
    <row r="2170" spans="14:14" x14ac:dyDescent="0.55000000000000004">
      <c r="N2170" s="326"/>
    </row>
    <row r="2171" spans="14:14" x14ac:dyDescent="0.55000000000000004">
      <c r="N2171" s="326"/>
    </row>
    <row r="2172" spans="14:14" x14ac:dyDescent="0.55000000000000004">
      <c r="N2172" s="326"/>
    </row>
    <row r="2173" spans="14:14" x14ac:dyDescent="0.55000000000000004">
      <c r="N2173" s="326"/>
    </row>
    <row r="2174" spans="14:14" x14ac:dyDescent="0.55000000000000004">
      <c r="N2174" s="326"/>
    </row>
    <row r="2175" spans="14:14" x14ac:dyDescent="0.55000000000000004">
      <c r="N2175" s="326"/>
    </row>
    <row r="2176" spans="14:14" x14ac:dyDescent="0.55000000000000004">
      <c r="N2176" s="326"/>
    </row>
    <row r="2177" spans="14:14" x14ac:dyDescent="0.55000000000000004">
      <c r="N2177" s="326"/>
    </row>
    <row r="2178" spans="14:14" x14ac:dyDescent="0.55000000000000004">
      <c r="N2178" s="326"/>
    </row>
    <row r="2179" spans="14:14" x14ac:dyDescent="0.55000000000000004">
      <c r="N2179" s="326"/>
    </row>
    <row r="2180" spans="14:14" x14ac:dyDescent="0.55000000000000004">
      <c r="N2180" s="326"/>
    </row>
    <row r="2181" spans="14:14" x14ac:dyDescent="0.55000000000000004">
      <c r="N2181" s="326"/>
    </row>
    <row r="2182" spans="14:14" x14ac:dyDescent="0.55000000000000004">
      <c r="N2182" s="326"/>
    </row>
    <row r="2183" spans="14:14" x14ac:dyDescent="0.55000000000000004">
      <c r="N2183" s="326"/>
    </row>
    <row r="2184" spans="14:14" x14ac:dyDescent="0.55000000000000004">
      <c r="N2184" s="326"/>
    </row>
    <row r="2185" spans="14:14" x14ac:dyDescent="0.55000000000000004">
      <c r="N2185" s="326"/>
    </row>
    <row r="2186" spans="14:14" x14ac:dyDescent="0.55000000000000004">
      <c r="N2186" s="326"/>
    </row>
    <row r="2187" spans="14:14" x14ac:dyDescent="0.55000000000000004">
      <c r="N2187" s="326"/>
    </row>
    <row r="2188" spans="14:14" x14ac:dyDescent="0.55000000000000004">
      <c r="N2188" s="326"/>
    </row>
    <row r="2189" spans="14:14" x14ac:dyDescent="0.55000000000000004">
      <c r="N2189" s="326"/>
    </row>
    <row r="2190" spans="14:14" x14ac:dyDescent="0.55000000000000004">
      <c r="N2190" s="326"/>
    </row>
    <row r="2191" spans="14:14" x14ac:dyDescent="0.55000000000000004">
      <c r="N2191" s="326"/>
    </row>
    <row r="2192" spans="14:14" x14ac:dyDescent="0.55000000000000004">
      <c r="N2192" s="326"/>
    </row>
    <row r="2193" spans="14:14" x14ac:dyDescent="0.55000000000000004">
      <c r="N2193" s="326"/>
    </row>
    <row r="2194" spans="14:14" x14ac:dyDescent="0.55000000000000004">
      <c r="N2194" s="326"/>
    </row>
    <row r="2195" spans="14:14" x14ac:dyDescent="0.55000000000000004">
      <c r="N2195" s="326"/>
    </row>
    <row r="2196" spans="14:14" x14ac:dyDescent="0.55000000000000004">
      <c r="N2196" s="326"/>
    </row>
    <row r="2197" spans="14:14" x14ac:dyDescent="0.55000000000000004">
      <c r="N2197" s="326"/>
    </row>
    <row r="2198" spans="14:14" x14ac:dyDescent="0.55000000000000004">
      <c r="N2198" s="326"/>
    </row>
    <row r="2199" spans="14:14" x14ac:dyDescent="0.55000000000000004">
      <c r="N2199" s="326"/>
    </row>
    <row r="2200" spans="14:14" x14ac:dyDescent="0.55000000000000004">
      <c r="N2200" s="326"/>
    </row>
    <row r="2201" spans="14:14" x14ac:dyDescent="0.55000000000000004">
      <c r="N2201" s="326"/>
    </row>
    <row r="2202" spans="14:14" x14ac:dyDescent="0.55000000000000004">
      <c r="N2202" s="326"/>
    </row>
    <row r="2203" spans="14:14" x14ac:dyDescent="0.55000000000000004">
      <c r="N2203" s="326"/>
    </row>
    <row r="2204" spans="14:14" x14ac:dyDescent="0.55000000000000004">
      <c r="N2204" s="326"/>
    </row>
    <row r="2205" spans="14:14" x14ac:dyDescent="0.55000000000000004">
      <c r="N2205" s="326"/>
    </row>
    <row r="2206" spans="14:14" x14ac:dyDescent="0.55000000000000004">
      <c r="N2206" s="326"/>
    </row>
    <row r="2207" spans="14:14" x14ac:dyDescent="0.55000000000000004">
      <c r="N2207" s="326"/>
    </row>
    <row r="2208" spans="14:14" x14ac:dyDescent="0.55000000000000004">
      <c r="N2208" s="326"/>
    </row>
    <row r="2209" spans="14:14" x14ac:dyDescent="0.55000000000000004">
      <c r="N2209" s="326"/>
    </row>
    <row r="2210" spans="14:14" x14ac:dyDescent="0.55000000000000004">
      <c r="N2210" s="326"/>
    </row>
    <row r="2211" spans="14:14" x14ac:dyDescent="0.55000000000000004">
      <c r="N2211" s="326"/>
    </row>
    <row r="2212" spans="14:14" x14ac:dyDescent="0.55000000000000004">
      <c r="N2212" s="326"/>
    </row>
    <row r="2213" spans="14:14" x14ac:dyDescent="0.55000000000000004">
      <c r="N2213" s="326"/>
    </row>
    <row r="2214" spans="14:14" x14ac:dyDescent="0.55000000000000004">
      <c r="N2214" s="326"/>
    </row>
    <row r="2215" spans="14:14" x14ac:dyDescent="0.55000000000000004">
      <c r="N2215" s="326"/>
    </row>
    <row r="2216" spans="14:14" x14ac:dyDescent="0.55000000000000004">
      <c r="N2216" s="326"/>
    </row>
    <row r="2217" spans="14:14" x14ac:dyDescent="0.55000000000000004">
      <c r="N2217" s="326"/>
    </row>
    <row r="2218" spans="14:14" x14ac:dyDescent="0.55000000000000004">
      <c r="N2218" s="326"/>
    </row>
    <row r="2219" spans="14:14" x14ac:dyDescent="0.55000000000000004">
      <c r="N2219" s="326"/>
    </row>
    <row r="2220" spans="14:14" x14ac:dyDescent="0.55000000000000004">
      <c r="N2220" s="326"/>
    </row>
    <row r="2221" spans="14:14" x14ac:dyDescent="0.55000000000000004">
      <c r="N2221" s="326"/>
    </row>
    <row r="2222" spans="14:14" x14ac:dyDescent="0.55000000000000004">
      <c r="N2222" s="326"/>
    </row>
    <row r="2223" spans="14:14" x14ac:dyDescent="0.55000000000000004">
      <c r="N2223" s="326"/>
    </row>
    <row r="2224" spans="14:14" x14ac:dyDescent="0.55000000000000004">
      <c r="N2224" s="326"/>
    </row>
    <row r="2225" spans="14:14" x14ac:dyDescent="0.55000000000000004">
      <c r="N2225" s="326"/>
    </row>
    <row r="2226" spans="14:14" x14ac:dyDescent="0.55000000000000004">
      <c r="N2226" s="326"/>
    </row>
    <row r="2227" spans="14:14" x14ac:dyDescent="0.55000000000000004">
      <c r="N2227" s="326"/>
    </row>
    <row r="2228" spans="14:14" x14ac:dyDescent="0.55000000000000004">
      <c r="N2228" s="326"/>
    </row>
    <row r="2229" spans="14:14" x14ac:dyDescent="0.55000000000000004">
      <c r="N2229" s="326"/>
    </row>
    <row r="2230" spans="14:14" x14ac:dyDescent="0.55000000000000004">
      <c r="N2230" s="326"/>
    </row>
    <row r="2231" spans="14:14" x14ac:dyDescent="0.55000000000000004">
      <c r="N2231" s="326"/>
    </row>
    <row r="2232" spans="14:14" x14ac:dyDescent="0.55000000000000004">
      <c r="N2232" s="326"/>
    </row>
    <row r="2233" spans="14:14" x14ac:dyDescent="0.55000000000000004">
      <c r="N2233" s="326"/>
    </row>
    <row r="2234" spans="14:14" x14ac:dyDescent="0.55000000000000004">
      <c r="N2234" s="326"/>
    </row>
    <row r="2235" spans="14:14" x14ac:dyDescent="0.55000000000000004">
      <c r="N2235" s="326"/>
    </row>
    <row r="2236" spans="14:14" x14ac:dyDescent="0.55000000000000004">
      <c r="N2236" s="326"/>
    </row>
    <row r="2237" spans="14:14" x14ac:dyDescent="0.55000000000000004">
      <c r="N2237" s="326"/>
    </row>
    <row r="2238" spans="14:14" x14ac:dyDescent="0.55000000000000004">
      <c r="N2238" s="326"/>
    </row>
    <row r="2239" spans="14:14" x14ac:dyDescent="0.55000000000000004">
      <c r="N2239" s="326"/>
    </row>
    <row r="2240" spans="14:14" x14ac:dyDescent="0.55000000000000004">
      <c r="N2240" s="326"/>
    </row>
    <row r="2241" spans="14:14" x14ac:dyDescent="0.55000000000000004">
      <c r="N2241" s="326"/>
    </row>
    <row r="2242" spans="14:14" x14ac:dyDescent="0.55000000000000004">
      <c r="N2242" s="326"/>
    </row>
    <row r="2243" spans="14:14" x14ac:dyDescent="0.55000000000000004">
      <c r="N2243" s="326"/>
    </row>
    <row r="2244" spans="14:14" x14ac:dyDescent="0.55000000000000004">
      <c r="N2244" s="326"/>
    </row>
    <row r="2245" spans="14:14" x14ac:dyDescent="0.55000000000000004">
      <c r="N2245" s="326"/>
    </row>
    <row r="2246" spans="14:14" x14ac:dyDescent="0.55000000000000004">
      <c r="N2246" s="326"/>
    </row>
    <row r="2247" spans="14:14" x14ac:dyDescent="0.55000000000000004">
      <c r="N2247" s="326"/>
    </row>
    <row r="2248" spans="14:14" x14ac:dyDescent="0.55000000000000004">
      <c r="N2248" s="326"/>
    </row>
    <row r="2249" spans="14:14" x14ac:dyDescent="0.55000000000000004">
      <c r="N2249" s="326"/>
    </row>
    <row r="2250" spans="14:14" x14ac:dyDescent="0.55000000000000004">
      <c r="N2250" s="326"/>
    </row>
    <row r="2251" spans="14:14" x14ac:dyDescent="0.55000000000000004">
      <c r="N2251" s="326"/>
    </row>
    <row r="2252" spans="14:14" x14ac:dyDescent="0.55000000000000004">
      <c r="N2252" s="326"/>
    </row>
    <row r="2253" spans="14:14" x14ac:dyDescent="0.55000000000000004">
      <c r="N2253" s="326"/>
    </row>
    <row r="2254" spans="14:14" x14ac:dyDescent="0.55000000000000004">
      <c r="N2254" s="326"/>
    </row>
    <row r="2255" spans="14:14" x14ac:dyDescent="0.55000000000000004">
      <c r="N2255" s="326"/>
    </row>
    <row r="2256" spans="14:14" x14ac:dyDescent="0.55000000000000004">
      <c r="N2256" s="326"/>
    </row>
    <row r="2257" spans="14:14" x14ac:dyDescent="0.55000000000000004">
      <c r="N2257" s="326"/>
    </row>
    <row r="2258" spans="14:14" x14ac:dyDescent="0.55000000000000004">
      <c r="N2258" s="326"/>
    </row>
    <row r="2259" spans="14:14" x14ac:dyDescent="0.55000000000000004">
      <c r="N2259" s="326"/>
    </row>
    <row r="2260" spans="14:14" x14ac:dyDescent="0.55000000000000004">
      <c r="N2260" s="326"/>
    </row>
    <row r="2261" spans="14:14" x14ac:dyDescent="0.55000000000000004">
      <c r="N2261" s="326"/>
    </row>
    <row r="2262" spans="14:14" x14ac:dyDescent="0.55000000000000004">
      <c r="N2262" s="326"/>
    </row>
    <row r="2263" spans="14:14" x14ac:dyDescent="0.55000000000000004">
      <c r="N2263" s="326"/>
    </row>
    <row r="2264" spans="14:14" x14ac:dyDescent="0.55000000000000004">
      <c r="N2264" s="326"/>
    </row>
    <row r="2265" spans="14:14" x14ac:dyDescent="0.55000000000000004">
      <c r="N2265" s="326"/>
    </row>
    <row r="2266" spans="14:14" x14ac:dyDescent="0.55000000000000004">
      <c r="N2266" s="326"/>
    </row>
    <row r="2267" spans="14:14" x14ac:dyDescent="0.55000000000000004">
      <c r="N2267" s="326"/>
    </row>
    <row r="2268" spans="14:14" x14ac:dyDescent="0.55000000000000004">
      <c r="N2268" s="326"/>
    </row>
    <row r="2269" spans="14:14" x14ac:dyDescent="0.55000000000000004">
      <c r="N2269" s="326"/>
    </row>
    <row r="2270" spans="14:14" x14ac:dyDescent="0.55000000000000004">
      <c r="N2270" s="326"/>
    </row>
    <row r="2271" spans="14:14" x14ac:dyDescent="0.55000000000000004">
      <c r="N2271" s="326"/>
    </row>
    <row r="2272" spans="14:14" x14ac:dyDescent="0.55000000000000004">
      <c r="N2272" s="326"/>
    </row>
    <row r="2273" spans="14:14" x14ac:dyDescent="0.55000000000000004">
      <c r="N2273" s="326"/>
    </row>
    <row r="2274" spans="14:14" x14ac:dyDescent="0.55000000000000004">
      <c r="N2274" s="326"/>
    </row>
    <row r="2275" spans="14:14" x14ac:dyDescent="0.55000000000000004">
      <c r="N2275" s="326"/>
    </row>
    <row r="2276" spans="14:14" x14ac:dyDescent="0.55000000000000004">
      <c r="N2276" s="326"/>
    </row>
    <row r="2277" spans="14:14" x14ac:dyDescent="0.55000000000000004">
      <c r="N2277" s="326"/>
    </row>
    <row r="2278" spans="14:14" x14ac:dyDescent="0.55000000000000004">
      <c r="N2278" s="326"/>
    </row>
    <row r="2279" spans="14:14" x14ac:dyDescent="0.55000000000000004">
      <c r="N2279" s="326"/>
    </row>
    <row r="2280" spans="14:14" x14ac:dyDescent="0.55000000000000004">
      <c r="N2280" s="326"/>
    </row>
    <row r="2281" spans="14:14" x14ac:dyDescent="0.55000000000000004">
      <c r="N2281" s="326"/>
    </row>
    <row r="2282" spans="14:14" x14ac:dyDescent="0.55000000000000004">
      <c r="N2282" s="326"/>
    </row>
    <row r="2283" spans="14:14" x14ac:dyDescent="0.55000000000000004">
      <c r="N2283" s="326"/>
    </row>
    <row r="2284" spans="14:14" x14ac:dyDescent="0.55000000000000004">
      <c r="N2284" s="326"/>
    </row>
    <row r="2285" spans="14:14" x14ac:dyDescent="0.55000000000000004">
      <c r="N2285" s="326"/>
    </row>
    <row r="2286" spans="14:14" x14ac:dyDescent="0.55000000000000004">
      <c r="N2286" s="326"/>
    </row>
    <row r="2287" spans="14:14" x14ac:dyDescent="0.55000000000000004">
      <c r="N2287" s="326"/>
    </row>
    <row r="2288" spans="14:14" x14ac:dyDescent="0.55000000000000004">
      <c r="N2288" s="326"/>
    </row>
    <row r="2289" spans="14:14" x14ac:dyDescent="0.55000000000000004">
      <c r="N2289" s="326"/>
    </row>
    <row r="2290" spans="14:14" x14ac:dyDescent="0.55000000000000004">
      <c r="N2290" s="326"/>
    </row>
    <row r="2291" spans="14:14" x14ac:dyDescent="0.55000000000000004">
      <c r="N2291" s="326"/>
    </row>
    <row r="2292" spans="14:14" x14ac:dyDescent="0.55000000000000004">
      <c r="N2292" s="326"/>
    </row>
    <row r="2293" spans="14:14" x14ac:dyDescent="0.55000000000000004">
      <c r="N2293" s="326"/>
    </row>
    <row r="2294" spans="14:14" x14ac:dyDescent="0.55000000000000004">
      <c r="N2294" s="326"/>
    </row>
    <row r="2295" spans="14:14" x14ac:dyDescent="0.55000000000000004">
      <c r="N2295" s="326"/>
    </row>
    <row r="2296" spans="14:14" x14ac:dyDescent="0.55000000000000004">
      <c r="N2296" s="326"/>
    </row>
    <row r="2297" spans="14:14" x14ac:dyDescent="0.55000000000000004">
      <c r="N2297" s="326"/>
    </row>
    <row r="2298" spans="14:14" x14ac:dyDescent="0.55000000000000004">
      <c r="N2298" s="326"/>
    </row>
    <row r="2299" spans="14:14" x14ac:dyDescent="0.55000000000000004">
      <c r="N2299" s="326"/>
    </row>
    <row r="2300" spans="14:14" x14ac:dyDescent="0.55000000000000004">
      <c r="N2300" s="326"/>
    </row>
    <row r="2301" spans="14:14" x14ac:dyDescent="0.55000000000000004">
      <c r="N2301" s="326"/>
    </row>
    <row r="2302" spans="14:14" x14ac:dyDescent="0.55000000000000004">
      <c r="N2302" s="326"/>
    </row>
    <row r="2303" spans="14:14" x14ac:dyDescent="0.55000000000000004">
      <c r="N2303" s="326"/>
    </row>
    <row r="2304" spans="14:14" x14ac:dyDescent="0.55000000000000004">
      <c r="N2304" s="326"/>
    </row>
    <row r="2305" spans="14:14" x14ac:dyDescent="0.55000000000000004">
      <c r="N2305" s="326"/>
    </row>
    <row r="2306" spans="14:14" x14ac:dyDescent="0.55000000000000004">
      <c r="N2306" s="326"/>
    </row>
    <row r="2307" spans="14:14" x14ac:dyDescent="0.55000000000000004">
      <c r="N2307" s="326"/>
    </row>
    <row r="2308" spans="14:14" x14ac:dyDescent="0.55000000000000004">
      <c r="N2308" s="326"/>
    </row>
    <row r="2309" spans="14:14" x14ac:dyDescent="0.55000000000000004">
      <c r="N2309" s="326"/>
    </row>
    <row r="2310" spans="14:14" x14ac:dyDescent="0.55000000000000004">
      <c r="N2310" s="326"/>
    </row>
    <row r="2311" spans="14:14" x14ac:dyDescent="0.55000000000000004">
      <c r="N2311" s="326"/>
    </row>
    <row r="2312" spans="14:14" x14ac:dyDescent="0.55000000000000004">
      <c r="N2312" s="326"/>
    </row>
    <row r="2313" spans="14:14" x14ac:dyDescent="0.55000000000000004">
      <c r="N2313" s="326"/>
    </row>
    <row r="2314" spans="14:14" x14ac:dyDescent="0.55000000000000004">
      <c r="N2314" s="326"/>
    </row>
    <row r="2315" spans="14:14" x14ac:dyDescent="0.55000000000000004">
      <c r="N2315" s="326"/>
    </row>
    <row r="2316" spans="14:14" x14ac:dyDescent="0.55000000000000004">
      <c r="N2316" s="326"/>
    </row>
    <row r="2317" spans="14:14" x14ac:dyDescent="0.55000000000000004">
      <c r="N2317" s="326"/>
    </row>
    <row r="2318" spans="14:14" x14ac:dyDescent="0.55000000000000004">
      <c r="N2318" s="326"/>
    </row>
    <row r="2319" spans="14:14" x14ac:dyDescent="0.55000000000000004">
      <c r="N2319" s="326"/>
    </row>
    <row r="2320" spans="14:14" x14ac:dyDescent="0.55000000000000004">
      <c r="N2320" s="326"/>
    </row>
    <row r="2321" spans="14:14" x14ac:dyDescent="0.55000000000000004">
      <c r="N2321" s="326"/>
    </row>
    <row r="2322" spans="14:14" x14ac:dyDescent="0.55000000000000004">
      <c r="N2322" s="326"/>
    </row>
    <row r="2323" spans="14:14" x14ac:dyDescent="0.55000000000000004">
      <c r="N2323" s="326"/>
    </row>
    <row r="2324" spans="14:14" x14ac:dyDescent="0.55000000000000004">
      <c r="N2324" s="326"/>
    </row>
    <row r="2325" spans="14:14" x14ac:dyDescent="0.55000000000000004">
      <c r="N2325" s="326"/>
    </row>
    <row r="2326" spans="14:14" x14ac:dyDescent="0.55000000000000004">
      <c r="N2326" s="326"/>
    </row>
    <row r="2327" spans="14:14" x14ac:dyDescent="0.55000000000000004">
      <c r="N2327" s="326"/>
    </row>
    <row r="2328" spans="14:14" x14ac:dyDescent="0.55000000000000004">
      <c r="N2328" s="326"/>
    </row>
    <row r="2329" spans="14:14" x14ac:dyDescent="0.55000000000000004">
      <c r="N2329" s="326"/>
    </row>
    <row r="2330" spans="14:14" x14ac:dyDescent="0.55000000000000004">
      <c r="N2330" s="326"/>
    </row>
    <row r="2331" spans="14:14" x14ac:dyDescent="0.55000000000000004">
      <c r="N2331" s="326"/>
    </row>
    <row r="2332" spans="14:14" x14ac:dyDescent="0.55000000000000004">
      <c r="N2332" s="326"/>
    </row>
    <row r="2333" spans="14:14" x14ac:dyDescent="0.55000000000000004">
      <c r="N2333" s="326"/>
    </row>
    <row r="2334" spans="14:14" x14ac:dyDescent="0.55000000000000004">
      <c r="N2334" s="326"/>
    </row>
    <row r="2335" spans="14:14" x14ac:dyDescent="0.55000000000000004">
      <c r="N2335" s="326"/>
    </row>
    <row r="2336" spans="14:14" x14ac:dyDescent="0.55000000000000004">
      <c r="N2336" s="326"/>
    </row>
    <row r="2337" spans="14:14" x14ac:dyDescent="0.55000000000000004">
      <c r="N2337" s="326"/>
    </row>
    <row r="2338" spans="14:14" x14ac:dyDescent="0.55000000000000004">
      <c r="N2338" s="326"/>
    </row>
    <row r="2339" spans="14:14" x14ac:dyDescent="0.55000000000000004">
      <c r="N2339" s="326"/>
    </row>
    <row r="2340" spans="14:14" x14ac:dyDescent="0.55000000000000004">
      <c r="N2340" s="326"/>
    </row>
    <row r="2341" spans="14:14" x14ac:dyDescent="0.55000000000000004">
      <c r="N2341" s="326"/>
    </row>
    <row r="2342" spans="14:14" x14ac:dyDescent="0.55000000000000004">
      <c r="N2342" s="326"/>
    </row>
    <row r="2343" spans="14:14" x14ac:dyDescent="0.55000000000000004">
      <c r="N2343" s="326"/>
    </row>
    <row r="2344" spans="14:14" x14ac:dyDescent="0.55000000000000004">
      <c r="N2344" s="326"/>
    </row>
    <row r="2345" spans="14:14" x14ac:dyDescent="0.55000000000000004">
      <c r="N2345" s="326"/>
    </row>
    <row r="2346" spans="14:14" x14ac:dyDescent="0.55000000000000004">
      <c r="N2346" s="326"/>
    </row>
    <row r="2347" spans="14:14" x14ac:dyDescent="0.55000000000000004">
      <c r="N2347" s="326"/>
    </row>
    <row r="2348" spans="14:14" x14ac:dyDescent="0.55000000000000004">
      <c r="N2348" s="326"/>
    </row>
    <row r="2349" spans="14:14" x14ac:dyDescent="0.55000000000000004">
      <c r="N2349" s="326"/>
    </row>
    <row r="2350" spans="14:14" x14ac:dyDescent="0.55000000000000004">
      <c r="N2350" s="326"/>
    </row>
    <row r="2351" spans="14:14" x14ac:dyDescent="0.55000000000000004">
      <c r="N2351" s="326"/>
    </row>
    <row r="2352" spans="14:14" x14ac:dyDescent="0.55000000000000004">
      <c r="N2352" s="326"/>
    </row>
    <row r="2353" spans="14:14" x14ac:dyDescent="0.55000000000000004">
      <c r="N2353" s="326"/>
    </row>
    <row r="2354" spans="14:14" x14ac:dyDescent="0.55000000000000004">
      <c r="N2354" s="326"/>
    </row>
    <row r="2355" spans="14:14" x14ac:dyDescent="0.55000000000000004">
      <c r="N2355" s="326"/>
    </row>
    <row r="2356" spans="14:14" x14ac:dyDescent="0.55000000000000004">
      <c r="N2356" s="326"/>
    </row>
    <row r="2357" spans="14:14" x14ac:dyDescent="0.55000000000000004">
      <c r="N2357" s="326"/>
    </row>
    <row r="2358" spans="14:14" x14ac:dyDescent="0.55000000000000004">
      <c r="N2358" s="326"/>
    </row>
    <row r="2359" spans="14:14" x14ac:dyDescent="0.55000000000000004">
      <c r="N2359" s="326"/>
    </row>
    <row r="2360" spans="14:14" x14ac:dyDescent="0.55000000000000004">
      <c r="N2360" s="326"/>
    </row>
    <row r="2361" spans="14:14" x14ac:dyDescent="0.55000000000000004">
      <c r="N2361" s="326"/>
    </row>
    <row r="2362" spans="14:14" x14ac:dyDescent="0.55000000000000004">
      <c r="N2362" s="326"/>
    </row>
    <row r="2363" spans="14:14" x14ac:dyDescent="0.55000000000000004">
      <c r="N2363" s="326"/>
    </row>
    <row r="2364" spans="14:14" x14ac:dyDescent="0.55000000000000004">
      <c r="N2364" s="326"/>
    </row>
    <row r="2365" spans="14:14" x14ac:dyDescent="0.55000000000000004">
      <c r="N2365" s="326"/>
    </row>
    <row r="2366" spans="14:14" x14ac:dyDescent="0.55000000000000004">
      <c r="N2366" s="326"/>
    </row>
    <row r="2367" spans="14:14" x14ac:dyDescent="0.55000000000000004">
      <c r="N2367" s="326"/>
    </row>
    <row r="2368" spans="14:14" x14ac:dyDescent="0.55000000000000004">
      <c r="N2368" s="326"/>
    </row>
    <row r="2369" spans="14:14" x14ac:dyDescent="0.55000000000000004">
      <c r="N2369" s="326"/>
    </row>
    <row r="2370" spans="14:14" x14ac:dyDescent="0.55000000000000004">
      <c r="N2370" s="326"/>
    </row>
    <row r="2371" spans="14:14" x14ac:dyDescent="0.55000000000000004">
      <c r="N2371" s="326"/>
    </row>
    <row r="2372" spans="14:14" x14ac:dyDescent="0.55000000000000004">
      <c r="N2372" s="326"/>
    </row>
    <row r="2373" spans="14:14" x14ac:dyDescent="0.55000000000000004">
      <c r="N2373" s="326"/>
    </row>
    <row r="2374" spans="14:14" x14ac:dyDescent="0.55000000000000004">
      <c r="N2374" s="326"/>
    </row>
    <row r="2375" spans="14:14" x14ac:dyDescent="0.55000000000000004">
      <c r="N2375" s="326"/>
    </row>
    <row r="2376" spans="14:14" x14ac:dyDescent="0.55000000000000004">
      <c r="N2376" s="326"/>
    </row>
    <row r="2377" spans="14:14" x14ac:dyDescent="0.55000000000000004">
      <c r="N2377" s="326"/>
    </row>
    <row r="2378" spans="14:14" x14ac:dyDescent="0.55000000000000004">
      <c r="N2378" s="326"/>
    </row>
    <row r="2379" spans="14:14" x14ac:dyDescent="0.55000000000000004">
      <c r="N2379" s="326"/>
    </row>
    <row r="2380" spans="14:14" x14ac:dyDescent="0.55000000000000004">
      <c r="N2380" s="326"/>
    </row>
    <row r="2381" spans="14:14" x14ac:dyDescent="0.55000000000000004">
      <c r="N2381" s="326"/>
    </row>
    <row r="2382" spans="14:14" x14ac:dyDescent="0.55000000000000004">
      <c r="N2382" s="326"/>
    </row>
    <row r="2383" spans="14:14" x14ac:dyDescent="0.55000000000000004">
      <c r="N2383" s="326"/>
    </row>
    <row r="2384" spans="14:14" x14ac:dyDescent="0.55000000000000004">
      <c r="N2384" s="326"/>
    </row>
    <row r="2385" spans="14:14" x14ac:dyDescent="0.55000000000000004">
      <c r="N2385" s="326"/>
    </row>
    <row r="2386" spans="14:14" x14ac:dyDescent="0.55000000000000004">
      <c r="N2386" s="326"/>
    </row>
    <row r="2387" spans="14:14" x14ac:dyDescent="0.55000000000000004">
      <c r="N2387" s="326"/>
    </row>
    <row r="2388" spans="14:14" x14ac:dyDescent="0.55000000000000004">
      <c r="N2388" s="326"/>
    </row>
    <row r="2389" spans="14:14" x14ac:dyDescent="0.55000000000000004">
      <c r="N2389" s="326"/>
    </row>
    <row r="2390" spans="14:14" x14ac:dyDescent="0.55000000000000004">
      <c r="N2390" s="326"/>
    </row>
    <row r="2391" spans="14:14" x14ac:dyDescent="0.55000000000000004">
      <c r="N2391" s="326"/>
    </row>
    <row r="2392" spans="14:14" x14ac:dyDescent="0.55000000000000004">
      <c r="N2392" s="326"/>
    </row>
    <row r="2393" spans="14:14" x14ac:dyDescent="0.55000000000000004">
      <c r="N2393" s="326"/>
    </row>
    <row r="2394" spans="14:14" x14ac:dyDescent="0.55000000000000004">
      <c r="N2394" s="326"/>
    </row>
    <row r="2395" spans="14:14" x14ac:dyDescent="0.55000000000000004">
      <c r="N2395" s="326"/>
    </row>
    <row r="2396" spans="14:14" x14ac:dyDescent="0.55000000000000004">
      <c r="N2396" s="326"/>
    </row>
    <row r="2397" spans="14:14" x14ac:dyDescent="0.55000000000000004">
      <c r="N2397" s="326"/>
    </row>
    <row r="2398" spans="14:14" x14ac:dyDescent="0.55000000000000004">
      <c r="N2398" s="326"/>
    </row>
    <row r="2399" spans="14:14" x14ac:dyDescent="0.55000000000000004">
      <c r="N2399" s="326"/>
    </row>
    <row r="2400" spans="14:14" x14ac:dyDescent="0.55000000000000004">
      <c r="N2400" s="326"/>
    </row>
    <row r="2401" spans="14:14" x14ac:dyDescent="0.55000000000000004">
      <c r="N2401" s="326"/>
    </row>
    <row r="2402" spans="14:14" x14ac:dyDescent="0.55000000000000004">
      <c r="N2402" s="326"/>
    </row>
    <row r="2403" spans="14:14" x14ac:dyDescent="0.55000000000000004">
      <c r="N2403" s="326"/>
    </row>
    <row r="2404" spans="14:14" x14ac:dyDescent="0.55000000000000004">
      <c r="N2404" s="326"/>
    </row>
    <row r="2405" spans="14:14" x14ac:dyDescent="0.55000000000000004">
      <c r="N2405" s="326"/>
    </row>
    <row r="2406" spans="14:14" x14ac:dyDescent="0.55000000000000004">
      <c r="N2406" s="326"/>
    </row>
    <row r="2407" spans="14:14" x14ac:dyDescent="0.55000000000000004">
      <c r="N2407" s="326"/>
    </row>
    <row r="2408" spans="14:14" x14ac:dyDescent="0.55000000000000004">
      <c r="N2408" s="326"/>
    </row>
    <row r="2409" spans="14:14" x14ac:dyDescent="0.55000000000000004">
      <c r="N2409" s="326"/>
    </row>
    <row r="2410" spans="14:14" x14ac:dyDescent="0.55000000000000004">
      <c r="N2410" s="326"/>
    </row>
    <row r="2411" spans="14:14" x14ac:dyDescent="0.55000000000000004">
      <c r="N2411" s="326"/>
    </row>
    <row r="2412" spans="14:14" x14ac:dyDescent="0.55000000000000004">
      <c r="N2412" s="326"/>
    </row>
    <row r="2413" spans="14:14" x14ac:dyDescent="0.55000000000000004">
      <c r="N2413" s="326"/>
    </row>
    <row r="2414" spans="14:14" x14ac:dyDescent="0.55000000000000004">
      <c r="N2414" s="326"/>
    </row>
    <row r="2415" spans="14:14" x14ac:dyDescent="0.55000000000000004">
      <c r="N2415" s="326"/>
    </row>
    <row r="2416" spans="14:14" x14ac:dyDescent="0.55000000000000004">
      <c r="N2416" s="326"/>
    </row>
    <row r="2417" spans="14:14" x14ac:dyDescent="0.55000000000000004">
      <c r="N2417" s="326"/>
    </row>
    <row r="2418" spans="14:14" x14ac:dyDescent="0.55000000000000004">
      <c r="N2418" s="326"/>
    </row>
    <row r="2419" spans="14:14" x14ac:dyDescent="0.55000000000000004">
      <c r="N2419" s="326"/>
    </row>
    <row r="2420" spans="14:14" x14ac:dyDescent="0.55000000000000004">
      <c r="N2420" s="326"/>
    </row>
    <row r="2421" spans="14:14" x14ac:dyDescent="0.55000000000000004">
      <c r="N2421" s="326"/>
    </row>
    <row r="2422" spans="14:14" x14ac:dyDescent="0.55000000000000004">
      <c r="N2422" s="326"/>
    </row>
    <row r="2423" spans="14:14" x14ac:dyDescent="0.55000000000000004">
      <c r="N2423" s="326"/>
    </row>
    <row r="2424" spans="14:14" x14ac:dyDescent="0.55000000000000004">
      <c r="N2424" s="326"/>
    </row>
    <row r="2425" spans="14:14" x14ac:dyDescent="0.55000000000000004">
      <c r="N2425" s="326"/>
    </row>
    <row r="2426" spans="14:14" x14ac:dyDescent="0.55000000000000004">
      <c r="N2426" s="326"/>
    </row>
    <row r="2427" spans="14:14" x14ac:dyDescent="0.55000000000000004">
      <c r="N2427" s="326"/>
    </row>
    <row r="2428" spans="14:14" x14ac:dyDescent="0.55000000000000004">
      <c r="N2428" s="326"/>
    </row>
    <row r="2429" spans="14:14" x14ac:dyDescent="0.55000000000000004">
      <c r="N2429" s="326"/>
    </row>
    <row r="2430" spans="14:14" x14ac:dyDescent="0.55000000000000004">
      <c r="N2430" s="326"/>
    </row>
    <row r="2431" spans="14:14" x14ac:dyDescent="0.55000000000000004">
      <c r="N2431" s="326"/>
    </row>
    <row r="2432" spans="14:14" x14ac:dyDescent="0.55000000000000004">
      <c r="N2432" s="326"/>
    </row>
    <row r="2433" spans="14:14" x14ac:dyDescent="0.55000000000000004">
      <c r="N2433" s="326"/>
    </row>
    <row r="2434" spans="14:14" x14ac:dyDescent="0.55000000000000004">
      <c r="N2434" s="326"/>
    </row>
    <row r="2435" spans="14:14" x14ac:dyDescent="0.55000000000000004">
      <c r="N2435" s="326"/>
    </row>
    <row r="2436" spans="14:14" x14ac:dyDescent="0.55000000000000004">
      <c r="N2436" s="326"/>
    </row>
    <row r="2437" spans="14:14" x14ac:dyDescent="0.55000000000000004">
      <c r="N2437" s="326"/>
    </row>
    <row r="2438" spans="14:14" x14ac:dyDescent="0.55000000000000004">
      <c r="N2438" s="326"/>
    </row>
    <row r="2439" spans="14:14" x14ac:dyDescent="0.55000000000000004">
      <c r="N2439" s="326"/>
    </row>
    <row r="2440" spans="14:14" x14ac:dyDescent="0.55000000000000004">
      <c r="N2440" s="326"/>
    </row>
    <row r="2441" spans="14:14" x14ac:dyDescent="0.55000000000000004">
      <c r="N2441" s="326"/>
    </row>
    <row r="2442" spans="14:14" x14ac:dyDescent="0.55000000000000004">
      <c r="N2442" s="326"/>
    </row>
    <row r="2443" spans="14:14" x14ac:dyDescent="0.55000000000000004">
      <c r="N2443" s="326"/>
    </row>
    <row r="2444" spans="14:14" x14ac:dyDescent="0.55000000000000004">
      <c r="N2444" s="326"/>
    </row>
    <row r="2445" spans="14:14" x14ac:dyDescent="0.55000000000000004">
      <c r="N2445" s="326"/>
    </row>
    <row r="2446" spans="14:14" x14ac:dyDescent="0.55000000000000004">
      <c r="N2446" s="326"/>
    </row>
    <row r="2447" spans="14:14" x14ac:dyDescent="0.55000000000000004">
      <c r="N2447" s="326"/>
    </row>
    <row r="2448" spans="14:14" x14ac:dyDescent="0.55000000000000004">
      <c r="N2448" s="326"/>
    </row>
    <row r="2449" spans="14:14" x14ac:dyDescent="0.55000000000000004">
      <c r="N2449" s="326"/>
    </row>
    <row r="2450" spans="14:14" x14ac:dyDescent="0.55000000000000004">
      <c r="N2450" s="326"/>
    </row>
    <row r="2451" spans="14:14" x14ac:dyDescent="0.55000000000000004">
      <c r="N2451" s="326"/>
    </row>
    <row r="2452" spans="14:14" x14ac:dyDescent="0.55000000000000004">
      <c r="N2452" s="326"/>
    </row>
    <row r="2453" spans="14:14" x14ac:dyDescent="0.55000000000000004">
      <c r="N2453" s="326"/>
    </row>
    <row r="2454" spans="14:14" x14ac:dyDescent="0.55000000000000004">
      <c r="N2454" s="326"/>
    </row>
    <row r="2455" spans="14:14" x14ac:dyDescent="0.55000000000000004">
      <c r="N2455" s="326"/>
    </row>
    <row r="2456" spans="14:14" x14ac:dyDescent="0.55000000000000004">
      <c r="N2456" s="326"/>
    </row>
    <row r="2457" spans="14:14" x14ac:dyDescent="0.55000000000000004">
      <c r="N2457" s="326"/>
    </row>
    <row r="2458" spans="14:14" x14ac:dyDescent="0.55000000000000004">
      <c r="N2458" s="326"/>
    </row>
    <row r="2459" spans="14:14" x14ac:dyDescent="0.55000000000000004">
      <c r="N2459" s="326"/>
    </row>
    <row r="2460" spans="14:14" x14ac:dyDescent="0.55000000000000004">
      <c r="N2460" s="326"/>
    </row>
    <row r="2461" spans="14:14" x14ac:dyDescent="0.55000000000000004">
      <c r="N2461" s="326"/>
    </row>
    <row r="2462" spans="14:14" x14ac:dyDescent="0.55000000000000004">
      <c r="N2462" s="326"/>
    </row>
    <row r="2463" spans="14:14" x14ac:dyDescent="0.55000000000000004">
      <c r="N2463" s="326"/>
    </row>
    <row r="2464" spans="14:14" x14ac:dyDescent="0.55000000000000004">
      <c r="N2464" s="326"/>
    </row>
    <row r="2465" spans="14:14" x14ac:dyDescent="0.55000000000000004">
      <c r="N2465" s="326"/>
    </row>
    <row r="2466" spans="14:14" x14ac:dyDescent="0.55000000000000004">
      <c r="N2466" s="326"/>
    </row>
    <row r="2467" spans="14:14" x14ac:dyDescent="0.55000000000000004">
      <c r="N2467" s="326"/>
    </row>
    <row r="2468" spans="14:14" x14ac:dyDescent="0.55000000000000004">
      <c r="N2468" s="326"/>
    </row>
    <row r="2469" spans="14:14" x14ac:dyDescent="0.55000000000000004">
      <c r="N2469" s="326"/>
    </row>
    <row r="2470" spans="14:14" x14ac:dyDescent="0.55000000000000004">
      <c r="N2470" s="326"/>
    </row>
    <row r="2471" spans="14:14" x14ac:dyDescent="0.55000000000000004">
      <c r="N2471" s="326"/>
    </row>
    <row r="2472" spans="14:14" x14ac:dyDescent="0.55000000000000004">
      <c r="N2472" s="326"/>
    </row>
    <row r="2473" spans="14:14" x14ac:dyDescent="0.55000000000000004">
      <c r="N2473" s="326"/>
    </row>
    <row r="2474" spans="14:14" x14ac:dyDescent="0.55000000000000004">
      <c r="N2474" s="326"/>
    </row>
    <row r="2475" spans="14:14" x14ac:dyDescent="0.55000000000000004">
      <c r="N2475" s="326"/>
    </row>
    <row r="2476" spans="14:14" x14ac:dyDescent="0.55000000000000004">
      <c r="N2476" s="326"/>
    </row>
    <row r="2477" spans="14:14" x14ac:dyDescent="0.55000000000000004">
      <c r="N2477" s="326"/>
    </row>
    <row r="2478" spans="14:14" x14ac:dyDescent="0.55000000000000004">
      <c r="N2478" s="326"/>
    </row>
    <row r="2479" spans="14:14" x14ac:dyDescent="0.55000000000000004">
      <c r="N2479" s="326"/>
    </row>
    <row r="2480" spans="14:14" x14ac:dyDescent="0.55000000000000004">
      <c r="N2480" s="326"/>
    </row>
    <row r="2481" spans="14:14" x14ac:dyDescent="0.55000000000000004">
      <c r="N2481" s="326"/>
    </row>
    <row r="2482" spans="14:14" x14ac:dyDescent="0.55000000000000004">
      <c r="N2482" s="326"/>
    </row>
    <row r="2483" spans="14:14" x14ac:dyDescent="0.55000000000000004">
      <c r="N2483" s="326"/>
    </row>
    <row r="2484" spans="14:14" x14ac:dyDescent="0.55000000000000004">
      <c r="N2484" s="326"/>
    </row>
    <row r="2485" spans="14:14" x14ac:dyDescent="0.55000000000000004">
      <c r="N2485" s="326"/>
    </row>
    <row r="2486" spans="14:14" x14ac:dyDescent="0.55000000000000004">
      <c r="N2486" s="326"/>
    </row>
    <row r="2487" spans="14:14" x14ac:dyDescent="0.55000000000000004">
      <c r="N2487" s="326"/>
    </row>
    <row r="2488" spans="14:14" x14ac:dyDescent="0.55000000000000004">
      <c r="N2488" s="326"/>
    </row>
    <row r="2489" spans="14:14" x14ac:dyDescent="0.55000000000000004">
      <c r="N2489" s="326"/>
    </row>
    <row r="2490" spans="14:14" x14ac:dyDescent="0.55000000000000004">
      <c r="N2490" s="326"/>
    </row>
    <row r="2491" spans="14:14" x14ac:dyDescent="0.55000000000000004">
      <c r="N2491" s="326"/>
    </row>
    <row r="2492" spans="14:14" x14ac:dyDescent="0.55000000000000004">
      <c r="N2492" s="326"/>
    </row>
    <row r="2493" spans="14:14" x14ac:dyDescent="0.55000000000000004">
      <c r="N2493" s="326"/>
    </row>
    <row r="2494" spans="14:14" x14ac:dyDescent="0.55000000000000004">
      <c r="N2494" s="326"/>
    </row>
    <row r="2495" spans="14:14" x14ac:dyDescent="0.55000000000000004">
      <c r="N2495" s="326"/>
    </row>
    <row r="2496" spans="14:14" x14ac:dyDescent="0.55000000000000004">
      <c r="N2496" s="326"/>
    </row>
    <row r="2497" spans="14:14" x14ac:dyDescent="0.55000000000000004">
      <c r="N2497" s="326"/>
    </row>
    <row r="2498" spans="14:14" x14ac:dyDescent="0.55000000000000004">
      <c r="N2498" s="326"/>
    </row>
    <row r="2499" spans="14:14" x14ac:dyDescent="0.55000000000000004">
      <c r="N2499" s="326"/>
    </row>
    <row r="2500" spans="14:14" x14ac:dyDescent="0.55000000000000004">
      <c r="N2500" s="326"/>
    </row>
    <row r="2501" spans="14:14" x14ac:dyDescent="0.55000000000000004">
      <c r="N2501" s="326"/>
    </row>
    <row r="2502" spans="14:14" x14ac:dyDescent="0.55000000000000004">
      <c r="N2502" s="326"/>
    </row>
    <row r="2503" spans="14:14" x14ac:dyDescent="0.55000000000000004">
      <c r="N2503" s="326"/>
    </row>
    <row r="2504" spans="14:14" x14ac:dyDescent="0.55000000000000004">
      <c r="N2504" s="326"/>
    </row>
    <row r="2505" spans="14:14" x14ac:dyDescent="0.55000000000000004">
      <c r="N2505" s="326"/>
    </row>
    <row r="2506" spans="14:14" x14ac:dyDescent="0.55000000000000004">
      <c r="N2506" s="326"/>
    </row>
    <row r="2507" spans="14:14" x14ac:dyDescent="0.55000000000000004">
      <c r="N2507" s="326"/>
    </row>
    <row r="2508" spans="14:14" x14ac:dyDescent="0.55000000000000004">
      <c r="N2508" s="326"/>
    </row>
    <row r="2509" spans="14:14" x14ac:dyDescent="0.55000000000000004">
      <c r="N2509" s="326"/>
    </row>
    <row r="2510" spans="14:14" x14ac:dyDescent="0.55000000000000004">
      <c r="N2510" s="326"/>
    </row>
    <row r="2511" spans="14:14" x14ac:dyDescent="0.55000000000000004">
      <c r="N2511" s="326"/>
    </row>
    <row r="2512" spans="14:14" x14ac:dyDescent="0.55000000000000004">
      <c r="N2512" s="326"/>
    </row>
    <row r="2513" spans="14:14" x14ac:dyDescent="0.55000000000000004">
      <c r="N2513" s="326"/>
    </row>
    <row r="2514" spans="14:14" x14ac:dyDescent="0.55000000000000004">
      <c r="N2514" s="326"/>
    </row>
    <row r="2515" spans="14:14" x14ac:dyDescent="0.55000000000000004">
      <c r="N2515" s="326"/>
    </row>
    <row r="2516" spans="14:14" x14ac:dyDescent="0.55000000000000004">
      <c r="N2516" s="326"/>
    </row>
    <row r="2517" spans="14:14" x14ac:dyDescent="0.55000000000000004">
      <c r="N2517" s="326"/>
    </row>
    <row r="2518" spans="14:14" x14ac:dyDescent="0.55000000000000004">
      <c r="N2518" s="326"/>
    </row>
    <row r="2519" spans="14:14" x14ac:dyDescent="0.55000000000000004">
      <c r="N2519" s="326"/>
    </row>
    <row r="2520" spans="14:14" x14ac:dyDescent="0.55000000000000004">
      <c r="N2520" s="326"/>
    </row>
    <row r="2521" spans="14:14" x14ac:dyDescent="0.55000000000000004">
      <c r="N2521" s="326"/>
    </row>
    <row r="2522" spans="14:14" x14ac:dyDescent="0.55000000000000004">
      <c r="N2522" s="326"/>
    </row>
    <row r="2523" spans="14:14" x14ac:dyDescent="0.55000000000000004">
      <c r="N2523" s="326"/>
    </row>
    <row r="2524" spans="14:14" x14ac:dyDescent="0.55000000000000004">
      <c r="N2524" s="326"/>
    </row>
    <row r="2525" spans="14:14" x14ac:dyDescent="0.55000000000000004">
      <c r="N2525" s="326"/>
    </row>
    <row r="2526" spans="14:14" x14ac:dyDescent="0.55000000000000004">
      <c r="N2526" s="326"/>
    </row>
    <row r="2527" spans="14:14" x14ac:dyDescent="0.55000000000000004">
      <c r="N2527" s="326"/>
    </row>
    <row r="2528" spans="14:14" x14ac:dyDescent="0.55000000000000004">
      <c r="N2528" s="326"/>
    </row>
    <row r="2529" spans="14:14" x14ac:dyDescent="0.55000000000000004">
      <c r="N2529" s="326"/>
    </row>
    <row r="2530" spans="14:14" x14ac:dyDescent="0.55000000000000004">
      <c r="N2530" s="326"/>
    </row>
    <row r="2531" spans="14:14" x14ac:dyDescent="0.55000000000000004">
      <c r="N2531" s="326"/>
    </row>
    <row r="2532" spans="14:14" x14ac:dyDescent="0.55000000000000004">
      <c r="N2532" s="326"/>
    </row>
    <row r="2533" spans="14:14" x14ac:dyDescent="0.55000000000000004">
      <c r="N2533" s="326"/>
    </row>
    <row r="2534" spans="14:14" x14ac:dyDescent="0.55000000000000004">
      <c r="N2534" s="326"/>
    </row>
    <row r="2535" spans="14:14" x14ac:dyDescent="0.55000000000000004">
      <c r="N2535" s="326"/>
    </row>
    <row r="2536" spans="14:14" x14ac:dyDescent="0.55000000000000004">
      <c r="N2536" s="326"/>
    </row>
    <row r="2537" spans="14:14" x14ac:dyDescent="0.55000000000000004">
      <c r="N2537" s="326"/>
    </row>
    <row r="2538" spans="14:14" x14ac:dyDescent="0.55000000000000004">
      <c r="N2538" s="326"/>
    </row>
    <row r="2539" spans="14:14" x14ac:dyDescent="0.55000000000000004">
      <c r="N2539" s="326"/>
    </row>
    <row r="2540" spans="14:14" x14ac:dyDescent="0.55000000000000004">
      <c r="N2540" s="326"/>
    </row>
    <row r="2541" spans="14:14" x14ac:dyDescent="0.55000000000000004">
      <c r="N2541" s="326"/>
    </row>
    <row r="2542" spans="14:14" x14ac:dyDescent="0.55000000000000004">
      <c r="N2542" s="326"/>
    </row>
    <row r="2543" spans="14:14" x14ac:dyDescent="0.55000000000000004">
      <c r="N2543" s="326"/>
    </row>
    <row r="2544" spans="14:14" x14ac:dyDescent="0.55000000000000004">
      <c r="N2544" s="326"/>
    </row>
    <row r="2545" spans="14:14" x14ac:dyDescent="0.55000000000000004">
      <c r="N2545" s="326"/>
    </row>
    <row r="2546" spans="14:14" x14ac:dyDescent="0.55000000000000004">
      <c r="N2546" s="326"/>
    </row>
    <row r="2547" spans="14:14" x14ac:dyDescent="0.55000000000000004">
      <c r="N2547" s="326"/>
    </row>
    <row r="2548" spans="14:14" x14ac:dyDescent="0.55000000000000004">
      <c r="N2548" s="326"/>
    </row>
    <row r="2549" spans="14:14" x14ac:dyDescent="0.55000000000000004">
      <c r="N2549" s="326"/>
    </row>
    <row r="2550" spans="14:14" x14ac:dyDescent="0.55000000000000004">
      <c r="N2550" s="326"/>
    </row>
    <row r="2551" spans="14:14" x14ac:dyDescent="0.55000000000000004">
      <c r="N2551" s="326"/>
    </row>
    <row r="2552" spans="14:14" x14ac:dyDescent="0.55000000000000004">
      <c r="N2552" s="326"/>
    </row>
    <row r="2553" spans="14:14" x14ac:dyDescent="0.55000000000000004">
      <c r="N2553" s="326"/>
    </row>
    <row r="2554" spans="14:14" x14ac:dyDescent="0.55000000000000004">
      <c r="N2554" s="326"/>
    </row>
    <row r="2555" spans="14:14" x14ac:dyDescent="0.55000000000000004">
      <c r="N2555" s="326"/>
    </row>
    <row r="2556" spans="14:14" x14ac:dyDescent="0.55000000000000004">
      <c r="N2556" s="326"/>
    </row>
    <row r="2557" spans="14:14" x14ac:dyDescent="0.55000000000000004">
      <c r="N2557" s="326"/>
    </row>
    <row r="2558" spans="14:14" x14ac:dyDescent="0.55000000000000004">
      <c r="N2558" s="326"/>
    </row>
    <row r="2559" spans="14:14" x14ac:dyDescent="0.55000000000000004">
      <c r="N2559" s="326"/>
    </row>
    <row r="2560" spans="14:14" x14ac:dyDescent="0.55000000000000004">
      <c r="N2560" s="326"/>
    </row>
    <row r="2561" spans="14:14" x14ac:dyDescent="0.55000000000000004">
      <c r="N2561" s="326"/>
    </row>
    <row r="2562" spans="14:14" x14ac:dyDescent="0.55000000000000004">
      <c r="N2562" s="326"/>
    </row>
    <row r="2563" spans="14:14" x14ac:dyDescent="0.55000000000000004">
      <c r="N2563" s="326"/>
    </row>
    <row r="2564" spans="14:14" x14ac:dyDescent="0.55000000000000004">
      <c r="N2564" s="326"/>
    </row>
    <row r="2565" spans="14:14" x14ac:dyDescent="0.55000000000000004">
      <c r="N2565" s="326"/>
    </row>
    <row r="2566" spans="14:14" x14ac:dyDescent="0.55000000000000004">
      <c r="N2566" s="326"/>
    </row>
    <row r="2567" spans="14:14" x14ac:dyDescent="0.55000000000000004">
      <c r="N2567" s="326"/>
    </row>
    <row r="2568" spans="14:14" x14ac:dyDescent="0.55000000000000004">
      <c r="N2568" s="326"/>
    </row>
    <row r="2569" spans="14:14" x14ac:dyDescent="0.55000000000000004">
      <c r="N2569" s="326"/>
    </row>
    <row r="2570" spans="14:14" x14ac:dyDescent="0.55000000000000004">
      <c r="N2570" s="326"/>
    </row>
    <row r="2571" spans="14:14" x14ac:dyDescent="0.55000000000000004">
      <c r="N2571" s="326"/>
    </row>
    <row r="2572" spans="14:14" x14ac:dyDescent="0.55000000000000004">
      <c r="N2572" s="326"/>
    </row>
    <row r="2573" spans="14:14" x14ac:dyDescent="0.55000000000000004">
      <c r="N2573" s="326"/>
    </row>
    <row r="2574" spans="14:14" x14ac:dyDescent="0.55000000000000004">
      <c r="N2574" s="326"/>
    </row>
    <row r="2575" spans="14:14" x14ac:dyDescent="0.55000000000000004">
      <c r="N2575" s="326"/>
    </row>
    <row r="2576" spans="14:14" x14ac:dyDescent="0.55000000000000004">
      <c r="N2576" s="326"/>
    </row>
    <row r="2577" spans="14:14" x14ac:dyDescent="0.55000000000000004">
      <c r="N2577" s="326"/>
    </row>
    <row r="2578" spans="14:14" x14ac:dyDescent="0.55000000000000004">
      <c r="N2578" s="326"/>
    </row>
    <row r="2579" spans="14:14" x14ac:dyDescent="0.55000000000000004">
      <c r="N2579" s="326"/>
    </row>
    <row r="2580" spans="14:14" x14ac:dyDescent="0.55000000000000004">
      <c r="N2580" s="326"/>
    </row>
    <row r="2581" spans="14:14" x14ac:dyDescent="0.55000000000000004">
      <c r="N2581" s="326"/>
    </row>
    <row r="2582" spans="14:14" x14ac:dyDescent="0.55000000000000004">
      <c r="N2582" s="326"/>
    </row>
    <row r="2583" spans="14:14" x14ac:dyDescent="0.55000000000000004">
      <c r="N2583" s="326"/>
    </row>
    <row r="2584" spans="14:14" x14ac:dyDescent="0.55000000000000004">
      <c r="N2584" s="326"/>
    </row>
    <row r="2585" spans="14:14" x14ac:dyDescent="0.55000000000000004">
      <c r="N2585" s="326"/>
    </row>
    <row r="2586" spans="14:14" x14ac:dyDescent="0.55000000000000004">
      <c r="N2586" s="326"/>
    </row>
    <row r="2587" spans="14:14" x14ac:dyDescent="0.55000000000000004">
      <c r="N2587" s="326"/>
    </row>
    <row r="2588" spans="14:14" x14ac:dyDescent="0.55000000000000004">
      <c r="N2588" s="326"/>
    </row>
    <row r="2589" spans="14:14" x14ac:dyDescent="0.55000000000000004">
      <c r="N2589" s="326"/>
    </row>
    <row r="2590" spans="14:14" x14ac:dyDescent="0.55000000000000004">
      <c r="N2590" s="326"/>
    </row>
    <row r="2591" spans="14:14" x14ac:dyDescent="0.55000000000000004">
      <c r="N2591" s="326"/>
    </row>
    <row r="2592" spans="14:14" x14ac:dyDescent="0.55000000000000004">
      <c r="N2592" s="326"/>
    </row>
    <row r="2593" spans="14:14" x14ac:dyDescent="0.55000000000000004">
      <c r="N2593" s="326"/>
    </row>
    <row r="2594" spans="14:14" x14ac:dyDescent="0.55000000000000004">
      <c r="N2594" s="326"/>
    </row>
    <row r="2595" spans="14:14" x14ac:dyDescent="0.55000000000000004">
      <c r="N2595" s="326"/>
    </row>
    <row r="2596" spans="14:14" x14ac:dyDescent="0.55000000000000004">
      <c r="N2596" s="326"/>
    </row>
    <row r="2597" spans="14:14" x14ac:dyDescent="0.55000000000000004">
      <c r="N2597" s="326"/>
    </row>
    <row r="2598" spans="14:14" x14ac:dyDescent="0.55000000000000004">
      <c r="N2598" s="326"/>
    </row>
    <row r="2599" spans="14:14" x14ac:dyDescent="0.55000000000000004">
      <c r="N2599" s="326"/>
    </row>
    <row r="2600" spans="14:14" x14ac:dyDescent="0.55000000000000004">
      <c r="N2600" s="326"/>
    </row>
    <row r="2601" spans="14:14" x14ac:dyDescent="0.55000000000000004">
      <c r="N2601" s="326"/>
    </row>
    <row r="2602" spans="14:14" x14ac:dyDescent="0.55000000000000004">
      <c r="N2602" s="326"/>
    </row>
    <row r="2603" spans="14:14" x14ac:dyDescent="0.55000000000000004">
      <c r="N2603" s="326"/>
    </row>
    <row r="2604" spans="14:14" x14ac:dyDescent="0.55000000000000004">
      <c r="N2604" s="326"/>
    </row>
    <row r="2605" spans="14:14" x14ac:dyDescent="0.55000000000000004">
      <c r="N2605" s="326"/>
    </row>
    <row r="2606" spans="14:14" x14ac:dyDescent="0.55000000000000004">
      <c r="N2606" s="326"/>
    </row>
    <row r="2607" spans="14:14" x14ac:dyDescent="0.55000000000000004">
      <c r="N2607" s="326"/>
    </row>
    <row r="2608" spans="14:14" x14ac:dyDescent="0.55000000000000004">
      <c r="N2608" s="326"/>
    </row>
    <row r="2609" spans="14:14" x14ac:dyDescent="0.55000000000000004">
      <c r="N2609" s="326"/>
    </row>
    <row r="2610" spans="14:14" x14ac:dyDescent="0.55000000000000004">
      <c r="N2610" s="326"/>
    </row>
    <row r="2611" spans="14:14" x14ac:dyDescent="0.55000000000000004">
      <c r="N2611" s="326"/>
    </row>
    <row r="2612" spans="14:14" x14ac:dyDescent="0.55000000000000004">
      <c r="N2612" s="326"/>
    </row>
    <row r="2613" spans="14:14" x14ac:dyDescent="0.55000000000000004">
      <c r="N2613" s="326"/>
    </row>
    <row r="2614" spans="14:14" x14ac:dyDescent="0.55000000000000004">
      <c r="N2614" s="326"/>
    </row>
    <row r="2615" spans="14:14" x14ac:dyDescent="0.55000000000000004">
      <c r="N2615" s="326"/>
    </row>
    <row r="2616" spans="14:14" x14ac:dyDescent="0.55000000000000004">
      <c r="N2616" s="326"/>
    </row>
    <row r="2617" spans="14:14" x14ac:dyDescent="0.55000000000000004">
      <c r="N2617" s="326"/>
    </row>
    <row r="2618" spans="14:14" x14ac:dyDescent="0.55000000000000004">
      <c r="N2618" s="326"/>
    </row>
    <row r="2619" spans="14:14" x14ac:dyDescent="0.55000000000000004">
      <c r="N2619" s="326"/>
    </row>
    <row r="2620" spans="14:14" x14ac:dyDescent="0.55000000000000004">
      <c r="N2620" s="326"/>
    </row>
    <row r="2621" spans="14:14" x14ac:dyDescent="0.55000000000000004">
      <c r="N2621" s="326"/>
    </row>
    <row r="2622" spans="14:14" x14ac:dyDescent="0.55000000000000004">
      <c r="N2622" s="326"/>
    </row>
    <row r="2623" spans="14:14" x14ac:dyDescent="0.55000000000000004">
      <c r="N2623" s="326"/>
    </row>
    <row r="2624" spans="14:14" x14ac:dyDescent="0.55000000000000004">
      <c r="N2624" s="326"/>
    </row>
    <row r="2625" spans="14:14" x14ac:dyDescent="0.55000000000000004">
      <c r="N2625" s="326"/>
    </row>
    <row r="2626" spans="14:14" x14ac:dyDescent="0.55000000000000004">
      <c r="N2626" s="326"/>
    </row>
    <row r="2627" spans="14:14" x14ac:dyDescent="0.55000000000000004">
      <c r="N2627" s="326"/>
    </row>
    <row r="2628" spans="14:14" x14ac:dyDescent="0.55000000000000004">
      <c r="N2628" s="326"/>
    </row>
    <row r="2629" spans="14:14" x14ac:dyDescent="0.55000000000000004">
      <c r="N2629" s="326"/>
    </row>
    <row r="2630" spans="14:14" x14ac:dyDescent="0.55000000000000004">
      <c r="N2630" s="326"/>
    </row>
    <row r="2631" spans="14:14" x14ac:dyDescent="0.55000000000000004">
      <c r="N2631" s="326"/>
    </row>
    <row r="2632" spans="14:14" x14ac:dyDescent="0.55000000000000004">
      <c r="N2632" s="326"/>
    </row>
    <row r="2633" spans="14:14" x14ac:dyDescent="0.55000000000000004">
      <c r="N2633" s="326"/>
    </row>
    <row r="2634" spans="14:14" x14ac:dyDescent="0.55000000000000004">
      <c r="N2634" s="326"/>
    </row>
    <row r="2635" spans="14:14" x14ac:dyDescent="0.55000000000000004">
      <c r="N2635" s="326"/>
    </row>
    <row r="2636" spans="14:14" x14ac:dyDescent="0.55000000000000004">
      <c r="N2636" s="326"/>
    </row>
    <row r="2637" spans="14:14" x14ac:dyDescent="0.55000000000000004">
      <c r="N2637" s="326"/>
    </row>
    <row r="2638" spans="14:14" x14ac:dyDescent="0.55000000000000004">
      <c r="N2638" s="326"/>
    </row>
    <row r="2639" spans="14:14" x14ac:dyDescent="0.55000000000000004">
      <c r="N2639" s="326"/>
    </row>
    <row r="2640" spans="14:14" x14ac:dyDescent="0.55000000000000004">
      <c r="N2640" s="326"/>
    </row>
    <row r="2641" spans="14:14" x14ac:dyDescent="0.55000000000000004">
      <c r="N2641" s="326"/>
    </row>
    <row r="2642" spans="14:14" x14ac:dyDescent="0.55000000000000004">
      <c r="N2642" s="326"/>
    </row>
    <row r="2643" spans="14:14" x14ac:dyDescent="0.55000000000000004">
      <c r="N2643" s="326"/>
    </row>
    <row r="2644" spans="14:14" x14ac:dyDescent="0.55000000000000004">
      <c r="N2644" s="326"/>
    </row>
    <row r="2645" spans="14:14" x14ac:dyDescent="0.55000000000000004">
      <c r="N2645" s="326"/>
    </row>
    <row r="2646" spans="14:14" x14ac:dyDescent="0.55000000000000004">
      <c r="N2646" s="326"/>
    </row>
    <row r="2647" spans="14:14" x14ac:dyDescent="0.55000000000000004">
      <c r="N2647" s="326"/>
    </row>
    <row r="2648" spans="14:14" x14ac:dyDescent="0.55000000000000004">
      <c r="N2648" s="326"/>
    </row>
    <row r="2649" spans="14:14" x14ac:dyDescent="0.55000000000000004">
      <c r="N2649" s="326"/>
    </row>
    <row r="2650" spans="14:14" x14ac:dyDescent="0.55000000000000004">
      <c r="N2650" s="326"/>
    </row>
    <row r="2651" spans="14:14" x14ac:dyDescent="0.55000000000000004">
      <c r="N2651" s="326"/>
    </row>
    <row r="2652" spans="14:14" x14ac:dyDescent="0.55000000000000004">
      <c r="N2652" s="326"/>
    </row>
    <row r="2653" spans="14:14" x14ac:dyDescent="0.55000000000000004">
      <c r="N2653" s="326"/>
    </row>
    <row r="2654" spans="14:14" x14ac:dyDescent="0.55000000000000004">
      <c r="N2654" s="326"/>
    </row>
    <row r="2655" spans="14:14" x14ac:dyDescent="0.55000000000000004">
      <c r="N2655" s="326"/>
    </row>
    <row r="2656" spans="14:14" x14ac:dyDescent="0.55000000000000004">
      <c r="N2656" s="326"/>
    </row>
    <row r="2657" spans="14:14" x14ac:dyDescent="0.55000000000000004">
      <c r="N2657" s="326"/>
    </row>
    <row r="2658" spans="14:14" x14ac:dyDescent="0.55000000000000004">
      <c r="N2658" s="326"/>
    </row>
    <row r="2659" spans="14:14" x14ac:dyDescent="0.55000000000000004">
      <c r="N2659" s="326"/>
    </row>
    <row r="2660" spans="14:14" x14ac:dyDescent="0.55000000000000004">
      <c r="N2660" s="326"/>
    </row>
    <row r="2661" spans="14:14" x14ac:dyDescent="0.55000000000000004">
      <c r="N2661" s="326"/>
    </row>
    <row r="2662" spans="14:14" x14ac:dyDescent="0.55000000000000004">
      <c r="N2662" s="326"/>
    </row>
    <row r="2663" spans="14:14" x14ac:dyDescent="0.55000000000000004">
      <c r="N2663" s="326"/>
    </row>
    <row r="2664" spans="14:14" x14ac:dyDescent="0.55000000000000004">
      <c r="N2664" s="326"/>
    </row>
    <row r="2665" spans="14:14" x14ac:dyDescent="0.55000000000000004">
      <c r="N2665" s="326"/>
    </row>
    <row r="2666" spans="14:14" x14ac:dyDescent="0.55000000000000004">
      <c r="N2666" s="326"/>
    </row>
    <row r="2667" spans="14:14" x14ac:dyDescent="0.55000000000000004">
      <c r="N2667" s="326"/>
    </row>
    <row r="2668" spans="14:14" x14ac:dyDescent="0.55000000000000004">
      <c r="N2668" s="326"/>
    </row>
    <row r="2669" spans="14:14" x14ac:dyDescent="0.55000000000000004">
      <c r="N2669" s="326"/>
    </row>
    <row r="2670" spans="14:14" x14ac:dyDescent="0.55000000000000004">
      <c r="N2670" s="326"/>
    </row>
    <row r="2671" spans="14:14" x14ac:dyDescent="0.55000000000000004">
      <c r="N2671" s="326"/>
    </row>
    <row r="2672" spans="14:14" x14ac:dyDescent="0.55000000000000004">
      <c r="N2672" s="326"/>
    </row>
    <row r="2673" spans="14:14" x14ac:dyDescent="0.55000000000000004">
      <c r="N2673" s="326"/>
    </row>
    <row r="2674" spans="14:14" x14ac:dyDescent="0.55000000000000004">
      <c r="N2674" s="326"/>
    </row>
    <row r="2675" spans="14:14" x14ac:dyDescent="0.55000000000000004">
      <c r="N2675" s="326"/>
    </row>
    <row r="2676" spans="14:14" x14ac:dyDescent="0.55000000000000004">
      <c r="N2676" s="326"/>
    </row>
    <row r="2677" spans="14:14" x14ac:dyDescent="0.55000000000000004">
      <c r="N2677" s="326"/>
    </row>
    <row r="2678" spans="14:14" x14ac:dyDescent="0.55000000000000004">
      <c r="N2678" s="326"/>
    </row>
    <row r="2679" spans="14:14" x14ac:dyDescent="0.55000000000000004">
      <c r="N2679" s="326"/>
    </row>
    <row r="2680" spans="14:14" x14ac:dyDescent="0.55000000000000004">
      <c r="N2680" s="326"/>
    </row>
    <row r="2681" spans="14:14" x14ac:dyDescent="0.55000000000000004">
      <c r="N2681" s="326"/>
    </row>
    <row r="2682" spans="14:14" x14ac:dyDescent="0.55000000000000004">
      <c r="N2682" s="326"/>
    </row>
    <row r="2683" spans="14:14" x14ac:dyDescent="0.55000000000000004">
      <c r="N2683" s="326"/>
    </row>
    <row r="2684" spans="14:14" x14ac:dyDescent="0.55000000000000004">
      <c r="N2684" s="326"/>
    </row>
    <row r="2685" spans="14:14" x14ac:dyDescent="0.55000000000000004">
      <c r="N2685" s="326"/>
    </row>
    <row r="2686" spans="14:14" x14ac:dyDescent="0.55000000000000004">
      <c r="N2686" s="326"/>
    </row>
    <row r="2687" spans="14:14" x14ac:dyDescent="0.55000000000000004">
      <c r="N2687" s="326"/>
    </row>
    <row r="2688" spans="14:14" x14ac:dyDescent="0.55000000000000004">
      <c r="N2688" s="326"/>
    </row>
    <row r="2689" spans="14:14" x14ac:dyDescent="0.55000000000000004">
      <c r="N2689" s="326"/>
    </row>
    <row r="2690" spans="14:14" x14ac:dyDescent="0.55000000000000004">
      <c r="N2690" s="326"/>
    </row>
    <row r="2691" spans="14:14" x14ac:dyDescent="0.55000000000000004">
      <c r="N2691" s="326"/>
    </row>
    <row r="2692" spans="14:14" x14ac:dyDescent="0.55000000000000004">
      <c r="N2692" s="326"/>
    </row>
    <row r="2693" spans="14:14" x14ac:dyDescent="0.55000000000000004">
      <c r="N2693" s="326"/>
    </row>
    <row r="2694" spans="14:14" x14ac:dyDescent="0.55000000000000004">
      <c r="N2694" s="326"/>
    </row>
    <row r="2695" spans="14:14" x14ac:dyDescent="0.55000000000000004">
      <c r="N2695" s="326"/>
    </row>
    <row r="2696" spans="14:14" x14ac:dyDescent="0.55000000000000004">
      <c r="N2696" s="326"/>
    </row>
    <row r="2697" spans="14:14" x14ac:dyDescent="0.55000000000000004">
      <c r="N2697" s="326"/>
    </row>
    <row r="2698" spans="14:14" x14ac:dyDescent="0.55000000000000004">
      <c r="N2698" s="326"/>
    </row>
    <row r="2699" spans="14:14" x14ac:dyDescent="0.55000000000000004">
      <c r="N2699" s="326"/>
    </row>
    <row r="2700" spans="14:14" x14ac:dyDescent="0.55000000000000004">
      <c r="N2700" s="326"/>
    </row>
    <row r="2701" spans="14:14" x14ac:dyDescent="0.55000000000000004">
      <c r="N2701" s="326"/>
    </row>
    <row r="2702" spans="14:14" x14ac:dyDescent="0.55000000000000004">
      <c r="N2702" s="326"/>
    </row>
    <row r="2703" spans="14:14" x14ac:dyDescent="0.55000000000000004">
      <c r="N2703" s="326"/>
    </row>
    <row r="2704" spans="14:14" x14ac:dyDescent="0.55000000000000004">
      <c r="N2704" s="326"/>
    </row>
    <row r="2705" spans="14:14" x14ac:dyDescent="0.55000000000000004">
      <c r="N2705" s="326"/>
    </row>
    <row r="2706" spans="14:14" x14ac:dyDescent="0.55000000000000004">
      <c r="N2706" s="326"/>
    </row>
    <row r="2707" spans="14:14" x14ac:dyDescent="0.55000000000000004">
      <c r="N2707" s="326"/>
    </row>
    <row r="2708" spans="14:14" x14ac:dyDescent="0.55000000000000004">
      <c r="N2708" s="326"/>
    </row>
    <row r="2709" spans="14:14" x14ac:dyDescent="0.55000000000000004">
      <c r="N2709" s="326"/>
    </row>
    <row r="2710" spans="14:14" x14ac:dyDescent="0.55000000000000004">
      <c r="N2710" s="326"/>
    </row>
    <row r="2711" spans="14:14" x14ac:dyDescent="0.55000000000000004">
      <c r="N2711" s="326"/>
    </row>
    <row r="2712" spans="14:14" x14ac:dyDescent="0.55000000000000004">
      <c r="N2712" s="326"/>
    </row>
    <row r="2713" spans="14:14" x14ac:dyDescent="0.55000000000000004">
      <c r="N2713" s="326"/>
    </row>
    <row r="2714" spans="14:14" x14ac:dyDescent="0.55000000000000004">
      <c r="N2714" s="326"/>
    </row>
    <row r="2715" spans="14:14" x14ac:dyDescent="0.55000000000000004">
      <c r="N2715" s="326"/>
    </row>
    <row r="2716" spans="14:14" x14ac:dyDescent="0.55000000000000004">
      <c r="N2716" s="326"/>
    </row>
    <row r="2717" spans="14:14" x14ac:dyDescent="0.55000000000000004">
      <c r="N2717" s="326"/>
    </row>
    <row r="2718" spans="14:14" x14ac:dyDescent="0.55000000000000004">
      <c r="N2718" s="326"/>
    </row>
    <row r="2719" spans="14:14" x14ac:dyDescent="0.55000000000000004">
      <c r="N2719" s="326"/>
    </row>
    <row r="2720" spans="14:14" x14ac:dyDescent="0.55000000000000004">
      <c r="N2720" s="326"/>
    </row>
    <row r="2721" spans="14:14" x14ac:dyDescent="0.55000000000000004">
      <c r="N2721" s="326"/>
    </row>
    <row r="2722" spans="14:14" x14ac:dyDescent="0.55000000000000004">
      <c r="N2722" s="326"/>
    </row>
    <row r="2723" spans="14:14" x14ac:dyDescent="0.55000000000000004">
      <c r="N2723" s="326"/>
    </row>
    <row r="2724" spans="14:14" x14ac:dyDescent="0.55000000000000004">
      <c r="N2724" s="326"/>
    </row>
    <row r="2725" spans="14:14" x14ac:dyDescent="0.55000000000000004">
      <c r="N2725" s="326"/>
    </row>
    <row r="2726" spans="14:14" x14ac:dyDescent="0.55000000000000004">
      <c r="N2726" s="326"/>
    </row>
    <row r="2727" spans="14:14" x14ac:dyDescent="0.55000000000000004">
      <c r="N2727" s="326"/>
    </row>
    <row r="2728" spans="14:14" x14ac:dyDescent="0.55000000000000004">
      <c r="N2728" s="326"/>
    </row>
    <row r="2729" spans="14:14" x14ac:dyDescent="0.55000000000000004">
      <c r="N2729" s="326"/>
    </row>
    <row r="2730" spans="14:14" x14ac:dyDescent="0.55000000000000004">
      <c r="N2730" s="326"/>
    </row>
    <row r="2731" spans="14:14" x14ac:dyDescent="0.55000000000000004">
      <c r="N2731" s="326"/>
    </row>
    <row r="2732" spans="14:14" x14ac:dyDescent="0.55000000000000004">
      <c r="N2732" s="326"/>
    </row>
    <row r="2733" spans="14:14" x14ac:dyDescent="0.55000000000000004">
      <c r="N2733" s="326"/>
    </row>
    <row r="2734" spans="14:14" x14ac:dyDescent="0.55000000000000004">
      <c r="N2734" s="326"/>
    </row>
    <row r="2735" spans="14:14" x14ac:dyDescent="0.55000000000000004">
      <c r="N2735" s="326"/>
    </row>
    <row r="2736" spans="14:14" x14ac:dyDescent="0.55000000000000004">
      <c r="N2736" s="326"/>
    </row>
    <row r="2737" spans="14:14" x14ac:dyDescent="0.55000000000000004">
      <c r="N2737" s="326"/>
    </row>
    <row r="2738" spans="14:14" x14ac:dyDescent="0.55000000000000004">
      <c r="N2738" s="326"/>
    </row>
    <row r="2739" spans="14:14" x14ac:dyDescent="0.55000000000000004">
      <c r="N2739" s="326"/>
    </row>
    <row r="2740" spans="14:14" x14ac:dyDescent="0.55000000000000004">
      <c r="N2740" s="326"/>
    </row>
    <row r="2741" spans="14:14" x14ac:dyDescent="0.55000000000000004">
      <c r="N2741" s="326"/>
    </row>
    <row r="2742" spans="14:14" x14ac:dyDescent="0.55000000000000004">
      <c r="N2742" s="326"/>
    </row>
    <row r="2743" spans="14:14" x14ac:dyDescent="0.55000000000000004">
      <c r="N2743" s="326"/>
    </row>
    <row r="2744" spans="14:14" x14ac:dyDescent="0.55000000000000004">
      <c r="N2744" s="326"/>
    </row>
    <row r="2745" spans="14:14" x14ac:dyDescent="0.55000000000000004">
      <c r="N2745" s="326"/>
    </row>
    <row r="2746" spans="14:14" x14ac:dyDescent="0.55000000000000004">
      <c r="N2746" s="326"/>
    </row>
    <row r="2747" spans="14:14" x14ac:dyDescent="0.55000000000000004">
      <c r="N2747" s="326"/>
    </row>
    <row r="2748" spans="14:14" x14ac:dyDescent="0.55000000000000004">
      <c r="N2748" s="326"/>
    </row>
    <row r="2749" spans="14:14" x14ac:dyDescent="0.55000000000000004">
      <c r="N2749" s="326"/>
    </row>
    <row r="2750" spans="14:14" x14ac:dyDescent="0.55000000000000004">
      <c r="N2750" s="326"/>
    </row>
    <row r="2751" spans="14:14" x14ac:dyDescent="0.55000000000000004">
      <c r="N2751" s="326"/>
    </row>
    <row r="2752" spans="14:14" x14ac:dyDescent="0.55000000000000004">
      <c r="N2752" s="326"/>
    </row>
    <row r="2753" spans="14:14" x14ac:dyDescent="0.55000000000000004">
      <c r="N2753" s="326"/>
    </row>
    <row r="2754" spans="14:14" x14ac:dyDescent="0.55000000000000004">
      <c r="N2754" s="326"/>
    </row>
    <row r="2755" spans="14:14" x14ac:dyDescent="0.55000000000000004">
      <c r="N2755" s="326"/>
    </row>
    <row r="2756" spans="14:14" x14ac:dyDescent="0.55000000000000004">
      <c r="N2756" s="326"/>
    </row>
    <row r="2757" spans="14:14" x14ac:dyDescent="0.55000000000000004">
      <c r="N2757" s="326"/>
    </row>
    <row r="2758" spans="14:14" x14ac:dyDescent="0.55000000000000004">
      <c r="N2758" s="326"/>
    </row>
    <row r="2759" spans="14:14" x14ac:dyDescent="0.55000000000000004">
      <c r="N2759" s="326"/>
    </row>
    <row r="2760" spans="14:14" x14ac:dyDescent="0.55000000000000004">
      <c r="N2760" s="326"/>
    </row>
    <row r="2761" spans="14:14" x14ac:dyDescent="0.55000000000000004">
      <c r="N2761" s="326"/>
    </row>
    <row r="2762" spans="14:14" x14ac:dyDescent="0.55000000000000004">
      <c r="N2762" s="326"/>
    </row>
    <row r="2763" spans="14:14" x14ac:dyDescent="0.55000000000000004">
      <c r="N2763" s="326"/>
    </row>
    <row r="2764" spans="14:14" x14ac:dyDescent="0.55000000000000004">
      <c r="N2764" s="326"/>
    </row>
    <row r="2765" spans="14:14" x14ac:dyDescent="0.55000000000000004">
      <c r="N2765" s="326"/>
    </row>
    <row r="2766" spans="14:14" x14ac:dyDescent="0.55000000000000004">
      <c r="N2766" s="326"/>
    </row>
    <row r="2767" spans="14:14" x14ac:dyDescent="0.55000000000000004">
      <c r="N2767" s="326"/>
    </row>
    <row r="2768" spans="14:14" x14ac:dyDescent="0.55000000000000004">
      <c r="N2768" s="326"/>
    </row>
    <row r="2769" spans="14:14" x14ac:dyDescent="0.55000000000000004">
      <c r="N2769" s="326"/>
    </row>
    <row r="2770" spans="14:14" x14ac:dyDescent="0.55000000000000004">
      <c r="N2770" s="326"/>
    </row>
    <row r="2771" spans="14:14" x14ac:dyDescent="0.55000000000000004">
      <c r="N2771" s="326"/>
    </row>
    <row r="2772" spans="14:14" x14ac:dyDescent="0.55000000000000004">
      <c r="N2772" s="326"/>
    </row>
    <row r="2773" spans="14:14" x14ac:dyDescent="0.55000000000000004">
      <c r="N2773" s="326"/>
    </row>
    <row r="2774" spans="14:14" x14ac:dyDescent="0.55000000000000004">
      <c r="N2774" s="326"/>
    </row>
    <row r="2775" spans="14:14" x14ac:dyDescent="0.55000000000000004">
      <c r="N2775" s="326"/>
    </row>
    <row r="2776" spans="14:14" x14ac:dyDescent="0.55000000000000004">
      <c r="N2776" s="326"/>
    </row>
    <row r="2777" spans="14:14" x14ac:dyDescent="0.55000000000000004">
      <c r="N2777" s="326"/>
    </row>
    <row r="2778" spans="14:14" x14ac:dyDescent="0.55000000000000004">
      <c r="N2778" s="326"/>
    </row>
    <row r="2779" spans="14:14" x14ac:dyDescent="0.55000000000000004">
      <c r="N2779" s="326"/>
    </row>
    <row r="2780" spans="14:14" x14ac:dyDescent="0.55000000000000004">
      <c r="N2780" s="326"/>
    </row>
    <row r="2781" spans="14:14" x14ac:dyDescent="0.55000000000000004">
      <c r="N2781" s="326"/>
    </row>
    <row r="2782" spans="14:14" x14ac:dyDescent="0.55000000000000004">
      <c r="N2782" s="326"/>
    </row>
    <row r="2783" spans="14:14" x14ac:dyDescent="0.55000000000000004">
      <c r="N2783" s="326"/>
    </row>
    <row r="2784" spans="14:14" x14ac:dyDescent="0.55000000000000004">
      <c r="N2784" s="326"/>
    </row>
    <row r="2785" spans="14:14" x14ac:dyDescent="0.55000000000000004">
      <c r="N2785" s="326"/>
    </row>
    <row r="2786" spans="14:14" x14ac:dyDescent="0.55000000000000004">
      <c r="N2786" s="326"/>
    </row>
    <row r="2787" spans="14:14" x14ac:dyDescent="0.55000000000000004">
      <c r="N2787" s="326"/>
    </row>
    <row r="2788" spans="14:14" x14ac:dyDescent="0.55000000000000004">
      <c r="N2788" s="326"/>
    </row>
    <row r="2789" spans="14:14" x14ac:dyDescent="0.55000000000000004">
      <c r="N2789" s="326"/>
    </row>
    <row r="2790" spans="14:14" x14ac:dyDescent="0.55000000000000004">
      <c r="N2790" s="326"/>
    </row>
    <row r="2791" spans="14:14" x14ac:dyDescent="0.55000000000000004">
      <c r="N2791" s="326"/>
    </row>
    <row r="2792" spans="14:14" x14ac:dyDescent="0.55000000000000004">
      <c r="N2792" s="326"/>
    </row>
    <row r="2793" spans="14:14" x14ac:dyDescent="0.55000000000000004">
      <c r="N2793" s="326"/>
    </row>
    <row r="2794" spans="14:14" x14ac:dyDescent="0.55000000000000004">
      <c r="N2794" s="326"/>
    </row>
    <row r="2795" spans="14:14" x14ac:dyDescent="0.55000000000000004">
      <c r="N2795" s="326"/>
    </row>
    <row r="2796" spans="14:14" x14ac:dyDescent="0.55000000000000004">
      <c r="N2796" s="326"/>
    </row>
    <row r="2797" spans="14:14" x14ac:dyDescent="0.55000000000000004">
      <c r="N2797" s="326"/>
    </row>
    <row r="2798" spans="14:14" x14ac:dyDescent="0.55000000000000004">
      <c r="N2798" s="326"/>
    </row>
    <row r="2799" spans="14:14" x14ac:dyDescent="0.55000000000000004">
      <c r="N2799" s="326"/>
    </row>
    <row r="2800" spans="14:14" x14ac:dyDescent="0.55000000000000004">
      <c r="N2800" s="326"/>
    </row>
    <row r="2801" spans="14:14" x14ac:dyDescent="0.55000000000000004">
      <c r="N2801" s="326"/>
    </row>
    <row r="2802" spans="14:14" x14ac:dyDescent="0.55000000000000004">
      <c r="N2802" s="326"/>
    </row>
    <row r="2803" spans="14:14" x14ac:dyDescent="0.55000000000000004">
      <c r="N2803" s="326"/>
    </row>
    <row r="2804" spans="14:14" x14ac:dyDescent="0.55000000000000004">
      <c r="N2804" s="326"/>
    </row>
    <row r="2805" spans="14:14" x14ac:dyDescent="0.55000000000000004">
      <c r="N2805" s="326"/>
    </row>
    <row r="2806" spans="14:14" x14ac:dyDescent="0.55000000000000004">
      <c r="N2806" s="326"/>
    </row>
    <row r="2807" spans="14:14" x14ac:dyDescent="0.55000000000000004">
      <c r="N2807" s="326"/>
    </row>
    <row r="2808" spans="14:14" x14ac:dyDescent="0.55000000000000004">
      <c r="N2808" s="326"/>
    </row>
    <row r="2809" spans="14:14" x14ac:dyDescent="0.55000000000000004">
      <c r="N2809" s="326"/>
    </row>
    <row r="2810" spans="14:14" x14ac:dyDescent="0.55000000000000004">
      <c r="N2810" s="326"/>
    </row>
    <row r="2811" spans="14:14" x14ac:dyDescent="0.55000000000000004">
      <c r="N2811" s="326"/>
    </row>
    <row r="2812" spans="14:14" x14ac:dyDescent="0.55000000000000004">
      <c r="N2812" s="326"/>
    </row>
    <row r="2813" spans="14:14" x14ac:dyDescent="0.55000000000000004">
      <c r="N2813" s="326"/>
    </row>
    <row r="2814" spans="14:14" x14ac:dyDescent="0.55000000000000004">
      <c r="N2814" s="326"/>
    </row>
    <row r="2815" spans="14:14" x14ac:dyDescent="0.55000000000000004">
      <c r="N2815" s="326"/>
    </row>
    <row r="2816" spans="14:14" x14ac:dyDescent="0.55000000000000004">
      <c r="N2816" s="326"/>
    </row>
    <row r="2817" spans="14:14" x14ac:dyDescent="0.55000000000000004">
      <c r="N2817" s="326"/>
    </row>
    <row r="2818" spans="14:14" x14ac:dyDescent="0.55000000000000004">
      <c r="N2818" s="326"/>
    </row>
    <row r="2819" spans="14:14" x14ac:dyDescent="0.55000000000000004">
      <c r="N2819" s="326"/>
    </row>
    <row r="2820" spans="14:14" x14ac:dyDescent="0.55000000000000004">
      <c r="N2820" s="326"/>
    </row>
    <row r="2821" spans="14:14" x14ac:dyDescent="0.55000000000000004">
      <c r="N2821" s="326"/>
    </row>
    <row r="2822" spans="14:14" x14ac:dyDescent="0.55000000000000004">
      <c r="N2822" s="326"/>
    </row>
    <row r="2823" spans="14:14" x14ac:dyDescent="0.55000000000000004">
      <c r="N2823" s="326"/>
    </row>
    <row r="2824" spans="14:14" x14ac:dyDescent="0.55000000000000004">
      <c r="N2824" s="326"/>
    </row>
    <row r="2825" spans="14:14" x14ac:dyDescent="0.55000000000000004">
      <c r="N2825" s="326"/>
    </row>
    <row r="2826" spans="14:14" x14ac:dyDescent="0.55000000000000004">
      <c r="N2826" s="326"/>
    </row>
    <row r="2827" spans="14:14" x14ac:dyDescent="0.55000000000000004">
      <c r="N2827" s="326"/>
    </row>
    <row r="2828" spans="14:14" x14ac:dyDescent="0.55000000000000004">
      <c r="N2828" s="326"/>
    </row>
    <row r="2829" spans="14:14" x14ac:dyDescent="0.55000000000000004">
      <c r="N2829" s="326"/>
    </row>
    <row r="2830" spans="14:14" x14ac:dyDescent="0.55000000000000004">
      <c r="N2830" s="326"/>
    </row>
    <row r="2831" spans="14:14" x14ac:dyDescent="0.55000000000000004">
      <c r="N2831" s="326"/>
    </row>
    <row r="2832" spans="14:14" x14ac:dyDescent="0.55000000000000004">
      <c r="N2832" s="326"/>
    </row>
    <row r="2833" spans="14:14" x14ac:dyDescent="0.55000000000000004">
      <c r="N2833" s="326"/>
    </row>
    <row r="2834" spans="14:14" x14ac:dyDescent="0.55000000000000004">
      <c r="N2834" s="326"/>
    </row>
    <row r="2835" spans="14:14" x14ac:dyDescent="0.55000000000000004">
      <c r="N2835" s="326"/>
    </row>
    <row r="2836" spans="14:14" x14ac:dyDescent="0.55000000000000004">
      <c r="N2836" s="326"/>
    </row>
    <row r="2837" spans="14:14" x14ac:dyDescent="0.55000000000000004">
      <c r="N2837" s="326"/>
    </row>
    <row r="2838" spans="14:14" x14ac:dyDescent="0.55000000000000004">
      <c r="N2838" s="326"/>
    </row>
    <row r="2839" spans="14:14" x14ac:dyDescent="0.55000000000000004">
      <c r="N2839" s="326"/>
    </row>
    <row r="2840" spans="14:14" x14ac:dyDescent="0.55000000000000004">
      <c r="N2840" s="326"/>
    </row>
    <row r="2841" spans="14:14" x14ac:dyDescent="0.55000000000000004">
      <c r="N2841" s="326"/>
    </row>
    <row r="2842" spans="14:14" x14ac:dyDescent="0.55000000000000004">
      <c r="N2842" s="326"/>
    </row>
    <row r="2843" spans="14:14" x14ac:dyDescent="0.55000000000000004">
      <c r="N2843" s="326"/>
    </row>
    <row r="2844" spans="14:14" x14ac:dyDescent="0.55000000000000004">
      <c r="N2844" s="326"/>
    </row>
    <row r="2845" spans="14:14" x14ac:dyDescent="0.55000000000000004">
      <c r="N2845" s="326"/>
    </row>
    <row r="2846" spans="14:14" x14ac:dyDescent="0.55000000000000004">
      <c r="N2846" s="326"/>
    </row>
    <row r="2847" spans="14:14" x14ac:dyDescent="0.55000000000000004">
      <c r="N2847" s="326"/>
    </row>
    <row r="2848" spans="14:14" x14ac:dyDescent="0.55000000000000004">
      <c r="N2848" s="326"/>
    </row>
    <row r="2849" spans="14:14" x14ac:dyDescent="0.55000000000000004">
      <c r="N2849" s="326"/>
    </row>
    <row r="2850" spans="14:14" x14ac:dyDescent="0.55000000000000004">
      <c r="N2850" s="326"/>
    </row>
    <row r="2851" spans="14:14" x14ac:dyDescent="0.55000000000000004">
      <c r="N2851" s="326"/>
    </row>
    <row r="2852" spans="14:14" x14ac:dyDescent="0.55000000000000004">
      <c r="N2852" s="326"/>
    </row>
    <row r="2853" spans="14:14" x14ac:dyDescent="0.55000000000000004">
      <c r="N2853" s="326"/>
    </row>
    <row r="2854" spans="14:14" x14ac:dyDescent="0.55000000000000004">
      <c r="N2854" s="326"/>
    </row>
    <row r="2855" spans="14:14" x14ac:dyDescent="0.55000000000000004">
      <c r="N2855" s="326"/>
    </row>
    <row r="2856" spans="14:14" x14ac:dyDescent="0.55000000000000004">
      <c r="N2856" s="326"/>
    </row>
    <row r="2857" spans="14:14" x14ac:dyDescent="0.55000000000000004">
      <c r="N2857" s="326"/>
    </row>
    <row r="2858" spans="14:14" x14ac:dyDescent="0.55000000000000004">
      <c r="N2858" s="326"/>
    </row>
    <row r="2859" spans="14:14" x14ac:dyDescent="0.55000000000000004">
      <c r="N2859" s="326"/>
    </row>
    <row r="2860" spans="14:14" x14ac:dyDescent="0.55000000000000004">
      <c r="N2860" s="326"/>
    </row>
    <row r="2861" spans="14:14" x14ac:dyDescent="0.55000000000000004">
      <c r="N2861" s="326"/>
    </row>
    <row r="2862" spans="14:14" x14ac:dyDescent="0.55000000000000004">
      <c r="N2862" s="326"/>
    </row>
    <row r="2863" spans="14:14" x14ac:dyDescent="0.55000000000000004">
      <c r="N2863" s="326"/>
    </row>
    <row r="2864" spans="14:14" x14ac:dyDescent="0.55000000000000004">
      <c r="N2864" s="326"/>
    </row>
    <row r="2865" spans="14:14" x14ac:dyDescent="0.55000000000000004">
      <c r="N2865" s="326"/>
    </row>
    <row r="2866" spans="14:14" x14ac:dyDescent="0.55000000000000004">
      <c r="N2866" s="326"/>
    </row>
    <row r="2867" spans="14:14" x14ac:dyDescent="0.55000000000000004">
      <c r="N2867" s="326"/>
    </row>
    <row r="2868" spans="14:14" x14ac:dyDescent="0.55000000000000004">
      <c r="N2868" s="326"/>
    </row>
    <row r="2869" spans="14:14" x14ac:dyDescent="0.55000000000000004">
      <c r="N2869" s="326"/>
    </row>
    <row r="2870" spans="14:14" x14ac:dyDescent="0.55000000000000004">
      <c r="N2870" s="326"/>
    </row>
    <row r="2871" spans="14:14" x14ac:dyDescent="0.55000000000000004">
      <c r="N2871" s="326"/>
    </row>
    <row r="2872" spans="14:14" x14ac:dyDescent="0.55000000000000004">
      <c r="N2872" s="326"/>
    </row>
    <row r="2873" spans="14:14" x14ac:dyDescent="0.55000000000000004">
      <c r="N2873" s="326"/>
    </row>
    <row r="2874" spans="14:14" x14ac:dyDescent="0.55000000000000004">
      <c r="N2874" s="326"/>
    </row>
    <row r="2875" spans="14:14" x14ac:dyDescent="0.55000000000000004">
      <c r="N2875" s="326"/>
    </row>
    <row r="2876" spans="14:14" x14ac:dyDescent="0.55000000000000004">
      <c r="N2876" s="326"/>
    </row>
    <row r="2877" spans="14:14" x14ac:dyDescent="0.55000000000000004">
      <c r="N2877" s="326"/>
    </row>
    <row r="2878" spans="14:14" x14ac:dyDescent="0.55000000000000004">
      <c r="N2878" s="326"/>
    </row>
    <row r="2879" spans="14:14" x14ac:dyDescent="0.55000000000000004">
      <c r="N2879" s="326"/>
    </row>
    <row r="2880" spans="14:14" x14ac:dyDescent="0.55000000000000004">
      <c r="N2880" s="326"/>
    </row>
    <row r="2881" spans="14:14" x14ac:dyDescent="0.55000000000000004">
      <c r="N2881" s="326"/>
    </row>
    <row r="2882" spans="14:14" x14ac:dyDescent="0.55000000000000004">
      <c r="N2882" s="326"/>
    </row>
    <row r="2883" spans="14:14" x14ac:dyDescent="0.55000000000000004">
      <c r="N2883" s="326"/>
    </row>
    <row r="2884" spans="14:14" x14ac:dyDescent="0.55000000000000004">
      <c r="N2884" s="326"/>
    </row>
    <row r="2885" spans="14:14" x14ac:dyDescent="0.55000000000000004">
      <c r="N2885" s="326"/>
    </row>
    <row r="2886" spans="14:14" x14ac:dyDescent="0.55000000000000004">
      <c r="N2886" s="326"/>
    </row>
    <row r="2887" spans="14:14" x14ac:dyDescent="0.55000000000000004">
      <c r="N2887" s="326"/>
    </row>
    <row r="2888" spans="14:14" x14ac:dyDescent="0.55000000000000004">
      <c r="N2888" s="326"/>
    </row>
    <row r="2889" spans="14:14" x14ac:dyDescent="0.55000000000000004">
      <c r="N2889" s="326"/>
    </row>
    <row r="2890" spans="14:14" x14ac:dyDescent="0.55000000000000004">
      <c r="N2890" s="326"/>
    </row>
    <row r="2891" spans="14:14" x14ac:dyDescent="0.55000000000000004">
      <c r="N2891" s="326"/>
    </row>
    <row r="2892" spans="14:14" x14ac:dyDescent="0.55000000000000004">
      <c r="N2892" s="326"/>
    </row>
    <row r="2893" spans="14:14" x14ac:dyDescent="0.55000000000000004">
      <c r="N2893" s="326"/>
    </row>
    <row r="2894" spans="14:14" x14ac:dyDescent="0.55000000000000004">
      <c r="N2894" s="326"/>
    </row>
    <row r="2895" spans="14:14" x14ac:dyDescent="0.55000000000000004">
      <c r="N2895" s="326"/>
    </row>
    <row r="2896" spans="14:14" x14ac:dyDescent="0.55000000000000004">
      <c r="N2896" s="326"/>
    </row>
    <row r="2897" spans="14:14" x14ac:dyDescent="0.55000000000000004">
      <c r="N2897" s="326"/>
    </row>
    <row r="2898" spans="14:14" x14ac:dyDescent="0.55000000000000004">
      <c r="N2898" s="326"/>
    </row>
    <row r="2899" spans="14:14" x14ac:dyDescent="0.55000000000000004">
      <c r="N2899" s="326"/>
    </row>
    <row r="2900" spans="14:14" x14ac:dyDescent="0.55000000000000004">
      <c r="N2900" s="326"/>
    </row>
    <row r="2901" spans="14:14" x14ac:dyDescent="0.55000000000000004">
      <c r="N2901" s="326"/>
    </row>
    <row r="2902" spans="14:14" x14ac:dyDescent="0.55000000000000004">
      <c r="N2902" s="326"/>
    </row>
    <row r="2903" spans="14:14" x14ac:dyDescent="0.55000000000000004">
      <c r="N2903" s="326"/>
    </row>
    <row r="2904" spans="14:14" x14ac:dyDescent="0.55000000000000004">
      <c r="N2904" s="326"/>
    </row>
    <row r="2905" spans="14:14" x14ac:dyDescent="0.55000000000000004">
      <c r="N2905" s="326"/>
    </row>
    <row r="2906" spans="14:14" x14ac:dyDescent="0.55000000000000004">
      <c r="N2906" s="326"/>
    </row>
    <row r="2907" spans="14:14" x14ac:dyDescent="0.55000000000000004">
      <c r="N2907" s="326"/>
    </row>
    <row r="2908" spans="14:14" x14ac:dyDescent="0.55000000000000004">
      <c r="N2908" s="326"/>
    </row>
    <row r="2909" spans="14:14" x14ac:dyDescent="0.55000000000000004">
      <c r="N2909" s="326"/>
    </row>
    <row r="2910" spans="14:14" x14ac:dyDescent="0.55000000000000004">
      <c r="N2910" s="326"/>
    </row>
    <row r="2911" spans="14:14" x14ac:dyDescent="0.55000000000000004">
      <c r="N2911" s="326"/>
    </row>
    <row r="2912" spans="14:14" x14ac:dyDescent="0.55000000000000004">
      <c r="N2912" s="326"/>
    </row>
    <row r="2913" spans="14:14" x14ac:dyDescent="0.55000000000000004">
      <c r="N2913" s="326"/>
    </row>
    <row r="2914" spans="14:14" x14ac:dyDescent="0.55000000000000004">
      <c r="N2914" s="326"/>
    </row>
    <row r="2915" spans="14:14" x14ac:dyDescent="0.55000000000000004">
      <c r="N2915" s="326"/>
    </row>
    <row r="2916" spans="14:14" x14ac:dyDescent="0.55000000000000004">
      <c r="N2916" s="326"/>
    </row>
    <row r="2917" spans="14:14" x14ac:dyDescent="0.55000000000000004">
      <c r="N2917" s="326"/>
    </row>
    <row r="2918" spans="14:14" x14ac:dyDescent="0.55000000000000004">
      <c r="N2918" s="326"/>
    </row>
    <row r="2919" spans="14:14" x14ac:dyDescent="0.55000000000000004">
      <c r="N2919" s="326"/>
    </row>
    <row r="2920" spans="14:14" x14ac:dyDescent="0.55000000000000004">
      <c r="N2920" s="326"/>
    </row>
    <row r="2921" spans="14:14" x14ac:dyDescent="0.55000000000000004">
      <c r="N2921" s="326"/>
    </row>
    <row r="2922" spans="14:14" x14ac:dyDescent="0.55000000000000004">
      <c r="N2922" s="326"/>
    </row>
    <row r="2923" spans="14:14" x14ac:dyDescent="0.55000000000000004">
      <c r="N2923" s="326"/>
    </row>
    <row r="2924" spans="14:14" x14ac:dyDescent="0.55000000000000004">
      <c r="N2924" s="326"/>
    </row>
    <row r="2925" spans="14:14" x14ac:dyDescent="0.55000000000000004">
      <c r="N2925" s="326"/>
    </row>
    <row r="2926" spans="14:14" x14ac:dyDescent="0.55000000000000004">
      <c r="N2926" s="326"/>
    </row>
    <row r="2927" spans="14:14" x14ac:dyDescent="0.55000000000000004">
      <c r="N2927" s="326"/>
    </row>
    <row r="2928" spans="14:14" x14ac:dyDescent="0.55000000000000004">
      <c r="N2928" s="326"/>
    </row>
    <row r="2929" spans="14:14" x14ac:dyDescent="0.55000000000000004">
      <c r="N2929" s="326"/>
    </row>
    <row r="2930" spans="14:14" x14ac:dyDescent="0.55000000000000004">
      <c r="N2930" s="326"/>
    </row>
    <row r="2931" spans="14:14" x14ac:dyDescent="0.55000000000000004">
      <c r="N2931" s="326"/>
    </row>
    <row r="2932" spans="14:14" x14ac:dyDescent="0.55000000000000004">
      <c r="N2932" s="326"/>
    </row>
    <row r="2933" spans="14:14" x14ac:dyDescent="0.55000000000000004">
      <c r="N2933" s="326"/>
    </row>
    <row r="2934" spans="14:14" x14ac:dyDescent="0.55000000000000004">
      <c r="N2934" s="326"/>
    </row>
    <row r="2935" spans="14:14" x14ac:dyDescent="0.55000000000000004">
      <c r="N2935" s="326"/>
    </row>
    <row r="2936" spans="14:14" x14ac:dyDescent="0.55000000000000004">
      <c r="N2936" s="326"/>
    </row>
    <row r="2937" spans="14:14" x14ac:dyDescent="0.55000000000000004">
      <c r="N2937" s="326"/>
    </row>
    <row r="2938" spans="14:14" x14ac:dyDescent="0.55000000000000004">
      <c r="N2938" s="326"/>
    </row>
    <row r="2939" spans="14:14" x14ac:dyDescent="0.55000000000000004">
      <c r="N2939" s="326"/>
    </row>
    <row r="2940" spans="14:14" x14ac:dyDescent="0.55000000000000004">
      <c r="N2940" s="326"/>
    </row>
    <row r="2941" spans="14:14" x14ac:dyDescent="0.55000000000000004">
      <c r="N2941" s="326"/>
    </row>
    <row r="2942" spans="14:14" x14ac:dyDescent="0.55000000000000004">
      <c r="N2942" s="326"/>
    </row>
    <row r="2943" spans="14:14" x14ac:dyDescent="0.55000000000000004">
      <c r="N2943" s="326"/>
    </row>
    <row r="2944" spans="14:14" x14ac:dyDescent="0.55000000000000004">
      <c r="N2944" s="326"/>
    </row>
    <row r="2945" spans="14:14" x14ac:dyDescent="0.55000000000000004">
      <c r="N2945" s="326"/>
    </row>
    <row r="2946" spans="14:14" x14ac:dyDescent="0.55000000000000004">
      <c r="N2946" s="326"/>
    </row>
    <row r="2947" spans="14:14" x14ac:dyDescent="0.55000000000000004">
      <c r="N2947" s="326"/>
    </row>
    <row r="2948" spans="14:14" x14ac:dyDescent="0.55000000000000004">
      <c r="N2948" s="326"/>
    </row>
    <row r="2949" spans="14:14" x14ac:dyDescent="0.55000000000000004">
      <c r="N2949" s="326"/>
    </row>
    <row r="2950" spans="14:14" x14ac:dyDescent="0.55000000000000004">
      <c r="N2950" s="326"/>
    </row>
    <row r="2951" spans="14:14" x14ac:dyDescent="0.55000000000000004">
      <c r="N2951" s="326"/>
    </row>
    <row r="2952" spans="14:14" x14ac:dyDescent="0.55000000000000004">
      <c r="N2952" s="326"/>
    </row>
    <row r="2953" spans="14:14" x14ac:dyDescent="0.55000000000000004">
      <c r="N2953" s="326"/>
    </row>
    <row r="2954" spans="14:14" x14ac:dyDescent="0.55000000000000004">
      <c r="N2954" s="326"/>
    </row>
    <row r="2955" spans="14:14" x14ac:dyDescent="0.55000000000000004">
      <c r="N2955" s="326"/>
    </row>
    <row r="2956" spans="14:14" x14ac:dyDescent="0.55000000000000004">
      <c r="N2956" s="326"/>
    </row>
    <row r="2957" spans="14:14" x14ac:dyDescent="0.55000000000000004">
      <c r="N2957" s="326"/>
    </row>
    <row r="2958" spans="14:14" x14ac:dyDescent="0.55000000000000004">
      <c r="N2958" s="326"/>
    </row>
    <row r="2959" spans="14:14" x14ac:dyDescent="0.55000000000000004">
      <c r="N2959" s="326"/>
    </row>
    <row r="2960" spans="14:14" x14ac:dyDescent="0.55000000000000004">
      <c r="N2960" s="326"/>
    </row>
    <row r="2961" spans="14:14" x14ac:dyDescent="0.55000000000000004">
      <c r="N2961" s="326"/>
    </row>
    <row r="2962" spans="14:14" x14ac:dyDescent="0.55000000000000004">
      <c r="N2962" s="326"/>
    </row>
    <row r="2963" spans="14:14" x14ac:dyDescent="0.55000000000000004">
      <c r="N2963" s="326"/>
    </row>
    <row r="2964" spans="14:14" x14ac:dyDescent="0.55000000000000004">
      <c r="N2964" s="326"/>
    </row>
    <row r="2965" spans="14:14" x14ac:dyDescent="0.55000000000000004">
      <c r="N2965" s="326"/>
    </row>
    <row r="2966" spans="14:14" x14ac:dyDescent="0.55000000000000004">
      <c r="N2966" s="326"/>
    </row>
    <row r="2967" spans="14:14" x14ac:dyDescent="0.55000000000000004">
      <c r="N2967" s="326"/>
    </row>
    <row r="2968" spans="14:14" x14ac:dyDescent="0.55000000000000004">
      <c r="N2968" s="326"/>
    </row>
    <row r="2969" spans="14:14" x14ac:dyDescent="0.55000000000000004">
      <c r="N2969" s="326"/>
    </row>
    <row r="2970" spans="14:14" x14ac:dyDescent="0.55000000000000004">
      <c r="N2970" s="326"/>
    </row>
    <row r="2971" spans="14:14" x14ac:dyDescent="0.55000000000000004">
      <c r="N2971" s="326"/>
    </row>
    <row r="2972" spans="14:14" x14ac:dyDescent="0.55000000000000004">
      <c r="N2972" s="326"/>
    </row>
    <row r="2973" spans="14:14" x14ac:dyDescent="0.55000000000000004">
      <c r="N2973" s="326"/>
    </row>
    <row r="2974" spans="14:14" x14ac:dyDescent="0.55000000000000004">
      <c r="N2974" s="326"/>
    </row>
    <row r="2975" spans="14:14" x14ac:dyDescent="0.55000000000000004">
      <c r="N2975" s="326"/>
    </row>
    <row r="2976" spans="14:14" x14ac:dyDescent="0.55000000000000004">
      <c r="N2976" s="326"/>
    </row>
    <row r="2977" spans="14:14" x14ac:dyDescent="0.55000000000000004">
      <c r="N2977" s="326"/>
    </row>
    <row r="2978" spans="14:14" x14ac:dyDescent="0.55000000000000004">
      <c r="N2978" s="326"/>
    </row>
    <row r="2979" spans="14:14" x14ac:dyDescent="0.55000000000000004">
      <c r="N2979" s="326"/>
    </row>
    <row r="2980" spans="14:14" x14ac:dyDescent="0.55000000000000004">
      <c r="N2980" s="326"/>
    </row>
    <row r="2981" spans="14:14" x14ac:dyDescent="0.55000000000000004">
      <c r="N2981" s="326"/>
    </row>
    <row r="2982" spans="14:14" x14ac:dyDescent="0.55000000000000004">
      <c r="N2982" s="326"/>
    </row>
    <row r="2983" spans="14:14" x14ac:dyDescent="0.55000000000000004">
      <c r="N2983" s="326"/>
    </row>
    <row r="2984" spans="14:14" x14ac:dyDescent="0.55000000000000004">
      <c r="N2984" s="326"/>
    </row>
    <row r="2985" spans="14:14" x14ac:dyDescent="0.55000000000000004">
      <c r="N2985" s="326"/>
    </row>
    <row r="2986" spans="14:14" x14ac:dyDescent="0.55000000000000004">
      <c r="N2986" s="326"/>
    </row>
    <row r="2987" spans="14:14" x14ac:dyDescent="0.55000000000000004">
      <c r="N2987" s="326"/>
    </row>
    <row r="2988" spans="14:14" x14ac:dyDescent="0.55000000000000004">
      <c r="N2988" s="326"/>
    </row>
    <row r="2989" spans="14:14" x14ac:dyDescent="0.55000000000000004">
      <c r="N2989" s="326"/>
    </row>
    <row r="2990" spans="14:14" x14ac:dyDescent="0.55000000000000004">
      <c r="N2990" s="326"/>
    </row>
    <row r="2991" spans="14:14" x14ac:dyDescent="0.55000000000000004">
      <c r="N2991" s="326"/>
    </row>
    <row r="2992" spans="14:14" x14ac:dyDescent="0.55000000000000004">
      <c r="N2992" s="326"/>
    </row>
    <row r="2993" spans="14:14" x14ac:dyDescent="0.55000000000000004">
      <c r="N2993" s="326"/>
    </row>
    <row r="2994" spans="14:14" x14ac:dyDescent="0.55000000000000004">
      <c r="N2994" s="326"/>
    </row>
    <row r="2995" spans="14:14" x14ac:dyDescent="0.55000000000000004">
      <c r="N2995" s="326"/>
    </row>
    <row r="2996" spans="14:14" x14ac:dyDescent="0.55000000000000004">
      <c r="N2996" s="326"/>
    </row>
    <row r="2997" spans="14:14" x14ac:dyDescent="0.55000000000000004">
      <c r="N2997" s="326"/>
    </row>
    <row r="2998" spans="14:14" x14ac:dyDescent="0.55000000000000004">
      <c r="N2998" s="326"/>
    </row>
    <row r="2999" spans="14:14" x14ac:dyDescent="0.55000000000000004">
      <c r="N2999" s="326"/>
    </row>
    <row r="3000" spans="14:14" x14ac:dyDescent="0.55000000000000004">
      <c r="N3000" s="326"/>
    </row>
    <row r="3001" spans="14:14" x14ac:dyDescent="0.55000000000000004">
      <c r="N3001" s="326"/>
    </row>
    <row r="3002" spans="14:14" x14ac:dyDescent="0.55000000000000004">
      <c r="N3002" s="326"/>
    </row>
    <row r="3003" spans="14:14" x14ac:dyDescent="0.55000000000000004">
      <c r="N3003" s="326"/>
    </row>
    <row r="3004" spans="14:14" x14ac:dyDescent="0.55000000000000004">
      <c r="N3004" s="326"/>
    </row>
    <row r="3005" spans="14:14" x14ac:dyDescent="0.55000000000000004">
      <c r="N3005" s="326"/>
    </row>
    <row r="3006" spans="14:14" x14ac:dyDescent="0.55000000000000004">
      <c r="N3006" s="326"/>
    </row>
    <row r="3007" spans="14:14" x14ac:dyDescent="0.55000000000000004">
      <c r="N3007" s="326"/>
    </row>
    <row r="3008" spans="14:14" x14ac:dyDescent="0.55000000000000004">
      <c r="N3008" s="326"/>
    </row>
    <row r="3009" spans="14:14" x14ac:dyDescent="0.55000000000000004">
      <c r="N3009" s="326"/>
    </row>
    <row r="3010" spans="14:14" x14ac:dyDescent="0.55000000000000004">
      <c r="N3010" s="326"/>
    </row>
    <row r="3011" spans="14:14" x14ac:dyDescent="0.55000000000000004">
      <c r="N3011" s="326"/>
    </row>
    <row r="3012" spans="14:14" x14ac:dyDescent="0.55000000000000004">
      <c r="N3012" s="326"/>
    </row>
    <row r="3013" spans="14:14" x14ac:dyDescent="0.55000000000000004">
      <c r="N3013" s="326"/>
    </row>
    <row r="3014" spans="14:14" x14ac:dyDescent="0.55000000000000004">
      <c r="N3014" s="326"/>
    </row>
    <row r="3015" spans="14:14" x14ac:dyDescent="0.55000000000000004">
      <c r="N3015" s="326"/>
    </row>
    <row r="3016" spans="14:14" x14ac:dyDescent="0.55000000000000004">
      <c r="N3016" s="326"/>
    </row>
    <row r="3017" spans="14:14" x14ac:dyDescent="0.55000000000000004">
      <c r="N3017" s="326"/>
    </row>
    <row r="3018" spans="14:14" x14ac:dyDescent="0.55000000000000004">
      <c r="N3018" s="326"/>
    </row>
    <row r="3019" spans="14:14" x14ac:dyDescent="0.55000000000000004">
      <c r="N3019" s="326"/>
    </row>
    <row r="3020" spans="14:14" x14ac:dyDescent="0.55000000000000004">
      <c r="N3020" s="326"/>
    </row>
    <row r="3021" spans="14:14" x14ac:dyDescent="0.55000000000000004">
      <c r="N3021" s="326"/>
    </row>
    <row r="3022" spans="14:14" x14ac:dyDescent="0.55000000000000004">
      <c r="N3022" s="326"/>
    </row>
    <row r="3023" spans="14:14" x14ac:dyDescent="0.55000000000000004">
      <c r="N3023" s="326"/>
    </row>
    <row r="3024" spans="14:14" x14ac:dyDescent="0.55000000000000004">
      <c r="N3024" s="326"/>
    </row>
    <row r="3025" spans="14:14" x14ac:dyDescent="0.55000000000000004">
      <c r="N3025" s="326"/>
    </row>
    <row r="3026" spans="14:14" x14ac:dyDescent="0.55000000000000004">
      <c r="N3026" s="326"/>
    </row>
    <row r="3027" spans="14:14" x14ac:dyDescent="0.55000000000000004">
      <c r="N3027" s="326"/>
    </row>
    <row r="3028" spans="14:14" x14ac:dyDescent="0.55000000000000004">
      <c r="N3028" s="326"/>
    </row>
    <row r="3029" spans="14:14" x14ac:dyDescent="0.55000000000000004">
      <c r="N3029" s="326"/>
    </row>
    <row r="3030" spans="14:14" x14ac:dyDescent="0.55000000000000004">
      <c r="N3030" s="326"/>
    </row>
    <row r="3031" spans="14:14" x14ac:dyDescent="0.55000000000000004">
      <c r="N3031" s="326"/>
    </row>
    <row r="3032" spans="14:14" x14ac:dyDescent="0.55000000000000004">
      <c r="N3032" s="326"/>
    </row>
    <row r="3033" spans="14:14" x14ac:dyDescent="0.55000000000000004">
      <c r="N3033" s="326"/>
    </row>
    <row r="3034" spans="14:14" x14ac:dyDescent="0.55000000000000004">
      <c r="N3034" s="326"/>
    </row>
    <row r="3035" spans="14:14" x14ac:dyDescent="0.55000000000000004">
      <c r="N3035" s="326"/>
    </row>
    <row r="3036" spans="14:14" x14ac:dyDescent="0.55000000000000004">
      <c r="N3036" s="326"/>
    </row>
    <row r="3037" spans="14:14" x14ac:dyDescent="0.55000000000000004">
      <c r="N3037" s="326"/>
    </row>
    <row r="3038" spans="14:14" x14ac:dyDescent="0.55000000000000004">
      <c r="N3038" s="326"/>
    </row>
    <row r="3039" spans="14:14" x14ac:dyDescent="0.55000000000000004">
      <c r="N3039" s="326"/>
    </row>
    <row r="3040" spans="14:14" x14ac:dyDescent="0.55000000000000004">
      <c r="N3040" s="326"/>
    </row>
    <row r="3041" spans="14:14" x14ac:dyDescent="0.55000000000000004">
      <c r="N3041" s="326"/>
    </row>
    <row r="3042" spans="14:14" x14ac:dyDescent="0.55000000000000004">
      <c r="N3042" s="326"/>
    </row>
    <row r="3043" spans="14:14" x14ac:dyDescent="0.55000000000000004">
      <c r="N3043" s="326"/>
    </row>
    <row r="3044" spans="14:14" x14ac:dyDescent="0.55000000000000004">
      <c r="N3044" s="326"/>
    </row>
    <row r="3045" spans="14:14" x14ac:dyDescent="0.55000000000000004">
      <c r="N3045" s="326"/>
    </row>
    <row r="3046" spans="14:14" x14ac:dyDescent="0.55000000000000004">
      <c r="N3046" s="326"/>
    </row>
    <row r="3047" spans="14:14" x14ac:dyDescent="0.55000000000000004">
      <c r="N3047" s="326"/>
    </row>
    <row r="3048" spans="14:14" x14ac:dyDescent="0.55000000000000004">
      <c r="N3048" s="326"/>
    </row>
    <row r="3049" spans="14:14" x14ac:dyDescent="0.55000000000000004">
      <c r="N3049" s="326"/>
    </row>
    <row r="3050" spans="14:14" x14ac:dyDescent="0.55000000000000004">
      <c r="N3050" s="326"/>
    </row>
    <row r="3051" spans="14:14" x14ac:dyDescent="0.55000000000000004">
      <c r="N3051" s="326"/>
    </row>
    <row r="3052" spans="14:14" x14ac:dyDescent="0.55000000000000004">
      <c r="N3052" s="326"/>
    </row>
    <row r="3053" spans="14:14" x14ac:dyDescent="0.55000000000000004">
      <c r="N3053" s="326"/>
    </row>
    <row r="3054" spans="14:14" x14ac:dyDescent="0.55000000000000004">
      <c r="N3054" s="326"/>
    </row>
    <row r="3055" spans="14:14" x14ac:dyDescent="0.55000000000000004">
      <c r="N3055" s="326"/>
    </row>
    <row r="3056" spans="14:14" x14ac:dyDescent="0.55000000000000004">
      <c r="N3056" s="326"/>
    </row>
    <row r="3057" spans="14:14" x14ac:dyDescent="0.55000000000000004">
      <c r="N3057" s="326"/>
    </row>
    <row r="3058" spans="14:14" x14ac:dyDescent="0.55000000000000004">
      <c r="N3058" s="326"/>
    </row>
    <row r="3059" spans="14:14" x14ac:dyDescent="0.55000000000000004">
      <c r="N3059" s="326"/>
    </row>
    <row r="3060" spans="14:14" x14ac:dyDescent="0.55000000000000004">
      <c r="N3060" s="326"/>
    </row>
    <row r="3061" spans="14:14" x14ac:dyDescent="0.55000000000000004">
      <c r="N3061" s="326"/>
    </row>
    <row r="3062" spans="14:14" x14ac:dyDescent="0.55000000000000004">
      <c r="N3062" s="326"/>
    </row>
    <row r="3063" spans="14:14" x14ac:dyDescent="0.55000000000000004">
      <c r="N3063" s="326"/>
    </row>
    <row r="3064" spans="14:14" x14ac:dyDescent="0.55000000000000004">
      <c r="N3064" s="326"/>
    </row>
    <row r="3065" spans="14:14" x14ac:dyDescent="0.55000000000000004">
      <c r="N3065" s="326"/>
    </row>
    <row r="3066" spans="14:14" x14ac:dyDescent="0.55000000000000004">
      <c r="N3066" s="326"/>
    </row>
    <row r="3067" spans="14:14" x14ac:dyDescent="0.55000000000000004">
      <c r="N3067" s="326"/>
    </row>
    <row r="3068" spans="14:14" x14ac:dyDescent="0.55000000000000004">
      <c r="N3068" s="326"/>
    </row>
    <row r="3069" spans="14:14" x14ac:dyDescent="0.55000000000000004">
      <c r="N3069" s="326"/>
    </row>
    <row r="3070" spans="14:14" x14ac:dyDescent="0.55000000000000004">
      <c r="N3070" s="326"/>
    </row>
    <row r="3071" spans="14:14" x14ac:dyDescent="0.55000000000000004">
      <c r="N3071" s="326"/>
    </row>
    <row r="3072" spans="14:14" x14ac:dyDescent="0.55000000000000004">
      <c r="N3072" s="326"/>
    </row>
    <row r="3073" spans="14:14" x14ac:dyDescent="0.55000000000000004">
      <c r="N3073" s="326"/>
    </row>
    <row r="3074" spans="14:14" x14ac:dyDescent="0.55000000000000004">
      <c r="N3074" s="326"/>
    </row>
    <row r="3075" spans="14:14" x14ac:dyDescent="0.55000000000000004">
      <c r="N3075" s="326"/>
    </row>
    <row r="3076" spans="14:14" x14ac:dyDescent="0.55000000000000004">
      <c r="N3076" s="326"/>
    </row>
    <row r="3077" spans="14:14" x14ac:dyDescent="0.55000000000000004">
      <c r="N3077" s="326"/>
    </row>
    <row r="3078" spans="14:14" x14ac:dyDescent="0.55000000000000004">
      <c r="N3078" s="326"/>
    </row>
    <row r="3079" spans="14:14" x14ac:dyDescent="0.55000000000000004">
      <c r="N3079" s="326"/>
    </row>
    <row r="3080" spans="14:14" x14ac:dyDescent="0.55000000000000004">
      <c r="N3080" s="326"/>
    </row>
    <row r="3081" spans="14:14" x14ac:dyDescent="0.55000000000000004">
      <c r="N3081" s="326"/>
    </row>
    <row r="3082" spans="14:14" x14ac:dyDescent="0.55000000000000004">
      <c r="N3082" s="326"/>
    </row>
    <row r="3083" spans="14:14" x14ac:dyDescent="0.55000000000000004">
      <c r="N3083" s="326"/>
    </row>
    <row r="3084" spans="14:14" x14ac:dyDescent="0.55000000000000004">
      <c r="N3084" s="326"/>
    </row>
    <row r="3085" spans="14:14" x14ac:dyDescent="0.55000000000000004">
      <c r="N3085" s="326"/>
    </row>
    <row r="3086" spans="14:14" x14ac:dyDescent="0.55000000000000004">
      <c r="N3086" s="326"/>
    </row>
    <row r="3087" spans="14:14" x14ac:dyDescent="0.55000000000000004">
      <c r="N3087" s="326"/>
    </row>
    <row r="3088" spans="14:14" x14ac:dyDescent="0.55000000000000004">
      <c r="N3088" s="326"/>
    </row>
    <row r="3089" spans="14:14" x14ac:dyDescent="0.55000000000000004">
      <c r="N3089" s="326"/>
    </row>
    <row r="3090" spans="14:14" x14ac:dyDescent="0.55000000000000004">
      <c r="N3090" s="326"/>
    </row>
    <row r="3091" spans="14:14" x14ac:dyDescent="0.55000000000000004">
      <c r="N3091" s="326"/>
    </row>
    <row r="3092" spans="14:14" x14ac:dyDescent="0.55000000000000004">
      <c r="N3092" s="326"/>
    </row>
    <row r="3093" spans="14:14" x14ac:dyDescent="0.55000000000000004">
      <c r="N3093" s="326"/>
    </row>
    <row r="3094" spans="14:14" x14ac:dyDescent="0.55000000000000004">
      <c r="N3094" s="326"/>
    </row>
    <row r="3095" spans="14:14" x14ac:dyDescent="0.55000000000000004">
      <c r="N3095" s="326"/>
    </row>
    <row r="3096" spans="14:14" x14ac:dyDescent="0.55000000000000004">
      <c r="N3096" s="326"/>
    </row>
    <row r="3097" spans="14:14" x14ac:dyDescent="0.55000000000000004">
      <c r="N3097" s="326"/>
    </row>
    <row r="3098" spans="14:14" x14ac:dyDescent="0.55000000000000004">
      <c r="N3098" s="326"/>
    </row>
    <row r="3099" spans="14:14" x14ac:dyDescent="0.55000000000000004">
      <c r="N3099" s="326"/>
    </row>
    <row r="3100" spans="14:14" x14ac:dyDescent="0.55000000000000004">
      <c r="N3100" s="326"/>
    </row>
    <row r="3101" spans="14:14" x14ac:dyDescent="0.55000000000000004">
      <c r="N3101" s="326"/>
    </row>
    <row r="3102" spans="14:14" x14ac:dyDescent="0.55000000000000004">
      <c r="N3102" s="326"/>
    </row>
    <row r="3103" spans="14:14" x14ac:dyDescent="0.55000000000000004">
      <c r="N3103" s="326"/>
    </row>
    <row r="3104" spans="14:14" x14ac:dyDescent="0.55000000000000004">
      <c r="N3104" s="326"/>
    </row>
    <row r="3105" spans="14:14" x14ac:dyDescent="0.55000000000000004">
      <c r="N3105" s="326"/>
    </row>
    <row r="3106" spans="14:14" x14ac:dyDescent="0.55000000000000004">
      <c r="N3106" s="326"/>
    </row>
    <row r="3107" spans="14:14" x14ac:dyDescent="0.55000000000000004">
      <c r="N3107" s="326"/>
    </row>
    <row r="3108" spans="14:14" x14ac:dyDescent="0.55000000000000004">
      <c r="N3108" s="326"/>
    </row>
    <row r="3109" spans="14:14" x14ac:dyDescent="0.55000000000000004">
      <c r="N3109" s="326"/>
    </row>
    <row r="3110" spans="14:14" x14ac:dyDescent="0.55000000000000004">
      <c r="N3110" s="326"/>
    </row>
    <row r="3111" spans="14:14" x14ac:dyDescent="0.55000000000000004">
      <c r="N3111" s="326"/>
    </row>
    <row r="3112" spans="14:14" x14ac:dyDescent="0.55000000000000004">
      <c r="N3112" s="326"/>
    </row>
    <row r="3113" spans="14:14" x14ac:dyDescent="0.55000000000000004">
      <c r="N3113" s="326"/>
    </row>
    <row r="3114" spans="14:14" x14ac:dyDescent="0.55000000000000004">
      <c r="N3114" s="326"/>
    </row>
    <row r="3115" spans="14:14" x14ac:dyDescent="0.55000000000000004">
      <c r="N3115" s="326"/>
    </row>
    <row r="3116" spans="14:14" x14ac:dyDescent="0.55000000000000004">
      <c r="N3116" s="326"/>
    </row>
    <row r="3117" spans="14:14" x14ac:dyDescent="0.55000000000000004">
      <c r="N3117" s="326"/>
    </row>
    <row r="3118" spans="14:14" x14ac:dyDescent="0.55000000000000004">
      <c r="N3118" s="326"/>
    </row>
    <row r="3119" spans="14:14" x14ac:dyDescent="0.55000000000000004">
      <c r="N3119" s="326"/>
    </row>
    <row r="3120" spans="14:14" x14ac:dyDescent="0.55000000000000004">
      <c r="N3120" s="326"/>
    </row>
    <row r="3121" spans="14:14" x14ac:dyDescent="0.55000000000000004">
      <c r="N3121" s="326"/>
    </row>
    <row r="3122" spans="14:14" x14ac:dyDescent="0.55000000000000004">
      <c r="N3122" s="326"/>
    </row>
    <row r="3123" spans="14:14" x14ac:dyDescent="0.55000000000000004">
      <c r="N3123" s="326"/>
    </row>
    <row r="3124" spans="14:14" x14ac:dyDescent="0.55000000000000004">
      <c r="N3124" s="326"/>
    </row>
    <row r="3125" spans="14:14" x14ac:dyDescent="0.55000000000000004">
      <c r="N3125" s="326"/>
    </row>
    <row r="3126" spans="14:14" x14ac:dyDescent="0.55000000000000004">
      <c r="N3126" s="326"/>
    </row>
    <row r="3127" spans="14:14" x14ac:dyDescent="0.55000000000000004">
      <c r="N3127" s="326"/>
    </row>
    <row r="3128" spans="14:14" x14ac:dyDescent="0.55000000000000004">
      <c r="N3128" s="326"/>
    </row>
    <row r="3129" spans="14:14" x14ac:dyDescent="0.55000000000000004">
      <c r="N3129" s="326"/>
    </row>
    <row r="3130" spans="14:14" x14ac:dyDescent="0.55000000000000004">
      <c r="N3130" s="326"/>
    </row>
    <row r="3131" spans="14:14" x14ac:dyDescent="0.55000000000000004">
      <c r="N3131" s="326"/>
    </row>
    <row r="3132" spans="14:14" x14ac:dyDescent="0.55000000000000004">
      <c r="N3132" s="326"/>
    </row>
    <row r="3133" spans="14:14" x14ac:dyDescent="0.55000000000000004">
      <c r="N3133" s="326"/>
    </row>
    <row r="3134" spans="14:14" x14ac:dyDescent="0.55000000000000004">
      <c r="N3134" s="326"/>
    </row>
    <row r="3135" spans="14:14" x14ac:dyDescent="0.55000000000000004">
      <c r="N3135" s="326"/>
    </row>
    <row r="3136" spans="14:14" x14ac:dyDescent="0.55000000000000004">
      <c r="N3136" s="326"/>
    </row>
    <row r="3137" spans="14:14" x14ac:dyDescent="0.55000000000000004">
      <c r="N3137" s="326"/>
    </row>
    <row r="3138" spans="14:14" x14ac:dyDescent="0.55000000000000004">
      <c r="N3138" s="326"/>
    </row>
    <row r="3139" spans="14:14" x14ac:dyDescent="0.55000000000000004">
      <c r="N3139" s="326"/>
    </row>
    <row r="3140" spans="14:14" x14ac:dyDescent="0.55000000000000004">
      <c r="N3140" s="326"/>
    </row>
    <row r="3141" spans="14:14" x14ac:dyDescent="0.55000000000000004">
      <c r="N3141" s="326"/>
    </row>
    <row r="3142" spans="14:14" x14ac:dyDescent="0.55000000000000004">
      <c r="N3142" s="326"/>
    </row>
    <row r="3143" spans="14:14" x14ac:dyDescent="0.55000000000000004">
      <c r="N3143" s="326"/>
    </row>
    <row r="3144" spans="14:14" x14ac:dyDescent="0.55000000000000004">
      <c r="N3144" s="326"/>
    </row>
    <row r="3145" spans="14:14" x14ac:dyDescent="0.55000000000000004">
      <c r="N3145" s="326"/>
    </row>
    <row r="3146" spans="14:14" x14ac:dyDescent="0.55000000000000004">
      <c r="N3146" s="326"/>
    </row>
    <row r="3147" spans="14:14" x14ac:dyDescent="0.55000000000000004">
      <c r="N3147" s="326"/>
    </row>
    <row r="3148" spans="14:14" x14ac:dyDescent="0.55000000000000004">
      <c r="N3148" s="326"/>
    </row>
    <row r="3149" spans="14:14" x14ac:dyDescent="0.55000000000000004">
      <c r="N3149" s="326"/>
    </row>
    <row r="3150" spans="14:14" x14ac:dyDescent="0.55000000000000004">
      <c r="N3150" s="326"/>
    </row>
    <row r="3151" spans="14:14" x14ac:dyDescent="0.55000000000000004">
      <c r="N3151" s="326"/>
    </row>
    <row r="3152" spans="14:14" x14ac:dyDescent="0.55000000000000004">
      <c r="N3152" s="326"/>
    </row>
    <row r="3153" spans="14:14" x14ac:dyDescent="0.55000000000000004">
      <c r="N3153" s="326"/>
    </row>
    <row r="3154" spans="14:14" x14ac:dyDescent="0.55000000000000004">
      <c r="N3154" s="326"/>
    </row>
    <row r="3155" spans="14:14" x14ac:dyDescent="0.55000000000000004">
      <c r="N3155" s="326"/>
    </row>
    <row r="3156" spans="14:14" x14ac:dyDescent="0.55000000000000004">
      <c r="N3156" s="326"/>
    </row>
    <row r="3157" spans="14:14" x14ac:dyDescent="0.55000000000000004">
      <c r="N3157" s="326"/>
    </row>
    <row r="3158" spans="14:14" x14ac:dyDescent="0.55000000000000004">
      <c r="N3158" s="326"/>
    </row>
    <row r="3159" spans="14:14" x14ac:dyDescent="0.55000000000000004">
      <c r="N3159" s="326"/>
    </row>
    <row r="3160" spans="14:14" x14ac:dyDescent="0.55000000000000004">
      <c r="N3160" s="326"/>
    </row>
    <row r="3161" spans="14:14" x14ac:dyDescent="0.55000000000000004">
      <c r="N3161" s="326"/>
    </row>
    <row r="3162" spans="14:14" x14ac:dyDescent="0.55000000000000004">
      <c r="N3162" s="326"/>
    </row>
    <row r="3163" spans="14:14" x14ac:dyDescent="0.55000000000000004">
      <c r="N3163" s="326"/>
    </row>
    <row r="3164" spans="14:14" x14ac:dyDescent="0.55000000000000004">
      <c r="N3164" s="326"/>
    </row>
    <row r="3165" spans="14:14" x14ac:dyDescent="0.55000000000000004">
      <c r="N3165" s="326"/>
    </row>
    <row r="3166" spans="14:14" x14ac:dyDescent="0.55000000000000004">
      <c r="N3166" s="326"/>
    </row>
    <row r="3167" spans="14:14" x14ac:dyDescent="0.55000000000000004">
      <c r="N3167" s="326"/>
    </row>
    <row r="3168" spans="14:14" x14ac:dyDescent="0.55000000000000004">
      <c r="N3168" s="326"/>
    </row>
    <row r="3169" spans="14:14" x14ac:dyDescent="0.55000000000000004">
      <c r="N3169" s="326"/>
    </row>
    <row r="3170" spans="14:14" x14ac:dyDescent="0.55000000000000004">
      <c r="N3170" s="326"/>
    </row>
    <row r="3171" spans="14:14" x14ac:dyDescent="0.55000000000000004">
      <c r="N3171" s="326"/>
    </row>
    <row r="3172" spans="14:14" x14ac:dyDescent="0.55000000000000004">
      <c r="N3172" s="326"/>
    </row>
    <row r="3173" spans="14:14" x14ac:dyDescent="0.55000000000000004">
      <c r="N3173" s="326"/>
    </row>
    <row r="3174" spans="14:14" x14ac:dyDescent="0.55000000000000004">
      <c r="N3174" s="326"/>
    </row>
    <row r="3175" spans="14:14" x14ac:dyDescent="0.55000000000000004">
      <c r="N3175" s="326"/>
    </row>
    <row r="3176" spans="14:14" x14ac:dyDescent="0.55000000000000004">
      <c r="N3176" s="326"/>
    </row>
    <row r="3177" spans="14:14" x14ac:dyDescent="0.55000000000000004">
      <c r="N3177" s="326"/>
    </row>
    <row r="3178" spans="14:14" x14ac:dyDescent="0.55000000000000004">
      <c r="N3178" s="326"/>
    </row>
    <row r="3179" spans="14:14" x14ac:dyDescent="0.55000000000000004">
      <c r="N3179" s="326"/>
    </row>
    <row r="3180" spans="14:14" x14ac:dyDescent="0.55000000000000004">
      <c r="N3180" s="326"/>
    </row>
    <row r="3181" spans="14:14" x14ac:dyDescent="0.55000000000000004">
      <c r="N3181" s="326"/>
    </row>
    <row r="3182" spans="14:14" x14ac:dyDescent="0.55000000000000004">
      <c r="N3182" s="326"/>
    </row>
    <row r="3183" spans="14:14" x14ac:dyDescent="0.55000000000000004">
      <c r="N3183" s="326"/>
    </row>
    <row r="3184" spans="14:14" x14ac:dyDescent="0.55000000000000004">
      <c r="N3184" s="326"/>
    </row>
    <row r="3185" spans="14:14" x14ac:dyDescent="0.55000000000000004">
      <c r="N3185" s="326"/>
    </row>
    <row r="3186" spans="14:14" x14ac:dyDescent="0.55000000000000004">
      <c r="N3186" s="326"/>
    </row>
    <row r="3187" spans="14:14" x14ac:dyDescent="0.55000000000000004">
      <c r="N3187" s="326"/>
    </row>
    <row r="3188" spans="14:14" x14ac:dyDescent="0.55000000000000004">
      <c r="N3188" s="326"/>
    </row>
    <row r="3189" spans="14:14" x14ac:dyDescent="0.55000000000000004">
      <c r="N3189" s="326"/>
    </row>
    <row r="3190" spans="14:14" x14ac:dyDescent="0.55000000000000004">
      <c r="N3190" s="326"/>
    </row>
    <row r="3191" spans="14:14" x14ac:dyDescent="0.55000000000000004">
      <c r="N3191" s="326"/>
    </row>
    <row r="3192" spans="14:14" x14ac:dyDescent="0.55000000000000004">
      <c r="N3192" s="326"/>
    </row>
    <row r="3193" spans="14:14" x14ac:dyDescent="0.55000000000000004">
      <c r="N3193" s="326"/>
    </row>
    <row r="3194" spans="14:14" x14ac:dyDescent="0.55000000000000004">
      <c r="N3194" s="326"/>
    </row>
    <row r="3195" spans="14:14" x14ac:dyDescent="0.55000000000000004">
      <c r="N3195" s="326"/>
    </row>
    <row r="3196" spans="14:14" x14ac:dyDescent="0.55000000000000004">
      <c r="N3196" s="326"/>
    </row>
    <row r="3197" spans="14:14" x14ac:dyDescent="0.55000000000000004">
      <c r="N3197" s="326"/>
    </row>
    <row r="3198" spans="14:14" x14ac:dyDescent="0.55000000000000004">
      <c r="N3198" s="326"/>
    </row>
    <row r="3199" spans="14:14" x14ac:dyDescent="0.55000000000000004">
      <c r="N3199" s="326"/>
    </row>
    <row r="3200" spans="14:14" x14ac:dyDescent="0.55000000000000004">
      <c r="N3200" s="326"/>
    </row>
    <row r="3201" spans="14:14" x14ac:dyDescent="0.55000000000000004">
      <c r="N3201" s="326"/>
    </row>
    <row r="3202" spans="14:14" x14ac:dyDescent="0.55000000000000004">
      <c r="N3202" s="326"/>
    </row>
    <row r="3203" spans="14:14" x14ac:dyDescent="0.55000000000000004">
      <c r="N3203" s="326"/>
    </row>
    <row r="3204" spans="14:14" x14ac:dyDescent="0.55000000000000004">
      <c r="N3204" s="326"/>
    </row>
    <row r="3205" spans="14:14" x14ac:dyDescent="0.55000000000000004">
      <c r="N3205" s="326"/>
    </row>
    <row r="3206" spans="14:14" x14ac:dyDescent="0.55000000000000004">
      <c r="N3206" s="326"/>
    </row>
    <row r="3207" spans="14:14" x14ac:dyDescent="0.55000000000000004">
      <c r="N3207" s="326"/>
    </row>
    <row r="3208" spans="14:14" x14ac:dyDescent="0.55000000000000004">
      <c r="N3208" s="326"/>
    </row>
    <row r="3209" spans="14:14" x14ac:dyDescent="0.55000000000000004">
      <c r="N3209" s="326"/>
    </row>
    <row r="3210" spans="14:14" x14ac:dyDescent="0.55000000000000004">
      <c r="N3210" s="326"/>
    </row>
    <row r="3211" spans="14:14" x14ac:dyDescent="0.55000000000000004">
      <c r="N3211" s="326"/>
    </row>
    <row r="3212" spans="14:14" x14ac:dyDescent="0.55000000000000004">
      <c r="N3212" s="326"/>
    </row>
    <row r="3213" spans="14:14" x14ac:dyDescent="0.55000000000000004">
      <c r="N3213" s="326"/>
    </row>
    <row r="3214" spans="14:14" x14ac:dyDescent="0.55000000000000004">
      <c r="N3214" s="326"/>
    </row>
    <row r="3215" spans="14:14" x14ac:dyDescent="0.55000000000000004">
      <c r="N3215" s="326"/>
    </row>
    <row r="3216" spans="14:14" x14ac:dyDescent="0.55000000000000004">
      <c r="N3216" s="326"/>
    </row>
    <row r="3217" spans="14:14" x14ac:dyDescent="0.55000000000000004">
      <c r="N3217" s="326"/>
    </row>
    <row r="3218" spans="14:14" x14ac:dyDescent="0.55000000000000004">
      <c r="N3218" s="326"/>
    </row>
    <row r="3219" spans="14:14" x14ac:dyDescent="0.55000000000000004">
      <c r="N3219" s="326"/>
    </row>
    <row r="3220" spans="14:14" x14ac:dyDescent="0.55000000000000004">
      <c r="N3220" s="326"/>
    </row>
    <row r="3221" spans="14:14" x14ac:dyDescent="0.55000000000000004">
      <c r="N3221" s="326"/>
    </row>
    <row r="3222" spans="14:14" x14ac:dyDescent="0.55000000000000004">
      <c r="N3222" s="326"/>
    </row>
    <row r="3223" spans="14:14" x14ac:dyDescent="0.55000000000000004">
      <c r="N3223" s="326"/>
    </row>
    <row r="3224" spans="14:14" x14ac:dyDescent="0.55000000000000004">
      <c r="N3224" s="326"/>
    </row>
    <row r="3225" spans="14:14" x14ac:dyDescent="0.55000000000000004">
      <c r="N3225" s="326"/>
    </row>
    <row r="3226" spans="14:14" x14ac:dyDescent="0.55000000000000004">
      <c r="N3226" s="326"/>
    </row>
    <row r="3227" spans="14:14" x14ac:dyDescent="0.55000000000000004">
      <c r="N3227" s="326"/>
    </row>
    <row r="3228" spans="14:14" x14ac:dyDescent="0.55000000000000004">
      <c r="N3228" s="326"/>
    </row>
    <row r="3229" spans="14:14" x14ac:dyDescent="0.55000000000000004">
      <c r="N3229" s="326"/>
    </row>
    <row r="3230" spans="14:14" x14ac:dyDescent="0.55000000000000004">
      <c r="N3230" s="326"/>
    </row>
    <row r="3231" spans="14:14" x14ac:dyDescent="0.55000000000000004">
      <c r="N3231" s="326"/>
    </row>
    <row r="3232" spans="14:14" x14ac:dyDescent="0.55000000000000004">
      <c r="N3232" s="326"/>
    </row>
    <row r="3233" spans="14:14" x14ac:dyDescent="0.55000000000000004">
      <c r="N3233" s="326"/>
    </row>
    <row r="3234" spans="14:14" x14ac:dyDescent="0.55000000000000004">
      <c r="N3234" s="326"/>
    </row>
    <row r="3235" spans="14:14" x14ac:dyDescent="0.55000000000000004">
      <c r="N3235" s="326"/>
    </row>
    <row r="3236" spans="14:14" x14ac:dyDescent="0.55000000000000004">
      <c r="N3236" s="326"/>
    </row>
    <row r="3237" spans="14:14" x14ac:dyDescent="0.55000000000000004">
      <c r="N3237" s="326"/>
    </row>
    <row r="3238" spans="14:14" x14ac:dyDescent="0.55000000000000004">
      <c r="N3238" s="326"/>
    </row>
    <row r="3239" spans="14:14" x14ac:dyDescent="0.55000000000000004">
      <c r="N3239" s="326"/>
    </row>
    <row r="3240" spans="14:14" x14ac:dyDescent="0.55000000000000004">
      <c r="N3240" s="326"/>
    </row>
    <row r="3241" spans="14:14" x14ac:dyDescent="0.55000000000000004">
      <c r="N3241" s="326"/>
    </row>
    <row r="3242" spans="14:14" x14ac:dyDescent="0.55000000000000004">
      <c r="N3242" s="326"/>
    </row>
    <row r="3243" spans="14:14" x14ac:dyDescent="0.55000000000000004">
      <c r="N3243" s="326"/>
    </row>
    <row r="3244" spans="14:14" x14ac:dyDescent="0.55000000000000004">
      <c r="N3244" s="326"/>
    </row>
    <row r="3245" spans="14:14" x14ac:dyDescent="0.55000000000000004">
      <c r="N3245" s="326"/>
    </row>
    <row r="3246" spans="14:14" x14ac:dyDescent="0.55000000000000004">
      <c r="N3246" s="326"/>
    </row>
    <row r="3247" spans="14:14" x14ac:dyDescent="0.55000000000000004">
      <c r="N3247" s="326"/>
    </row>
    <row r="3248" spans="14:14" x14ac:dyDescent="0.55000000000000004">
      <c r="N3248" s="326"/>
    </row>
    <row r="3249" spans="14:14" x14ac:dyDescent="0.55000000000000004">
      <c r="N3249" s="326"/>
    </row>
    <row r="3250" spans="14:14" x14ac:dyDescent="0.55000000000000004">
      <c r="N3250" s="326"/>
    </row>
    <row r="3251" spans="14:14" x14ac:dyDescent="0.55000000000000004">
      <c r="N3251" s="326"/>
    </row>
    <row r="3252" spans="14:14" x14ac:dyDescent="0.55000000000000004">
      <c r="N3252" s="326"/>
    </row>
    <row r="3253" spans="14:14" x14ac:dyDescent="0.55000000000000004">
      <c r="N3253" s="326"/>
    </row>
    <row r="3254" spans="14:14" x14ac:dyDescent="0.55000000000000004">
      <c r="N3254" s="326"/>
    </row>
    <row r="3255" spans="14:14" x14ac:dyDescent="0.55000000000000004">
      <c r="N3255" s="326"/>
    </row>
    <row r="3256" spans="14:14" x14ac:dyDescent="0.55000000000000004">
      <c r="N3256" s="326"/>
    </row>
    <row r="3257" spans="14:14" x14ac:dyDescent="0.55000000000000004">
      <c r="N3257" s="326"/>
    </row>
    <row r="3258" spans="14:14" x14ac:dyDescent="0.55000000000000004">
      <c r="N3258" s="326"/>
    </row>
    <row r="3259" spans="14:14" x14ac:dyDescent="0.55000000000000004">
      <c r="N3259" s="326"/>
    </row>
    <row r="3260" spans="14:14" x14ac:dyDescent="0.55000000000000004">
      <c r="N3260" s="326"/>
    </row>
    <row r="3261" spans="14:14" x14ac:dyDescent="0.55000000000000004">
      <c r="N3261" s="326"/>
    </row>
    <row r="3262" spans="14:14" x14ac:dyDescent="0.55000000000000004">
      <c r="N3262" s="326"/>
    </row>
    <row r="3263" spans="14:14" x14ac:dyDescent="0.55000000000000004">
      <c r="N3263" s="326"/>
    </row>
    <row r="3264" spans="14:14" x14ac:dyDescent="0.55000000000000004">
      <c r="N3264" s="326"/>
    </row>
    <row r="3265" spans="14:14" x14ac:dyDescent="0.55000000000000004">
      <c r="N3265" s="326"/>
    </row>
    <row r="3266" spans="14:14" x14ac:dyDescent="0.55000000000000004">
      <c r="N3266" s="326"/>
    </row>
    <row r="3267" spans="14:14" x14ac:dyDescent="0.55000000000000004">
      <c r="N3267" s="326"/>
    </row>
    <row r="3268" spans="14:14" x14ac:dyDescent="0.55000000000000004">
      <c r="N3268" s="326"/>
    </row>
    <row r="3269" spans="14:14" x14ac:dyDescent="0.55000000000000004">
      <c r="N3269" s="326"/>
    </row>
    <row r="3270" spans="14:14" x14ac:dyDescent="0.55000000000000004">
      <c r="N3270" s="326"/>
    </row>
    <row r="3271" spans="14:14" x14ac:dyDescent="0.55000000000000004">
      <c r="N3271" s="326"/>
    </row>
    <row r="3272" spans="14:14" x14ac:dyDescent="0.55000000000000004">
      <c r="N3272" s="326"/>
    </row>
    <row r="3273" spans="14:14" x14ac:dyDescent="0.55000000000000004">
      <c r="N3273" s="326"/>
    </row>
    <row r="3274" spans="14:14" x14ac:dyDescent="0.55000000000000004">
      <c r="N3274" s="326"/>
    </row>
    <row r="3275" spans="14:14" x14ac:dyDescent="0.55000000000000004">
      <c r="N3275" s="326"/>
    </row>
    <row r="3276" spans="14:14" x14ac:dyDescent="0.55000000000000004">
      <c r="N3276" s="326"/>
    </row>
    <row r="3277" spans="14:14" x14ac:dyDescent="0.55000000000000004">
      <c r="N3277" s="326"/>
    </row>
    <row r="3278" spans="14:14" x14ac:dyDescent="0.55000000000000004">
      <c r="N3278" s="326"/>
    </row>
    <row r="3279" spans="14:14" x14ac:dyDescent="0.55000000000000004">
      <c r="N3279" s="326"/>
    </row>
    <row r="3280" spans="14:14" x14ac:dyDescent="0.55000000000000004">
      <c r="N3280" s="326"/>
    </row>
    <row r="3281" spans="14:14" x14ac:dyDescent="0.55000000000000004">
      <c r="N3281" s="326"/>
    </row>
    <row r="3282" spans="14:14" x14ac:dyDescent="0.55000000000000004">
      <c r="N3282" s="326"/>
    </row>
    <row r="3283" spans="14:14" x14ac:dyDescent="0.55000000000000004">
      <c r="N3283" s="326"/>
    </row>
    <row r="3284" spans="14:14" x14ac:dyDescent="0.55000000000000004">
      <c r="N3284" s="326"/>
    </row>
    <row r="3285" spans="14:14" x14ac:dyDescent="0.55000000000000004">
      <c r="N3285" s="326"/>
    </row>
    <row r="3286" spans="14:14" x14ac:dyDescent="0.55000000000000004">
      <c r="N3286" s="326"/>
    </row>
    <row r="3287" spans="14:14" x14ac:dyDescent="0.55000000000000004">
      <c r="N3287" s="326"/>
    </row>
    <row r="3288" spans="14:14" x14ac:dyDescent="0.55000000000000004">
      <c r="N3288" s="326"/>
    </row>
    <row r="3289" spans="14:14" x14ac:dyDescent="0.55000000000000004">
      <c r="N3289" s="326"/>
    </row>
    <row r="3290" spans="14:14" x14ac:dyDescent="0.55000000000000004">
      <c r="N3290" s="326"/>
    </row>
    <row r="3291" spans="14:14" x14ac:dyDescent="0.55000000000000004">
      <c r="N3291" s="326"/>
    </row>
    <row r="3292" spans="14:14" x14ac:dyDescent="0.55000000000000004">
      <c r="N3292" s="326"/>
    </row>
    <row r="3293" spans="14:14" x14ac:dyDescent="0.55000000000000004">
      <c r="N3293" s="326"/>
    </row>
    <row r="3294" spans="14:14" x14ac:dyDescent="0.55000000000000004">
      <c r="N3294" s="326"/>
    </row>
    <row r="3295" spans="14:14" x14ac:dyDescent="0.55000000000000004">
      <c r="N3295" s="326"/>
    </row>
    <row r="3296" spans="14:14" x14ac:dyDescent="0.55000000000000004">
      <c r="N3296" s="326"/>
    </row>
    <row r="3297" spans="14:14" x14ac:dyDescent="0.55000000000000004">
      <c r="N3297" s="326"/>
    </row>
    <row r="3298" spans="14:14" x14ac:dyDescent="0.55000000000000004">
      <c r="N3298" s="326"/>
    </row>
    <row r="3299" spans="14:14" x14ac:dyDescent="0.55000000000000004">
      <c r="N3299" s="326"/>
    </row>
    <row r="3300" spans="14:14" x14ac:dyDescent="0.55000000000000004">
      <c r="N3300" s="326"/>
    </row>
    <row r="3301" spans="14:14" x14ac:dyDescent="0.55000000000000004">
      <c r="N3301" s="326"/>
    </row>
    <row r="3302" spans="14:14" x14ac:dyDescent="0.55000000000000004">
      <c r="N3302" s="326"/>
    </row>
    <row r="3303" spans="14:14" x14ac:dyDescent="0.55000000000000004">
      <c r="N3303" s="326"/>
    </row>
    <row r="3304" spans="14:14" x14ac:dyDescent="0.55000000000000004">
      <c r="N3304" s="326"/>
    </row>
    <row r="3305" spans="14:14" x14ac:dyDescent="0.55000000000000004">
      <c r="N3305" s="326"/>
    </row>
    <row r="3306" spans="14:14" x14ac:dyDescent="0.55000000000000004">
      <c r="N3306" s="326"/>
    </row>
    <row r="3307" spans="14:14" x14ac:dyDescent="0.55000000000000004">
      <c r="N3307" s="326"/>
    </row>
    <row r="3308" spans="14:14" x14ac:dyDescent="0.55000000000000004">
      <c r="N3308" s="326"/>
    </row>
    <row r="3309" spans="14:14" x14ac:dyDescent="0.55000000000000004">
      <c r="N3309" s="326"/>
    </row>
    <row r="3310" spans="14:14" x14ac:dyDescent="0.55000000000000004">
      <c r="N3310" s="326"/>
    </row>
    <row r="3311" spans="14:14" x14ac:dyDescent="0.55000000000000004">
      <c r="N3311" s="326"/>
    </row>
    <row r="3312" spans="14:14" x14ac:dyDescent="0.55000000000000004">
      <c r="N3312" s="326"/>
    </row>
    <row r="3313" spans="14:14" x14ac:dyDescent="0.55000000000000004">
      <c r="N3313" s="326"/>
    </row>
    <row r="3314" spans="14:14" x14ac:dyDescent="0.55000000000000004">
      <c r="N3314" s="326"/>
    </row>
    <row r="3315" spans="14:14" x14ac:dyDescent="0.55000000000000004">
      <c r="N3315" s="326"/>
    </row>
    <row r="3316" spans="14:14" x14ac:dyDescent="0.55000000000000004">
      <c r="N3316" s="326"/>
    </row>
    <row r="3317" spans="14:14" x14ac:dyDescent="0.55000000000000004">
      <c r="N3317" s="326"/>
    </row>
    <row r="3318" spans="14:14" x14ac:dyDescent="0.55000000000000004">
      <c r="N3318" s="326"/>
    </row>
    <row r="3319" spans="14:14" x14ac:dyDescent="0.55000000000000004">
      <c r="N3319" s="326"/>
    </row>
    <row r="3320" spans="14:14" x14ac:dyDescent="0.55000000000000004">
      <c r="N3320" s="326"/>
    </row>
    <row r="3321" spans="14:14" x14ac:dyDescent="0.55000000000000004">
      <c r="N3321" s="326"/>
    </row>
    <row r="3322" spans="14:14" x14ac:dyDescent="0.55000000000000004">
      <c r="N3322" s="326"/>
    </row>
    <row r="3323" spans="14:14" x14ac:dyDescent="0.55000000000000004">
      <c r="N3323" s="326"/>
    </row>
    <row r="3324" spans="14:14" x14ac:dyDescent="0.55000000000000004">
      <c r="N3324" s="326"/>
    </row>
    <row r="3325" spans="14:14" x14ac:dyDescent="0.55000000000000004">
      <c r="N3325" s="326"/>
    </row>
    <row r="3326" spans="14:14" x14ac:dyDescent="0.55000000000000004">
      <c r="N3326" s="326"/>
    </row>
    <row r="3327" spans="14:14" x14ac:dyDescent="0.55000000000000004">
      <c r="N3327" s="326"/>
    </row>
    <row r="3328" spans="14:14" x14ac:dyDescent="0.55000000000000004">
      <c r="N3328" s="326"/>
    </row>
    <row r="3329" spans="14:14" x14ac:dyDescent="0.55000000000000004">
      <c r="N3329" s="326"/>
    </row>
    <row r="3330" spans="14:14" x14ac:dyDescent="0.55000000000000004">
      <c r="N3330" s="326"/>
    </row>
    <row r="3331" spans="14:14" x14ac:dyDescent="0.55000000000000004">
      <c r="N3331" s="326"/>
    </row>
    <row r="3332" spans="14:14" x14ac:dyDescent="0.55000000000000004">
      <c r="N3332" s="326"/>
    </row>
    <row r="3333" spans="14:14" x14ac:dyDescent="0.55000000000000004">
      <c r="N3333" s="326"/>
    </row>
    <row r="3334" spans="14:14" x14ac:dyDescent="0.55000000000000004">
      <c r="N3334" s="326"/>
    </row>
    <row r="3335" spans="14:14" x14ac:dyDescent="0.55000000000000004">
      <c r="N3335" s="326"/>
    </row>
    <row r="3336" spans="14:14" x14ac:dyDescent="0.55000000000000004">
      <c r="N3336" s="326"/>
    </row>
    <row r="3337" spans="14:14" x14ac:dyDescent="0.55000000000000004">
      <c r="N3337" s="326"/>
    </row>
    <row r="3338" spans="14:14" x14ac:dyDescent="0.55000000000000004">
      <c r="N3338" s="326"/>
    </row>
    <row r="3339" spans="14:14" x14ac:dyDescent="0.55000000000000004">
      <c r="N3339" s="326"/>
    </row>
    <row r="3340" spans="14:14" x14ac:dyDescent="0.55000000000000004">
      <c r="N3340" s="326"/>
    </row>
    <row r="3341" spans="14:14" x14ac:dyDescent="0.55000000000000004">
      <c r="N3341" s="326"/>
    </row>
    <row r="3342" spans="14:14" x14ac:dyDescent="0.55000000000000004">
      <c r="N3342" s="326"/>
    </row>
    <row r="3343" spans="14:14" x14ac:dyDescent="0.55000000000000004">
      <c r="N3343" s="326"/>
    </row>
    <row r="3344" spans="14:14" x14ac:dyDescent="0.55000000000000004">
      <c r="N3344" s="326"/>
    </row>
    <row r="3345" spans="14:14" x14ac:dyDescent="0.55000000000000004">
      <c r="N3345" s="326"/>
    </row>
    <row r="3346" spans="14:14" x14ac:dyDescent="0.55000000000000004">
      <c r="N3346" s="326"/>
    </row>
    <row r="3347" spans="14:14" x14ac:dyDescent="0.55000000000000004">
      <c r="N3347" s="326"/>
    </row>
    <row r="3348" spans="14:14" x14ac:dyDescent="0.55000000000000004">
      <c r="N3348" s="326"/>
    </row>
    <row r="3349" spans="14:14" x14ac:dyDescent="0.55000000000000004">
      <c r="N3349" s="326"/>
    </row>
    <row r="3350" spans="14:14" x14ac:dyDescent="0.55000000000000004">
      <c r="N3350" s="326"/>
    </row>
    <row r="3351" spans="14:14" x14ac:dyDescent="0.55000000000000004">
      <c r="N3351" s="326"/>
    </row>
    <row r="3352" spans="14:14" x14ac:dyDescent="0.55000000000000004">
      <c r="N3352" s="326"/>
    </row>
    <row r="3353" spans="14:14" x14ac:dyDescent="0.55000000000000004">
      <c r="N3353" s="326"/>
    </row>
    <row r="3354" spans="14:14" x14ac:dyDescent="0.55000000000000004">
      <c r="N3354" s="326"/>
    </row>
    <row r="3355" spans="14:14" x14ac:dyDescent="0.55000000000000004">
      <c r="N3355" s="326"/>
    </row>
    <row r="3356" spans="14:14" x14ac:dyDescent="0.55000000000000004">
      <c r="N3356" s="326"/>
    </row>
    <row r="3357" spans="14:14" x14ac:dyDescent="0.55000000000000004">
      <c r="N3357" s="326"/>
    </row>
    <row r="3358" spans="14:14" x14ac:dyDescent="0.55000000000000004">
      <c r="N3358" s="326"/>
    </row>
    <row r="3359" spans="14:14" x14ac:dyDescent="0.55000000000000004">
      <c r="N3359" s="326"/>
    </row>
    <row r="3360" spans="14:14" x14ac:dyDescent="0.55000000000000004">
      <c r="N3360" s="326"/>
    </row>
    <row r="3361" spans="14:14" x14ac:dyDescent="0.55000000000000004">
      <c r="N3361" s="326"/>
    </row>
    <row r="3362" spans="14:14" x14ac:dyDescent="0.55000000000000004">
      <c r="N3362" s="326"/>
    </row>
    <row r="3363" spans="14:14" x14ac:dyDescent="0.55000000000000004">
      <c r="N3363" s="326"/>
    </row>
    <row r="3364" spans="14:14" x14ac:dyDescent="0.55000000000000004">
      <c r="N3364" s="326"/>
    </row>
    <row r="3365" spans="14:14" x14ac:dyDescent="0.55000000000000004">
      <c r="N3365" s="326"/>
    </row>
    <row r="3366" spans="14:14" x14ac:dyDescent="0.55000000000000004">
      <c r="N3366" s="326"/>
    </row>
    <row r="3367" spans="14:14" x14ac:dyDescent="0.55000000000000004">
      <c r="N3367" s="326"/>
    </row>
    <row r="3368" spans="14:14" x14ac:dyDescent="0.55000000000000004">
      <c r="N3368" s="326"/>
    </row>
    <row r="3369" spans="14:14" x14ac:dyDescent="0.55000000000000004">
      <c r="N3369" s="326"/>
    </row>
    <row r="3370" spans="14:14" x14ac:dyDescent="0.55000000000000004">
      <c r="N3370" s="326"/>
    </row>
    <row r="3371" spans="14:14" x14ac:dyDescent="0.55000000000000004">
      <c r="N3371" s="326"/>
    </row>
    <row r="3372" spans="14:14" x14ac:dyDescent="0.55000000000000004">
      <c r="N3372" s="326"/>
    </row>
    <row r="3373" spans="14:14" x14ac:dyDescent="0.55000000000000004">
      <c r="N3373" s="326"/>
    </row>
    <row r="3374" spans="14:14" x14ac:dyDescent="0.55000000000000004">
      <c r="N3374" s="326"/>
    </row>
    <row r="3375" spans="14:14" x14ac:dyDescent="0.55000000000000004">
      <c r="N3375" s="326"/>
    </row>
    <row r="3376" spans="14:14" x14ac:dyDescent="0.55000000000000004">
      <c r="N3376" s="326"/>
    </row>
    <row r="3377" spans="14:14" x14ac:dyDescent="0.55000000000000004">
      <c r="N3377" s="326"/>
    </row>
    <row r="3378" spans="14:14" x14ac:dyDescent="0.55000000000000004">
      <c r="N3378" s="326"/>
    </row>
    <row r="3379" spans="14:14" x14ac:dyDescent="0.55000000000000004">
      <c r="N3379" s="326"/>
    </row>
    <row r="3380" spans="14:14" x14ac:dyDescent="0.55000000000000004">
      <c r="N3380" s="326"/>
    </row>
    <row r="3381" spans="14:14" x14ac:dyDescent="0.55000000000000004">
      <c r="N3381" s="326"/>
    </row>
    <row r="3382" spans="14:14" x14ac:dyDescent="0.55000000000000004">
      <c r="N3382" s="326"/>
    </row>
    <row r="3383" spans="14:14" x14ac:dyDescent="0.55000000000000004">
      <c r="N3383" s="326"/>
    </row>
    <row r="3384" spans="14:14" x14ac:dyDescent="0.55000000000000004">
      <c r="N3384" s="326"/>
    </row>
    <row r="3385" spans="14:14" x14ac:dyDescent="0.55000000000000004">
      <c r="N3385" s="326"/>
    </row>
    <row r="3386" spans="14:14" x14ac:dyDescent="0.55000000000000004">
      <c r="N3386" s="326"/>
    </row>
    <row r="3387" spans="14:14" x14ac:dyDescent="0.55000000000000004">
      <c r="N3387" s="326"/>
    </row>
    <row r="3388" spans="14:14" x14ac:dyDescent="0.55000000000000004">
      <c r="N3388" s="326"/>
    </row>
    <row r="3389" spans="14:14" x14ac:dyDescent="0.55000000000000004">
      <c r="N3389" s="326"/>
    </row>
    <row r="3390" spans="14:14" x14ac:dyDescent="0.55000000000000004">
      <c r="N3390" s="326"/>
    </row>
    <row r="3391" spans="14:14" x14ac:dyDescent="0.55000000000000004">
      <c r="N3391" s="326"/>
    </row>
    <row r="3392" spans="14:14" x14ac:dyDescent="0.55000000000000004">
      <c r="N3392" s="326"/>
    </row>
    <row r="3393" spans="14:14" x14ac:dyDescent="0.55000000000000004">
      <c r="N3393" s="326"/>
    </row>
    <row r="3394" spans="14:14" x14ac:dyDescent="0.55000000000000004">
      <c r="N3394" s="326"/>
    </row>
    <row r="3395" spans="14:14" x14ac:dyDescent="0.55000000000000004">
      <c r="N3395" s="326"/>
    </row>
    <row r="3396" spans="14:14" x14ac:dyDescent="0.55000000000000004">
      <c r="N3396" s="326"/>
    </row>
    <row r="3397" spans="14:14" x14ac:dyDescent="0.55000000000000004">
      <c r="N3397" s="326"/>
    </row>
    <row r="3398" spans="14:14" x14ac:dyDescent="0.55000000000000004">
      <c r="N3398" s="326"/>
    </row>
    <row r="3399" spans="14:14" x14ac:dyDescent="0.55000000000000004">
      <c r="N3399" s="326"/>
    </row>
    <row r="3400" spans="14:14" x14ac:dyDescent="0.55000000000000004">
      <c r="N3400" s="326"/>
    </row>
    <row r="3401" spans="14:14" x14ac:dyDescent="0.55000000000000004">
      <c r="N3401" s="326"/>
    </row>
    <row r="3402" spans="14:14" x14ac:dyDescent="0.55000000000000004">
      <c r="N3402" s="326"/>
    </row>
    <row r="3403" spans="14:14" x14ac:dyDescent="0.55000000000000004">
      <c r="N3403" s="326"/>
    </row>
    <row r="3404" spans="14:14" x14ac:dyDescent="0.55000000000000004">
      <c r="N3404" s="326"/>
    </row>
    <row r="3405" spans="14:14" x14ac:dyDescent="0.55000000000000004">
      <c r="N3405" s="326"/>
    </row>
    <row r="3406" spans="14:14" x14ac:dyDescent="0.55000000000000004">
      <c r="N3406" s="326"/>
    </row>
    <row r="3407" spans="14:14" x14ac:dyDescent="0.55000000000000004">
      <c r="N3407" s="326"/>
    </row>
    <row r="3408" spans="14:14" x14ac:dyDescent="0.55000000000000004">
      <c r="N3408" s="326"/>
    </row>
    <row r="3409" spans="14:14" x14ac:dyDescent="0.55000000000000004">
      <c r="N3409" s="326"/>
    </row>
    <row r="3410" spans="14:14" x14ac:dyDescent="0.55000000000000004">
      <c r="N3410" s="326"/>
    </row>
    <row r="3411" spans="14:14" x14ac:dyDescent="0.55000000000000004">
      <c r="N3411" s="326"/>
    </row>
    <row r="3412" spans="14:14" x14ac:dyDescent="0.55000000000000004">
      <c r="N3412" s="326"/>
    </row>
    <row r="3413" spans="14:14" x14ac:dyDescent="0.55000000000000004">
      <c r="N3413" s="326"/>
    </row>
    <row r="3414" spans="14:14" x14ac:dyDescent="0.55000000000000004">
      <c r="N3414" s="326"/>
    </row>
    <row r="3415" spans="14:14" x14ac:dyDescent="0.55000000000000004">
      <c r="N3415" s="326"/>
    </row>
    <row r="3416" spans="14:14" x14ac:dyDescent="0.55000000000000004">
      <c r="N3416" s="326"/>
    </row>
    <row r="3417" spans="14:14" x14ac:dyDescent="0.55000000000000004">
      <c r="N3417" s="326"/>
    </row>
    <row r="3418" spans="14:14" x14ac:dyDescent="0.55000000000000004">
      <c r="N3418" s="326"/>
    </row>
    <row r="3419" spans="14:14" x14ac:dyDescent="0.55000000000000004">
      <c r="N3419" s="326"/>
    </row>
    <row r="3420" spans="14:14" x14ac:dyDescent="0.55000000000000004">
      <c r="N3420" s="326"/>
    </row>
    <row r="3421" spans="14:14" x14ac:dyDescent="0.55000000000000004">
      <c r="N3421" s="326"/>
    </row>
    <row r="3422" spans="14:14" x14ac:dyDescent="0.55000000000000004">
      <c r="N3422" s="326"/>
    </row>
    <row r="3423" spans="14:14" x14ac:dyDescent="0.55000000000000004">
      <c r="N3423" s="326"/>
    </row>
    <row r="3424" spans="14:14" x14ac:dyDescent="0.55000000000000004">
      <c r="N3424" s="326"/>
    </row>
    <row r="3425" spans="14:14" x14ac:dyDescent="0.55000000000000004">
      <c r="N3425" s="326"/>
    </row>
    <row r="3426" spans="14:14" x14ac:dyDescent="0.55000000000000004">
      <c r="N3426" s="326"/>
    </row>
    <row r="3427" spans="14:14" x14ac:dyDescent="0.55000000000000004">
      <c r="N3427" s="326"/>
    </row>
    <row r="3428" spans="14:14" x14ac:dyDescent="0.55000000000000004">
      <c r="N3428" s="326"/>
    </row>
    <row r="3429" spans="14:14" x14ac:dyDescent="0.55000000000000004">
      <c r="N3429" s="326"/>
    </row>
    <row r="3430" spans="14:14" x14ac:dyDescent="0.55000000000000004">
      <c r="N3430" s="326"/>
    </row>
    <row r="3431" spans="14:14" x14ac:dyDescent="0.55000000000000004">
      <c r="N3431" s="326"/>
    </row>
    <row r="3432" spans="14:14" x14ac:dyDescent="0.55000000000000004">
      <c r="N3432" s="326"/>
    </row>
    <row r="3433" spans="14:14" x14ac:dyDescent="0.55000000000000004">
      <c r="N3433" s="326"/>
    </row>
    <row r="3434" spans="14:14" x14ac:dyDescent="0.55000000000000004">
      <c r="N3434" s="326"/>
    </row>
    <row r="3435" spans="14:14" x14ac:dyDescent="0.55000000000000004">
      <c r="N3435" s="326"/>
    </row>
    <row r="3436" spans="14:14" x14ac:dyDescent="0.55000000000000004">
      <c r="N3436" s="326"/>
    </row>
    <row r="3437" spans="14:14" x14ac:dyDescent="0.55000000000000004">
      <c r="N3437" s="326"/>
    </row>
    <row r="3438" spans="14:14" x14ac:dyDescent="0.55000000000000004">
      <c r="N3438" s="326"/>
    </row>
    <row r="3439" spans="14:14" x14ac:dyDescent="0.55000000000000004">
      <c r="N3439" s="326"/>
    </row>
    <row r="3440" spans="14:14" x14ac:dyDescent="0.55000000000000004">
      <c r="N3440" s="326"/>
    </row>
    <row r="3441" spans="14:14" x14ac:dyDescent="0.55000000000000004">
      <c r="N3441" s="326"/>
    </row>
    <row r="3442" spans="14:14" x14ac:dyDescent="0.55000000000000004">
      <c r="N3442" s="326"/>
    </row>
    <row r="3443" spans="14:14" x14ac:dyDescent="0.55000000000000004">
      <c r="N3443" s="326"/>
    </row>
    <row r="3444" spans="14:14" x14ac:dyDescent="0.55000000000000004">
      <c r="N3444" s="326"/>
    </row>
    <row r="3445" spans="14:14" x14ac:dyDescent="0.55000000000000004">
      <c r="N3445" s="326"/>
    </row>
    <row r="3446" spans="14:14" x14ac:dyDescent="0.55000000000000004">
      <c r="N3446" s="326"/>
    </row>
    <row r="3447" spans="14:14" x14ac:dyDescent="0.55000000000000004">
      <c r="N3447" s="326"/>
    </row>
    <row r="3448" spans="14:14" x14ac:dyDescent="0.55000000000000004">
      <c r="N3448" s="326"/>
    </row>
    <row r="3449" spans="14:14" x14ac:dyDescent="0.55000000000000004">
      <c r="N3449" s="326"/>
    </row>
    <row r="3450" spans="14:14" x14ac:dyDescent="0.55000000000000004">
      <c r="N3450" s="326"/>
    </row>
    <row r="3451" spans="14:14" x14ac:dyDescent="0.55000000000000004">
      <c r="N3451" s="326"/>
    </row>
    <row r="3452" spans="14:14" x14ac:dyDescent="0.55000000000000004">
      <c r="N3452" s="326"/>
    </row>
    <row r="3453" spans="14:14" x14ac:dyDescent="0.55000000000000004">
      <c r="N3453" s="326"/>
    </row>
    <row r="3454" spans="14:14" x14ac:dyDescent="0.55000000000000004">
      <c r="N3454" s="326"/>
    </row>
    <row r="3455" spans="14:14" x14ac:dyDescent="0.55000000000000004">
      <c r="N3455" s="326"/>
    </row>
    <row r="3456" spans="14:14" x14ac:dyDescent="0.55000000000000004">
      <c r="N3456" s="326"/>
    </row>
    <row r="3457" spans="14:14" x14ac:dyDescent="0.55000000000000004">
      <c r="N3457" s="326"/>
    </row>
    <row r="3458" spans="14:14" x14ac:dyDescent="0.55000000000000004">
      <c r="N3458" s="326"/>
    </row>
    <row r="3459" spans="14:14" x14ac:dyDescent="0.55000000000000004">
      <c r="N3459" s="326"/>
    </row>
    <row r="3460" spans="14:14" x14ac:dyDescent="0.55000000000000004">
      <c r="N3460" s="326"/>
    </row>
    <row r="3461" spans="14:14" x14ac:dyDescent="0.55000000000000004">
      <c r="N3461" s="326"/>
    </row>
    <row r="3462" spans="14:14" x14ac:dyDescent="0.55000000000000004">
      <c r="N3462" s="326"/>
    </row>
    <row r="3463" spans="14:14" x14ac:dyDescent="0.55000000000000004">
      <c r="N3463" s="326"/>
    </row>
    <row r="3464" spans="14:14" x14ac:dyDescent="0.55000000000000004">
      <c r="N3464" s="326"/>
    </row>
    <row r="3465" spans="14:14" x14ac:dyDescent="0.55000000000000004">
      <c r="N3465" s="326"/>
    </row>
    <row r="3466" spans="14:14" x14ac:dyDescent="0.55000000000000004">
      <c r="N3466" s="326"/>
    </row>
    <row r="3467" spans="14:14" x14ac:dyDescent="0.55000000000000004">
      <c r="N3467" s="326"/>
    </row>
    <row r="3468" spans="14:14" x14ac:dyDescent="0.55000000000000004">
      <c r="N3468" s="326"/>
    </row>
    <row r="3469" spans="14:14" x14ac:dyDescent="0.55000000000000004">
      <c r="N3469" s="326"/>
    </row>
    <row r="3470" spans="14:14" x14ac:dyDescent="0.55000000000000004">
      <c r="N3470" s="326"/>
    </row>
    <row r="3471" spans="14:14" x14ac:dyDescent="0.55000000000000004">
      <c r="N3471" s="326"/>
    </row>
    <row r="3472" spans="14:14" x14ac:dyDescent="0.55000000000000004">
      <c r="N3472" s="326"/>
    </row>
    <row r="3473" spans="14:14" x14ac:dyDescent="0.55000000000000004">
      <c r="N3473" s="326"/>
    </row>
    <row r="3474" spans="14:14" x14ac:dyDescent="0.55000000000000004">
      <c r="N3474" s="326"/>
    </row>
    <row r="3475" spans="14:14" x14ac:dyDescent="0.55000000000000004">
      <c r="N3475" s="326"/>
    </row>
    <row r="3476" spans="14:14" x14ac:dyDescent="0.55000000000000004">
      <c r="N3476" s="326"/>
    </row>
    <row r="3477" spans="14:14" x14ac:dyDescent="0.55000000000000004">
      <c r="N3477" s="326"/>
    </row>
    <row r="3478" spans="14:14" x14ac:dyDescent="0.55000000000000004">
      <c r="N3478" s="326"/>
    </row>
    <row r="3479" spans="14:14" x14ac:dyDescent="0.55000000000000004">
      <c r="N3479" s="326"/>
    </row>
    <row r="3480" spans="14:14" x14ac:dyDescent="0.55000000000000004">
      <c r="N3480" s="326"/>
    </row>
    <row r="3481" spans="14:14" x14ac:dyDescent="0.55000000000000004">
      <c r="N3481" s="326"/>
    </row>
    <row r="3482" spans="14:14" x14ac:dyDescent="0.55000000000000004">
      <c r="N3482" s="326"/>
    </row>
    <row r="3483" spans="14:14" x14ac:dyDescent="0.55000000000000004">
      <c r="N3483" s="326"/>
    </row>
    <row r="3484" spans="14:14" x14ac:dyDescent="0.55000000000000004">
      <c r="N3484" s="326"/>
    </row>
    <row r="3485" spans="14:14" x14ac:dyDescent="0.55000000000000004">
      <c r="N3485" s="326"/>
    </row>
    <row r="3486" spans="14:14" x14ac:dyDescent="0.55000000000000004">
      <c r="N3486" s="326"/>
    </row>
    <row r="3487" spans="14:14" x14ac:dyDescent="0.55000000000000004">
      <c r="N3487" s="326"/>
    </row>
    <row r="3488" spans="14:14" x14ac:dyDescent="0.55000000000000004">
      <c r="N3488" s="326"/>
    </row>
    <row r="3489" spans="14:14" x14ac:dyDescent="0.55000000000000004">
      <c r="N3489" s="326"/>
    </row>
    <row r="3490" spans="14:14" x14ac:dyDescent="0.55000000000000004">
      <c r="N3490" s="326"/>
    </row>
    <row r="3491" spans="14:14" x14ac:dyDescent="0.55000000000000004">
      <c r="N3491" s="326"/>
    </row>
    <row r="3492" spans="14:14" x14ac:dyDescent="0.55000000000000004">
      <c r="N3492" s="326"/>
    </row>
    <row r="3493" spans="14:14" x14ac:dyDescent="0.55000000000000004">
      <c r="N3493" s="326"/>
    </row>
    <row r="3494" spans="14:14" x14ac:dyDescent="0.55000000000000004">
      <c r="N3494" s="326"/>
    </row>
    <row r="3495" spans="14:14" x14ac:dyDescent="0.55000000000000004">
      <c r="N3495" s="326"/>
    </row>
    <row r="3496" spans="14:14" x14ac:dyDescent="0.55000000000000004">
      <c r="N3496" s="326"/>
    </row>
    <row r="3497" spans="14:14" x14ac:dyDescent="0.55000000000000004">
      <c r="N3497" s="326"/>
    </row>
    <row r="3498" spans="14:14" x14ac:dyDescent="0.55000000000000004">
      <c r="N3498" s="326"/>
    </row>
    <row r="3499" spans="14:14" x14ac:dyDescent="0.55000000000000004">
      <c r="N3499" s="326"/>
    </row>
    <row r="3500" spans="14:14" x14ac:dyDescent="0.55000000000000004">
      <c r="N3500" s="326"/>
    </row>
    <row r="3501" spans="14:14" x14ac:dyDescent="0.55000000000000004">
      <c r="N3501" s="326"/>
    </row>
    <row r="3502" spans="14:14" x14ac:dyDescent="0.55000000000000004">
      <c r="N3502" s="326"/>
    </row>
    <row r="3503" spans="14:14" x14ac:dyDescent="0.55000000000000004">
      <c r="N3503" s="326"/>
    </row>
    <row r="3504" spans="14:14" x14ac:dyDescent="0.55000000000000004">
      <c r="N3504" s="326"/>
    </row>
    <row r="3505" spans="14:14" x14ac:dyDescent="0.55000000000000004">
      <c r="N3505" s="326"/>
    </row>
    <row r="3506" spans="14:14" x14ac:dyDescent="0.55000000000000004">
      <c r="N3506" s="326"/>
    </row>
    <row r="3507" spans="14:14" x14ac:dyDescent="0.55000000000000004">
      <c r="N3507" s="326"/>
    </row>
    <row r="3508" spans="14:14" x14ac:dyDescent="0.55000000000000004">
      <c r="N3508" s="326"/>
    </row>
    <row r="3509" spans="14:14" x14ac:dyDescent="0.55000000000000004">
      <c r="N3509" s="326"/>
    </row>
    <row r="3510" spans="14:14" x14ac:dyDescent="0.55000000000000004">
      <c r="N3510" s="326"/>
    </row>
    <row r="3511" spans="14:14" x14ac:dyDescent="0.55000000000000004">
      <c r="N3511" s="326"/>
    </row>
    <row r="3512" spans="14:14" x14ac:dyDescent="0.55000000000000004">
      <c r="N3512" s="326"/>
    </row>
    <row r="3513" spans="14:14" x14ac:dyDescent="0.55000000000000004">
      <c r="N3513" s="326"/>
    </row>
    <row r="3514" spans="14:14" x14ac:dyDescent="0.55000000000000004">
      <c r="N3514" s="326"/>
    </row>
    <row r="3515" spans="14:14" x14ac:dyDescent="0.55000000000000004">
      <c r="N3515" s="326"/>
    </row>
    <row r="3516" spans="14:14" x14ac:dyDescent="0.55000000000000004">
      <c r="N3516" s="326"/>
    </row>
    <row r="3517" spans="14:14" x14ac:dyDescent="0.55000000000000004">
      <c r="N3517" s="326"/>
    </row>
    <row r="3518" spans="14:14" x14ac:dyDescent="0.55000000000000004">
      <c r="N3518" s="326"/>
    </row>
    <row r="3519" spans="14:14" x14ac:dyDescent="0.55000000000000004">
      <c r="N3519" s="326"/>
    </row>
    <row r="3520" spans="14:14" x14ac:dyDescent="0.55000000000000004">
      <c r="N3520" s="326"/>
    </row>
    <row r="3521" spans="14:14" x14ac:dyDescent="0.55000000000000004">
      <c r="N3521" s="326"/>
    </row>
    <row r="3522" spans="14:14" x14ac:dyDescent="0.55000000000000004">
      <c r="N3522" s="326"/>
    </row>
    <row r="3523" spans="14:14" x14ac:dyDescent="0.55000000000000004">
      <c r="N3523" s="326"/>
    </row>
    <row r="3524" spans="14:14" x14ac:dyDescent="0.55000000000000004">
      <c r="N3524" s="326"/>
    </row>
    <row r="3525" spans="14:14" x14ac:dyDescent="0.55000000000000004">
      <c r="N3525" s="326"/>
    </row>
    <row r="3526" spans="14:14" x14ac:dyDescent="0.55000000000000004">
      <c r="N3526" s="326"/>
    </row>
    <row r="3527" spans="14:14" x14ac:dyDescent="0.55000000000000004">
      <c r="N3527" s="326"/>
    </row>
    <row r="3528" spans="14:14" x14ac:dyDescent="0.55000000000000004">
      <c r="N3528" s="326"/>
    </row>
    <row r="3529" spans="14:14" x14ac:dyDescent="0.55000000000000004">
      <c r="N3529" s="326"/>
    </row>
    <row r="3530" spans="14:14" x14ac:dyDescent="0.55000000000000004">
      <c r="N3530" s="326"/>
    </row>
    <row r="3531" spans="14:14" x14ac:dyDescent="0.55000000000000004">
      <c r="N3531" s="326"/>
    </row>
    <row r="3532" spans="14:14" x14ac:dyDescent="0.55000000000000004">
      <c r="N3532" s="326"/>
    </row>
    <row r="3533" spans="14:14" x14ac:dyDescent="0.55000000000000004">
      <c r="N3533" s="326"/>
    </row>
    <row r="3534" spans="14:14" x14ac:dyDescent="0.55000000000000004">
      <c r="N3534" s="326"/>
    </row>
    <row r="3535" spans="14:14" x14ac:dyDescent="0.55000000000000004">
      <c r="N3535" s="326"/>
    </row>
    <row r="3536" spans="14:14" x14ac:dyDescent="0.55000000000000004">
      <c r="N3536" s="326"/>
    </row>
    <row r="3537" spans="14:14" x14ac:dyDescent="0.55000000000000004">
      <c r="N3537" s="326"/>
    </row>
    <row r="3538" spans="14:14" x14ac:dyDescent="0.55000000000000004">
      <c r="N3538" s="326"/>
    </row>
    <row r="3539" spans="14:14" x14ac:dyDescent="0.55000000000000004">
      <c r="N3539" s="326"/>
    </row>
    <row r="3540" spans="14:14" x14ac:dyDescent="0.55000000000000004">
      <c r="N3540" s="326"/>
    </row>
    <row r="3541" spans="14:14" x14ac:dyDescent="0.55000000000000004">
      <c r="N3541" s="326"/>
    </row>
    <row r="3542" spans="14:14" x14ac:dyDescent="0.55000000000000004">
      <c r="N3542" s="326"/>
    </row>
    <row r="3543" spans="14:14" x14ac:dyDescent="0.55000000000000004">
      <c r="N3543" s="326"/>
    </row>
    <row r="3544" spans="14:14" x14ac:dyDescent="0.55000000000000004">
      <c r="N3544" s="326"/>
    </row>
    <row r="3545" spans="14:14" x14ac:dyDescent="0.55000000000000004">
      <c r="N3545" s="326"/>
    </row>
    <row r="3546" spans="14:14" x14ac:dyDescent="0.55000000000000004">
      <c r="N3546" s="326"/>
    </row>
    <row r="3547" spans="14:14" x14ac:dyDescent="0.55000000000000004">
      <c r="N3547" s="326"/>
    </row>
    <row r="3548" spans="14:14" x14ac:dyDescent="0.55000000000000004">
      <c r="N3548" s="326"/>
    </row>
    <row r="3549" spans="14:14" x14ac:dyDescent="0.55000000000000004">
      <c r="N3549" s="326"/>
    </row>
    <row r="3550" spans="14:14" x14ac:dyDescent="0.55000000000000004">
      <c r="N3550" s="326"/>
    </row>
    <row r="3551" spans="14:14" x14ac:dyDescent="0.55000000000000004">
      <c r="N3551" s="326"/>
    </row>
    <row r="3552" spans="14:14" x14ac:dyDescent="0.55000000000000004">
      <c r="N3552" s="326"/>
    </row>
    <row r="3553" spans="14:14" x14ac:dyDescent="0.55000000000000004">
      <c r="N3553" s="326"/>
    </row>
    <row r="3554" spans="14:14" x14ac:dyDescent="0.55000000000000004">
      <c r="N3554" s="326"/>
    </row>
    <row r="3555" spans="14:14" x14ac:dyDescent="0.55000000000000004">
      <c r="N3555" s="326"/>
    </row>
    <row r="3556" spans="14:14" x14ac:dyDescent="0.55000000000000004">
      <c r="N3556" s="326"/>
    </row>
    <row r="3557" spans="14:14" x14ac:dyDescent="0.55000000000000004">
      <c r="N3557" s="326"/>
    </row>
    <row r="3558" spans="14:14" x14ac:dyDescent="0.55000000000000004">
      <c r="N3558" s="326"/>
    </row>
    <row r="3559" spans="14:14" x14ac:dyDescent="0.55000000000000004">
      <c r="N3559" s="326"/>
    </row>
    <row r="3560" spans="14:14" x14ac:dyDescent="0.55000000000000004">
      <c r="N3560" s="326"/>
    </row>
    <row r="3561" spans="14:14" x14ac:dyDescent="0.55000000000000004">
      <c r="N3561" s="326"/>
    </row>
    <row r="3562" spans="14:14" x14ac:dyDescent="0.55000000000000004">
      <c r="N3562" s="326"/>
    </row>
    <row r="3563" spans="14:14" x14ac:dyDescent="0.55000000000000004">
      <c r="N3563" s="326"/>
    </row>
    <row r="3564" spans="14:14" x14ac:dyDescent="0.55000000000000004">
      <c r="N3564" s="326"/>
    </row>
    <row r="3565" spans="14:14" x14ac:dyDescent="0.55000000000000004">
      <c r="N3565" s="326"/>
    </row>
    <row r="3566" spans="14:14" x14ac:dyDescent="0.55000000000000004">
      <c r="N3566" s="326"/>
    </row>
    <row r="3567" spans="14:14" x14ac:dyDescent="0.55000000000000004">
      <c r="N3567" s="326"/>
    </row>
    <row r="3568" spans="14:14" x14ac:dyDescent="0.55000000000000004">
      <c r="N3568" s="326"/>
    </row>
    <row r="3569" spans="14:14" x14ac:dyDescent="0.55000000000000004">
      <c r="N3569" s="326"/>
    </row>
    <row r="3570" spans="14:14" x14ac:dyDescent="0.55000000000000004">
      <c r="N3570" s="326"/>
    </row>
    <row r="3571" spans="14:14" x14ac:dyDescent="0.55000000000000004">
      <c r="N3571" s="326"/>
    </row>
    <row r="3572" spans="14:14" x14ac:dyDescent="0.55000000000000004">
      <c r="N3572" s="326"/>
    </row>
    <row r="3573" spans="14:14" x14ac:dyDescent="0.55000000000000004">
      <c r="N3573" s="326"/>
    </row>
    <row r="3574" spans="14:14" x14ac:dyDescent="0.55000000000000004">
      <c r="N3574" s="326"/>
    </row>
    <row r="3575" spans="14:14" x14ac:dyDescent="0.55000000000000004">
      <c r="N3575" s="326"/>
    </row>
    <row r="3576" spans="14:14" x14ac:dyDescent="0.55000000000000004">
      <c r="N3576" s="326"/>
    </row>
    <row r="3577" spans="14:14" x14ac:dyDescent="0.55000000000000004">
      <c r="N3577" s="326"/>
    </row>
    <row r="3578" spans="14:14" x14ac:dyDescent="0.55000000000000004">
      <c r="N3578" s="326"/>
    </row>
    <row r="3579" spans="14:14" x14ac:dyDescent="0.55000000000000004">
      <c r="N3579" s="326"/>
    </row>
    <row r="3580" spans="14:14" x14ac:dyDescent="0.55000000000000004">
      <c r="N3580" s="326"/>
    </row>
    <row r="3581" spans="14:14" x14ac:dyDescent="0.55000000000000004">
      <c r="N3581" s="326"/>
    </row>
    <row r="3582" spans="14:14" x14ac:dyDescent="0.55000000000000004">
      <c r="N3582" s="326"/>
    </row>
    <row r="3583" spans="14:14" x14ac:dyDescent="0.55000000000000004">
      <c r="N3583" s="326"/>
    </row>
    <row r="3584" spans="14:14" x14ac:dyDescent="0.55000000000000004">
      <c r="N3584" s="326"/>
    </row>
    <row r="3585" spans="14:14" x14ac:dyDescent="0.55000000000000004">
      <c r="N3585" s="326"/>
    </row>
    <row r="3586" spans="14:14" x14ac:dyDescent="0.55000000000000004">
      <c r="N3586" s="326"/>
    </row>
    <row r="3587" spans="14:14" x14ac:dyDescent="0.55000000000000004">
      <c r="N3587" s="326"/>
    </row>
    <row r="3588" spans="14:14" x14ac:dyDescent="0.55000000000000004">
      <c r="N3588" s="326"/>
    </row>
    <row r="3589" spans="14:14" x14ac:dyDescent="0.55000000000000004">
      <c r="N3589" s="326"/>
    </row>
    <row r="3590" spans="14:14" x14ac:dyDescent="0.55000000000000004">
      <c r="N3590" s="326"/>
    </row>
    <row r="3591" spans="14:14" x14ac:dyDescent="0.55000000000000004">
      <c r="N3591" s="326"/>
    </row>
    <row r="3592" spans="14:14" x14ac:dyDescent="0.55000000000000004">
      <c r="N3592" s="326"/>
    </row>
    <row r="3593" spans="14:14" x14ac:dyDescent="0.55000000000000004">
      <c r="N3593" s="326"/>
    </row>
    <row r="3594" spans="14:14" x14ac:dyDescent="0.55000000000000004">
      <c r="N3594" s="326"/>
    </row>
    <row r="3595" spans="14:14" x14ac:dyDescent="0.55000000000000004">
      <c r="N3595" s="326"/>
    </row>
    <row r="3596" spans="14:14" x14ac:dyDescent="0.55000000000000004">
      <c r="N3596" s="326"/>
    </row>
    <row r="3597" spans="14:14" x14ac:dyDescent="0.55000000000000004">
      <c r="N3597" s="326"/>
    </row>
    <row r="3598" spans="14:14" x14ac:dyDescent="0.55000000000000004">
      <c r="N3598" s="326"/>
    </row>
    <row r="3599" spans="14:14" x14ac:dyDescent="0.55000000000000004">
      <c r="N3599" s="326"/>
    </row>
    <row r="3600" spans="14:14" x14ac:dyDescent="0.55000000000000004">
      <c r="N3600" s="326"/>
    </row>
    <row r="3601" spans="14:14" x14ac:dyDescent="0.55000000000000004">
      <c r="N3601" s="326"/>
    </row>
    <row r="3602" spans="14:14" x14ac:dyDescent="0.55000000000000004">
      <c r="N3602" s="326"/>
    </row>
    <row r="3603" spans="14:14" x14ac:dyDescent="0.55000000000000004">
      <c r="N3603" s="326"/>
    </row>
    <row r="3604" spans="14:14" x14ac:dyDescent="0.55000000000000004">
      <c r="N3604" s="326"/>
    </row>
    <row r="3605" spans="14:14" x14ac:dyDescent="0.55000000000000004">
      <c r="N3605" s="326"/>
    </row>
    <row r="3606" spans="14:14" x14ac:dyDescent="0.55000000000000004">
      <c r="N3606" s="326"/>
    </row>
    <row r="3607" spans="14:14" x14ac:dyDescent="0.55000000000000004">
      <c r="N3607" s="326"/>
    </row>
    <row r="3608" spans="14:14" x14ac:dyDescent="0.55000000000000004">
      <c r="N3608" s="326"/>
    </row>
    <row r="3609" spans="14:14" x14ac:dyDescent="0.55000000000000004">
      <c r="N3609" s="326"/>
    </row>
    <row r="3610" spans="14:14" x14ac:dyDescent="0.55000000000000004">
      <c r="N3610" s="326"/>
    </row>
    <row r="3611" spans="14:14" x14ac:dyDescent="0.55000000000000004">
      <c r="N3611" s="326"/>
    </row>
    <row r="3612" spans="14:14" x14ac:dyDescent="0.55000000000000004">
      <c r="N3612" s="326"/>
    </row>
    <row r="3613" spans="14:14" x14ac:dyDescent="0.55000000000000004">
      <c r="N3613" s="326"/>
    </row>
    <row r="3614" spans="14:14" x14ac:dyDescent="0.55000000000000004">
      <c r="N3614" s="326"/>
    </row>
    <row r="3615" spans="14:14" x14ac:dyDescent="0.55000000000000004">
      <c r="N3615" s="326"/>
    </row>
    <row r="3616" spans="14:14" x14ac:dyDescent="0.55000000000000004">
      <c r="N3616" s="326"/>
    </row>
    <row r="3617" spans="14:14" x14ac:dyDescent="0.55000000000000004">
      <c r="N3617" s="326"/>
    </row>
    <row r="3618" spans="14:14" x14ac:dyDescent="0.55000000000000004">
      <c r="N3618" s="326"/>
    </row>
    <row r="3619" spans="14:14" x14ac:dyDescent="0.55000000000000004">
      <c r="N3619" s="326"/>
    </row>
    <row r="3620" spans="14:14" x14ac:dyDescent="0.55000000000000004">
      <c r="N3620" s="326"/>
    </row>
    <row r="3621" spans="14:14" x14ac:dyDescent="0.55000000000000004">
      <c r="N3621" s="326"/>
    </row>
    <row r="3622" spans="14:14" x14ac:dyDescent="0.55000000000000004">
      <c r="N3622" s="326"/>
    </row>
    <row r="3623" spans="14:14" x14ac:dyDescent="0.55000000000000004">
      <c r="N3623" s="326"/>
    </row>
    <row r="3624" spans="14:14" x14ac:dyDescent="0.55000000000000004">
      <c r="N3624" s="326"/>
    </row>
    <row r="3625" spans="14:14" x14ac:dyDescent="0.55000000000000004">
      <c r="N3625" s="326"/>
    </row>
    <row r="3626" spans="14:14" x14ac:dyDescent="0.55000000000000004">
      <c r="N3626" s="326"/>
    </row>
    <row r="3627" spans="14:14" x14ac:dyDescent="0.55000000000000004">
      <c r="N3627" s="326"/>
    </row>
    <row r="3628" spans="14:14" x14ac:dyDescent="0.55000000000000004">
      <c r="N3628" s="326"/>
    </row>
    <row r="3629" spans="14:14" x14ac:dyDescent="0.55000000000000004">
      <c r="N3629" s="326"/>
    </row>
    <row r="3630" spans="14:14" x14ac:dyDescent="0.55000000000000004">
      <c r="N3630" s="326"/>
    </row>
    <row r="3631" spans="14:14" x14ac:dyDescent="0.55000000000000004">
      <c r="N3631" s="326"/>
    </row>
    <row r="3632" spans="14:14" x14ac:dyDescent="0.55000000000000004">
      <c r="N3632" s="326"/>
    </row>
    <row r="3633" spans="14:14" x14ac:dyDescent="0.55000000000000004">
      <c r="N3633" s="326"/>
    </row>
    <row r="3634" spans="14:14" x14ac:dyDescent="0.55000000000000004">
      <c r="N3634" s="326"/>
    </row>
    <row r="3635" spans="14:14" x14ac:dyDescent="0.55000000000000004">
      <c r="N3635" s="326"/>
    </row>
    <row r="3636" spans="14:14" x14ac:dyDescent="0.55000000000000004">
      <c r="N3636" s="326"/>
    </row>
    <row r="3637" spans="14:14" x14ac:dyDescent="0.55000000000000004">
      <c r="N3637" s="326"/>
    </row>
    <row r="3638" spans="14:14" x14ac:dyDescent="0.55000000000000004">
      <c r="N3638" s="326"/>
    </row>
    <row r="3639" spans="14:14" x14ac:dyDescent="0.55000000000000004">
      <c r="N3639" s="326"/>
    </row>
    <row r="3640" spans="14:14" x14ac:dyDescent="0.55000000000000004">
      <c r="N3640" s="326"/>
    </row>
    <row r="3641" spans="14:14" x14ac:dyDescent="0.55000000000000004">
      <c r="N3641" s="326"/>
    </row>
    <row r="3642" spans="14:14" x14ac:dyDescent="0.55000000000000004">
      <c r="N3642" s="326"/>
    </row>
    <row r="3643" spans="14:14" x14ac:dyDescent="0.55000000000000004">
      <c r="N3643" s="326"/>
    </row>
    <row r="3644" spans="14:14" x14ac:dyDescent="0.55000000000000004">
      <c r="N3644" s="326"/>
    </row>
    <row r="3645" spans="14:14" x14ac:dyDescent="0.55000000000000004">
      <c r="N3645" s="326"/>
    </row>
    <row r="3646" spans="14:14" x14ac:dyDescent="0.55000000000000004">
      <c r="N3646" s="326"/>
    </row>
    <row r="3647" spans="14:14" x14ac:dyDescent="0.55000000000000004">
      <c r="N3647" s="326"/>
    </row>
    <row r="3648" spans="14:14" x14ac:dyDescent="0.55000000000000004">
      <c r="N3648" s="326"/>
    </row>
    <row r="3649" spans="14:14" x14ac:dyDescent="0.55000000000000004">
      <c r="N3649" s="326"/>
    </row>
    <row r="3650" spans="14:14" x14ac:dyDescent="0.55000000000000004">
      <c r="N3650" s="326"/>
    </row>
    <row r="3651" spans="14:14" x14ac:dyDescent="0.55000000000000004">
      <c r="N3651" s="326"/>
    </row>
    <row r="3652" spans="14:14" x14ac:dyDescent="0.55000000000000004">
      <c r="N3652" s="326"/>
    </row>
    <row r="3653" spans="14:14" x14ac:dyDescent="0.55000000000000004">
      <c r="N3653" s="326"/>
    </row>
    <row r="3654" spans="14:14" x14ac:dyDescent="0.55000000000000004">
      <c r="N3654" s="326"/>
    </row>
    <row r="3655" spans="14:14" x14ac:dyDescent="0.55000000000000004">
      <c r="N3655" s="326"/>
    </row>
    <row r="3656" spans="14:14" x14ac:dyDescent="0.55000000000000004">
      <c r="N3656" s="326"/>
    </row>
    <row r="3657" spans="14:14" x14ac:dyDescent="0.55000000000000004">
      <c r="N3657" s="326"/>
    </row>
    <row r="3658" spans="14:14" x14ac:dyDescent="0.55000000000000004">
      <c r="N3658" s="326"/>
    </row>
    <row r="3659" spans="14:14" x14ac:dyDescent="0.55000000000000004">
      <c r="N3659" s="326"/>
    </row>
    <row r="3660" spans="14:14" x14ac:dyDescent="0.55000000000000004">
      <c r="N3660" s="326"/>
    </row>
    <row r="3661" spans="14:14" x14ac:dyDescent="0.55000000000000004">
      <c r="N3661" s="326"/>
    </row>
    <row r="3662" spans="14:14" x14ac:dyDescent="0.55000000000000004">
      <c r="N3662" s="326"/>
    </row>
    <row r="3663" spans="14:14" x14ac:dyDescent="0.55000000000000004">
      <c r="N3663" s="326"/>
    </row>
    <row r="3664" spans="14:14" x14ac:dyDescent="0.55000000000000004">
      <c r="N3664" s="326"/>
    </row>
    <row r="3665" spans="14:14" x14ac:dyDescent="0.55000000000000004">
      <c r="N3665" s="326"/>
    </row>
    <row r="3666" spans="14:14" x14ac:dyDescent="0.55000000000000004">
      <c r="N3666" s="326"/>
    </row>
    <row r="3667" spans="14:14" x14ac:dyDescent="0.55000000000000004">
      <c r="N3667" s="326"/>
    </row>
    <row r="3668" spans="14:14" x14ac:dyDescent="0.55000000000000004">
      <c r="N3668" s="326"/>
    </row>
    <row r="3669" spans="14:14" x14ac:dyDescent="0.55000000000000004">
      <c r="N3669" s="326"/>
    </row>
    <row r="3670" spans="14:14" x14ac:dyDescent="0.55000000000000004">
      <c r="N3670" s="326"/>
    </row>
    <row r="3671" spans="14:14" x14ac:dyDescent="0.55000000000000004">
      <c r="N3671" s="326"/>
    </row>
    <row r="3672" spans="14:14" x14ac:dyDescent="0.55000000000000004">
      <c r="N3672" s="326"/>
    </row>
    <row r="3673" spans="14:14" x14ac:dyDescent="0.55000000000000004">
      <c r="N3673" s="326"/>
    </row>
    <row r="3674" spans="14:14" x14ac:dyDescent="0.55000000000000004">
      <c r="N3674" s="326"/>
    </row>
    <row r="3675" spans="14:14" x14ac:dyDescent="0.55000000000000004">
      <c r="N3675" s="326"/>
    </row>
    <row r="3676" spans="14:14" x14ac:dyDescent="0.55000000000000004">
      <c r="N3676" s="326"/>
    </row>
    <row r="3677" spans="14:14" x14ac:dyDescent="0.55000000000000004">
      <c r="N3677" s="326"/>
    </row>
    <row r="3678" spans="14:14" x14ac:dyDescent="0.55000000000000004">
      <c r="N3678" s="326"/>
    </row>
    <row r="3679" spans="14:14" x14ac:dyDescent="0.55000000000000004">
      <c r="N3679" s="326"/>
    </row>
    <row r="3680" spans="14:14" x14ac:dyDescent="0.55000000000000004">
      <c r="N3680" s="326"/>
    </row>
    <row r="3681" spans="14:14" x14ac:dyDescent="0.55000000000000004">
      <c r="N3681" s="326"/>
    </row>
    <row r="3682" spans="14:14" x14ac:dyDescent="0.55000000000000004">
      <c r="N3682" s="326"/>
    </row>
    <row r="3683" spans="14:14" x14ac:dyDescent="0.55000000000000004">
      <c r="N3683" s="326"/>
    </row>
    <row r="3684" spans="14:14" x14ac:dyDescent="0.55000000000000004">
      <c r="N3684" s="326"/>
    </row>
    <row r="3685" spans="14:14" x14ac:dyDescent="0.55000000000000004">
      <c r="N3685" s="326"/>
    </row>
    <row r="3686" spans="14:14" x14ac:dyDescent="0.55000000000000004">
      <c r="N3686" s="326"/>
    </row>
    <row r="3687" spans="14:14" x14ac:dyDescent="0.55000000000000004">
      <c r="N3687" s="326"/>
    </row>
    <row r="3688" spans="14:14" x14ac:dyDescent="0.55000000000000004">
      <c r="N3688" s="326"/>
    </row>
    <row r="3689" spans="14:14" x14ac:dyDescent="0.55000000000000004">
      <c r="N3689" s="326"/>
    </row>
    <row r="3690" spans="14:14" x14ac:dyDescent="0.55000000000000004">
      <c r="N3690" s="326"/>
    </row>
    <row r="3691" spans="14:14" x14ac:dyDescent="0.55000000000000004">
      <c r="N3691" s="326"/>
    </row>
    <row r="3692" spans="14:14" x14ac:dyDescent="0.55000000000000004">
      <c r="N3692" s="326"/>
    </row>
    <row r="3693" spans="14:14" x14ac:dyDescent="0.55000000000000004">
      <c r="N3693" s="326"/>
    </row>
    <row r="3694" spans="14:14" x14ac:dyDescent="0.55000000000000004">
      <c r="N3694" s="326"/>
    </row>
    <row r="3695" spans="14:14" x14ac:dyDescent="0.55000000000000004">
      <c r="N3695" s="326"/>
    </row>
    <row r="3696" spans="14:14" x14ac:dyDescent="0.55000000000000004">
      <c r="N3696" s="326"/>
    </row>
    <row r="3697" spans="14:14" x14ac:dyDescent="0.55000000000000004">
      <c r="N3697" s="326"/>
    </row>
    <row r="3698" spans="14:14" x14ac:dyDescent="0.55000000000000004">
      <c r="N3698" s="326"/>
    </row>
    <row r="3699" spans="14:14" x14ac:dyDescent="0.55000000000000004">
      <c r="N3699" s="326"/>
    </row>
    <row r="3700" spans="14:14" x14ac:dyDescent="0.55000000000000004">
      <c r="N3700" s="326"/>
    </row>
    <row r="3701" spans="14:14" x14ac:dyDescent="0.55000000000000004">
      <c r="N3701" s="326"/>
    </row>
    <row r="3702" spans="14:14" x14ac:dyDescent="0.55000000000000004">
      <c r="N3702" s="326"/>
    </row>
    <row r="3703" spans="14:14" x14ac:dyDescent="0.55000000000000004">
      <c r="N3703" s="326"/>
    </row>
    <row r="3704" spans="14:14" x14ac:dyDescent="0.55000000000000004">
      <c r="N3704" s="326"/>
    </row>
    <row r="3705" spans="14:14" x14ac:dyDescent="0.55000000000000004">
      <c r="N3705" s="326"/>
    </row>
    <row r="3706" spans="14:14" x14ac:dyDescent="0.55000000000000004">
      <c r="N3706" s="326"/>
    </row>
    <row r="3707" spans="14:14" x14ac:dyDescent="0.55000000000000004">
      <c r="N3707" s="326"/>
    </row>
    <row r="3708" spans="14:14" x14ac:dyDescent="0.55000000000000004">
      <c r="N3708" s="326"/>
    </row>
    <row r="3709" spans="14:14" x14ac:dyDescent="0.55000000000000004">
      <c r="N3709" s="326"/>
    </row>
    <row r="3710" spans="14:14" x14ac:dyDescent="0.55000000000000004">
      <c r="N3710" s="326"/>
    </row>
    <row r="3711" spans="14:14" x14ac:dyDescent="0.55000000000000004">
      <c r="N3711" s="326"/>
    </row>
    <row r="3712" spans="14:14" x14ac:dyDescent="0.55000000000000004">
      <c r="N3712" s="326"/>
    </row>
    <row r="3713" spans="14:14" x14ac:dyDescent="0.55000000000000004">
      <c r="N3713" s="326"/>
    </row>
    <row r="3714" spans="14:14" x14ac:dyDescent="0.55000000000000004">
      <c r="N3714" s="326"/>
    </row>
    <row r="3715" spans="14:14" x14ac:dyDescent="0.55000000000000004">
      <c r="N3715" s="326"/>
    </row>
    <row r="3716" spans="14:14" x14ac:dyDescent="0.55000000000000004">
      <c r="N3716" s="326"/>
    </row>
    <row r="3717" spans="14:14" x14ac:dyDescent="0.55000000000000004">
      <c r="N3717" s="326"/>
    </row>
    <row r="3718" spans="14:14" x14ac:dyDescent="0.55000000000000004">
      <c r="N3718" s="326"/>
    </row>
    <row r="3719" spans="14:14" x14ac:dyDescent="0.55000000000000004">
      <c r="N3719" s="326"/>
    </row>
    <row r="3720" spans="14:14" x14ac:dyDescent="0.55000000000000004">
      <c r="N3720" s="326"/>
    </row>
    <row r="3721" spans="14:14" x14ac:dyDescent="0.55000000000000004">
      <c r="N3721" s="326"/>
    </row>
    <row r="3722" spans="14:14" x14ac:dyDescent="0.55000000000000004">
      <c r="N3722" s="326"/>
    </row>
    <row r="3723" spans="14:14" x14ac:dyDescent="0.55000000000000004">
      <c r="N3723" s="326"/>
    </row>
    <row r="3724" spans="14:14" x14ac:dyDescent="0.55000000000000004">
      <c r="N3724" s="326"/>
    </row>
    <row r="3725" spans="14:14" x14ac:dyDescent="0.55000000000000004">
      <c r="N3725" s="326"/>
    </row>
    <row r="3726" spans="14:14" x14ac:dyDescent="0.55000000000000004">
      <c r="N3726" s="326"/>
    </row>
    <row r="3727" spans="14:14" x14ac:dyDescent="0.55000000000000004">
      <c r="N3727" s="326"/>
    </row>
    <row r="3728" spans="14:14" x14ac:dyDescent="0.55000000000000004">
      <c r="N3728" s="326"/>
    </row>
    <row r="3729" spans="14:14" x14ac:dyDescent="0.55000000000000004">
      <c r="N3729" s="326"/>
    </row>
    <row r="3730" spans="14:14" x14ac:dyDescent="0.55000000000000004">
      <c r="N3730" s="326"/>
    </row>
    <row r="3731" spans="14:14" x14ac:dyDescent="0.55000000000000004">
      <c r="N3731" s="326"/>
    </row>
    <row r="3732" spans="14:14" x14ac:dyDescent="0.55000000000000004">
      <c r="N3732" s="326"/>
    </row>
    <row r="3733" spans="14:14" x14ac:dyDescent="0.55000000000000004">
      <c r="N3733" s="326"/>
    </row>
    <row r="3734" spans="14:14" x14ac:dyDescent="0.55000000000000004">
      <c r="N3734" s="326"/>
    </row>
    <row r="3735" spans="14:14" x14ac:dyDescent="0.55000000000000004">
      <c r="N3735" s="326"/>
    </row>
    <row r="3736" spans="14:14" x14ac:dyDescent="0.55000000000000004">
      <c r="N3736" s="326"/>
    </row>
    <row r="3737" spans="14:14" x14ac:dyDescent="0.55000000000000004">
      <c r="N3737" s="326"/>
    </row>
    <row r="3738" spans="14:14" x14ac:dyDescent="0.55000000000000004">
      <c r="N3738" s="326"/>
    </row>
    <row r="3739" spans="14:14" x14ac:dyDescent="0.55000000000000004">
      <c r="N3739" s="326"/>
    </row>
    <row r="3740" spans="14:14" x14ac:dyDescent="0.55000000000000004">
      <c r="N3740" s="326"/>
    </row>
    <row r="3741" spans="14:14" x14ac:dyDescent="0.55000000000000004">
      <c r="N3741" s="326"/>
    </row>
    <row r="3742" spans="14:14" x14ac:dyDescent="0.55000000000000004">
      <c r="N3742" s="326"/>
    </row>
    <row r="3743" spans="14:14" x14ac:dyDescent="0.55000000000000004">
      <c r="N3743" s="326"/>
    </row>
    <row r="3744" spans="14:14" x14ac:dyDescent="0.55000000000000004">
      <c r="N3744" s="326"/>
    </row>
    <row r="3745" spans="14:14" x14ac:dyDescent="0.55000000000000004">
      <c r="N3745" s="326"/>
    </row>
    <row r="3746" spans="14:14" x14ac:dyDescent="0.55000000000000004">
      <c r="N3746" s="326"/>
    </row>
    <row r="3747" spans="14:14" x14ac:dyDescent="0.55000000000000004">
      <c r="N3747" s="326"/>
    </row>
    <row r="3748" spans="14:14" x14ac:dyDescent="0.55000000000000004">
      <c r="N3748" s="326"/>
    </row>
    <row r="3749" spans="14:14" x14ac:dyDescent="0.55000000000000004">
      <c r="N3749" s="326"/>
    </row>
    <row r="3750" spans="14:14" x14ac:dyDescent="0.55000000000000004">
      <c r="N3750" s="326"/>
    </row>
    <row r="3751" spans="14:14" x14ac:dyDescent="0.55000000000000004">
      <c r="N3751" s="326"/>
    </row>
    <row r="3752" spans="14:14" x14ac:dyDescent="0.55000000000000004">
      <c r="N3752" s="326"/>
    </row>
    <row r="3753" spans="14:14" x14ac:dyDescent="0.55000000000000004">
      <c r="N3753" s="326"/>
    </row>
    <row r="3754" spans="14:14" x14ac:dyDescent="0.55000000000000004">
      <c r="N3754" s="326"/>
    </row>
    <row r="3755" spans="14:14" x14ac:dyDescent="0.55000000000000004">
      <c r="N3755" s="326"/>
    </row>
    <row r="3756" spans="14:14" x14ac:dyDescent="0.55000000000000004">
      <c r="N3756" s="326"/>
    </row>
    <row r="3757" spans="14:14" x14ac:dyDescent="0.55000000000000004">
      <c r="N3757" s="326"/>
    </row>
    <row r="3758" spans="14:14" x14ac:dyDescent="0.55000000000000004">
      <c r="N3758" s="326"/>
    </row>
    <row r="3759" spans="14:14" x14ac:dyDescent="0.55000000000000004">
      <c r="N3759" s="326"/>
    </row>
    <row r="3760" spans="14:14" x14ac:dyDescent="0.55000000000000004">
      <c r="N3760" s="326"/>
    </row>
    <row r="3761" spans="14:14" x14ac:dyDescent="0.55000000000000004">
      <c r="N3761" s="326"/>
    </row>
    <row r="3762" spans="14:14" x14ac:dyDescent="0.55000000000000004">
      <c r="N3762" s="326"/>
    </row>
    <row r="3763" spans="14:14" x14ac:dyDescent="0.55000000000000004">
      <c r="N3763" s="326"/>
    </row>
    <row r="3764" spans="14:14" x14ac:dyDescent="0.55000000000000004">
      <c r="N3764" s="326"/>
    </row>
    <row r="3765" spans="14:14" x14ac:dyDescent="0.55000000000000004">
      <c r="N3765" s="326"/>
    </row>
    <row r="3766" spans="14:14" x14ac:dyDescent="0.55000000000000004">
      <c r="N3766" s="326"/>
    </row>
    <row r="3767" spans="14:14" x14ac:dyDescent="0.55000000000000004">
      <c r="N3767" s="326"/>
    </row>
    <row r="3768" spans="14:14" x14ac:dyDescent="0.55000000000000004">
      <c r="N3768" s="326"/>
    </row>
    <row r="3769" spans="14:14" x14ac:dyDescent="0.55000000000000004">
      <c r="N3769" s="326"/>
    </row>
    <row r="3770" spans="14:14" x14ac:dyDescent="0.55000000000000004">
      <c r="N3770" s="326"/>
    </row>
    <row r="3771" spans="14:14" x14ac:dyDescent="0.55000000000000004">
      <c r="N3771" s="326"/>
    </row>
    <row r="3772" spans="14:14" x14ac:dyDescent="0.55000000000000004">
      <c r="N3772" s="326"/>
    </row>
    <row r="3773" spans="14:14" x14ac:dyDescent="0.55000000000000004">
      <c r="N3773" s="326"/>
    </row>
    <row r="3774" spans="14:14" x14ac:dyDescent="0.55000000000000004">
      <c r="N3774" s="326"/>
    </row>
    <row r="3775" spans="14:14" x14ac:dyDescent="0.55000000000000004">
      <c r="N3775" s="326"/>
    </row>
    <row r="3776" spans="14:14" x14ac:dyDescent="0.55000000000000004">
      <c r="N3776" s="326"/>
    </row>
    <row r="3777" spans="14:14" x14ac:dyDescent="0.55000000000000004">
      <c r="N3777" s="326"/>
    </row>
    <row r="3778" spans="14:14" x14ac:dyDescent="0.55000000000000004">
      <c r="N3778" s="326"/>
    </row>
    <row r="3779" spans="14:14" x14ac:dyDescent="0.55000000000000004">
      <c r="N3779" s="326"/>
    </row>
    <row r="3780" spans="14:14" x14ac:dyDescent="0.55000000000000004">
      <c r="N3780" s="326"/>
    </row>
    <row r="3781" spans="14:14" x14ac:dyDescent="0.55000000000000004">
      <c r="N3781" s="326"/>
    </row>
    <row r="3782" spans="14:14" x14ac:dyDescent="0.55000000000000004">
      <c r="N3782" s="326"/>
    </row>
    <row r="3783" spans="14:14" x14ac:dyDescent="0.55000000000000004">
      <c r="N3783" s="326"/>
    </row>
    <row r="3784" spans="14:14" x14ac:dyDescent="0.55000000000000004">
      <c r="N3784" s="326"/>
    </row>
    <row r="3785" spans="14:14" x14ac:dyDescent="0.55000000000000004">
      <c r="N3785" s="326"/>
    </row>
    <row r="3786" spans="14:14" x14ac:dyDescent="0.55000000000000004">
      <c r="N3786" s="326"/>
    </row>
    <row r="3787" spans="14:14" x14ac:dyDescent="0.55000000000000004">
      <c r="N3787" s="326"/>
    </row>
    <row r="3788" spans="14:14" x14ac:dyDescent="0.55000000000000004">
      <c r="N3788" s="326"/>
    </row>
    <row r="3789" spans="14:14" x14ac:dyDescent="0.55000000000000004">
      <c r="N3789" s="326"/>
    </row>
    <row r="3790" spans="14:14" x14ac:dyDescent="0.55000000000000004">
      <c r="N3790" s="326"/>
    </row>
    <row r="3791" spans="14:14" x14ac:dyDescent="0.55000000000000004">
      <c r="N3791" s="326"/>
    </row>
    <row r="3792" spans="14:14" x14ac:dyDescent="0.55000000000000004">
      <c r="N3792" s="326"/>
    </row>
    <row r="3793" spans="14:14" x14ac:dyDescent="0.55000000000000004">
      <c r="N3793" s="326"/>
    </row>
    <row r="3794" spans="14:14" x14ac:dyDescent="0.55000000000000004">
      <c r="N3794" s="326"/>
    </row>
    <row r="3795" spans="14:14" x14ac:dyDescent="0.55000000000000004">
      <c r="N3795" s="326"/>
    </row>
    <row r="3796" spans="14:14" x14ac:dyDescent="0.55000000000000004">
      <c r="N3796" s="326"/>
    </row>
    <row r="3797" spans="14:14" x14ac:dyDescent="0.55000000000000004">
      <c r="N3797" s="326"/>
    </row>
    <row r="3798" spans="14:14" x14ac:dyDescent="0.55000000000000004">
      <c r="N3798" s="326"/>
    </row>
    <row r="3799" spans="14:14" x14ac:dyDescent="0.55000000000000004">
      <c r="N3799" s="326"/>
    </row>
    <row r="3800" spans="14:14" x14ac:dyDescent="0.55000000000000004">
      <c r="N3800" s="326"/>
    </row>
    <row r="3801" spans="14:14" x14ac:dyDescent="0.55000000000000004">
      <c r="N3801" s="326"/>
    </row>
    <row r="3802" spans="14:14" x14ac:dyDescent="0.55000000000000004">
      <c r="N3802" s="326"/>
    </row>
    <row r="3803" spans="14:14" x14ac:dyDescent="0.55000000000000004">
      <c r="N3803" s="326"/>
    </row>
    <row r="3804" spans="14:14" x14ac:dyDescent="0.55000000000000004">
      <c r="N3804" s="326"/>
    </row>
    <row r="3805" spans="14:14" x14ac:dyDescent="0.55000000000000004">
      <c r="N3805" s="326"/>
    </row>
    <row r="3806" spans="14:14" x14ac:dyDescent="0.55000000000000004">
      <c r="N3806" s="326"/>
    </row>
    <row r="3807" spans="14:14" x14ac:dyDescent="0.55000000000000004">
      <c r="N3807" s="326"/>
    </row>
    <row r="3808" spans="14:14" x14ac:dyDescent="0.55000000000000004">
      <c r="N3808" s="326"/>
    </row>
    <row r="3809" spans="14:14" x14ac:dyDescent="0.55000000000000004">
      <c r="N3809" s="326"/>
    </row>
    <row r="3810" spans="14:14" x14ac:dyDescent="0.55000000000000004">
      <c r="N3810" s="326"/>
    </row>
    <row r="3811" spans="14:14" x14ac:dyDescent="0.55000000000000004">
      <c r="N3811" s="326"/>
    </row>
    <row r="3812" spans="14:14" x14ac:dyDescent="0.55000000000000004">
      <c r="N3812" s="326"/>
    </row>
    <row r="3813" spans="14:14" x14ac:dyDescent="0.55000000000000004">
      <c r="N3813" s="326"/>
    </row>
    <row r="3814" spans="14:14" x14ac:dyDescent="0.55000000000000004">
      <c r="N3814" s="326"/>
    </row>
    <row r="3815" spans="14:14" x14ac:dyDescent="0.55000000000000004">
      <c r="N3815" s="326"/>
    </row>
    <row r="3816" spans="14:14" x14ac:dyDescent="0.55000000000000004">
      <c r="N3816" s="326"/>
    </row>
    <row r="3817" spans="14:14" x14ac:dyDescent="0.55000000000000004">
      <c r="N3817" s="326"/>
    </row>
    <row r="3818" spans="14:14" x14ac:dyDescent="0.55000000000000004">
      <c r="N3818" s="326"/>
    </row>
    <row r="3819" spans="14:14" x14ac:dyDescent="0.55000000000000004">
      <c r="N3819" s="326"/>
    </row>
    <row r="3820" spans="14:14" x14ac:dyDescent="0.55000000000000004">
      <c r="N3820" s="326"/>
    </row>
    <row r="3821" spans="14:14" x14ac:dyDescent="0.55000000000000004">
      <c r="N3821" s="326"/>
    </row>
    <row r="3822" spans="14:14" x14ac:dyDescent="0.55000000000000004">
      <c r="N3822" s="326"/>
    </row>
    <row r="3823" spans="14:14" x14ac:dyDescent="0.55000000000000004">
      <c r="N3823" s="326"/>
    </row>
    <row r="3824" spans="14:14" x14ac:dyDescent="0.55000000000000004">
      <c r="N3824" s="326"/>
    </row>
    <row r="3825" spans="14:14" x14ac:dyDescent="0.55000000000000004">
      <c r="N3825" s="326"/>
    </row>
    <row r="3826" spans="14:14" x14ac:dyDescent="0.55000000000000004">
      <c r="N3826" s="326"/>
    </row>
    <row r="3827" spans="14:14" x14ac:dyDescent="0.55000000000000004">
      <c r="N3827" s="326"/>
    </row>
    <row r="3828" spans="14:14" x14ac:dyDescent="0.55000000000000004">
      <c r="N3828" s="326"/>
    </row>
    <row r="3829" spans="14:14" x14ac:dyDescent="0.55000000000000004">
      <c r="N3829" s="326"/>
    </row>
    <row r="3830" spans="14:14" x14ac:dyDescent="0.55000000000000004">
      <c r="N3830" s="326"/>
    </row>
    <row r="3831" spans="14:14" x14ac:dyDescent="0.55000000000000004">
      <c r="N3831" s="326"/>
    </row>
    <row r="3832" spans="14:14" x14ac:dyDescent="0.55000000000000004">
      <c r="N3832" s="326"/>
    </row>
    <row r="3833" spans="14:14" x14ac:dyDescent="0.55000000000000004">
      <c r="N3833" s="326"/>
    </row>
    <row r="3834" spans="14:14" x14ac:dyDescent="0.55000000000000004">
      <c r="N3834" s="326"/>
    </row>
    <row r="3835" spans="14:14" x14ac:dyDescent="0.55000000000000004">
      <c r="N3835" s="326"/>
    </row>
    <row r="3836" spans="14:14" x14ac:dyDescent="0.55000000000000004">
      <c r="N3836" s="326"/>
    </row>
    <row r="3837" spans="14:14" x14ac:dyDescent="0.55000000000000004">
      <c r="N3837" s="326"/>
    </row>
    <row r="3838" spans="14:14" x14ac:dyDescent="0.55000000000000004">
      <c r="N3838" s="326"/>
    </row>
    <row r="3839" spans="14:14" x14ac:dyDescent="0.55000000000000004">
      <c r="N3839" s="326"/>
    </row>
    <row r="3840" spans="14:14" x14ac:dyDescent="0.55000000000000004">
      <c r="N3840" s="326"/>
    </row>
    <row r="3841" spans="14:14" x14ac:dyDescent="0.55000000000000004">
      <c r="N3841" s="326"/>
    </row>
    <row r="3842" spans="14:14" x14ac:dyDescent="0.55000000000000004">
      <c r="N3842" s="326"/>
    </row>
    <row r="3843" spans="14:14" x14ac:dyDescent="0.55000000000000004">
      <c r="N3843" s="326"/>
    </row>
    <row r="3844" spans="14:14" x14ac:dyDescent="0.55000000000000004">
      <c r="N3844" s="326"/>
    </row>
    <row r="3845" spans="14:14" x14ac:dyDescent="0.55000000000000004">
      <c r="N3845" s="326"/>
    </row>
    <row r="3846" spans="14:14" x14ac:dyDescent="0.55000000000000004">
      <c r="N3846" s="326"/>
    </row>
    <row r="3847" spans="14:14" x14ac:dyDescent="0.55000000000000004">
      <c r="N3847" s="326"/>
    </row>
    <row r="3848" spans="14:14" x14ac:dyDescent="0.55000000000000004">
      <c r="N3848" s="326"/>
    </row>
    <row r="3849" spans="14:14" x14ac:dyDescent="0.55000000000000004">
      <c r="N3849" s="326"/>
    </row>
    <row r="3850" spans="14:14" x14ac:dyDescent="0.55000000000000004">
      <c r="N3850" s="326"/>
    </row>
    <row r="3851" spans="14:14" x14ac:dyDescent="0.55000000000000004">
      <c r="N3851" s="326"/>
    </row>
    <row r="3852" spans="14:14" x14ac:dyDescent="0.55000000000000004">
      <c r="N3852" s="326"/>
    </row>
    <row r="3853" spans="14:14" x14ac:dyDescent="0.55000000000000004">
      <c r="N3853" s="326"/>
    </row>
    <row r="3854" spans="14:14" x14ac:dyDescent="0.55000000000000004">
      <c r="N3854" s="326"/>
    </row>
    <row r="3855" spans="14:14" x14ac:dyDescent="0.55000000000000004">
      <c r="N3855" s="326"/>
    </row>
    <row r="3856" spans="14:14" x14ac:dyDescent="0.55000000000000004">
      <c r="N3856" s="326"/>
    </row>
    <row r="3857" spans="14:14" x14ac:dyDescent="0.55000000000000004">
      <c r="N3857" s="326"/>
    </row>
    <row r="3858" spans="14:14" x14ac:dyDescent="0.55000000000000004">
      <c r="N3858" s="326"/>
    </row>
    <row r="3859" spans="14:14" x14ac:dyDescent="0.55000000000000004">
      <c r="N3859" s="326"/>
    </row>
    <row r="3860" spans="14:14" x14ac:dyDescent="0.55000000000000004">
      <c r="N3860" s="326"/>
    </row>
    <row r="3861" spans="14:14" x14ac:dyDescent="0.55000000000000004">
      <c r="N3861" s="326"/>
    </row>
    <row r="3862" spans="14:14" x14ac:dyDescent="0.55000000000000004">
      <c r="N3862" s="326"/>
    </row>
    <row r="3863" spans="14:14" x14ac:dyDescent="0.55000000000000004">
      <c r="N3863" s="326"/>
    </row>
    <row r="3864" spans="14:14" x14ac:dyDescent="0.55000000000000004">
      <c r="N3864" s="326"/>
    </row>
    <row r="3865" spans="14:14" x14ac:dyDescent="0.55000000000000004">
      <c r="N3865" s="326"/>
    </row>
    <row r="3866" spans="14:14" x14ac:dyDescent="0.55000000000000004">
      <c r="N3866" s="326"/>
    </row>
    <row r="3867" spans="14:14" x14ac:dyDescent="0.55000000000000004">
      <c r="N3867" s="326"/>
    </row>
    <row r="3868" spans="14:14" x14ac:dyDescent="0.55000000000000004">
      <c r="N3868" s="326"/>
    </row>
    <row r="3869" spans="14:14" x14ac:dyDescent="0.55000000000000004">
      <c r="N3869" s="326"/>
    </row>
    <row r="3870" spans="14:14" x14ac:dyDescent="0.55000000000000004">
      <c r="N3870" s="326"/>
    </row>
    <row r="3871" spans="14:14" x14ac:dyDescent="0.55000000000000004">
      <c r="N3871" s="326"/>
    </row>
    <row r="3872" spans="14:14" x14ac:dyDescent="0.55000000000000004">
      <c r="N3872" s="326"/>
    </row>
    <row r="3873" spans="14:14" x14ac:dyDescent="0.55000000000000004">
      <c r="N3873" s="326"/>
    </row>
    <row r="3874" spans="14:14" x14ac:dyDescent="0.55000000000000004">
      <c r="N3874" s="326"/>
    </row>
    <row r="3875" spans="14:14" x14ac:dyDescent="0.55000000000000004">
      <c r="N3875" s="326"/>
    </row>
    <row r="3876" spans="14:14" x14ac:dyDescent="0.55000000000000004">
      <c r="N3876" s="326"/>
    </row>
    <row r="3877" spans="14:14" x14ac:dyDescent="0.55000000000000004">
      <c r="N3877" s="326"/>
    </row>
    <row r="3878" spans="14:14" x14ac:dyDescent="0.55000000000000004">
      <c r="N3878" s="326"/>
    </row>
    <row r="3879" spans="14:14" x14ac:dyDescent="0.55000000000000004">
      <c r="N3879" s="326"/>
    </row>
    <row r="3880" spans="14:14" x14ac:dyDescent="0.55000000000000004">
      <c r="N3880" s="326"/>
    </row>
    <row r="3881" spans="14:14" x14ac:dyDescent="0.55000000000000004">
      <c r="N3881" s="326"/>
    </row>
    <row r="3882" spans="14:14" x14ac:dyDescent="0.55000000000000004">
      <c r="N3882" s="326"/>
    </row>
    <row r="3883" spans="14:14" x14ac:dyDescent="0.55000000000000004">
      <c r="N3883" s="326"/>
    </row>
    <row r="3884" spans="14:14" x14ac:dyDescent="0.55000000000000004">
      <c r="N3884" s="326"/>
    </row>
    <row r="3885" spans="14:14" x14ac:dyDescent="0.55000000000000004">
      <c r="N3885" s="326"/>
    </row>
    <row r="3886" spans="14:14" x14ac:dyDescent="0.55000000000000004">
      <c r="N3886" s="326"/>
    </row>
    <row r="3887" spans="14:14" x14ac:dyDescent="0.55000000000000004">
      <c r="N3887" s="326"/>
    </row>
    <row r="3888" spans="14:14" x14ac:dyDescent="0.55000000000000004">
      <c r="N3888" s="326"/>
    </row>
    <row r="3889" spans="14:14" x14ac:dyDescent="0.55000000000000004">
      <c r="N3889" s="326"/>
    </row>
    <row r="3890" spans="14:14" x14ac:dyDescent="0.55000000000000004">
      <c r="N3890" s="326"/>
    </row>
    <row r="3891" spans="14:14" x14ac:dyDescent="0.55000000000000004">
      <c r="N3891" s="326"/>
    </row>
    <row r="3892" spans="14:14" x14ac:dyDescent="0.55000000000000004">
      <c r="N3892" s="326"/>
    </row>
    <row r="3893" spans="14:14" x14ac:dyDescent="0.55000000000000004">
      <c r="N3893" s="326"/>
    </row>
    <row r="3894" spans="14:14" x14ac:dyDescent="0.55000000000000004">
      <c r="N3894" s="326"/>
    </row>
    <row r="3895" spans="14:14" x14ac:dyDescent="0.55000000000000004">
      <c r="N3895" s="326"/>
    </row>
    <row r="3896" spans="14:14" x14ac:dyDescent="0.55000000000000004">
      <c r="N3896" s="326"/>
    </row>
    <row r="3897" spans="14:14" x14ac:dyDescent="0.55000000000000004">
      <c r="N3897" s="326"/>
    </row>
    <row r="3898" spans="14:14" x14ac:dyDescent="0.55000000000000004">
      <c r="N3898" s="326"/>
    </row>
    <row r="3899" spans="14:14" x14ac:dyDescent="0.55000000000000004">
      <c r="N3899" s="326"/>
    </row>
    <row r="3900" spans="14:14" x14ac:dyDescent="0.55000000000000004">
      <c r="N3900" s="326"/>
    </row>
    <row r="3901" spans="14:14" x14ac:dyDescent="0.55000000000000004">
      <c r="N3901" s="326"/>
    </row>
    <row r="3902" spans="14:14" x14ac:dyDescent="0.55000000000000004">
      <c r="N3902" s="326"/>
    </row>
    <row r="3903" spans="14:14" x14ac:dyDescent="0.55000000000000004">
      <c r="N3903" s="326"/>
    </row>
    <row r="3904" spans="14:14" x14ac:dyDescent="0.55000000000000004">
      <c r="N3904" s="326"/>
    </row>
    <row r="3905" spans="14:14" x14ac:dyDescent="0.55000000000000004">
      <c r="N3905" s="326"/>
    </row>
    <row r="3906" spans="14:14" x14ac:dyDescent="0.55000000000000004">
      <c r="N3906" s="326"/>
    </row>
    <row r="3907" spans="14:14" x14ac:dyDescent="0.55000000000000004">
      <c r="N3907" s="326"/>
    </row>
    <row r="3908" spans="14:14" x14ac:dyDescent="0.55000000000000004">
      <c r="N3908" s="326"/>
    </row>
    <row r="3909" spans="14:14" x14ac:dyDescent="0.55000000000000004">
      <c r="N3909" s="326"/>
    </row>
    <row r="3910" spans="14:14" x14ac:dyDescent="0.55000000000000004">
      <c r="N3910" s="326"/>
    </row>
    <row r="3911" spans="14:14" x14ac:dyDescent="0.55000000000000004">
      <c r="N3911" s="326"/>
    </row>
    <row r="3912" spans="14:14" x14ac:dyDescent="0.55000000000000004">
      <c r="N3912" s="326"/>
    </row>
    <row r="3913" spans="14:14" x14ac:dyDescent="0.55000000000000004">
      <c r="N3913" s="326"/>
    </row>
    <row r="3914" spans="14:14" x14ac:dyDescent="0.55000000000000004">
      <c r="N3914" s="326"/>
    </row>
    <row r="3915" spans="14:14" x14ac:dyDescent="0.55000000000000004">
      <c r="N3915" s="326"/>
    </row>
    <row r="3916" spans="14:14" x14ac:dyDescent="0.55000000000000004">
      <c r="N3916" s="326"/>
    </row>
    <row r="3917" spans="14:14" x14ac:dyDescent="0.55000000000000004">
      <c r="N3917" s="326"/>
    </row>
    <row r="3918" spans="14:14" x14ac:dyDescent="0.55000000000000004">
      <c r="N3918" s="326"/>
    </row>
    <row r="3919" spans="14:14" x14ac:dyDescent="0.55000000000000004">
      <c r="N3919" s="326"/>
    </row>
    <row r="3920" spans="14:14" x14ac:dyDescent="0.55000000000000004">
      <c r="N3920" s="326"/>
    </row>
    <row r="3921" spans="14:14" x14ac:dyDescent="0.55000000000000004">
      <c r="N3921" s="326"/>
    </row>
    <row r="3922" spans="14:14" x14ac:dyDescent="0.55000000000000004">
      <c r="N3922" s="326"/>
    </row>
    <row r="3923" spans="14:14" x14ac:dyDescent="0.55000000000000004">
      <c r="N3923" s="326"/>
    </row>
    <row r="3924" spans="14:14" x14ac:dyDescent="0.55000000000000004">
      <c r="N3924" s="326"/>
    </row>
    <row r="3925" spans="14:14" x14ac:dyDescent="0.55000000000000004">
      <c r="N3925" s="326"/>
    </row>
    <row r="3926" spans="14:14" x14ac:dyDescent="0.55000000000000004">
      <c r="N3926" s="326"/>
    </row>
    <row r="3927" spans="14:14" x14ac:dyDescent="0.55000000000000004">
      <c r="N3927" s="326"/>
    </row>
    <row r="3928" spans="14:14" x14ac:dyDescent="0.55000000000000004">
      <c r="N3928" s="326"/>
    </row>
    <row r="3929" spans="14:14" x14ac:dyDescent="0.55000000000000004">
      <c r="N3929" s="326"/>
    </row>
    <row r="3930" spans="14:14" x14ac:dyDescent="0.55000000000000004">
      <c r="N3930" s="326"/>
    </row>
    <row r="3931" spans="14:14" x14ac:dyDescent="0.55000000000000004">
      <c r="N3931" s="326"/>
    </row>
    <row r="3932" spans="14:14" x14ac:dyDescent="0.55000000000000004">
      <c r="N3932" s="326"/>
    </row>
    <row r="3933" spans="14:14" x14ac:dyDescent="0.55000000000000004">
      <c r="N3933" s="326"/>
    </row>
    <row r="3934" spans="14:14" x14ac:dyDescent="0.55000000000000004">
      <c r="N3934" s="326"/>
    </row>
    <row r="3935" spans="14:14" x14ac:dyDescent="0.55000000000000004">
      <c r="N3935" s="326"/>
    </row>
    <row r="3936" spans="14:14" x14ac:dyDescent="0.55000000000000004">
      <c r="N3936" s="326"/>
    </row>
    <row r="3937" spans="14:14" x14ac:dyDescent="0.55000000000000004">
      <c r="N3937" s="326"/>
    </row>
    <row r="3938" spans="14:14" x14ac:dyDescent="0.55000000000000004">
      <c r="N3938" s="326"/>
    </row>
    <row r="3939" spans="14:14" x14ac:dyDescent="0.55000000000000004">
      <c r="N3939" s="326"/>
    </row>
    <row r="3940" spans="14:14" x14ac:dyDescent="0.55000000000000004">
      <c r="N3940" s="326"/>
    </row>
    <row r="3941" spans="14:14" x14ac:dyDescent="0.55000000000000004">
      <c r="N3941" s="326"/>
    </row>
    <row r="3942" spans="14:14" x14ac:dyDescent="0.55000000000000004">
      <c r="N3942" s="326"/>
    </row>
    <row r="3943" spans="14:14" x14ac:dyDescent="0.55000000000000004">
      <c r="N3943" s="326"/>
    </row>
    <row r="3944" spans="14:14" x14ac:dyDescent="0.55000000000000004">
      <c r="N3944" s="326"/>
    </row>
    <row r="3945" spans="14:14" x14ac:dyDescent="0.55000000000000004">
      <c r="N3945" s="326"/>
    </row>
    <row r="3946" spans="14:14" x14ac:dyDescent="0.55000000000000004">
      <c r="N3946" s="326"/>
    </row>
    <row r="3947" spans="14:14" x14ac:dyDescent="0.55000000000000004">
      <c r="N3947" s="326"/>
    </row>
    <row r="3948" spans="14:14" x14ac:dyDescent="0.55000000000000004">
      <c r="N3948" s="326"/>
    </row>
    <row r="3949" spans="14:14" x14ac:dyDescent="0.55000000000000004">
      <c r="N3949" s="326"/>
    </row>
    <row r="3950" spans="14:14" x14ac:dyDescent="0.55000000000000004">
      <c r="N3950" s="326"/>
    </row>
    <row r="3951" spans="14:14" x14ac:dyDescent="0.55000000000000004">
      <c r="N3951" s="326"/>
    </row>
    <row r="3952" spans="14:14" x14ac:dyDescent="0.55000000000000004">
      <c r="N3952" s="326"/>
    </row>
    <row r="3953" spans="14:14" x14ac:dyDescent="0.55000000000000004">
      <c r="N3953" s="326"/>
    </row>
    <row r="3954" spans="14:14" x14ac:dyDescent="0.55000000000000004">
      <c r="N3954" s="326"/>
    </row>
    <row r="3955" spans="14:14" x14ac:dyDescent="0.55000000000000004">
      <c r="N3955" s="326"/>
    </row>
    <row r="3956" spans="14:14" x14ac:dyDescent="0.55000000000000004">
      <c r="N3956" s="326"/>
    </row>
    <row r="3957" spans="14:14" x14ac:dyDescent="0.55000000000000004">
      <c r="N3957" s="326"/>
    </row>
    <row r="3958" spans="14:14" x14ac:dyDescent="0.55000000000000004">
      <c r="N3958" s="326"/>
    </row>
    <row r="3959" spans="14:14" x14ac:dyDescent="0.55000000000000004">
      <c r="N3959" s="326"/>
    </row>
    <row r="3960" spans="14:14" x14ac:dyDescent="0.55000000000000004">
      <c r="N3960" s="326"/>
    </row>
    <row r="3961" spans="14:14" x14ac:dyDescent="0.55000000000000004">
      <c r="N3961" s="326"/>
    </row>
    <row r="3962" spans="14:14" x14ac:dyDescent="0.55000000000000004">
      <c r="N3962" s="326"/>
    </row>
    <row r="3963" spans="14:14" x14ac:dyDescent="0.55000000000000004">
      <c r="N3963" s="326"/>
    </row>
    <row r="3964" spans="14:14" x14ac:dyDescent="0.55000000000000004">
      <c r="N3964" s="326"/>
    </row>
    <row r="3965" spans="14:14" x14ac:dyDescent="0.55000000000000004">
      <c r="N3965" s="326"/>
    </row>
    <row r="3966" spans="14:14" x14ac:dyDescent="0.55000000000000004">
      <c r="N3966" s="326"/>
    </row>
    <row r="3967" spans="14:14" x14ac:dyDescent="0.55000000000000004">
      <c r="N3967" s="326"/>
    </row>
    <row r="3968" spans="14:14" x14ac:dyDescent="0.55000000000000004">
      <c r="N3968" s="326"/>
    </row>
    <row r="3969" spans="14:14" x14ac:dyDescent="0.55000000000000004">
      <c r="N3969" s="326"/>
    </row>
    <row r="3970" spans="14:14" x14ac:dyDescent="0.55000000000000004">
      <c r="N3970" s="326"/>
    </row>
    <row r="3971" spans="14:14" x14ac:dyDescent="0.55000000000000004">
      <c r="N3971" s="326"/>
    </row>
    <row r="3972" spans="14:14" x14ac:dyDescent="0.55000000000000004">
      <c r="N3972" s="326"/>
    </row>
    <row r="3973" spans="14:14" x14ac:dyDescent="0.55000000000000004">
      <c r="N3973" s="326"/>
    </row>
    <row r="3974" spans="14:14" x14ac:dyDescent="0.55000000000000004">
      <c r="N3974" s="326"/>
    </row>
    <row r="3975" spans="14:14" x14ac:dyDescent="0.55000000000000004">
      <c r="N3975" s="326"/>
    </row>
    <row r="3976" spans="14:14" x14ac:dyDescent="0.55000000000000004">
      <c r="N3976" s="326"/>
    </row>
    <row r="3977" spans="14:14" x14ac:dyDescent="0.55000000000000004">
      <c r="N3977" s="326"/>
    </row>
    <row r="3978" spans="14:14" x14ac:dyDescent="0.55000000000000004">
      <c r="N3978" s="326"/>
    </row>
    <row r="3979" spans="14:14" x14ac:dyDescent="0.55000000000000004">
      <c r="N3979" s="326"/>
    </row>
    <row r="3980" spans="14:14" x14ac:dyDescent="0.55000000000000004">
      <c r="N3980" s="326"/>
    </row>
    <row r="3981" spans="14:14" x14ac:dyDescent="0.55000000000000004">
      <c r="N3981" s="326"/>
    </row>
    <row r="3982" spans="14:14" x14ac:dyDescent="0.55000000000000004">
      <c r="N3982" s="326"/>
    </row>
    <row r="3983" spans="14:14" x14ac:dyDescent="0.55000000000000004">
      <c r="N3983" s="326"/>
    </row>
    <row r="3984" spans="14:14" x14ac:dyDescent="0.55000000000000004">
      <c r="N3984" s="326"/>
    </row>
    <row r="3985" spans="14:14" x14ac:dyDescent="0.55000000000000004">
      <c r="N3985" s="326"/>
    </row>
    <row r="3986" spans="14:14" x14ac:dyDescent="0.55000000000000004">
      <c r="N3986" s="326"/>
    </row>
    <row r="3987" spans="14:14" x14ac:dyDescent="0.55000000000000004">
      <c r="N3987" s="326"/>
    </row>
    <row r="3988" spans="14:14" x14ac:dyDescent="0.55000000000000004">
      <c r="N3988" s="326"/>
    </row>
    <row r="3989" spans="14:14" x14ac:dyDescent="0.55000000000000004">
      <c r="N3989" s="326"/>
    </row>
    <row r="3990" spans="14:14" x14ac:dyDescent="0.55000000000000004">
      <c r="N3990" s="326"/>
    </row>
    <row r="3991" spans="14:14" x14ac:dyDescent="0.55000000000000004">
      <c r="N3991" s="326"/>
    </row>
    <row r="3992" spans="14:14" x14ac:dyDescent="0.55000000000000004">
      <c r="N3992" s="326"/>
    </row>
    <row r="3993" spans="14:14" x14ac:dyDescent="0.55000000000000004">
      <c r="N3993" s="326"/>
    </row>
    <row r="3994" spans="14:14" x14ac:dyDescent="0.55000000000000004">
      <c r="N3994" s="326"/>
    </row>
    <row r="3995" spans="14:14" x14ac:dyDescent="0.55000000000000004">
      <c r="N3995" s="326"/>
    </row>
    <row r="3996" spans="14:14" x14ac:dyDescent="0.55000000000000004">
      <c r="N3996" s="326"/>
    </row>
    <row r="3997" spans="14:14" x14ac:dyDescent="0.55000000000000004">
      <c r="N3997" s="326"/>
    </row>
    <row r="3998" spans="14:14" x14ac:dyDescent="0.55000000000000004">
      <c r="N3998" s="326"/>
    </row>
    <row r="3999" spans="14:14" x14ac:dyDescent="0.55000000000000004">
      <c r="N3999" s="326"/>
    </row>
    <row r="4000" spans="14:14" x14ac:dyDescent="0.55000000000000004">
      <c r="N4000" s="326"/>
    </row>
    <row r="4001" spans="14:14" x14ac:dyDescent="0.55000000000000004">
      <c r="N4001" s="326"/>
    </row>
    <row r="4002" spans="14:14" x14ac:dyDescent="0.55000000000000004">
      <c r="N4002" s="326"/>
    </row>
    <row r="4003" spans="14:14" x14ac:dyDescent="0.55000000000000004">
      <c r="N4003" s="326"/>
    </row>
    <row r="4004" spans="14:14" x14ac:dyDescent="0.55000000000000004">
      <c r="N4004" s="326"/>
    </row>
    <row r="4005" spans="14:14" x14ac:dyDescent="0.55000000000000004">
      <c r="N4005" s="326"/>
    </row>
    <row r="4006" spans="14:14" x14ac:dyDescent="0.55000000000000004">
      <c r="N4006" s="326"/>
    </row>
    <row r="4007" spans="14:14" x14ac:dyDescent="0.55000000000000004">
      <c r="N4007" s="326"/>
    </row>
    <row r="4008" spans="14:14" x14ac:dyDescent="0.55000000000000004">
      <c r="N4008" s="326"/>
    </row>
    <row r="4009" spans="14:14" x14ac:dyDescent="0.55000000000000004">
      <c r="N4009" s="326"/>
    </row>
    <row r="4010" spans="14:14" x14ac:dyDescent="0.55000000000000004">
      <c r="N4010" s="326"/>
    </row>
    <row r="4011" spans="14:14" x14ac:dyDescent="0.55000000000000004">
      <c r="N4011" s="326"/>
    </row>
    <row r="4012" spans="14:14" x14ac:dyDescent="0.55000000000000004">
      <c r="N4012" s="326"/>
    </row>
    <row r="4013" spans="14:14" x14ac:dyDescent="0.55000000000000004">
      <c r="N4013" s="326"/>
    </row>
    <row r="4014" spans="14:14" x14ac:dyDescent="0.55000000000000004">
      <c r="N4014" s="326"/>
    </row>
    <row r="4015" spans="14:14" x14ac:dyDescent="0.55000000000000004">
      <c r="N4015" s="326"/>
    </row>
    <row r="4016" spans="14:14" x14ac:dyDescent="0.55000000000000004">
      <c r="N4016" s="326"/>
    </row>
    <row r="4017" spans="14:14" x14ac:dyDescent="0.55000000000000004">
      <c r="N4017" s="326"/>
    </row>
    <row r="4018" spans="14:14" x14ac:dyDescent="0.55000000000000004">
      <c r="N4018" s="326"/>
    </row>
    <row r="4019" spans="14:14" x14ac:dyDescent="0.55000000000000004">
      <c r="N4019" s="326"/>
    </row>
    <row r="4020" spans="14:14" x14ac:dyDescent="0.55000000000000004">
      <c r="N4020" s="326"/>
    </row>
    <row r="4021" spans="14:14" x14ac:dyDescent="0.55000000000000004">
      <c r="N4021" s="326"/>
    </row>
    <row r="4022" spans="14:14" x14ac:dyDescent="0.55000000000000004">
      <c r="N4022" s="326"/>
    </row>
    <row r="4023" spans="14:14" x14ac:dyDescent="0.55000000000000004">
      <c r="N4023" s="326"/>
    </row>
    <row r="4024" spans="14:14" x14ac:dyDescent="0.55000000000000004">
      <c r="N4024" s="326"/>
    </row>
    <row r="4025" spans="14:14" x14ac:dyDescent="0.55000000000000004">
      <c r="N4025" s="326"/>
    </row>
    <row r="4026" spans="14:14" x14ac:dyDescent="0.55000000000000004">
      <c r="N4026" s="326"/>
    </row>
    <row r="4027" spans="14:14" x14ac:dyDescent="0.55000000000000004">
      <c r="N4027" s="326"/>
    </row>
    <row r="4028" spans="14:14" x14ac:dyDescent="0.55000000000000004">
      <c r="N4028" s="326"/>
    </row>
    <row r="4029" spans="14:14" x14ac:dyDescent="0.55000000000000004">
      <c r="N4029" s="326"/>
    </row>
    <row r="4030" spans="14:14" x14ac:dyDescent="0.55000000000000004">
      <c r="N4030" s="326"/>
    </row>
    <row r="4031" spans="14:14" x14ac:dyDescent="0.55000000000000004">
      <c r="N4031" s="326"/>
    </row>
    <row r="4032" spans="14:14" x14ac:dyDescent="0.55000000000000004">
      <c r="N4032" s="326"/>
    </row>
    <row r="4033" spans="14:14" x14ac:dyDescent="0.55000000000000004">
      <c r="N4033" s="326"/>
    </row>
    <row r="4034" spans="14:14" x14ac:dyDescent="0.55000000000000004">
      <c r="N4034" s="326"/>
    </row>
    <row r="4035" spans="14:14" x14ac:dyDescent="0.55000000000000004">
      <c r="N4035" s="326"/>
    </row>
    <row r="4036" spans="14:14" x14ac:dyDescent="0.55000000000000004">
      <c r="N4036" s="326"/>
    </row>
    <row r="4037" spans="14:14" x14ac:dyDescent="0.55000000000000004">
      <c r="N4037" s="326"/>
    </row>
    <row r="4038" spans="14:14" x14ac:dyDescent="0.55000000000000004">
      <c r="N4038" s="326"/>
    </row>
    <row r="4039" spans="14:14" x14ac:dyDescent="0.55000000000000004">
      <c r="N4039" s="326"/>
    </row>
    <row r="4040" spans="14:14" x14ac:dyDescent="0.55000000000000004">
      <c r="N4040" s="326"/>
    </row>
    <row r="4041" spans="14:14" x14ac:dyDescent="0.55000000000000004">
      <c r="N4041" s="326"/>
    </row>
    <row r="4042" spans="14:14" x14ac:dyDescent="0.55000000000000004">
      <c r="N4042" s="326"/>
    </row>
    <row r="4043" spans="14:14" x14ac:dyDescent="0.55000000000000004">
      <c r="N4043" s="326"/>
    </row>
    <row r="4044" spans="14:14" x14ac:dyDescent="0.55000000000000004">
      <c r="N4044" s="326"/>
    </row>
    <row r="4045" spans="14:14" x14ac:dyDescent="0.55000000000000004">
      <c r="N4045" s="326"/>
    </row>
    <row r="4046" spans="14:14" x14ac:dyDescent="0.55000000000000004">
      <c r="N4046" s="326"/>
    </row>
    <row r="4047" spans="14:14" x14ac:dyDescent="0.55000000000000004">
      <c r="N4047" s="326"/>
    </row>
    <row r="4048" spans="14:14" x14ac:dyDescent="0.55000000000000004">
      <c r="N4048" s="326"/>
    </row>
    <row r="4049" spans="14:14" x14ac:dyDescent="0.55000000000000004">
      <c r="N4049" s="326"/>
    </row>
    <row r="4050" spans="14:14" x14ac:dyDescent="0.55000000000000004">
      <c r="N4050" s="326"/>
    </row>
    <row r="4051" spans="14:14" x14ac:dyDescent="0.55000000000000004">
      <c r="N4051" s="326"/>
    </row>
    <row r="4052" spans="14:14" x14ac:dyDescent="0.55000000000000004">
      <c r="N4052" s="326"/>
    </row>
    <row r="4053" spans="14:14" x14ac:dyDescent="0.55000000000000004">
      <c r="N4053" s="326"/>
    </row>
    <row r="4054" spans="14:14" x14ac:dyDescent="0.55000000000000004">
      <c r="N4054" s="326"/>
    </row>
    <row r="4055" spans="14:14" x14ac:dyDescent="0.55000000000000004">
      <c r="N4055" s="326"/>
    </row>
    <row r="4056" spans="14:14" x14ac:dyDescent="0.55000000000000004">
      <c r="N4056" s="326"/>
    </row>
    <row r="4057" spans="14:14" x14ac:dyDescent="0.55000000000000004">
      <c r="N4057" s="326"/>
    </row>
    <row r="4058" spans="14:14" x14ac:dyDescent="0.55000000000000004">
      <c r="N4058" s="326"/>
    </row>
    <row r="4059" spans="14:14" x14ac:dyDescent="0.55000000000000004">
      <c r="N4059" s="326"/>
    </row>
    <row r="4060" spans="14:14" x14ac:dyDescent="0.55000000000000004">
      <c r="N4060" s="326"/>
    </row>
    <row r="4061" spans="14:14" x14ac:dyDescent="0.55000000000000004">
      <c r="N4061" s="326"/>
    </row>
    <row r="4062" spans="14:14" x14ac:dyDescent="0.55000000000000004">
      <c r="N4062" s="326"/>
    </row>
    <row r="4063" spans="14:14" x14ac:dyDescent="0.55000000000000004">
      <c r="N4063" s="326"/>
    </row>
    <row r="4064" spans="14:14" x14ac:dyDescent="0.55000000000000004">
      <c r="N4064" s="326"/>
    </row>
    <row r="4065" spans="14:14" x14ac:dyDescent="0.55000000000000004">
      <c r="N4065" s="326"/>
    </row>
    <row r="4066" spans="14:14" x14ac:dyDescent="0.55000000000000004">
      <c r="N4066" s="326"/>
    </row>
    <row r="4067" spans="14:14" x14ac:dyDescent="0.55000000000000004">
      <c r="N4067" s="326"/>
    </row>
    <row r="4068" spans="14:14" x14ac:dyDescent="0.55000000000000004">
      <c r="N4068" s="326"/>
    </row>
    <row r="4069" spans="14:14" x14ac:dyDescent="0.55000000000000004">
      <c r="N4069" s="326"/>
    </row>
    <row r="4070" spans="14:14" x14ac:dyDescent="0.55000000000000004">
      <c r="N4070" s="326"/>
    </row>
    <row r="4071" spans="14:14" x14ac:dyDescent="0.55000000000000004">
      <c r="N4071" s="326"/>
    </row>
    <row r="4072" spans="14:14" x14ac:dyDescent="0.55000000000000004">
      <c r="N4072" s="326"/>
    </row>
    <row r="4073" spans="14:14" x14ac:dyDescent="0.55000000000000004">
      <c r="N4073" s="326"/>
    </row>
    <row r="4074" spans="14:14" x14ac:dyDescent="0.55000000000000004">
      <c r="N4074" s="326"/>
    </row>
    <row r="4075" spans="14:14" x14ac:dyDescent="0.55000000000000004">
      <c r="N4075" s="326"/>
    </row>
    <row r="4076" spans="14:14" x14ac:dyDescent="0.55000000000000004">
      <c r="N4076" s="326"/>
    </row>
    <row r="4077" spans="14:14" x14ac:dyDescent="0.55000000000000004">
      <c r="N4077" s="326"/>
    </row>
    <row r="4078" spans="14:14" x14ac:dyDescent="0.55000000000000004">
      <c r="N4078" s="326"/>
    </row>
    <row r="4079" spans="14:14" x14ac:dyDescent="0.55000000000000004">
      <c r="N4079" s="326"/>
    </row>
    <row r="4080" spans="14:14" x14ac:dyDescent="0.55000000000000004">
      <c r="N4080" s="326"/>
    </row>
    <row r="4081" spans="14:14" x14ac:dyDescent="0.55000000000000004">
      <c r="N4081" s="326"/>
    </row>
    <row r="4082" spans="14:14" x14ac:dyDescent="0.55000000000000004">
      <c r="N4082" s="326"/>
    </row>
    <row r="4083" spans="14:14" x14ac:dyDescent="0.55000000000000004">
      <c r="N4083" s="326"/>
    </row>
    <row r="4084" spans="14:14" x14ac:dyDescent="0.55000000000000004">
      <c r="N4084" s="326"/>
    </row>
    <row r="4085" spans="14:14" x14ac:dyDescent="0.55000000000000004">
      <c r="N4085" s="326"/>
    </row>
    <row r="4086" spans="14:14" x14ac:dyDescent="0.55000000000000004">
      <c r="N4086" s="326"/>
    </row>
    <row r="4087" spans="14:14" x14ac:dyDescent="0.55000000000000004">
      <c r="N4087" s="326"/>
    </row>
    <row r="4088" spans="14:14" x14ac:dyDescent="0.55000000000000004">
      <c r="N4088" s="326"/>
    </row>
    <row r="4089" spans="14:14" x14ac:dyDescent="0.55000000000000004">
      <c r="N4089" s="326"/>
    </row>
    <row r="4090" spans="14:14" x14ac:dyDescent="0.55000000000000004">
      <c r="N4090" s="326"/>
    </row>
    <row r="4091" spans="14:14" x14ac:dyDescent="0.55000000000000004">
      <c r="N4091" s="326"/>
    </row>
    <row r="4092" spans="14:14" x14ac:dyDescent="0.55000000000000004">
      <c r="N4092" s="326"/>
    </row>
    <row r="4093" spans="14:14" x14ac:dyDescent="0.55000000000000004">
      <c r="N4093" s="326"/>
    </row>
    <row r="4094" spans="14:14" x14ac:dyDescent="0.55000000000000004">
      <c r="N4094" s="326"/>
    </row>
    <row r="4095" spans="14:14" x14ac:dyDescent="0.55000000000000004">
      <c r="N4095" s="326"/>
    </row>
    <row r="4096" spans="14:14" x14ac:dyDescent="0.55000000000000004">
      <c r="N4096" s="326"/>
    </row>
    <row r="4097" spans="14:14" x14ac:dyDescent="0.55000000000000004">
      <c r="N4097" s="326"/>
    </row>
    <row r="4098" spans="14:14" x14ac:dyDescent="0.55000000000000004">
      <c r="N4098" s="326"/>
    </row>
    <row r="4099" spans="14:14" x14ac:dyDescent="0.55000000000000004">
      <c r="N4099" s="326"/>
    </row>
    <row r="4100" spans="14:14" x14ac:dyDescent="0.55000000000000004">
      <c r="N4100" s="326"/>
    </row>
    <row r="4101" spans="14:14" x14ac:dyDescent="0.55000000000000004">
      <c r="N4101" s="326"/>
    </row>
    <row r="4102" spans="14:14" x14ac:dyDescent="0.55000000000000004">
      <c r="N4102" s="326"/>
    </row>
    <row r="4103" spans="14:14" x14ac:dyDescent="0.55000000000000004">
      <c r="N4103" s="326"/>
    </row>
    <row r="4104" spans="14:14" x14ac:dyDescent="0.55000000000000004">
      <c r="N4104" s="326"/>
    </row>
    <row r="4105" spans="14:14" x14ac:dyDescent="0.55000000000000004">
      <c r="N4105" s="326"/>
    </row>
    <row r="4106" spans="14:14" x14ac:dyDescent="0.55000000000000004">
      <c r="N4106" s="326"/>
    </row>
    <row r="4107" spans="14:14" x14ac:dyDescent="0.55000000000000004">
      <c r="N4107" s="326"/>
    </row>
    <row r="4108" spans="14:14" x14ac:dyDescent="0.55000000000000004">
      <c r="N4108" s="326"/>
    </row>
    <row r="4109" spans="14:14" x14ac:dyDescent="0.55000000000000004">
      <c r="N4109" s="326"/>
    </row>
    <row r="4110" spans="14:14" x14ac:dyDescent="0.55000000000000004">
      <c r="N4110" s="326"/>
    </row>
    <row r="4111" spans="14:14" x14ac:dyDescent="0.55000000000000004">
      <c r="N4111" s="326"/>
    </row>
    <row r="4112" spans="14:14" x14ac:dyDescent="0.55000000000000004">
      <c r="N4112" s="326"/>
    </row>
    <row r="4113" spans="14:14" x14ac:dyDescent="0.55000000000000004">
      <c r="N4113" s="326"/>
    </row>
    <row r="4114" spans="14:14" x14ac:dyDescent="0.55000000000000004">
      <c r="N4114" s="326"/>
    </row>
    <row r="4115" spans="14:14" x14ac:dyDescent="0.55000000000000004">
      <c r="N4115" s="326"/>
    </row>
    <row r="4116" spans="14:14" x14ac:dyDescent="0.55000000000000004">
      <c r="N4116" s="326"/>
    </row>
    <row r="4117" spans="14:14" x14ac:dyDescent="0.55000000000000004">
      <c r="N4117" s="326"/>
    </row>
    <row r="4118" spans="14:14" x14ac:dyDescent="0.55000000000000004">
      <c r="N4118" s="326"/>
    </row>
    <row r="4119" spans="14:14" x14ac:dyDescent="0.55000000000000004">
      <c r="N4119" s="326"/>
    </row>
    <row r="4120" spans="14:14" x14ac:dyDescent="0.55000000000000004">
      <c r="N4120" s="326"/>
    </row>
    <row r="4121" spans="14:14" x14ac:dyDescent="0.55000000000000004">
      <c r="N4121" s="326"/>
    </row>
    <row r="4122" spans="14:14" x14ac:dyDescent="0.55000000000000004">
      <c r="N4122" s="326"/>
    </row>
    <row r="4123" spans="14:14" x14ac:dyDescent="0.55000000000000004">
      <c r="N4123" s="326"/>
    </row>
    <row r="4124" spans="14:14" x14ac:dyDescent="0.55000000000000004">
      <c r="N4124" s="326"/>
    </row>
    <row r="4125" spans="14:14" x14ac:dyDescent="0.55000000000000004">
      <c r="N4125" s="326"/>
    </row>
    <row r="4126" spans="14:14" x14ac:dyDescent="0.55000000000000004">
      <c r="N4126" s="326"/>
    </row>
    <row r="4127" spans="14:14" x14ac:dyDescent="0.55000000000000004">
      <c r="N4127" s="326"/>
    </row>
    <row r="4128" spans="14:14" x14ac:dyDescent="0.55000000000000004">
      <c r="N4128" s="326"/>
    </row>
    <row r="4129" spans="14:14" x14ac:dyDescent="0.55000000000000004">
      <c r="N4129" s="326"/>
    </row>
    <row r="4130" spans="14:14" x14ac:dyDescent="0.55000000000000004">
      <c r="N4130" s="326"/>
    </row>
    <row r="4131" spans="14:14" x14ac:dyDescent="0.55000000000000004">
      <c r="N4131" s="326"/>
    </row>
    <row r="4132" spans="14:14" x14ac:dyDescent="0.55000000000000004">
      <c r="N4132" s="326"/>
    </row>
    <row r="4133" spans="14:14" x14ac:dyDescent="0.55000000000000004">
      <c r="N4133" s="326"/>
    </row>
    <row r="4134" spans="14:14" x14ac:dyDescent="0.55000000000000004">
      <c r="N4134" s="326"/>
    </row>
    <row r="4135" spans="14:14" x14ac:dyDescent="0.55000000000000004">
      <c r="N4135" s="326"/>
    </row>
    <row r="4136" spans="14:14" x14ac:dyDescent="0.55000000000000004">
      <c r="N4136" s="326"/>
    </row>
    <row r="4137" spans="14:14" x14ac:dyDescent="0.55000000000000004">
      <c r="N4137" s="326"/>
    </row>
    <row r="4138" spans="14:14" x14ac:dyDescent="0.55000000000000004">
      <c r="N4138" s="326"/>
    </row>
    <row r="4139" spans="14:14" x14ac:dyDescent="0.55000000000000004">
      <c r="N4139" s="326"/>
    </row>
    <row r="4140" spans="14:14" x14ac:dyDescent="0.55000000000000004">
      <c r="N4140" s="326"/>
    </row>
    <row r="4141" spans="14:14" x14ac:dyDescent="0.55000000000000004">
      <c r="N4141" s="326"/>
    </row>
    <row r="4142" spans="14:14" x14ac:dyDescent="0.55000000000000004">
      <c r="N4142" s="326"/>
    </row>
    <row r="4143" spans="14:14" x14ac:dyDescent="0.55000000000000004">
      <c r="N4143" s="326"/>
    </row>
    <row r="4144" spans="14:14" x14ac:dyDescent="0.55000000000000004">
      <c r="N4144" s="326"/>
    </row>
    <row r="4145" spans="14:14" x14ac:dyDescent="0.55000000000000004">
      <c r="N4145" s="326"/>
    </row>
    <row r="4146" spans="14:14" x14ac:dyDescent="0.55000000000000004">
      <c r="N4146" s="326"/>
    </row>
    <row r="4147" spans="14:14" x14ac:dyDescent="0.55000000000000004">
      <c r="N4147" s="326"/>
    </row>
    <row r="4148" spans="14:14" x14ac:dyDescent="0.55000000000000004">
      <c r="N4148" s="326"/>
    </row>
    <row r="4149" spans="14:14" x14ac:dyDescent="0.55000000000000004">
      <c r="N4149" s="326"/>
    </row>
    <row r="4150" spans="14:14" x14ac:dyDescent="0.55000000000000004">
      <c r="N4150" s="326"/>
    </row>
    <row r="4151" spans="14:14" x14ac:dyDescent="0.55000000000000004">
      <c r="N4151" s="326"/>
    </row>
    <row r="4152" spans="14:14" x14ac:dyDescent="0.55000000000000004">
      <c r="N4152" s="326"/>
    </row>
    <row r="4153" spans="14:14" x14ac:dyDescent="0.55000000000000004">
      <c r="N4153" s="326"/>
    </row>
    <row r="4154" spans="14:14" x14ac:dyDescent="0.55000000000000004">
      <c r="N4154" s="326"/>
    </row>
    <row r="4155" spans="14:14" x14ac:dyDescent="0.55000000000000004">
      <c r="N4155" s="326"/>
    </row>
    <row r="4156" spans="14:14" x14ac:dyDescent="0.55000000000000004">
      <c r="N4156" s="326"/>
    </row>
    <row r="4157" spans="14:14" x14ac:dyDescent="0.55000000000000004">
      <c r="N4157" s="326"/>
    </row>
    <row r="4158" spans="14:14" x14ac:dyDescent="0.55000000000000004">
      <c r="N4158" s="326"/>
    </row>
    <row r="4159" spans="14:14" x14ac:dyDescent="0.55000000000000004">
      <c r="N4159" s="326"/>
    </row>
    <row r="4160" spans="14:14" x14ac:dyDescent="0.55000000000000004">
      <c r="N4160" s="326"/>
    </row>
    <row r="4161" spans="14:14" x14ac:dyDescent="0.55000000000000004">
      <c r="N4161" s="326"/>
    </row>
    <row r="4162" spans="14:14" x14ac:dyDescent="0.55000000000000004">
      <c r="N4162" s="326"/>
    </row>
    <row r="4163" spans="14:14" x14ac:dyDescent="0.55000000000000004">
      <c r="N4163" s="326"/>
    </row>
    <row r="4164" spans="14:14" x14ac:dyDescent="0.55000000000000004">
      <c r="N4164" s="326"/>
    </row>
    <row r="4165" spans="14:14" x14ac:dyDescent="0.55000000000000004">
      <c r="N4165" s="326"/>
    </row>
    <row r="4166" spans="14:14" x14ac:dyDescent="0.55000000000000004">
      <c r="N4166" s="326"/>
    </row>
    <row r="4167" spans="14:14" x14ac:dyDescent="0.55000000000000004">
      <c r="N4167" s="326"/>
    </row>
    <row r="4168" spans="14:14" x14ac:dyDescent="0.55000000000000004">
      <c r="N4168" s="326"/>
    </row>
    <row r="4169" spans="14:14" x14ac:dyDescent="0.55000000000000004">
      <c r="N4169" s="326"/>
    </row>
    <row r="4170" spans="14:14" x14ac:dyDescent="0.55000000000000004">
      <c r="N4170" s="326"/>
    </row>
    <row r="4171" spans="14:14" x14ac:dyDescent="0.55000000000000004">
      <c r="N4171" s="326"/>
    </row>
    <row r="4172" spans="14:14" x14ac:dyDescent="0.55000000000000004">
      <c r="N4172" s="326"/>
    </row>
    <row r="4173" spans="14:14" x14ac:dyDescent="0.55000000000000004">
      <c r="N4173" s="326"/>
    </row>
    <row r="4174" spans="14:14" x14ac:dyDescent="0.55000000000000004">
      <c r="N4174" s="326"/>
    </row>
    <row r="4175" spans="14:14" x14ac:dyDescent="0.55000000000000004">
      <c r="N4175" s="326"/>
    </row>
    <row r="4176" spans="14:14" x14ac:dyDescent="0.55000000000000004">
      <c r="N4176" s="326"/>
    </row>
    <row r="4177" spans="14:14" x14ac:dyDescent="0.55000000000000004">
      <c r="N4177" s="326"/>
    </row>
    <row r="4178" spans="14:14" x14ac:dyDescent="0.55000000000000004">
      <c r="N4178" s="326"/>
    </row>
    <row r="4179" spans="14:14" x14ac:dyDescent="0.55000000000000004">
      <c r="N4179" s="326"/>
    </row>
    <row r="4180" spans="14:14" x14ac:dyDescent="0.55000000000000004">
      <c r="N4180" s="326"/>
    </row>
    <row r="4181" spans="14:14" x14ac:dyDescent="0.55000000000000004">
      <c r="N4181" s="326"/>
    </row>
    <row r="4182" spans="14:14" x14ac:dyDescent="0.55000000000000004">
      <c r="N4182" s="326"/>
    </row>
    <row r="4183" spans="14:14" x14ac:dyDescent="0.55000000000000004">
      <c r="N4183" s="326"/>
    </row>
    <row r="4184" spans="14:14" x14ac:dyDescent="0.55000000000000004">
      <c r="N4184" s="326"/>
    </row>
    <row r="4185" spans="14:14" x14ac:dyDescent="0.55000000000000004">
      <c r="N4185" s="326"/>
    </row>
    <row r="4186" spans="14:14" x14ac:dyDescent="0.55000000000000004">
      <c r="N4186" s="326"/>
    </row>
    <row r="4187" spans="14:14" x14ac:dyDescent="0.55000000000000004">
      <c r="N4187" s="326"/>
    </row>
    <row r="4188" spans="14:14" x14ac:dyDescent="0.55000000000000004">
      <c r="N4188" s="326"/>
    </row>
    <row r="4189" spans="14:14" x14ac:dyDescent="0.55000000000000004">
      <c r="N4189" s="326"/>
    </row>
    <row r="4190" spans="14:14" x14ac:dyDescent="0.55000000000000004">
      <c r="N4190" s="326"/>
    </row>
    <row r="4191" spans="14:14" x14ac:dyDescent="0.55000000000000004">
      <c r="N4191" s="326"/>
    </row>
    <row r="4192" spans="14:14" x14ac:dyDescent="0.55000000000000004">
      <c r="N4192" s="326"/>
    </row>
    <row r="4193" spans="14:14" x14ac:dyDescent="0.55000000000000004">
      <c r="N4193" s="326"/>
    </row>
    <row r="4194" spans="14:14" x14ac:dyDescent="0.55000000000000004">
      <c r="N4194" s="326"/>
    </row>
    <row r="4195" spans="14:14" x14ac:dyDescent="0.55000000000000004">
      <c r="N4195" s="326"/>
    </row>
    <row r="4196" spans="14:14" x14ac:dyDescent="0.55000000000000004">
      <c r="N4196" s="326"/>
    </row>
    <row r="4197" spans="14:14" x14ac:dyDescent="0.55000000000000004">
      <c r="N4197" s="326"/>
    </row>
    <row r="4198" spans="14:14" x14ac:dyDescent="0.55000000000000004">
      <c r="N4198" s="326"/>
    </row>
    <row r="4199" spans="14:14" x14ac:dyDescent="0.55000000000000004">
      <c r="N4199" s="326"/>
    </row>
    <row r="4200" spans="14:14" x14ac:dyDescent="0.55000000000000004">
      <c r="N4200" s="326"/>
    </row>
    <row r="4201" spans="14:14" x14ac:dyDescent="0.55000000000000004">
      <c r="N4201" s="326"/>
    </row>
    <row r="4202" spans="14:14" x14ac:dyDescent="0.55000000000000004">
      <c r="N4202" s="326"/>
    </row>
    <row r="4203" spans="14:14" x14ac:dyDescent="0.55000000000000004">
      <c r="N4203" s="326"/>
    </row>
    <row r="4204" spans="14:14" x14ac:dyDescent="0.55000000000000004">
      <c r="N4204" s="326"/>
    </row>
    <row r="4205" spans="14:14" x14ac:dyDescent="0.55000000000000004">
      <c r="N4205" s="326"/>
    </row>
    <row r="4206" spans="14:14" x14ac:dyDescent="0.55000000000000004">
      <c r="N4206" s="326"/>
    </row>
    <row r="4207" spans="14:14" x14ac:dyDescent="0.55000000000000004">
      <c r="N4207" s="326"/>
    </row>
    <row r="4208" spans="14:14" x14ac:dyDescent="0.55000000000000004">
      <c r="N4208" s="326"/>
    </row>
    <row r="4209" spans="14:14" x14ac:dyDescent="0.55000000000000004">
      <c r="N4209" s="326"/>
    </row>
    <row r="4210" spans="14:14" x14ac:dyDescent="0.55000000000000004">
      <c r="N4210" s="326"/>
    </row>
    <row r="4211" spans="14:14" x14ac:dyDescent="0.55000000000000004">
      <c r="N4211" s="326"/>
    </row>
    <row r="4212" spans="14:14" x14ac:dyDescent="0.55000000000000004">
      <c r="N4212" s="326"/>
    </row>
    <row r="4213" spans="14:14" x14ac:dyDescent="0.55000000000000004">
      <c r="N4213" s="326"/>
    </row>
    <row r="4214" spans="14:14" x14ac:dyDescent="0.55000000000000004">
      <c r="N4214" s="326"/>
    </row>
    <row r="4215" spans="14:14" x14ac:dyDescent="0.55000000000000004">
      <c r="N4215" s="326"/>
    </row>
    <row r="4216" spans="14:14" x14ac:dyDescent="0.55000000000000004">
      <c r="N4216" s="326"/>
    </row>
    <row r="4217" spans="14:14" x14ac:dyDescent="0.55000000000000004">
      <c r="N4217" s="326"/>
    </row>
    <row r="4218" spans="14:14" x14ac:dyDescent="0.55000000000000004">
      <c r="N4218" s="326"/>
    </row>
    <row r="4219" spans="14:14" x14ac:dyDescent="0.55000000000000004">
      <c r="N4219" s="326"/>
    </row>
    <row r="4220" spans="14:14" x14ac:dyDescent="0.55000000000000004">
      <c r="N4220" s="326"/>
    </row>
    <row r="4221" spans="14:14" x14ac:dyDescent="0.55000000000000004">
      <c r="N4221" s="326"/>
    </row>
    <row r="4222" spans="14:14" x14ac:dyDescent="0.55000000000000004">
      <c r="N4222" s="326"/>
    </row>
    <row r="4223" spans="14:14" x14ac:dyDescent="0.55000000000000004">
      <c r="N4223" s="326"/>
    </row>
    <row r="4224" spans="14:14" x14ac:dyDescent="0.55000000000000004">
      <c r="N4224" s="326"/>
    </row>
    <row r="4225" spans="14:14" x14ac:dyDescent="0.55000000000000004">
      <c r="N4225" s="326"/>
    </row>
    <row r="4226" spans="14:14" x14ac:dyDescent="0.55000000000000004">
      <c r="N4226" s="326"/>
    </row>
    <row r="4227" spans="14:14" x14ac:dyDescent="0.55000000000000004">
      <c r="N4227" s="326"/>
    </row>
    <row r="4228" spans="14:14" x14ac:dyDescent="0.55000000000000004">
      <c r="N4228" s="326"/>
    </row>
    <row r="4229" spans="14:14" x14ac:dyDescent="0.55000000000000004">
      <c r="N4229" s="326"/>
    </row>
    <row r="4230" spans="14:14" x14ac:dyDescent="0.55000000000000004">
      <c r="N4230" s="326"/>
    </row>
    <row r="4231" spans="14:14" x14ac:dyDescent="0.55000000000000004">
      <c r="N4231" s="326"/>
    </row>
    <row r="4232" spans="14:14" x14ac:dyDescent="0.55000000000000004">
      <c r="N4232" s="326"/>
    </row>
    <row r="4233" spans="14:14" x14ac:dyDescent="0.55000000000000004">
      <c r="N4233" s="326"/>
    </row>
    <row r="4234" spans="14:14" x14ac:dyDescent="0.55000000000000004">
      <c r="N4234" s="326"/>
    </row>
    <row r="4235" spans="14:14" x14ac:dyDescent="0.55000000000000004">
      <c r="N4235" s="326"/>
    </row>
    <row r="4236" spans="14:14" x14ac:dyDescent="0.55000000000000004">
      <c r="N4236" s="326"/>
    </row>
    <row r="4237" spans="14:14" x14ac:dyDescent="0.55000000000000004">
      <c r="N4237" s="326"/>
    </row>
    <row r="4238" spans="14:14" x14ac:dyDescent="0.55000000000000004">
      <c r="N4238" s="326"/>
    </row>
    <row r="4239" spans="14:14" x14ac:dyDescent="0.55000000000000004">
      <c r="N4239" s="326"/>
    </row>
    <row r="4240" spans="14:14" x14ac:dyDescent="0.55000000000000004">
      <c r="N4240" s="326"/>
    </row>
    <row r="4241" spans="14:14" x14ac:dyDescent="0.55000000000000004">
      <c r="N4241" s="326"/>
    </row>
    <row r="4242" spans="14:14" x14ac:dyDescent="0.55000000000000004">
      <c r="N4242" s="326"/>
    </row>
    <row r="4243" spans="14:14" x14ac:dyDescent="0.55000000000000004">
      <c r="N4243" s="326"/>
    </row>
    <row r="4244" spans="14:14" x14ac:dyDescent="0.55000000000000004">
      <c r="N4244" s="326"/>
    </row>
    <row r="4245" spans="14:14" x14ac:dyDescent="0.55000000000000004">
      <c r="N4245" s="326"/>
    </row>
    <row r="4246" spans="14:14" x14ac:dyDescent="0.55000000000000004">
      <c r="N4246" s="326"/>
    </row>
    <row r="4247" spans="14:14" x14ac:dyDescent="0.55000000000000004">
      <c r="N4247" s="326"/>
    </row>
    <row r="4248" spans="14:14" x14ac:dyDescent="0.55000000000000004">
      <c r="N4248" s="326"/>
    </row>
    <row r="4249" spans="14:14" x14ac:dyDescent="0.55000000000000004">
      <c r="N4249" s="326"/>
    </row>
    <row r="4250" spans="14:14" x14ac:dyDescent="0.55000000000000004">
      <c r="N4250" s="326"/>
    </row>
    <row r="4251" spans="14:14" x14ac:dyDescent="0.55000000000000004">
      <c r="N4251" s="326"/>
    </row>
    <row r="4252" spans="14:14" x14ac:dyDescent="0.55000000000000004">
      <c r="N4252" s="326"/>
    </row>
    <row r="4253" spans="14:14" x14ac:dyDescent="0.55000000000000004">
      <c r="N4253" s="326"/>
    </row>
    <row r="4254" spans="14:14" x14ac:dyDescent="0.55000000000000004">
      <c r="N4254" s="326"/>
    </row>
    <row r="4255" spans="14:14" x14ac:dyDescent="0.55000000000000004">
      <c r="N4255" s="326"/>
    </row>
    <row r="4256" spans="14:14" x14ac:dyDescent="0.55000000000000004">
      <c r="N4256" s="326"/>
    </row>
    <row r="4257" spans="14:14" x14ac:dyDescent="0.55000000000000004">
      <c r="N4257" s="326"/>
    </row>
    <row r="4258" spans="14:14" x14ac:dyDescent="0.55000000000000004">
      <c r="N4258" s="326"/>
    </row>
    <row r="4259" spans="14:14" x14ac:dyDescent="0.55000000000000004">
      <c r="N4259" s="326"/>
    </row>
    <row r="4260" spans="14:14" x14ac:dyDescent="0.55000000000000004">
      <c r="N4260" s="326"/>
    </row>
    <row r="4261" spans="14:14" x14ac:dyDescent="0.55000000000000004">
      <c r="N4261" s="326"/>
    </row>
    <row r="4262" spans="14:14" x14ac:dyDescent="0.55000000000000004">
      <c r="N4262" s="326"/>
    </row>
    <row r="4263" spans="14:14" x14ac:dyDescent="0.55000000000000004">
      <c r="N4263" s="326"/>
    </row>
    <row r="4264" spans="14:14" x14ac:dyDescent="0.55000000000000004">
      <c r="N4264" s="326"/>
    </row>
    <row r="4265" spans="14:14" x14ac:dyDescent="0.55000000000000004">
      <c r="N4265" s="326"/>
    </row>
    <row r="4266" spans="14:14" x14ac:dyDescent="0.55000000000000004">
      <c r="N4266" s="326"/>
    </row>
    <row r="4267" spans="14:14" x14ac:dyDescent="0.55000000000000004">
      <c r="N4267" s="326"/>
    </row>
    <row r="4268" spans="14:14" x14ac:dyDescent="0.55000000000000004">
      <c r="N4268" s="326"/>
    </row>
    <row r="4269" spans="14:14" x14ac:dyDescent="0.55000000000000004">
      <c r="N4269" s="326"/>
    </row>
    <row r="4270" spans="14:14" x14ac:dyDescent="0.55000000000000004">
      <c r="N4270" s="326"/>
    </row>
    <row r="4271" spans="14:14" x14ac:dyDescent="0.55000000000000004">
      <c r="N4271" s="326"/>
    </row>
    <row r="4272" spans="14:14" x14ac:dyDescent="0.55000000000000004">
      <c r="N4272" s="326"/>
    </row>
    <row r="4273" spans="14:14" x14ac:dyDescent="0.55000000000000004">
      <c r="N4273" s="326"/>
    </row>
    <row r="4274" spans="14:14" x14ac:dyDescent="0.55000000000000004">
      <c r="N4274" s="326"/>
    </row>
    <row r="4275" spans="14:14" x14ac:dyDescent="0.55000000000000004">
      <c r="N4275" s="326"/>
    </row>
    <row r="4276" spans="14:14" x14ac:dyDescent="0.55000000000000004">
      <c r="N4276" s="326"/>
    </row>
    <row r="4277" spans="14:14" x14ac:dyDescent="0.55000000000000004">
      <c r="N4277" s="326"/>
    </row>
    <row r="4278" spans="14:14" x14ac:dyDescent="0.55000000000000004">
      <c r="N4278" s="326"/>
    </row>
    <row r="4279" spans="14:14" x14ac:dyDescent="0.55000000000000004">
      <c r="N4279" s="326"/>
    </row>
    <row r="4280" spans="14:14" x14ac:dyDescent="0.55000000000000004">
      <c r="N4280" s="326"/>
    </row>
    <row r="4281" spans="14:14" x14ac:dyDescent="0.55000000000000004">
      <c r="N4281" s="326"/>
    </row>
    <row r="4282" spans="14:14" x14ac:dyDescent="0.55000000000000004">
      <c r="N4282" s="326"/>
    </row>
    <row r="4283" spans="14:14" x14ac:dyDescent="0.55000000000000004">
      <c r="N4283" s="326"/>
    </row>
    <row r="4284" spans="14:14" x14ac:dyDescent="0.55000000000000004">
      <c r="N4284" s="326"/>
    </row>
    <row r="4285" spans="14:14" x14ac:dyDescent="0.55000000000000004">
      <c r="N4285" s="326"/>
    </row>
    <row r="4286" spans="14:14" x14ac:dyDescent="0.55000000000000004">
      <c r="N4286" s="326"/>
    </row>
    <row r="4287" spans="14:14" x14ac:dyDescent="0.55000000000000004">
      <c r="N4287" s="326"/>
    </row>
    <row r="4288" spans="14:14" x14ac:dyDescent="0.55000000000000004">
      <c r="N4288" s="326"/>
    </row>
    <row r="4289" spans="14:14" x14ac:dyDescent="0.55000000000000004">
      <c r="N4289" s="326"/>
    </row>
    <row r="4290" spans="14:14" x14ac:dyDescent="0.55000000000000004">
      <c r="N4290" s="326"/>
    </row>
    <row r="4291" spans="14:14" x14ac:dyDescent="0.55000000000000004">
      <c r="N4291" s="326"/>
    </row>
    <row r="4292" spans="14:14" x14ac:dyDescent="0.55000000000000004">
      <c r="N4292" s="326"/>
    </row>
    <row r="4293" spans="14:14" x14ac:dyDescent="0.55000000000000004">
      <c r="N4293" s="326"/>
    </row>
    <row r="4294" spans="14:14" x14ac:dyDescent="0.55000000000000004">
      <c r="N4294" s="326"/>
    </row>
    <row r="4295" spans="14:14" x14ac:dyDescent="0.55000000000000004">
      <c r="N4295" s="326"/>
    </row>
    <row r="4296" spans="14:14" x14ac:dyDescent="0.55000000000000004">
      <c r="N4296" s="326"/>
    </row>
    <row r="4297" spans="14:14" x14ac:dyDescent="0.55000000000000004">
      <c r="N4297" s="326"/>
    </row>
    <row r="4298" spans="14:14" x14ac:dyDescent="0.55000000000000004">
      <c r="N4298" s="326"/>
    </row>
    <row r="4299" spans="14:14" x14ac:dyDescent="0.55000000000000004">
      <c r="N4299" s="326"/>
    </row>
    <row r="4300" spans="14:14" x14ac:dyDescent="0.55000000000000004">
      <c r="N4300" s="326"/>
    </row>
    <row r="4301" spans="14:14" x14ac:dyDescent="0.55000000000000004">
      <c r="N4301" s="326"/>
    </row>
    <row r="4302" spans="14:14" x14ac:dyDescent="0.55000000000000004">
      <c r="N4302" s="326"/>
    </row>
    <row r="4303" spans="14:14" x14ac:dyDescent="0.55000000000000004">
      <c r="N4303" s="326"/>
    </row>
    <row r="4304" spans="14:14" x14ac:dyDescent="0.55000000000000004">
      <c r="N4304" s="326"/>
    </row>
    <row r="4305" spans="14:14" x14ac:dyDescent="0.55000000000000004">
      <c r="N4305" s="326"/>
    </row>
    <row r="4306" spans="14:14" x14ac:dyDescent="0.55000000000000004">
      <c r="N4306" s="326"/>
    </row>
    <row r="4307" spans="14:14" x14ac:dyDescent="0.55000000000000004">
      <c r="N4307" s="326"/>
    </row>
    <row r="4308" spans="14:14" x14ac:dyDescent="0.55000000000000004">
      <c r="N4308" s="326"/>
    </row>
    <row r="4309" spans="14:14" x14ac:dyDescent="0.55000000000000004">
      <c r="N4309" s="326"/>
    </row>
    <row r="4310" spans="14:14" x14ac:dyDescent="0.55000000000000004">
      <c r="N4310" s="326"/>
    </row>
    <row r="4311" spans="14:14" x14ac:dyDescent="0.55000000000000004">
      <c r="N4311" s="326"/>
    </row>
    <row r="4312" spans="14:14" x14ac:dyDescent="0.55000000000000004">
      <c r="N4312" s="326"/>
    </row>
    <row r="4313" spans="14:14" x14ac:dyDescent="0.55000000000000004">
      <c r="N4313" s="326"/>
    </row>
    <row r="4314" spans="14:14" x14ac:dyDescent="0.55000000000000004">
      <c r="N4314" s="326"/>
    </row>
    <row r="4315" spans="14:14" x14ac:dyDescent="0.55000000000000004">
      <c r="N4315" s="326"/>
    </row>
    <row r="4316" spans="14:14" x14ac:dyDescent="0.55000000000000004">
      <c r="N4316" s="326"/>
    </row>
    <row r="4317" spans="14:14" x14ac:dyDescent="0.55000000000000004">
      <c r="N4317" s="326"/>
    </row>
    <row r="4318" spans="14:14" x14ac:dyDescent="0.55000000000000004">
      <c r="N4318" s="326"/>
    </row>
    <row r="4319" spans="14:14" x14ac:dyDescent="0.55000000000000004">
      <c r="N4319" s="326"/>
    </row>
    <row r="4320" spans="14:14" x14ac:dyDescent="0.55000000000000004">
      <c r="N4320" s="326"/>
    </row>
    <row r="4321" spans="14:14" x14ac:dyDescent="0.55000000000000004">
      <c r="N4321" s="326"/>
    </row>
    <row r="4322" spans="14:14" x14ac:dyDescent="0.55000000000000004">
      <c r="N4322" s="326"/>
    </row>
    <row r="4323" spans="14:14" x14ac:dyDescent="0.55000000000000004">
      <c r="N4323" s="326"/>
    </row>
    <row r="4324" spans="14:14" x14ac:dyDescent="0.55000000000000004">
      <c r="N4324" s="326"/>
    </row>
    <row r="4325" spans="14:14" x14ac:dyDescent="0.55000000000000004">
      <c r="N4325" s="326"/>
    </row>
    <row r="4326" spans="14:14" x14ac:dyDescent="0.55000000000000004">
      <c r="N4326" s="326"/>
    </row>
    <row r="4327" spans="14:14" x14ac:dyDescent="0.55000000000000004">
      <c r="N4327" s="326"/>
    </row>
    <row r="4328" spans="14:14" x14ac:dyDescent="0.55000000000000004">
      <c r="N4328" s="326"/>
    </row>
    <row r="4329" spans="14:14" x14ac:dyDescent="0.55000000000000004">
      <c r="N4329" s="326"/>
    </row>
    <row r="4330" spans="14:14" x14ac:dyDescent="0.55000000000000004">
      <c r="N4330" s="326"/>
    </row>
    <row r="4331" spans="14:14" x14ac:dyDescent="0.55000000000000004">
      <c r="N4331" s="326"/>
    </row>
    <row r="4332" spans="14:14" x14ac:dyDescent="0.55000000000000004">
      <c r="N4332" s="326"/>
    </row>
    <row r="4333" spans="14:14" x14ac:dyDescent="0.55000000000000004">
      <c r="N4333" s="326"/>
    </row>
    <row r="4334" spans="14:14" x14ac:dyDescent="0.55000000000000004">
      <c r="N4334" s="326"/>
    </row>
    <row r="4335" spans="14:14" x14ac:dyDescent="0.55000000000000004">
      <c r="N4335" s="326"/>
    </row>
    <row r="4336" spans="14:14" x14ac:dyDescent="0.55000000000000004">
      <c r="N4336" s="326"/>
    </row>
    <row r="4337" spans="14:14" x14ac:dyDescent="0.55000000000000004">
      <c r="N4337" s="326"/>
    </row>
    <row r="4338" spans="14:14" x14ac:dyDescent="0.55000000000000004">
      <c r="N4338" s="326"/>
    </row>
    <row r="4339" spans="14:14" x14ac:dyDescent="0.55000000000000004">
      <c r="N4339" s="326"/>
    </row>
    <row r="4340" spans="14:14" x14ac:dyDescent="0.55000000000000004">
      <c r="N4340" s="326"/>
    </row>
    <row r="4341" spans="14:14" x14ac:dyDescent="0.55000000000000004">
      <c r="N4341" s="326"/>
    </row>
    <row r="4342" spans="14:14" x14ac:dyDescent="0.55000000000000004">
      <c r="N4342" s="326"/>
    </row>
    <row r="4343" spans="14:14" x14ac:dyDescent="0.55000000000000004">
      <c r="N4343" s="326"/>
    </row>
    <row r="4344" spans="14:14" x14ac:dyDescent="0.55000000000000004">
      <c r="N4344" s="326"/>
    </row>
    <row r="4345" spans="14:14" x14ac:dyDescent="0.55000000000000004">
      <c r="N4345" s="326"/>
    </row>
    <row r="4346" spans="14:14" x14ac:dyDescent="0.55000000000000004">
      <c r="N4346" s="326"/>
    </row>
    <row r="4347" spans="14:14" x14ac:dyDescent="0.55000000000000004">
      <c r="N4347" s="326"/>
    </row>
    <row r="4348" spans="14:14" x14ac:dyDescent="0.55000000000000004">
      <c r="N4348" s="326"/>
    </row>
    <row r="4349" spans="14:14" x14ac:dyDescent="0.55000000000000004">
      <c r="N4349" s="326"/>
    </row>
    <row r="4350" spans="14:14" x14ac:dyDescent="0.55000000000000004">
      <c r="N4350" s="326"/>
    </row>
    <row r="4351" spans="14:14" x14ac:dyDescent="0.55000000000000004">
      <c r="N4351" s="326"/>
    </row>
    <row r="4352" spans="14:14" x14ac:dyDescent="0.55000000000000004">
      <c r="N4352" s="326"/>
    </row>
    <row r="4353" spans="14:14" x14ac:dyDescent="0.55000000000000004">
      <c r="N4353" s="326"/>
    </row>
    <row r="4354" spans="14:14" x14ac:dyDescent="0.55000000000000004">
      <c r="N4354" s="326"/>
    </row>
    <row r="4355" spans="14:14" x14ac:dyDescent="0.55000000000000004">
      <c r="N4355" s="326"/>
    </row>
    <row r="4356" spans="14:14" x14ac:dyDescent="0.55000000000000004">
      <c r="N4356" s="326"/>
    </row>
    <row r="4357" spans="14:14" x14ac:dyDescent="0.55000000000000004">
      <c r="N4357" s="326"/>
    </row>
    <row r="4358" spans="14:14" x14ac:dyDescent="0.55000000000000004">
      <c r="N4358" s="326"/>
    </row>
    <row r="4359" spans="14:14" x14ac:dyDescent="0.55000000000000004">
      <c r="N4359" s="326"/>
    </row>
    <row r="4360" spans="14:14" x14ac:dyDescent="0.55000000000000004">
      <c r="N4360" s="326"/>
    </row>
    <row r="4361" spans="14:14" x14ac:dyDescent="0.55000000000000004">
      <c r="N4361" s="326"/>
    </row>
    <row r="4362" spans="14:14" x14ac:dyDescent="0.55000000000000004">
      <c r="N4362" s="326"/>
    </row>
    <row r="4363" spans="14:14" x14ac:dyDescent="0.55000000000000004">
      <c r="N4363" s="326"/>
    </row>
    <row r="4364" spans="14:14" x14ac:dyDescent="0.55000000000000004">
      <c r="N4364" s="326"/>
    </row>
    <row r="4365" spans="14:14" x14ac:dyDescent="0.55000000000000004">
      <c r="N4365" s="326"/>
    </row>
    <row r="4366" spans="14:14" x14ac:dyDescent="0.55000000000000004">
      <c r="N4366" s="326"/>
    </row>
    <row r="4367" spans="14:14" x14ac:dyDescent="0.55000000000000004">
      <c r="N4367" s="326"/>
    </row>
    <row r="4368" spans="14:14" x14ac:dyDescent="0.55000000000000004">
      <c r="N4368" s="326"/>
    </row>
    <row r="4369" spans="14:14" x14ac:dyDescent="0.55000000000000004">
      <c r="N4369" s="326"/>
    </row>
    <row r="4370" spans="14:14" x14ac:dyDescent="0.55000000000000004">
      <c r="N4370" s="326"/>
    </row>
    <row r="4371" spans="14:14" x14ac:dyDescent="0.55000000000000004">
      <c r="N4371" s="326"/>
    </row>
    <row r="4372" spans="14:14" x14ac:dyDescent="0.55000000000000004">
      <c r="N4372" s="326"/>
    </row>
    <row r="4373" spans="14:14" x14ac:dyDescent="0.55000000000000004">
      <c r="N4373" s="326"/>
    </row>
    <row r="4374" spans="14:14" x14ac:dyDescent="0.55000000000000004">
      <c r="N4374" s="326"/>
    </row>
    <row r="4375" spans="14:14" x14ac:dyDescent="0.55000000000000004">
      <c r="N4375" s="326"/>
    </row>
    <row r="4376" spans="14:14" x14ac:dyDescent="0.55000000000000004">
      <c r="N4376" s="326"/>
    </row>
    <row r="4377" spans="14:14" x14ac:dyDescent="0.55000000000000004">
      <c r="N4377" s="326"/>
    </row>
    <row r="4378" spans="14:14" x14ac:dyDescent="0.55000000000000004">
      <c r="N4378" s="326"/>
    </row>
    <row r="4379" spans="14:14" x14ac:dyDescent="0.55000000000000004">
      <c r="N4379" s="326"/>
    </row>
    <row r="4380" spans="14:14" x14ac:dyDescent="0.55000000000000004">
      <c r="N4380" s="326"/>
    </row>
    <row r="4381" spans="14:14" x14ac:dyDescent="0.55000000000000004">
      <c r="N4381" s="326"/>
    </row>
    <row r="4382" spans="14:14" x14ac:dyDescent="0.55000000000000004">
      <c r="N4382" s="326"/>
    </row>
    <row r="4383" spans="14:14" x14ac:dyDescent="0.55000000000000004">
      <c r="N4383" s="326"/>
    </row>
    <row r="4384" spans="14:14" x14ac:dyDescent="0.55000000000000004">
      <c r="N4384" s="326"/>
    </row>
    <row r="4385" spans="14:14" x14ac:dyDescent="0.55000000000000004">
      <c r="N4385" s="326"/>
    </row>
    <row r="4386" spans="14:14" x14ac:dyDescent="0.55000000000000004">
      <c r="N4386" s="326"/>
    </row>
    <row r="4387" spans="14:14" x14ac:dyDescent="0.55000000000000004">
      <c r="N4387" s="326"/>
    </row>
    <row r="4388" spans="14:14" x14ac:dyDescent="0.55000000000000004">
      <c r="N4388" s="326"/>
    </row>
    <row r="4389" spans="14:14" x14ac:dyDescent="0.55000000000000004">
      <c r="N4389" s="326"/>
    </row>
    <row r="4390" spans="14:14" x14ac:dyDescent="0.55000000000000004">
      <c r="N4390" s="326"/>
    </row>
    <row r="4391" spans="14:14" x14ac:dyDescent="0.55000000000000004">
      <c r="N4391" s="326"/>
    </row>
    <row r="4392" spans="14:14" x14ac:dyDescent="0.55000000000000004">
      <c r="N4392" s="326"/>
    </row>
    <row r="4393" spans="14:14" x14ac:dyDescent="0.55000000000000004">
      <c r="N4393" s="326"/>
    </row>
    <row r="4394" spans="14:14" x14ac:dyDescent="0.55000000000000004">
      <c r="N4394" s="326"/>
    </row>
    <row r="4395" spans="14:14" x14ac:dyDescent="0.55000000000000004">
      <c r="N4395" s="326"/>
    </row>
    <row r="4396" spans="14:14" x14ac:dyDescent="0.55000000000000004">
      <c r="N4396" s="326"/>
    </row>
    <row r="4397" spans="14:14" x14ac:dyDescent="0.55000000000000004">
      <c r="N4397" s="326"/>
    </row>
    <row r="4398" spans="14:14" x14ac:dyDescent="0.55000000000000004">
      <c r="N4398" s="326"/>
    </row>
    <row r="4399" spans="14:14" x14ac:dyDescent="0.55000000000000004">
      <c r="N4399" s="326"/>
    </row>
    <row r="4400" spans="14:14" x14ac:dyDescent="0.55000000000000004">
      <c r="N4400" s="326"/>
    </row>
    <row r="4401" spans="14:14" x14ac:dyDescent="0.55000000000000004">
      <c r="N4401" s="326"/>
    </row>
    <row r="4402" spans="14:14" x14ac:dyDescent="0.55000000000000004">
      <c r="N4402" s="326"/>
    </row>
    <row r="4403" spans="14:14" x14ac:dyDescent="0.55000000000000004">
      <c r="N4403" s="326"/>
    </row>
    <row r="4404" spans="14:14" x14ac:dyDescent="0.55000000000000004">
      <c r="N4404" s="326"/>
    </row>
    <row r="4405" spans="14:14" x14ac:dyDescent="0.55000000000000004">
      <c r="N4405" s="326"/>
    </row>
    <row r="4406" spans="14:14" x14ac:dyDescent="0.55000000000000004">
      <c r="N4406" s="326"/>
    </row>
    <row r="4407" spans="14:14" x14ac:dyDescent="0.55000000000000004">
      <c r="N4407" s="326"/>
    </row>
    <row r="4408" spans="14:14" x14ac:dyDescent="0.55000000000000004">
      <c r="N4408" s="326"/>
    </row>
    <row r="4409" spans="14:14" x14ac:dyDescent="0.55000000000000004">
      <c r="N4409" s="326"/>
    </row>
    <row r="4410" spans="14:14" x14ac:dyDescent="0.55000000000000004">
      <c r="N4410" s="326"/>
    </row>
    <row r="4411" spans="14:14" x14ac:dyDescent="0.55000000000000004">
      <c r="N4411" s="326"/>
    </row>
    <row r="4412" spans="14:14" x14ac:dyDescent="0.55000000000000004">
      <c r="N4412" s="326"/>
    </row>
    <row r="4413" spans="14:14" x14ac:dyDescent="0.55000000000000004">
      <c r="N4413" s="326"/>
    </row>
    <row r="4414" spans="14:14" x14ac:dyDescent="0.55000000000000004">
      <c r="N4414" s="326"/>
    </row>
    <row r="4415" spans="14:14" x14ac:dyDescent="0.55000000000000004">
      <c r="N4415" s="326"/>
    </row>
    <row r="4416" spans="14:14" x14ac:dyDescent="0.55000000000000004">
      <c r="N4416" s="326"/>
    </row>
    <row r="4417" spans="14:14" x14ac:dyDescent="0.55000000000000004">
      <c r="N4417" s="326"/>
    </row>
    <row r="4418" spans="14:14" x14ac:dyDescent="0.55000000000000004">
      <c r="N4418" s="326"/>
    </row>
    <row r="4419" spans="14:14" x14ac:dyDescent="0.55000000000000004">
      <c r="N4419" s="326"/>
    </row>
    <row r="4420" spans="14:14" x14ac:dyDescent="0.55000000000000004">
      <c r="N4420" s="326"/>
    </row>
    <row r="4421" spans="14:14" x14ac:dyDescent="0.55000000000000004">
      <c r="N4421" s="326"/>
    </row>
    <row r="4422" spans="14:14" x14ac:dyDescent="0.55000000000000004">
      <c r="N4422" s="326"/>
    </row>
    <row r="4423" spans="14:14" x14ac:dyDescent="0.55000000000000004">
      <c r="N4423" s="326"/>
    </row>
    <row r="4424" spans="14:14" x14ac:dyDescent="0.55000000000000004">
      <c r="N4424" s="326"/>
    </row>
    <row r="4425" spans="14:14" x14ac:dyDescent="0.55000000000000004">
      <c r="N4425" s="326"/>
    </row>
    <row r="4426" spans="14:14" x14ac:dyDescent="0.55000000000000004">
      <c r="N4426" s="326"/>
    </row>
    <row r="4427" spans="14:14" x14ac:dyDescent="0.55000000000000004">
      <c r="N4427" s="326"/>
    </row>
    <row r="4428" spans="14:14" x14ac:dyDescent="0.55000000000000004">
      <c r="N4428" s="326"/>
    </row>
    <row r="4429" spans="14:14" x14ac:dyDescent="0.55000000000000004">
      <c r="N4429" s="326"/>
    </row>
    <row r="4430" spans="14:14" x14ac:dyDescent="0.55000000000000004">
      <c r="N4430" s="326"/>
    </row>
    <row r="4431" spans="14:14" x14ac:dyDescent="0.55000000000000004">
      <c r="N4431" s="326"/>
    </row>
    <row r="4432" spans="14:14" x14ac:dyDescent="0.55000000000000004">
      <c r="N4432" s="326"/>
    </row>
    <row r="4433" spans="14:14" x14ac:dyDescent="0.55000000000000004">
      <c r="N4433" s="326"/>
    </row>
    <row r="4434" spans="14:14" x14ac:dyDescent="0.55000000000000004">
      <c r="N4434" s="326"/>
    </row>
    <row r="4435" spans="14:14" x14ac:dyDescent="0.55000000000000004">
      <c r="N4435" s="326"/>
    </row>
    <row r="4436" spans="14:14" x14ac:dyDescent="0.55000000000000004">
      <c r="N4436" s="326"/>
    </row>
    <row r="4437" spans="14:14" x14ac:dyDescent="0.55000000000000004">
      <c r="N4437" s="326"/>
    </row>
    <row r="4438" spans="14:14" x14ac:dyDescent="0.55000000000000004">
      <c r="N4438" s="326"/>
    </row>
    <row r="4439" spans="14:14" x14ac:dyDescent="0.55000000000000004">
      <c r="N4439" s="326"/>
    </row>
    <row r="4440" spans="14:14" x14ac:dyDescent="0.55000000000000004">
      <c r="N4440" s="326"/>
    </row>
    <row r="4441" spans="14:14" x14ac:dyDescent="0.55000000000000004">
      <c r="N4441" s="326"/>
    </row>
    <row r="4442" spans="14:14" x14ac:dyDescent="0.55000000000000004">
      <c r="N4442" s="326"/>
    </row>
    <row r="4443" spans="14:14" x14ac:dyDescent="0.55000000000000004">
      <c r="N4443" s="326"/>
    </row>
    <row r="4444" spans="14:14" x14ac:dyDescent="0.55000000000000004">
      <c r="N4444" s="326"/>
    </row>
    <row r="4445" spans="14:14" x14ac:dyDescent="0.55000000000000004">
      <c r="N4445" s="326"/>
    </row>
    <row r="4446" spans="14:14" x14ac:dyDescent="0.55000000000000004">
      <c r="N4446" s="326"/>
    </row>
    <row r="4447" spans="14:14" x14ac:dyDescent="0.55000000000000004">
      <c r="N4447" s="326"/>
    </row>
    <row r="4448" spans="14:14" x14ac:dyDescent="0.55000000000000004">
      <c r="N4448" s="326"/>
    </row>
    <row r="4449" spans="14:14" x14ac:dyDescent="0.55000000000000004">
      <c r="N4449" s="326"/>
    </row>
    <row r="4450" spans="14:14" x14ac:dyDescent="0.55000000000000004">
      <c r="N4450" s="326"/>
    </row>
    <row r="4451" spans="14:14" x14ac:dyDescent="0.55000000000000004">
      <c r="N4451" s="326"/>
    </row>
    <row r="4452" spans="14:14" x14ac:dyDescent="0.55000000000000004">
      <c r="N4452" s="326"/>
    </row>
    <row r="4453" spans="14:14" x14ac:dyDescent="0.55000000000000004">
      <c r="N4453" s="326"/>
    </row>
    <row r="4454" spans="14:14" x14ac:dyDescent="0.55000000000000004">
      <c r="N4454" s="326"/>
    </row>
    <row r="4455" spans="14:14" x14ac:dyDescent="0.55000000000000004">
      <c r="N4455" s="326"/>
    </row>
    <row r="4456" spans="14:14" x14ac:dyDescent="0.55000000000000004">
      <c r="N4456" s="326"/>
    </row>
    <row r="4457" spans="14:14" x14ac:dyDescent="0.55000000000000004">
      <c r="N4457" s="326"/>
    </row>
    <row r="4458" spans="14:14" x14ac:dyDescent="0.55000000000000004">
      <c r="N4458" s="326"/>
    </row>
    <row r="4459" spans="14:14" x14ac:dyDescent="0.55000000000000004">
      <c r="N4459" s="326"/>
    </row>
    <row r="4460" spans="14:14" x14ac:dyDescent="0.55000000000000004">
      <c r="N4460" s="326"/>
    </row>
    <row r="4461" spans="14:14" x14ac:dyDescent="0.55000000000000004">
      <c r="N4461" s="326"/>
    </row>
    <row r="4462" spans="14:14" x14ac:dyDescent="0.55000000000000004">
      <c r="N4462" s="326"/>
    </row>
    <row r="4463" spans="14:14" x14ac:dyDescent="0.55000000000000004">
      <c r="N4463" s="326"/>
    </row>
    <row r="4464" spans="14:14" x14ac:dyDescent="0.55000000000000004">
      <c r="N4464" s="326"/>
    </row>
    <row r="4465" spans="14:14" x14ac:dyDescent="0.55000000000000004">
      <c r="N4465" s="326"/>
    </row>
    <row r="4466" spans="14:14" x14ac:dyDescent="0.55000000000000004">
      <c r="N4466" s="326"/>
    </row>
    <row r="4467" spans="14:14" x14ac:dyDescent="0.55000000000000004">
      <c r="N4467" s="326"/>
    </row>
    <row r="4468" spans="14:14" x14ac:dyDescent="0.55000000000000004">
      <c r="N4468" s="326"/>
    </row>
    <row r="4469" spans="14:14" x14ac:dyDescent="0.55000000000000004">
      <c r="N4469" s="326"/>
    </row>
    <row r="4470" spans="14:14" x14ac:dyDescent="0.55000000000000004">
      <c r="N4470" s="326"/>
    </row>
    <row r="4471" spans="14:14" x14ac:dyDescent="0.55000000000000004">
      <c r="N4471" s="326"/>
    </row>
    <row r="4472" spans="14:14" x14ac:dyDescent="0.55000000000000004">
      <c r="N4472" s="326"/>
    </row>
    <row r="4473" spans="14:14" x14ac:dyDescent="0.55000000000000004">
      <c r="N4473" s="326"/>
    </row>
    <row r="4474" spans="14:14" x14ac:dyDescent="0.55000000000000004">
      <c r="N4474" s="326"/>
    </row>
    <row r="4475" spans="14:14" x14ac:dyDescent="0.55000000000000004">
      <c r="N4475" s="326"/>
    </row>
    <row r="4476" spans="14:14" x14ac:dyDescent="0.55000000000000004">
      <c r="N4476" s="326"/>
    </row>
    <row r="4477" spans="14:14" x14ac:dyDescent="0.55000000000000004">
      <c r="N4477" s="326"/>
    </row>
    <row r="4478" spans="14:14" x14ac:dyDescent="0.55000000000000004">
      <c r="N4478" s="326"/>
    </row>
    <row r="4479" spans="14:14" x14ac:dyDescent="0.55000000000000004">
      <c r="N4479" s="326"/>
    </row>
    <row r="4480" spans="14:14" x14ac:dyDescent="0.55000000000000004">
      <c r="N4480" s="326"/>
    </row>
    <row r="4481" spans="14:14" x14ac:dyDescent="0.55000000000000004">
      <c r="N4481" s="326"/>
    </row>
    <row r="4482" spans="14:14" x14ac:dyDescent="0.55000000000000004">
      <c r="N4482" s="326"/>
    </row>
    <row r="4483" spans="14:14" x14ac:dyDescent="0.55000000000000004">
      <c r="N4483" s="326"/>
    </row>
    <row r="4484" spans="14:14" x14ac:dyDescent="0.55000000000000004">
      <c r="N4484" s="326"/>
    </row>
    <row r="4485" spans="14:14" x14ac:dyDescent="0.55000000000000004">
      <c r="N4485" s="326"/>
    </row>
    <row r="4486" spans="14:14" x14ac:dyDescent="0.55000000000000004">
      <c r="N4486" s="326"/>
    </row>
    <row r="4487" spans="14:14" x14ac:dyDescent="0.55000000000000004">
      <c r="N4487" s="326"/>
    </row>
    <row r="4488" spans="14:14" x14ac:dyDescent="0.55000000000000004">
      <c r="N4488" s="326"/>
    </row>
    <row r="4489" spans="14:14" x14ac:dyDescent="0.55000000000000004">
      <c r="N4489" s="326"/>
    </row>
    <row r="4490" spans="14:14" x14ac:dyDescent="0.55000000000000004">
      <c r="N4490" s="326"/>
    </row>
    <row r="4491" spans="14:14" x14ac:dyDescent="0.55000000000000004">
      <c r="N4491" s="326"/>
    </row>
    <row r="4492" spans="14:14" x14ac:dyDescent="0.55000000000000004">
      <c r="N4492" s="326"/>
    </row>
    <row r="4493" spans="14:14" x14ac:dyDescent="0.55000000000000004">
      <c r="N4493" s="326"/>
    </row>
    <row r="4494" spans="14:14" x14ac:dyDescent="0.55000000000000004">
      <c r="N4494" s="326"/>
    </row>
    <row r="4495" spans="14:14" x14ac:dyDescent="0.55000000000000004">
      <c r="N4495" s="326"/>
    </row>
    <row r="4496" spans="14:14" x14ac:dyDescent="0.55000000000000004">
      <c r="N4496" s="326"/>
    </row>
    <row r="4497" spans="14:14" x14ac:dyDescent="0.55000000000000004">
      <c r="N4497" s="326"/>
    </row>
    <row r="4498" spans="14:14" x14ac:dyDescent="0.55000000000000004">
      <c r="N4498" s="326"/>
    </row>
    <row r="4499" spans="14:14" x14ac:dyDescent="0.55000000000000004">
      <c r="N4499" s="326"/>
    </row>
    <row r="4500" spans="14:14" x14ac:dyDescent="0.55000000000000004">
      <c r="N4500" s="326"/>
    </row>
    <row r="4501" spans="14:14" x14ac:dyDescent="0.55000000000000004">
      <c r="N4501" s="326"/>
    </row>
    <row r="4502" spans="14:14" x14ac:dyDescent="0.55000000000000004">
      <c r="N4502" s="326"/>
    </row>
    <row r="4503" spans="14:14" x14ac:dyDescent="0.55000000000000004">
      <c r="N4503" s="326"/>
    </row>
    <row r="4504" spans="14:14" x14ac:dyDescent="0.55000000000000004">
      <c r="N4504" s="326"/>
    </row>
    <row r="4505" spans="14:14" x14ac:dyDescent="0.55000000000000004">
      <c r="N4505" s="326"/>
    </row>
    <row r="4506" spans="14:14" x14ac:dyDescent="0.55000000000000004">
      <c r="N4506" s="326"/>
    </row>
    <row r="4507" spans="14:14" x14ac:dyDescent="0.55000000000000004">
      <c r="N4507" s="326"/>
    </row>
    <row r="4508" spans="14:14" x14ac:dyDescent="0.55000000000000004">
      <c r="N4508" s="326"/>
    </row>
    <row r="4509" spans="14:14" x14ac:dyDescent="0.55000000000000004">
      <c r="N4509" s="326"/>
    </row>
    <row r="4510" spans="14:14" x14ac:dyDescent="0.55000000000000004">
      <c r="N4510" s="326"/>
    </row>
    <row r="4511" spans="14:14" x14ac:dyDescent="0.55000000000000004">
      <c r="N4511" s="326"/>
    </row>
    <row r="4512" spans="14:14" x14ac:dyDescent="0.55000000000000004">
      <c r="N4512" s="326"/>
    </row>
    <row r="4513" spans="14:14" x14ac:dyDescent="0.55000000000000004">
      <c r="N4513" s="326"/>
    </row>
    <row r="4514" spans="14:14" x14ac:dyDescent="0.55000000000000004">
      <c r="N4514" s="326"/>
    </row>
    <row r="4515" spans="14:14" x14ac:dyDescent="0.55000000000000004">
      <c r="N4515" s="326"/>
    </row>
    <row r="4516" spans="14:14" x14ac:dyDescent="0.55000000000000004">
      <c r="N4516" s="326"/>
    </row>
    <row r="4517" spans="14:14" x14ac:dyDescent="0.55000000000000004">
      <c r="N4517" s="326"/>
    </row>
    <row r="4518" spans="14:14" x14ac:dyDescent="0.55000000000000004">
      <c r="N4518" s="326"/>
    </row>
    <row r="4519" spans="14:14" x14ac:dyDescent="0.55000000000000004">
      <c r="N4519" s="326"/>
    </row>
    <row r="4520" spans="14:14" x14ac:dyDescent="0.55000000000000004">
      <c r="N4520" s="326"/>
    </row>
    <row r="4521" spans="14:14" x14ac:dyDescent="0.55000000000000004">
      <c r="N4521" s="326"/>
    </row>
    <row r="4522" spans="14:14" x14ac:dyDescent="0.55000000000000004">
      <c r="N4522" s="326"/>
    </row>
    <row r="4523" spans="14:14" x14ac:dyDescent="0.55000000000000004">
      <c r="N4523" s="326"/>
    </row>
    <row r="4524" spans="14:14" x14ac:dyDescent="0.55000000000000004">
      <c r="N4524" s="326"/>
    </row>
    <row r="4525" spans="14:14" x14ac:dyDescent="0.55000000000000004">
      <c r="N4525" s="326"/>
    </row>
    <row r="4526" spans="14:14" x14ac:dyDescent="0.55000000000000004">
      <c r="N4526" s="326"/>
    </row>
    <row r="4527" spans="14:14" x14ac:dyDescent="0.55000000000000004">
      <c r="N4527" s="326"/>
    </row>
    <row r="4528" spans="14:14" x14ac:dyDescent="0.55000000000000004">
      <c r="N4528" s="326"/>
    </row>
    <row r="4529" spans="14:14" x14ac:dyDescent="0.55000000000000004">
      <c r="N4529" s="326"/>
    </row>
    <row r="4530" spans="14:14" x14ac:dyDescent="0.55000000000000004">
      <c r="N4530" s="326"/>
    </row>
    <row r="4531" spans="14:14" x14ac:dyDescent="0.55000000000000004">
      <c r="N4531" s="326"/>
    </row>
    <row r="4532" spans="14:14" x14ac:dyDescent="0.55000000000000004">
      <c r="N4532" s="326"/>
    </row>
    <row r="4533" spans="14:14" x14ac:dyDescent="0.55000000000000004">
      <c r="N4533" s="326"/>
    </row>
    <row r="4534" spans="14:14" x14ac:dyDescent="0.55000000000000004">
      <c r="N4534" s="326"/>
    </row>
    <row r="4535" spans="14:14" x14ac:dyDescent="0.55000000000000004">
      <c r="N4535" s="326"/>
    </row>
    <row r="4536" spans="14:14" x14ac:dyDescent="0.55000000000000004">
      <c r="N4536" s="326"/>
    </row>
    <row r="4537" spans="14:14" x14ac:dyDescent="0.55000000000000004">
      <c r="N4537" s="326"/>
    </row>
    <row r="4538" spans="14:14" x14ac:dyDescent="0.55000000000000004">
      <c r="N4538" s="326"/>
    </row>
    <row r="4539" spans="14:14" x14ac:dyDescent="0.55000000000000004">
      <c r="N4539" s="326"/>
    </row>
    <row r="4540" spans="14:14" x14ac:dyDescent="0.55000000000000004">
      <c r="N4540" s="326"/>
    </row>
    <row r="4541" spans="14:14" x14ac:dyDescent="0.55000000000000004">
      <c r="N4541" s="326"/>
    </row>
    <row r="4542" spans="14:14" x14ac:dyDescent="0.55000000000000004">
      <c r="N4542" s="326"/>
    </row>
    <row r="4543" spans="14:14" x14ac:dyDescent="0.55000000000000004">
      <c r="N4543" s="326"/>
    </row>
    <row r="4544" spans="14:14" x14ac:dyDescent="0.55000000000000004">
      <c r="N4544" s="326"/>
    </row>
    <row r="4545" spans="14:14" x14ac:dyDescent="0.55000000000000004">
      <c r="N4545" s="326"/>
    </row>
    <row r="4546" spans="14:14" x14ac:dyDescent="0.55000000000000004">
      <c r="N4546" s="326"/>
    </row>
    <row r="4547" spans="14:14" x14ac:dyDescent="0.55000000000000004">
      <c r="N4547" s="326"/>
    </row>
    <row r="4548" spans="14:14" x14ac:dyDescent="0.55000000000000004">
      <c r="N4548" s="326"/>
    </row>
    <row r="4549" spans="14:14" x14ac:dyDescent="0.55000000000000004">
      <c r="N4549" s="326"/>
    </row>
    <row r="4550" spans="14:14" x14ac:dyDescent="0.55000000000000004">
      <c r="N4550" s="326"/>
    </row>
    <row r="4551" spans="14:14" x14ac:dyDescent="0.55000000000000004">
      <c r="N4551" s="326"/>
    </row>
    <row r="4552" spans="14:14" x14ac:dyDescent="0.55000000000000004">
      <c r="N4552" s="326"/>
    </row>
    <row r="4553" spans="14:14" x14ac:dyDescent="0.55000000000000004">
      <c r="N4553" s="326"/>
    </row>
    <row r="4554" spans="14:14" x14ac:dyDescent="0.55000000000000004">
      <c r="N4554" s="326"/>
    </row>
    <row r="4555" spans="14:14" x14ac:dyDescent="0.55000000000000004">
      <c r="N4555" s="326"/>
    </row>
    <row r="4556" spans="14:14" x14ac:dyDescent="0.55000000000000004">
      <c r="N4556" s="326"/>
    </row>
    <row r="4557" spans="14:14" x14ac:dyDescent="0.55000000000000004">
      <c r="N4557" s="326"/>
    </row>
    <row r="4558" spans="14:14" x14ac:dyDescent="0.55000000000000004">
      <c r="N4558" s="326"/>
    </row>
    <row r="4559" spans="14:14" x14ac:dyDescent="0.55000000000000004">
      <c r="N4559" s="326"/>
    </row>
    <row r="4560" spans="14:14" x14ac:dyDescent="0.55000000000000004">
      <c r="N4560" s="326"/>
    </row>
    <row r="4561" spans="14:14" x14ac:dyDescent="0.55000000000000004">
      <c r="N4561" s="326"/>
    </row>
    <row r="4562" spans="14:14" x14ac:dyDescent="0.55000000000000004">
      <c r="N4562" s="326"/>
    </row>
    <row r="4563" spans="14:14" x14ac:dyDescent="0.55000000000000004">
      <c r="N4563" s="326"/>
    </row>
    <row r="4564" spans="14:14" x14ac:dyDescent="0.55000000000000004">
      <c r="N4564" s="326"/>
    </row>
    <row r="4565" spans="14:14" x14ac:dyDescent="0.55000000000000004">
      <c r="N4565" s="326"/>
    </row>
    <row r="4566" spans="14:14" x14ac:dyDescent="0.55000000000000004">
      <c r="N4566" s="326"/>
    </row>
    <row r="4567" spans="14:14" x14ac:dyDescent="0.55000000000000004">
      <c r="N4567" s="326"/>
    </row>
    <row r="4568" spans="14:14" x14ac:dyDescent="0.55000000000000004">
      <c r="N4568" s="326"/>
    </row>
    <row r="4569" spans="14:14" x14ac:dyDescent="0.55000000000000004">
      <c r="N4569" s="326"/>
    </row>
    <row r="4570" spans="14:14" x14ac:dyDescent="0.55000000000000004">
      <c r="N4570" s="326"/>
    </row>
    <row r="4571" spans="14:14" x14ac:dyDescent="0.55000000000000004">
      <c r="N4571" s="326"/>
    </row>
    <row r="4572" spans="14:14" x14ac:dyDescent="0.55000000000000004">
      <c r="N4572" s="326"/>
    </row>
    <row r="4573" spans="14:14" x14ac:dyDescent="0.55000000000000004">
      <c r="N4573" s="326"/>
    </row>
    <row r="4574" spans="14:14" x14ac:dyDescent="0.55000000000000004">
      <c r="N4574" s="326"/>
    </row>
    <row r="4575" spans="14:14" x14ac:dyDescent="0.55000000000000004">
      <c r="N4575" s="326"/>
    </row>
    <row r="4576" spans="14:14" x14ac:dyDescent="0.55000000000000004">
      <c r="N4576" s="326"/>
    </row>
    <row r="4577" spans="14:14" x14ac:dyDescent="0.55000000000000004">
      <c r="N4577" s="326"/>
    </row>
    <row r="4578" spans="14:14" x14ac:dyDescent="0.55000000000000004">
      <c r="N4578" s="326"/>
    </row>
    <row r="4579" spans="14:14" x14ac:dyDescent="0.55000000000000004">
      <c r="N4579" s="326"/>
    </row>
    <row r="4580" spans="14:14" x14ac:dyDescent="0.55000000000000004">
      <c r="N4580" s="326"/>
    </row>
    <row r="4581" spans="14:14" x14ac:dyDescent="0.55000000000000004">
      <c r="N4581" s="326"/>
    </row>
    <row r="4582" spans="14:14" x14ac:dyDescent="0.55000000000000004">
      <c r="N4582" s="326"/>
    </row>
    <row r="4583" spans="14:14" x14ac:dyDescent="0.55000000000000004">
      <c r="N4583" s="326"/>
    </row>
    <row r="4584" spans="14:14" x14ac:dyDescent="0.55000000000000004">
      <c r="N4584" s="326"/>
    </row>
    <row r="4585" spans="14:14" x14ac:dyDescent="0.55000000000000004">
      <c r="N4585" s="326"/>
    </row>
    <row r="4586" spans="14:14" x14ac:dyDescent="0.55000000000000004">
      <c r="N4586" s="326"/>
    </row>
    <row r="4587" spans="14:14" x14ac:dyDescent="0.55000000000000004">
      <c r="N4587" s="326"/>
    </row>
    <row r="4588" spans="14:14" x14ac:dyDescent="0.55000000000000004">
      <c r="N4588" s="326"/>
    </row>
    <row r="4589" spans="14:14" x14ac:dyDescent="0.55000000000000004">
      <c r="N4589" s="326"/>
    </row>
    <row r="4590" spans="14:14" x14ac:dyDescent="0.55000000000000004">
      <c r="N4590" s="326"/>
    </row>
    <row r="4591" spans="14:14" x14ac:dyDescent="0.55000000000000004">
      <c r="N4591" s="326"/>
    </row>
    <row r="4592" spans="14:14" x14ac:dyDescent="0.55000000000000004">
      <c r="N4592" s="326"/>
    </row>
    <row r="4593" spans="14:14" x14ac:dyDescent="0.55000000000000004">
      <c r="N4593" s="326"/>
    </row>
    <row r="4594" spans="14:14" x14ac:dyDescent="0.55000000000000004">
      <c r="N4594" s="326"/>
    </row>
    <row r="4595" spans="14:14" x14ac:dyDescent="0.55000000000000004">
      <c r="N4595" s="326"/>
    </row>
    <row r="4596" spans="14:14" x14ac:dyDescent="0.55000000000000004">
      <c r="N4596" s="326"/>
    </row>
    <row r="4597" spans="14:14" x14ac:dyDescent="0.55000000000000004">
      <c r="N4597" s="326"/>
    </row>
    <row r="4598" spans="14:14" x14ac:dyDescent="0.55000000000000004">
      <c r="N4598" s="326"/>
    </row>
    <row r="4599" spans="14:14" x14ac:dyDescent="0.55000000000000004">
      <c r="N4599" s="326"/>
    </row>
    <row r="4600" spans="14:14" x14ac:dyDescent="0.55000000000000004">
      <c r="N4600" s="326"/>
    </row>
    <row r="4601" spans="14:14" x14ac:dyDescent="0.55000000000000004">
      <c r="N4601" s="326"/>
    </row>
    <row r="4602" spans="14:14" x14ac:dyDescent="0.55000000000000004">
      <c r="N4602" s="326"/>
    </row>
    <row r="4603" spans="14:14" x14ac:dyDescent="0.55000000000000004">
      <c r="N4603" s="326"/>
    </row>
    <row r="4604" spans="14:14" x14ac:dyDescent="0.55000000000000004">
      <c r="N4604" s="326"/>
    </row>
    <row r="4605" spans="14:14" x14ac:dyDescent="0.55000000000000004">
      <c r="N4605" s="326"/>
    </row>
    <row r="4606" spans="14:14" x14ac:dyDescent="0.55000000000000004">
      <c r="N4606" s="326"/>
    </row>
    <row r="4607" spans="14:14" x14ac:dyDescent="0.55000000000000004">
      <c r="N4607" s="326"/>
    </row>
    <row r="4608" spans="14:14" x14ac:dyDescent="0.55000000000000004">
      <c r="N4608" s="326"/>
    </row>
    <row r="4609" spans="14:14" x14ac:dyDescent="0.55000000000000004">
      <c r="N4609" s="326"/>
    </row>
    <row r="4610" spans="14:14" x14ac:dyDescent="0.55000000000000004">
      <c r="N4610" s="326"/>
    </row>
    <row r="4611" spans="14:14" x14ac:dyDescent="0.55000000000000004">
      <c r="N4611" s="326"/>
    </row>
    <row r="4612" spans="14:14" x14ac:dyDescent="0.55000000000000004">
      <c r="N4612" s="326"/>
    </row>
    <row r="4613" spans="14:14" x14ac:dyDescent="0.55000000000000004">
      <c r="N4613" s="326"/>
    </row>
    <row r="4614" spans="14:14" x14ac:dyDescent="0.55000000000000004">
      <c r="N4614" s="326"/>
    </row>
    <row r="4615" spans="14:14" x14ac:dyDescent="0.55000000000000004">
      <c r="N4615" s="326"/>
    </row>
    <row r="4616" spans="14:14" x14ac:dyDescent="0.55000000000000004">
      <c r="N4616" s="326"/>
    </row>
    <row r="4617" spans="14:14" x14ac:dyDescent="0.55000000000000004">
      <c r="N4617" s="326"/>
    </row>
    <row r="4618" spans="14:14" x14ac:dyDescent="0.55000000000000004">
      <c r="N4618" s="326"/>
    </row>
    <row r="4619" spans="14:14" x14ac:dyDescent="0.55000000000000004">
      <c r="N4619" s="326"/>
    </row>
    <row r="4620" spans="14:14" x14ac:dyDescent="0.55000000000000004">
      <c r="N4620" s="326"/>
    </row>
    <row r="4621" spans="14:14" x14ac:dyDescent="0.55000000000000004">
      <c r="N4621" s="326"/>
    </row>
    <row r="4622" spans="14:14" x14ac:dyDescent="0.55000000000000004">
      <c r="N4622" s="326"/>
    </row>
    <row r="4623" spans="14:14" x14ac:dyDescent="0.55000000000000004">
      <c r="N4623" s="326"/>
    </row>
    <row r="4624" spans="14:14" x14ac:dyDescent="0.55000000000000004">
      <c r="N4624" s="326"/>
    </row>
    <row r="4625" spans="14:14" x14ac:dyDescent="0.55000000000000004">
      <c r="N4625" s="326"/>
    </row>
    <row r="4626" spans="14:14" x14ac:dyDescent="0.55000000000000004">
      <c r="N4626" s="326"/>
    </row>
    <row r="4627" spans="14:14" x14ac:dyDescent="0.55000000000000004">
      <c r="N4627" s="326"/>
    </row>
    <row r="4628" spans="14:14" x14ac:dyDescent="0.55000000000000004">
      <c r="N4628" s="326"/>
    </row>
    <row r="4629" spans="14:14" x14ac:dyDescent="0.55000000000000004">
      <c r="N4629" s="326"/>
    </row>
    <row r="4630" spans="14:14" x14ac:dyDescent="0.55000000000000004">
      <c r="N4630" s="326"/>
    </row>
    <row r="4631" spans="14:14" x14ac:dyDescent="0.55000000000000004">
      <c r="N4631" s="326"/>
    </row>
    <row r="4632" spans="14:14" x14ac:dyDescent="0.55000000000000004">
      <c r="N4632" s="326"/>
    </row>
    <row r="4633" spans="14:14" x14ac:dyDescent="0.55000000000000004">
      <c r="N4633" s="326"/>
    </row>
    <row r="4634" spans="14:14" x14ac:dyDescent="0.55000000000000004">
      <c r="N4634" s="326"/>
    </row>
    <row r="4635" spans="14:14" x14ac:dyDescent="0.55000000000000004">
      <c r="N4635" s="326"/>
    </row>
    <row r="4636" spans="14:14" x14ac:dyDescent="0.55000000000000004">
      <c r="N4636" s="326"/>
    </row>
    <row r="4637" spans="14:14" x14ac:dyDescent="0.55000000000000004">
      <c r="N4637" s="326"/>
    </row>
    <row r="4638" spans="14:14" x14ac:dyDescent="0.55000000000000004">
      <c r="N4638" s="326"/>
    </row>
    <row r="4639" spans="14:14" x14ac:dyDescent="0.55000000000000004">
      <c r="N4639" s="326"/>
    </row>
    <row r="4640" spans="14:14" x14ac:dyDescent="0.55000000000000004">
      <c r="N4640" s="326"/>
    </row>
    <row r="4641" spans="14:14" x14ac:dyDescent="0.55000000000000004">
      <c r="N4641" s="326"/>
    </row>
    <row r="4642" spans="14:14" x14ac:dyDescent="0.55000000000000004">
      <c r="N4642" s="326"/>
    </row>
    <row r="4643" spans="14:14" x14ac:dyDescent="0.55000000000000004">
      <c r="N4643" s="326"/>
    </row>
    <row r="4644" spans="14:14" x14ac:dyDescent="0.55000000000000004">
      <c r="N4644" s="326"/>
    </row>
    <row r="4645" spans="14:14" x14ac:dyDescent="0.55000000000000004">
      <c r="N4645" s="326"/>
    </row>
    <row r="4646" spans="14:14" x14ac:dyDescent="0.55000000000000004">
      <c r="N4646" s="326"/>
    </row>
    <row r="4647" spans="14:14" x14ac:dyDescent="0.55000000000000004">
      <c r="N4647" s="326"/>
    </row>
    <row r="4648" spans="14:14" x14ac:dyDescent="0.55000000000000004">
      <c r="N4648" s="326"/>
    </row>
    <row r="4649" spans="14:14" x14ac:dyDescent="0.55000000000000004">
      <c r="N4649" s="326"/>
    </row>
    <row r="4650" spans="14:14" x14ac:dyDescent="0.55000000000000004">
      <c r="N4650" s="326"/>
    </row>
    <row r="4651" spans="14:14" x14ac:dyDescent="0.55000000000000004">
      <c r="N4651" s="326"/>
    </row>
    <row r="4652" spans="14:14" x14ac:dyDescent="0.55000000000000004">
      <c r="N4652" s="326"/>
    </row>
    <row r="4653" spans="14:14" x14ac:dyDescent="0.55000000000000004">
      <c r="N4653" s="326"/>
    </row>
    <row r="4654" spans="14:14" x14ac:dyDescent="0.55000000000000004">
      <c r="N4654" s="326"/>
    </row>
    <row r="4655" spans="14:14" x14ac:dyDescent="0.55000000000000004">
      <c r="N4655" s="326"/>
    </row>
    <row r="4656" spans="14:14" x14ac:dyDescent="0.55000000000000004">
      <c r="N4656" s="326"/>
    </row>
    <row r="4657" spans="14:14" x14ac:dyDescent="0.55000000000000004">
      <c r="N4657" s="326"/>
    </row>
    <row r="4658" spans="14:14" x14ac:dyDescent="0.55000000000000004">
      <c r="N4658" s="326"/>
    </row>
    <row r="4659" spans="14:14" x14ac:dyDescent="0.55000000000000004">
      <c r="N4659" s="326"/>
    </row>
    <row r="4660" spans="14:14" x14ac:dyDescent="0.55000000000000004">
      <c r="N4660" s="326"/>
    </row>
    <row r="4661" spans="14:14" x14ac:dyDescent="0.55000000000000004">
      <c r="N4661" s="326"/>
    </row>
    <row r="4662" spans="14:14" x14ac:dyDescent="0.55000000000000004">
      <c r="N4662" s="326"/>
    </row>
    <row r="4663" spans="14:14" x14ac:dyDescent="0.55000000000000004">
      <c r="N4663" s="326"/>
    </row>
    <row r="4664" spans="14:14" x14ac:dyDescent="0.55000000000000004">
      <c r="N4664" s="326"/>
    </row>
    <row r="4665" spans="14:14" x14ac:dyDescent="0.55000000000000004">
      <c r="N4665" s="326"/>
    </row>
    <row r="4666" spans="14:14" x14ac:dyDescent="0.55000000000000004">
      <c r="N4666" s="326"/>
    </row>
    <row r="4667" spans="14:14" x14ac:dyDescent="0.55000000000000004">
      <c r="N4667" s="326"/>
    </row>
    <row r="4668" spans="14:14" x14ac:dyDescent="0.55000000000000004">
      <c r="N4668" s="326"/>
    </row>
    <row r="4669" spans="14:14" x14ac:dyDescent="0.55000000000000004">
      <c r="N4669" s="326"/>
    </row>
    <row r="4670" spans="14:14" x14ac:dyDescent="0.55000000000000004">
      <c r="N4670" s="326"/>
    </row>
    <row r="4671" spans="14:14" x14ac:dyDescent="0.55000000000000004">
      <c r="N4671" s="326"/>
    </row>
    <row r="4672" spans="14:14" x14ac:dyDescent="0.55000000000000004">
      <c r="N4672" s="326"/>
    </row>
    <row r="4673" spans="14:14" x14ac:dyDescent="0.55000000000000004">
      <c r="N4673" s="326"/>
    </row>
    <row r="4674" spans="14:14" x14ac:dyDescent="0.55000000000000004">
      <c r="N4674" s="326"/>
    </row>
    <row r="4675" spans="14:14" x14ac:dyDescent="0.55000000000000004">
      <c r="N4675" s="326"/>
    </row>
    <row r="4676" spans="14:14" x14ac:dyDescent="0.55000000000000004">
      <c r="N4676" s="326"/>
    </row>
    <row r="4677" spans="14:14" x14ac:dyDescent="0.55000000000000004">
      <c r="N4677" s="326"/>
    </row>
    <row r="4678" spans="14:14" x14ac:dyDescent="0.55000000000000004">
      <c r="N4678" s="326"/>
    </row>
    <row r="4679" spans="14:14" x14ac:dyDescent="0.55000000000000004">
      <c r="N4679" s="326"/>
    </row>
    <row r="4680" spans="14:14" x14ac:dyDescent="0.55000000000000004">
      <c r="N4680" s="326"/>
    </row>
    <row r="4681" spans="14:14" x14ac:dyDescent="0.55000000000000004">
      <c r="N4681" s="326"/>
    </row>
    <row r="4682" spans="14:14" x14ac:dyDescent="0.55000000000000004">
      <c r="N4682" s="326"/>
    </row>
    <row r="4683" spans="14:14" x14ac:dyDescent="0.55000000000000004">
      <c r="N4683" s="326"/>
    </row>
    <row r="4684" spans="14:14" x14ac:dyDescent="0.55000000000000004">
      <c r="N4684" s="326"/>
    </row>
    <row r="4685" spans="14:14" x14ac:dyDescent="0.55000000000000004">
      <c r="N4685" s="326"/>
    </row>
    <row r="4686" spans="14:14" x14ac:dyDescent="0.55000000000000004">
      <c r="N4686" s="326"/>
    </row>
    <row r="4687" spans="14:14" x14ac:dyDescent="0.55000000000000004">
      <c r="N4687" s="326"/>
    </row>
    <row r="4688" spans="14:14" x14ac:dyDescent="0.55000000000000004">
      <c r="N4688" s="326"/>
    </row>
    <row r="4689" spans="14:14" x14ac:dyDescent="0.55000000000000004">
      <c r="N4689" s="326"/>
    </row>
    <row r="4690" spans="14:14" x14ac:dyDescent="0.55000000000000004">
      <c r="N4690" s="326"/>
    </row>
    <row r="4691" spans="14:14" x14ac:dyDescent="0.55000000000000004">
      <c r="N4691" s="326"/>
    </row>
    <row r="4692" spans="14:14" x14ac:dyDescent="0.55000000000000004">
      <c r="N4692" s="326"/>
    </row>
    <row r="4693" spans="14:14" x14ac:dyDescent="0.55000000000000004">
      <c r="N4693" s="326"/>
    </row>
    <row r="4694" spans="14:14" x14ac:dyDescent="0.55000000000000004">
      <c r="N4694" s="326"/>
    </row>
    <row r="4695" spans="14:14" x14ac:dyDescent="0.55000000000000004">
      <c r="N4695" s="326"/>
    </row>
    <row r="4696" spans="14:14" x14ac:dyDescent="0.55000000000000004">
      <c r="N4696" s="326"/>
    </row>
    <row r="4697" spans="14:14" x14ac:dyDescent="0.55000000000000004">
      <c r="N4697" s="326"/>
    </row>
    <row r="4698" spans="14:14" x14ac:dyDescent="0.55000000000000004">
      <c r="N4698" s="326"/>
    </row>
    <row r="4699" spans="14:14" x14ac:dyDescent="0.55000000000000004">
      <c r="N4699" s="326"/>
    </row>
    <row r="4700" spans="14:14" x14ac:dyDescent="0.55000000000000004">
      <c r="N4700" s="326"/>
    </row>
    <row r="4701" spans="14:14" x14ac:dyDescent="0.55000000000000004">
      <c r="N4701" s="326"/>
    </row>
    <row r="4702" spans="14:14" x14ac:dyDescent="0.55000000000000004">
      <c r="N4702" s="326"/>
    </row>
    <row r="4703" spans="14:14" x14ac:dyDescent="0.55000000000000004">
      <c r="N4703" s="326"/>
    </row>
    <row r="4704" spans="14:14" x14ac:dyDescent="0.55000000000000004">
      <c r="N4704" s="326"/>
    </row>
    <row r="4705" spans="14:14" x14ac:dyDescent="0.55000000000000004">
      <c r="N4705" s="326"/>
    </row>
    <row r="4706" spans="14:14" x14ac:dyDescent="0.55000000000000004">
      <c r="N4706" s="326"/>
    </row>
    <row r="4707" spans="14:14" x14ac:dyDescent="0.55000000000000004">
      <c r="N4707" s="326"/>
    </row>
    <row r="4708" spans="14:14" x14ac:dyDescent="0.55000000000000004">
      <c r="N4708" s="326"/>
    </row>
    <row r="4709" spans="14:14" x14ac:dyDescent="0.55000000000000004">
      <c r="N4709" s="326"/>
    </row>
    <row r="4710" spans="14:14" x14ac:dyDescent="0.55000000000000004">
      <c r="N4710" s="326"/>
    </row>
    <row r="4711" spans="14:14" x14ac:dyDescent="0.55000000000000004">
      <c r="N4711" s="326"/>
    </row>
    <row r="4712" spans="14:14" x14ac:dyDescent="0.55000000000000004">
      <c r="N4712" s="326"/>
    </row>
    <row r="4713" spans="14:14" x14ac:dyDescent="0.55000000000000004">
      <c r="N4713" s="326"/>
    </row>
    <row r="4714" spans="14:14" x14ac:dyDescent="0.55000000000000004">
      <c r="N4714" s="326"/>
    </row>
    <row r="4715" spans="14:14" x14ac:dyDescent="0.55000000000000004">
      <c r="N4715" s="326"/>
    </row>
    <row r="4716" spans="14:14" x14ac:dyDescent="0.55000000000000004">
      <c r="N4716" s="326"/>
    </row>
    <row r="4717" spans="14:14" x14ac:dyDescent="0.55000000000000004">
      <c r="N4717" s="326"/>
    </row>
    <row r="4718" spans="14:14" x14ac:dyDescent="0.55000000000000004">
      <c r="N4718" s="326"/>
    </row>
    <row r="4719" spans="14:14" x14ac:dyDescent="0.55000000000000004">
      <c r="N4719" s="326"/>
    </row>
    <row r="4720" spans="14:14" x14ac:dyDescent="0.55000000000000004">
      <c r="N4720" s="326"/>
    </row>
    <row r="4721" spans="14:14" x14ac:dyDescent="0.55000000000000004">
      <c r="N4721" s="326"/>
    </row>
    <row r="4722" spans="14:14" x14ac:dyDescent="0.55000000000000004">
      <c r="N4722" s="326"/>
    </row>
    <row r="4723" spans="14:14" x14ac:dyDescent="0.55000000000000004">
      <c r="N4723" s="326"/>
    </row>
    <row r="4724" spans="14:14" x14ac:dyDescent="0.55000000000000004">
      <c r="N4724" s="326"/>
    </row>
    <row r="4725" spans="14:14" x14ac:dyDescent="0.55000000000000004">
      <c r="N4725" s="326"/>
    </row>
    <row r="4726" spans="14:14" x14ac:dyDescent="0.55000000000000004">
      <c r="N4726" s="326"/>
    </row>
    <row r="4727" spans="14:14" x14ac:dyDescent="0.55000000000000004">
      <c r="N4727" s="326"/>
    </row>
    <row r="4728" spans="14:14" x14ac:dyDescent="0.55000000000000004">
      <c r="N4728" s="326"/>
    </row>
    <row r="4729" spans="14:14" x14ac:dyDescent="0.55000000000000004">
      <c r="N4729" s="326"/>
    </row>
    <row r="4730" spans="14:14" x14ac:dyDescent="0.55000000000000004">
      <c r="N4730" s="326"/>
    </row>
    <row r="4731" spans="14:14" x14ac:dyDescent="0.55000000000000004">
      <c r="N4731" s="326"/>
    </row>
    <row r="4732" spans="14:14" x14ac:dyDescent="0.55000000000000004">
      <c r="N4732" s="326"/>
    </row>
    <row r="4733" spans="14:14" x14ac:dyDescent="0.55000000000000004">
      <c r="N4733" s="326"/>
    </row>
    <row r="4734" spans="14:14" x14ac:dyDescent="0.55000000000000004">
      <c r="N4734" s="326"/>
    </row>
    <row r="4735" spans="14:14" x14ac:dyDescent="0.55000000000000004">
      <c r="N4735" s="326"/>
    </row>
    <row r="4736" spans="14:14" x14ac:dyDescent="0.55000000000000004">
      <c r="N4736" s="326"/>
    </row>
    <row r="4737" spans="14:14" x14ac:dyDescent="0.55000000000000004">
      <c r="N4737" s="326"/>
    </row>
    <row r="4738" spans="14:14" x14ac:dyDescent="0.55000000000000004">
      <c r="N4738" s="326"/>
    </row>
    <row r="4739" spans="14:14" x14ac:dyDescent="0.55000000000000004">
      <c r="N4739" s="326"/>
    </row>
    <row r="4740" spans="14:14" x14ac:dyDescent="0.55000000000000004">
      <c r="N4740" s="326"/>
    </row>
    <row r="4741" spans="14:14" x14ac:dyDescent="0.55000000000000004">
      <c r="N4741" s="326"/>
    </row>
    <row r="4742" spans="14:14" x14ac:dyDescent="0.55000000000000004">
      <c r="N4742" s="326"/>
    </row>
    <row r="4743" spans="14:14" x14ac:dyDescent="0.55000000000000004">
      <c r="N4743" s="326"/>
    </row>
    <row r="4744" spans="14:14" x14ac:dyDescent="0.55000000000000004">
      <c r="N4744" s="326"/>
    </row>
    <row r="4745" spans="14:14" x14ac:dyDescent="0.55000000000000004">
      <c r="N4745" s="326"/>
    </row>
    <row r="4746" spans="14:14" x14ac:dyDescent="0.55000000000000004">
      <c r="N4746" s="326"/>
    </row>
    <row r="4747" spans="14:14" x14ac:dyDescent="0.55000000000000004">
      <c r="N4747" s="326"/>
    </row>
    <row r="4748" spans="14:14" x14ac:dyDescent="0.55000000000000004">
      <c r="N4748" s="326"/>
    </row>
    <row r="4749" spans="14:14" x14ac:dyDescent="0.55000000000000004">
      <c r="N4749" s="326"/>
    </row>
    <row r="4750" spans="14:14" x14ac:dyDescent="0.55000000000000004">
      <c r="N4750" s="326"/>
    </row>
    <row r="4751" spans="14:14" x14ac:dyDescent="0.55000000000000004">
      <c r="N4751" s="326"/>
    </row>
    <row r="4752" spans="14:14" x14ac:dyDescent="0.55000000000000004">
      <c r="N4752" s="326"/>
    </row>
    <row r="4753" spans="14:14" x14ac:dyDescent="0.55000000000000004">
      <c r="N4753" s="326"/>
    </row>
    <row r="4754" spans="14:14" x14ac:dyDescent="0.55000000000000004">
      <c r="N4754" s="326"/>
    </row>
    <row r="4755" spans="14:14" x14ac:dyDescent="0.55000000000000004">
      <c r="N4755" s="326"/>
    </row>
    <row r="4756" spans="14:14" x14ac:dyDescent="0.55000000000000004">
      <c r="N4756" s="326"/>
    </row>
    <row r="4757" spans="14:14" x14ac:dyDescent="0.55000000000000004">
      <c r="N4757" s="326"/>
    </row>
    <row r="4758" spans="14:14" x14ac:dyDescent="0.55000000000000004">
      <c r="N4758" s="326"/>
    </row>
    <row r="4759" spans="14:14" x14ac:dyDescent="0.55000000000000004">
      <c r="N4759" s="326"/>
    </row>
    <row r="4760" spans="14:14" x14ac:dyDescent="0.55000000000000004">
      <c r="N4760" s="326"/>
    </row>
    <row r="4761" spans="14:14" x14ac:dyDescent="0.55000000000000004">
      <c r="N4761" s="326"/>
    </row>
    <row r="4762" spans="14:14" x14ac:dyDescent="0.55000000000000004">
      <c r="N4762" s="326"/>
    </row>
    <row r="4763" spans="14:14" x14ac:dyDescent="0.55000000000000004">
      <c r="N4763" s="326"/>
    </row>
    <row r="4764" spans="14:14" x14ac:dyDescent="0.55000000000000004">
      <c r="N4764" s="326"/>
    </row>
    <row r="4765" spans="14:14" x14ac:dyDescent="0.55000000000000004">
      <c r="N4765" s="326"/>
    </row>
    <row r="4766" spans="14:14" x14ac:dyDescent="0.55000000000000004">
      <c r="N4766" s="326"/>
    </row>
    <row r="4767" spans="14:14" x14ac:dyDescent="0.55000000000000004">
      <c r="N4767" s="326"/>
    </row>
    <row r="4768" spans="14:14" x14ac:dyDescent="0.55000000000000004">
      <c r="N4768" s="326"/>
    </row>
    <row r="4769" spans="14:14" x14ac:dyDescent="0.55000000000000004">
      <c r="N4769" s="326"/>
    </row>
    <row r="4770" spans="14:14" x14ac:dyDescent="0.55000000000000004">
      <c r="N4770" s="326"/>
    </row>
    <row r="4771" spans="14:14" x14ac:dyDescent="0.55000000000000004">
      <c r="N4771" s="326"/>
    </row>
    <row r="4772" spans="14:14" x14ac:dyDescent="0.55000000000000004">
      <c r="N4772" s="326"/>
    </row>
    <row r="4773" spans="14:14" x14ac:dyDescent="0.55000000000000004">
      <c r="N4773" s="326"/>
    </row>
    <row r="4774" spans="14:14" x14ac:dyDescent="0.55000000000000004">
      <c r="N4774" s="326"/>
    </row>
    <row r="4775" spans="14:14" x14ac:dyDescent="0.55000000000000004">
      <c r="N4775" s="326"/>
    </row>
    <row r="4776" spans="14:14" x14ac:dyDescent="0.55000000000000004">
      <c r="N4776" s="326"/>
    </row>
    <row r="4777" spans="14:14" x14ac:dyDescent="0.55000000000000004">
      <c r="N4777" s="326"/>
    </row>
    <row r="4778" spans="14:14" x14ac:dyDescent="0.55000000000000004">
      <c r="N4778" s="326"/>
    </row>
    <row r="4779" spans="14:14" x14ac:dyDescent="0.55000000000000004">
      <c r="N4779" s="326"/>
    </row>
    <row r="4780" spans="14:14" x14ac:dyDescent="0.55000000000000004">
      <c r="N4780" s="326"/>
    </row>
    <row r="4781" spans="14:14" x14ac:dyDescent="0.55000000000000004">
      <c r="N4781" s="326"/>
    </row>
    <row r="4782" spans="14:14" x14ac:dyDescent="0.55000000000000004">
      <c r="N4782" s="326"/>
    </row>
    <row r="4783" spans="14:14" x14ac:dyDescent="0.55000000000000004">
      <c r="N4783" s="326"/>
    </row>
    <row r="4784" spans="14:14" x14ac:dyDescent="0.55000000000000004">
      <c r="N4784" s="326"/>
    </row>
    <row r="4785" spans="14:14" x14ac:dyDescent="0.55000000000000004">
      <c r="N4785" s="326"/>
    </row>
    <row r="4786" spans="14:14" x14ac:dyDescent="0.55000000000000004">
      <c r="N4786" s="326"/>
    </row>
    <row r="4787" spans="14:14" x14ac:dyDescent="0.55000000000000004">
      <c r="N4787" s="326"/>
    </row>
    <row r="4788" spans="14:14" x14ac:dyDescent="0.55000000000000004">
      <c r="N4788" s="326"/>
    </row>
    <row r="4789" spans="14:14" x14ac:dyDescent="0.55000000000000004">
      <c r="N4789" s="326"/>
    </row>
    <row r="4790" spans="14:14" x14ac:dyDescent="0.55000000000000004">
      <c r="N4790" s="326"/>
    </row>
    <row r="4791" spans="14:14" x14ac:dyDescent="0.55000000000000004">
      <c r="N4791" s="326"/>
    </row>
    <row r="4792" spans="14:14" x14ac:dyDescent="0.55000000000000004">
      <c r="N4792" s="326"/>
    </row>
    <row r="4793" spans="14:14" x14ac:dyDescent="0.55000000000000004">
      <c r="N4793" s="326"/>
    </row>
    <row r="4794" spans="14:14" x14ac:dyDescent="0.55000000000000004">
      <c r="N4794" s="326"/>
    </row>
    <row r="4795" spans="14:14" x14ac:dyDescent="0.55000000000000004">
      <c r="N4795" s="326"/>
    </row>
    <row r="4796" spans="14:14" x14ac:dyDescent="0.55000000000000004">
      <c r="N4796" s="326"/>
    </row>
    <row r="4797" spans="14:14" x14ac:dyDescent="0.55000000000000004">
      <c r="N4797" s="326"/>
    </row>
    <row r="4798" spans="14:14" x14ac:dyDescent="0.55000000000000004">
      <c r="N4798" s="326"/>
    </row>
    <row r="4799" spans="14:14" x14ac:dyDescent="0.55000000000000004">
      <c r="N4799" s="326"/>
    </row>
    <row r="4800" spans="14:14" x14ac:dyDescent="0.55000000000000004">
      <c r="N4800" s="326"/>
    </row>
    <row r="4801" spans="14:14" x14ac:dyDescent="0.55000000000000004">
      <c r="N4801" s="326"/>
    </row>
    <row r="4802" spans="14:14" x14ac:dyDescent="0.55000000000000004">
      <c r="N4802" s="326"/>
    </row>
    <row r="4803" spans="14:14" x14ac:dyDescent="0.55000000000000004">
      <c r="N4803" s="326"/>
    </row>
    <row r="4804" spans="14:14" x14ac:dyDescent="0.55000000000000004">
      <c r="N4804" s="326"/>
    </row>
    <row r="4805" spans="14:14" x14ac:dyDescent="0.55000000000000004">
      <c r="N4805" s="326"/>
    </row>
    <row r="4806" spans="14:14" x14ac:dyDescent="0.55000000000000004">
      <c r="N4806" s="326"/>
    </row>
    <row r="4807" spans="14:14" x14ac:dyDescent="0.55000000000000004">
      <c r="N4807" s="326"/>
    </row>
    <row r="4808" spans="14:14" x14ac:dyDescent="0.55000000000000004">
      <c r="N4808" s="326"/>
    </row>
    <row r="4809" spans="14:14" x14ac:dyDescent="0.55000000000000004">
      <c r="N4809" s="326"/>
    </row>
    <row r="4810" spans="14:14" x14ac:dyDescent="0.55000000000000004">
      <c r="N4810" s="326"/>
    </row>
    <row r="4811" spans="14:14" x14ac:dyDescent="0.55000000000000004">
      <c r="N4811" s="326"/>
    </row>
    <row r="4812" spans="14:14" x14ac:dyDescent="0.55000000000000004">
      <c r="N4812" s="326"/>
    </row>
    <row r="4813" spans="14:14" x14ac:dyDescent="0.55000000000000004">
      <c r="N4813" s="326"/>
    </row>
    <row r="4814" spans="14:14" x14ac:dyDescent="0.55000000000000004">
      <c r="N4814" s="326"/>
    </row>
    <row r="4815" spans="14:14" x14ac:dyDescent="0.55000000000000004">
      <c r="N4815" s="326"/>
    </row>
    <row r="4816" spans="14:14" x14ac:dyDescent="0.55000000000000004">
      <c r="N4816" s="326"/>
    </row>
    <row r="4817" spans="14:14" x14ac:dyDescent="0.55000000000000004">
      <c r="N4817" s="326"/>
    </row>
    <row r="4818" spans="14:14" x14ac:dyDescent="0.55000000000000004">
      <c r="N4818" s="326"/>
    </row>
    <row r="4819" spans="14:14" x14ac:dyDescent="0.55000000000000004">
      <c r="N4819" s="326"/>
    </row>
    <row r="4820" spans="14:14" x14ac:dyDescent="0.55000000000000004">
      <c r="N4820" s="326"/>
    </row>
    <row r="4821" spans="14:14" x14ac:dyDescent="0.55000000000000004">
      <c r="N4821" s="326"/>
    </row>
    <row r="4822" spans="14:14" x14ac:dyDescent="0.55000000000000004">
      <c r="N4822" s="326"/>
    </row>
    <row r="4823" spans="14:14" x14ac:dyDescent="0.55000000000000004">
      <c r="N4823" s="326"/>
    </row>
    <row r="4824" spans="14:14" x14ac:dyDescent="0.55000000000000004">
      <c r="N4824" s="326"/>
    </row>
    <row r="4825" spans="14:14" x14ac:dyDescent="0.55000000000000004">
      <c r="N4825" s="326"/>
    </row>
    <row r="4826" spans="14:14" x14ac:dyDescent="0.55000000000000004">
      <c r="N4826" s="326"/>
    </row>
    <row r="4827" spans="14:14" x14ac:dyDescent="0.55000000000000004">
      <c r="N4827" s="326"/>
    </row>
    <row r="4828" spans="14:14" x14ac:dyDescent="0.55000000000000004">
      <c r="N4828" s="326"/>
    </row>
    <row r="4829" spans="14:14" x14ac:dyDescent="0.55000000000000004">
      <c r="N4829" s="326"/>
    </row>
    <row r="4830" spans="14:14" x14ac:dyDescent="0.55000000000000004">
      <c r="N4830" s="326"/>
    </row>
    <row r="4831" spans="14:14" x14ac:dyDescent="0.55000000000000004">
      <c r="N4831" s="326"/>
    </row>
    <row r="4832" spans="14:14" x14ac:dyDescent="0.55000000000000004">
      <c r="N4832" s="326"/>
    </row>
    <row r="4833" spans="14:14" x14ac:dyDescent="0.55000000000000004">
      <c r="N4833" s="326"/>
    </row>
    <row r="4834" spans="14:14" x14ac:dyDescent="0.55000000000000004">
      <c r="N4834" s="326"/>
    </row>
    <row r="4835" spans="14:14" x14ac:dyDescent="0.55000000000000004">
      <c r="N4835" s="326"/>
    </row>
    <row r="4836" spans="14:14" x14ac:dyDescent="0.55000000000000004">
      <c r="N4836" s="326"/>
    </row>
    <row r="4837" spans="14:14" x14ac:dyDescent="0.55000000000000004">
      <c r="N4837" s="326"/>
    </row>
    <row r="4838" spans="14:14" x14ac:dyDescent="0.55000000000000004">
      <c r="N4838" s="326"/>
    </row>
    <row r="4839" spans="14:14" x14ac:dyDescent="0.55000000000000004">
      <c r="N4839" s="326"/>
    </row>
    <row r="4840" spans="14:14" x14ac:dyDescent="0.55000000000000004">
      <c r="N4840" s="326"/>
    </row>
    <row r="4841" spans="14:14" x14ac:dyDescent="0.55000000000000004">
      <c r="N4841" s="326"/>
    </row>
    <row r="4842" spans="14:14" x14ac:dyDescent="0.55000000000000004">
      <c r="N4842" s="326"/>
    </row>
    <row r="4843" spans="14:14" x14ac:dyDescent="0.55000000000000004">
      <c r="N4843" s="326"/>
    </row>
    <row r="4844" spans="14:14" x14ac:dyDescent="0.55000000000000004">
      <c r="N4844" s="326"/>
    </row>
    <row r="4845" spans="14:14" x14ac:dyDescent="0.55000000000000004">
      <c r="N4845" s="326"/>
    </row>
    <row r="4846" spans="14:14" x14ac:dyDescent="0.55000000000000004">
      <c r="N4846" s="326"/>
    </row>
    <row r="4847" spans="14:14" x14ac:dyDescent="0.55000000000000004">
      <c r="N4847" s="326"/>
    </row>
    <row r="4848" spans="14:14" x14ac:dyDescent="0.55000000000000004">
      <c r="N4848" s="326"/>
    </row>
    <row r="4849" spans="14:14" x14ac:dyDescent="0.55000000000000004">
      <c r="N4849" s="326"/>
    </row>
    <row r="4850" spans="14:14" x14ac:dyDescent="0.55000000000000004">
      <c r="N4850" s="326"/>
    </row>
    <row r="4851" spans="14:14" x14ac:dyDescent="0.55000000000000004">
      <c r="N4851" s="326"/>
    </row>
    <row r="4852" spans="14:14" x14ac:dyDescent="0.55000000000000004">
      <c r="N4852" s="326"/>
    </row>
    <row r="4853" spans="14:14" x14ac:dyDescent="0.55000000000000004">
      <c r="N4853" s="326"/>
    </row>
    <row r="4854" spans="14:14" x14ac:dyDescent="0.55000000000000004">
      <c r="N4854" s="326"/>
    </row>
    <row r="4855" spans="14:14" x14ac:dyDescent="0.55000000000000004">
      <c r="N4855" s="326"/>
    </row>
    <row r="4856" spans="14:14" x14ac:dyDescent="0.55000000000000004">
      <c r="N4856" s="326"/>
    </row>
    <row r="4857" spans="14:14" x14ac:dyDescent="0.55000000000000004">
      <c r="N4857" s="326"/>
    </row>
    <row r="4858" spans="14:14" x14ac:dyDescent="0.55000000000000004">
      <c r="N4858" s="326"/>
    </row>
    <row r="4859" spans="14:14" x14ac:dyDescent="0.55000000000000004">
      <c r="N4859" s="326"/>
    </row>
    <row r="4860" spans="14:14" x14ac:dyDescent="0.55000000000000004">
      <c r="N4860" s="326"/>
    </row>
    <row r="4861" spans="14:14" x14ac:dyDescent="0.55000000000000004">
      <c r="N4861" s="326"/>
    </row>
    <row r="4862" spans="14:14" x14ac:dyDescent="0.55000000000000004">
      <c r="N4862" s="326"/>
    </row>
    <row r="4863" spans="14:14" x14ac:dyDescent="0.55000000000000004">
      <c r="N4863" s="326"/>
    </row>
    <row r="4864" spans="14:14" x14ac:dyDescent="0.55000000000000004">
      <c r="N4864" s="326"/>
    </row>
    <row r="4865" spans="14:14" x14ac:dyDescent="0.55000000000000004">
      <c r="N4865" s="326"/>
    </row>
    <row r="4866" spans="14:14" x14ac:dyDescent="0.55000000000000004">
      <c r="N4866" s="326"/>
    </row>
    <row r="4867" spans="14:14" x14ac:dyDescent="0.55000000000000004">
      <c r="N4867" s="326"/>
    </row>
    <row r="4868" spans="14:14" x14ac:dyDescent="0.55000000000000004">
      <c r="N4868" s="326"/>
    </row>
    <row r="4869" spans="14:14" x14ac:dyDescent="0.55000000000000004">
      <c r="N4869" s="326"/>
    </row>
    <row r="4870" spans="14:14" x14ac:dyDescent="0.55000000000000004">
      <c r="N4870" s="326"/>
    </row>
    <row r="4871" spans="14:14" x14ac:dyDescent="0.55000000000000004">
      <c r="N4871" s="326"/>
    </row>
    <row r="4872" spans="14:14" x14ac:dyDescent="0.55000000000000004">
      <c r="N4872" s="326"/>
    </row>
    <row r="4873" spans="14:14" x14ac:dyDescent="0.55000000000000004">
      <c r="N4873" s="326"/>
    </row>
    <row r="4874" spans="14:14" x14ac:dyDescent="0.55000000000000004">
      <c r="N4874" s="326"/>
    </row>
    <row r="4875" spans="14:14" x14ac:dyDescent="0.55000000000000004">
      <c r="N4875" s="326"/>
    </row>
    <row r="4876" spans="14:14" x14ac:dyDescent="0.55000000000000004">
      <c r="N4876" s="326"/>
    </row>
    <row r="4877" spans="14:14" x14ac:dyDescent="0.55000000000000004">
      <c r="N4877" s="326"/>
    </row>
    <row r="4878" spans="14:14" x14ac:dyDescent="0.55000000000000004">
      <c r="N4878" s="326"/>
    </row>
    <row r="4879" spans="14:14" x14ac:dyDescent="0.55000000000000004">
      <c r="N4879" s="326"/>
    </row>
    <row r="4880" spans="14:14" x14ac:dyDescent="0.55000000000000004">
      <c r="N4880" s="326"/>
    </row>
    <row r="4881" spans="14:14" x14ac:dyDescent="0.55000000000000004">
      <c r="N4881" s="326"/>
    </row>
    <row r="4882" spans="14:14" x14ac:dyDescent="0.55000000000000004">
      <c r="N4882" s="326"/>
    </row>
    <row r="4883" spans="14:14" x14ac:dyDescent="0.55000000000000004">
      <c r="N4883" s="326"/>
    </row>
    <row r="4884" spans="14:14" x14ac:dyDescent="0.55000000000000004">
      <c r="N4884" s="326"/>
    </row>
    <row r="4885" spans="14:14" x14ac:dyDescent="0.55000000000000004">
      <c r="N4885" s="326"/>
    </row>
    <row r="4886" spans="14:14" x14ac:dyDescent="0.55000000000000004">
      <c r="N4886" s="326"/>
    </row>
    <row r="4887" spans="14:14" x14ac:dyDescent="0.55000000000000004">
      <c r="N4887" s="326"/>
    </row>
    <row r="4888" spans="14:14" x14ac:dyDescent="0.55000000000000004">
      <c r="N4888" s="326"/>
    </row>
    <row r="4889" spans="14:14" x14ac:dyDescent="0.55000000000000004">
      <c r="N4889" s="326"/>
    </row>
    <row r="4890" spans="14:14" x14ac:dyDescent="0.55000000000000004">
      <c r="N4890" s="326"/>
    </row>
    <row r="4891" spans="14:14" x14ac:dyDescent="0.55000000000000004">
      <c r="N4891" s="326"/>
    </row>
    <row r="4892" spans="14:14" x14ac:dyDescent="0.55000000000000004">
      <c r="N4892" s="326"/>
    </row>
    <row r="4893" spans="14:14" x14ac:dyDescent="0.55000000000000004">
      <c r="N4893" s="326"/>
    </row>
    <row r="4894" spans="14:14" x14ac:dyDescent="0.55000000000000004">
      <c r="N4894" s="326"/>
    </row>
    <row r="4895" spans="14:14" x14ac:dyDescent="0.55000000000000004">
      <c r="N4895" s="326"/>
    </row>
    <row r="4896" spans="14:14" x14ac:dyDescent="0.55000000000000004">
      <c r="N4896" s="326"/>
    </row>
    <row r="4897" spans="14:14" x14ac:dyDescent="0.55000000000000004">
      <c r="N4897" s="326"/>
    </row>
    <row r="4898" spans="14:14" x14ac:dyDescent="0.55000000000000004">
      <c r="N4898" s="326"/>
    </row>
    <row r="4899" spans="14:14" x14ac:dyDescent="0.55000000000000004">
      <c r="N4899" s="326"/>
    </row>
    <row r="4900" spans="14:14" x14ac:dyDescent="0.55000000000000004">
      <c r="N4900" s="326"/>
    </row>
    <row r="4901" spans="14:14" x14ac:dyDescent="0.55000000000000004">
      <c r="N4901" s="326"/>
    </row>
    <row r="4902" spans="14:14" x14ac:dyDescent="0.55000000000000004">
      <c r="N4902" s="326"/>
    </row>
    <row r="4903" spans="14:14" x14ac:dyDescent="0.55000000000000004">
      <c r="N4903" s="326"/>
    </row>
    <row r="4904" spans="14:14" x14ac:dyDescent="0.55000000000000004">
      <c r="N4904" s="326"/>
    </row>
    <row r="4905" spans="14:14" x14ac:dyDescent="0.55000000000000004">
      <c r="N4905" s="326"/>
    </row>
    <row r="4906" spans="14:14" x14ac:dyDescent="0.55000000000000004">
      <c r="N4906" s="326"/>
    </row>
    <row r="4907" spans="14:14" x14ac:dyDescent="0.55000000000000004">
      <c r="N4907" s="326"/>
    </row>
    <row r="4908" spans="14:14" x14ac:dyDescent="0.55000000000000004">
      <c r="N4908" s="326"/>
    </row>
    <row r="4909" spans="14:14" x14ac:dyDescent="0.55000000000000004">
      <c r="N4909" s="326"/>
    </row>
    <row r="4910" spans="14:14" x14ac:dyDescent="0.55000000000000004">
      <c r="N4910" s="326"/>
    </row>
    <row r="4911" spans="14:14" x14ac:dyDescent="0.55000000000000004">
      <c r="N4911" s="326"/>
    </row>
    <row r="4912" spans="14:14" x14ac:dyDescent="0.55000000000000004">
      <c r="N4912" s="326"/>
    </row>
    <row r="4913" spans="14:14" x14ac:dyDescent="0.55000000000000004">
      <c r="N4913" s="326"/>
    </row>
    <row r="4914" spans="14:14" x14ac:dyDescent="0.55000000000000004">
      <c r="N4914" s="326"/>
    </row>
    <row r="4915" spans="14:14" x14ac:dyDescent="0.55000000000000004">
      <c r="N4915" s="326"/>
    </row>
    <row r="4916" spans="14:14" x14ac:dyDescent="0.55000000000000004">
      <c r="N4916" s="326"/>
    </row>
    <row r="4917" spans="14:14" x14ac:dyDescent="0.55000000000000004">
      <c r="N4917" s="326"/>
    </row>
    <row r="4918" spans="14:14" x14ac:dyDescent="0.55000000000000004">
      <c r="N4918" s="326"/>
    </row>
    <row r="4919" spans="14:14" x14ac:dyDescent="0.55000000000000004">
      <c r="N4919" s="326"/>
    </row>
    <row r="4920" spans="14:14" x14ac:dyDescent="0.55000000000000004">
      <c r="N4920" s="326"/>
    </row>
    <row r="4921" spans="14:14" x14ac:dyDescent="0.55000000000000004">
      <c r="N4921" s="326"/>
    </row>
    <row r="4922" spans="14:14" x14ac:dyDescent="0.55000000000000004">
      <c r="N4922" s="326"/>
    </row>
    <row r="4923" spans="14:14" x14ac:dyDescent="0.55000000000000004">
      <c r="N4923" s="326"/>
    </row>
    <row r="4924" spans="14:14" x14ac:dyDescent="0.55000000000000004">
      <c r="N4924" s="326"/>
    </row>
    <row r="4925" spans="14:14" x14ac:dyDescent="0.55000000000000004">
      <c r="N4925" s="326"/>
    </row>
    <row r="4926" spans="14:14" x14ac:dyDescent="0.55000000000000004">
      <c r="N4926" s="326"/>
    </row>
    <row r="4927" spans="14:14" x14ac:dyDescent="0.55000000000000004">
      <c r="N4927" s="326"/>
    </row>
    <row r="4928" spans="14:14" x14ac:dyDescent="0.55000000000000004">
      <c r="N4928" s="326"/>
    </row>
    <row r="4929" spans="14:14" x14ac:dyDescent="0.55000000000000004">
      <c r="N4929" s="326"/>
    </row>
    <row r="4930" spans="14:14" x14ac:dyDescent="0.55000000000000004">
      <c r="N4930" s="326"/>
    </row>
    <row r="4931" spans="14:14" x14ac:dyDescent="0.55000000000000004">
      <c r="N4931" s="326"/>
    </row>
    <row r="4932" spans="14:14" x14ac:dyDescent="0.55000000000000004">
      <c r="N4932" s="326"/>
    </row>
    <row r="4933" spans="14:14" x14ac:dyDescent="0.55000000000000004">
      <c r="N4933" s="326"/>
    </row>
    <row r="4934" spans="14:14" x14ac:dyDescent="0.55000000000000004">
      <c r="N4934" s="326"/>
    </row>
    <row r="4935" spans="14:14" x14ac:dyDescent="0.55000000000000004">
      <c r="N4935" s="326"/>
    </row>
    <row r="4936" spans="14:14" x14ac:dyDescent="0.55000000000000004">
      <c r="N4936" s="326"/>
    </row>
    <row r="4937" spans="14:14" x14ac:dyDescent="0.55000000000000004">
      <c r="N4937" s="326"/>
    </row>
    <row r="4938" spans="14:14" x14ac:dyDescent="0.55000000000000004">
      <c r="N4938" s="326"/>
    </row>
    <row r="4939" spans="14:14" x14ac:dyDescent="0.55000000000000004">
      <c r="N4939" s="326"/>
    </row>
    <row r="4940" spans="14:14" x14ac:dyDescent="0.55000000000000004">
      <c r="N4940" s="326"/>
    </row>
    <row r="4941" spans="14:14" x14ac:dyDescent="0.55000000000000004">
      <c r="N4941" s="326"/>
    </row>
    <row r="4942" spans="14:14" x14ac:dyDescent="0.55000000000000004">
      <c r="N4942" s="326"/>
    </row>
    <row r="4943" spans="14:14" x14ac:dyDescent="0.55000000000000004">
      <c r="N4943" s="326"/>
    </row>
    <row r="4944" spans="14:14" x14ac:dyDescent="0.55000000000000004">
      <c r="N4944" s="326"/>
    </row>
    <row r="4945" spans="14:14" x14ac:dyDescent="0.55000000000000004">
      <c r="N4945" s="326"/>
    </row>
    <row r="4946" spans="14:14" x14ac:dyDescent="0.55000000000000004">
      <c r="N4946" s="326"/>
    </row>
    <row r="4947" spans="14:14" x14ac:dyDescent="0.55000000000000004">
      <c r="N4947" s="326"/>
    </row>
    <row r="4948" spans="14:14" x14ac:dyDescent="0.55000000000000004">
      <c r="N4948" s="326"/>
    </row>
    <row r="4949" spans="14:14" x14ac:dyDescent="0.55000000000000004">
      <c r="N4949" s="326"/>
    </row>
    <row r="4950" spans="14:14" x14ac:dyDescent="0.55000000000000004">
      <c r="N4950" s="326"/>
    </row>
    <row r="4951" spans="14:14" x14ac:dyDescent="0.55000000000000004">
      <c r="N4951" s="326"/>
    </row>
    <row r="4952" spans="14:14" x14ac:dyDescent="0.55000000000000004">
      <c r="N4952" s="326"/>
    </row>
    <row r="4953" spans="14:14" x14ac:dyDescent="0.55000000000000004">
      <c r="N4953" s="326"/>
    </row>
    <row r="4954" spans="14:14" x14ac:dyDescent="0.55000000000000004">
      <c r="N4954" s="326"/>
    </row>
    <row r="4955" spans="14:14" x14ac:dyDescent="0.55000000000000004">
      <c r="N4955" s="326"/>
    </row>
    <row r="4956" spans="14:14" x14ac:dyDescent="0.55000000000000004">
      <c r="N4956" s="326"/>
    </row>
    <row r="4957" spans="14:14" x14ac:dyDescent="0.55000000000000004">
      <c r="N4957" s="326"/>
    </row>
    <row r="4958" spans="14:14" x14ac:dyDescent="0.55000000000000004">
      <c r="N4958" s="326"/>
    </row>
    <row r="4959" spans="14:14" x14ac:dyDescent="0.55000000000000004">
      <c r="N4959" s="326"/>
    </row>
    <row r="4960" spans="14:14" x14ac:dyDescent="0.55000000000000004">
      <c r="N4960" s="326"/>
    </row>
    <row r="4961" spans="14:14" x14ac:dyDescent="0.55000000000000004">
      <c r="N4961" s="326"/>
    </row>
    <row r="4962" spans="14:14" x14ac:dyDescent="0.55000000000000004">
      <c r="N4962" s="326"/>
    </row>
    <row r="4963" spans="14:14" x14ac:dyDescent="0.55000000000000004">
      <c r="N4963" s="326"/>
    </row>
    <row r="4964" spans="14:14" x14ac:dyDescent="0.55000000000000004">
      <c r="N4964" s="326"/>
    </row>
    <row r="4965" spans="14:14" x14ac:dyDescent="0.55000000000000004">
      <c r="N4965" s="326"/>
    </row>
    <row r="4966" spans="14:14" x14ac:dyDescent="0.55000000000000004">
      <c r="N4966" s="326"/>
    </row>
    <row r="4967" spans="14:14" x14ac:dyDescent="0.55000000000000004">
      <c r="N4967" s="326"/>
    </row>
    <row r="4968" spans="14:14" x14ac:dyDescent="0.55000000000000004">
      <c r="N4968" s="326"/>
    </row>
    <row r="4969" spans="14:14" x14ac:dyDescent="0.55000000000000004">
      <c r="N4969" s="326"/>
    </row>
    <row r="4970" spans="14:14" x14ac:dyDescent="0.55000000000000004">
      <c r="N4970" s="326"/>
    </row>
    <row r="4971" spans="14:14" x14ac:dyDescent="0.55000000000000004">
      <c r="N4971" s="326"/>
    </row>
    <row r="4972" spans="14:14" x14ac:dyDescent="0.55000000000000004">
      <c r="N4972" s="326"/>
    </row>
    <row r="4973" spans="14:14" x14ac:dyDescent="0.55000000000000004">
      <c r="N4973" s="326"/>
    </row>
    <row r="4974" spans="14:14" x14ac:dyDescent="0.55000000000000004">
      <c r="N4974" s="326"/>
    </row>
    <row r="4975" spans="14:14" x14ac:dyDescent="0.55000000000000004">
      <c r="N4975" s="326"/>
    </row>
    <row r="4976" spans="14:14" x14ac:dyDescent="0.55000000000000004">
      <c r="N4976" s="326"/>
    </row>
    <row r="4977" spans="14:14" x14ac:dyDescent="0.55000000000000004">
      <c r="N4977" s="326"/>
    </row>
    <row r="4978" spans="14:14" x14ac:dyDescent="0.55000000000000004">
      <c r="N4978" s="326"/>
    </row>
    <row r="4979" spans="14:14" x14ac:dyDescent="0.55000000000000004">
      <c r="N4979" s="326"/>
    </row>
    <row r="4980" spans="14:14" x14ac:dyDescent="0.55000000000000004">
      <c r="N4980" s="326"/>
    </row>
    <row r="4981" spans="14:14" x14ac:dyDescent="0.55000000000000004">
      <c r="N4981" s="326"/>
    </row>
    <row r="4982" spans="14:14" x14ac:dyDescent="0.55000000000000004">
      <c r="N4982" s="326"/>
    </row>
    <row r="4983" spans="14:14" x14ac:dyDescent="0.55000000000000004">
      <c r="N4983" s="326"/>
    </row>
    <row r="4984" spans="14:14" x14ac:dyDescent="0.55000000000000004">
      <c r="N4984" s="326"/>
    </row>
    <row r="4985" spans="14:14" x14ac:dyDescent="0.55000000000000004">
      <c r="N4985" s="326"/>
    </row>
    <row r="4986" spans="14:14" x14ac:dyDescent="0.55000000000000004">
      <c r="N4986" s="326"/>
    </row>
    <row r="4987" spans="14:14" x14ac:dyDescent="0.55000000000000004">
      <c r="N4987" s="326"/>
    </row>
    <row r="4988" spans="14:14" x14ac:dyDescent="0.55000000000000004">
      <c r="N4988" s="326"/>
    </row>
    <row r="4989" spans="14:14" x14ac:dyDescent="0.55000000000000004">
      <c r="N4989" s="326"/>
    </row>
    <row r="4990" spans="14:14" x14ac:dyDescent="0.55000000000000004">
      <c r="N4990" s="326"/>
    </row>
    <row r="4991" spans="14:14" x14ac:dyDescent="0.55000000000000004">
      <c r="N4991" s="326"/>
    </row>
    <row r="4992" spans="14:14" x14ac:dyDescent="0.55000000000000004">
      <c r="N4992" s="326"/>
    </row>
    <row r="4993" spans="14:14" x14ac:dyDescent="0.55000000000000004">
      <c r="N4993" s="326"/>
    </row>
    <row r="4994" spans="14:14" x14ac:dyDescent="0.55000000000000004">
      <c r="N4994" s="326"/>
    </row>
    <row r="4995" spans="14:14" x14ac:dyDescent="0.55000000000000004">
      <c r="N4995" s="326"/>
    </row>
    <row r="4996" spans="14:14" x14ac:dyDescent="0.55000000000000004">
      <c r="N4996" s="326"/>
    </row>
    <row r="4997" spans="14:14" x14ac:dyDescent="0.55000000000000004">
      <c r="N4997" s="326"/>
    </row>
    <row r="4998" spans="14:14" x14ac:dyDescent="0.55000000000000004">
      <c r="N4998" s="326"/>
    </row>
    <row r="4999" spans="14:14" x14ac:dyDescent="0.55000000000000004">
      <c r="N4999" s="326"/>
    </row>
    <row r="5000" spans="14:14" x14ac:dyDescent="0.55000000000000004">
      <c r="N5000" s="326"/>
    </row>
    <row r="5001" spans="14:14" x14ac:dyDescent="0.55000000000000004">
      <c r="N5001" s="326"/>
    </row>
    <row r="5002" spans="14:14" x14ac:dyDescent="0.55000000000000004">
      <c r="N5002" s="326"/>
    </row>
    <row r="5003" spans="14:14" x14ac:dyDescent="0.55000000000000004">
      <c r="N5003" s="326"/>
    </row>
    <row r="5004" spans="14:14" x14ac:dyDescent="0.55000000000000004">
      <c r="N5004" s="326"/>
    </row>
    <row r="5005" spans="14:14" x14ac:dyDescent="0.55000000000000004">
      <c r="N5005" s="326"/>
    </row>
    <row r="5006" spans="14:14" x14ac:dyDescent="0.55000000000000004">
      <c r="N5006" s="326"/>
    </row>
    <row r="5007" spans="14:14" x14ac:dyDescent="0.55000000000000004">
      <c r="N5007" s="326"/>
    </row>
    <row r="5008" spans="14:14" x14ac:dyDescent="0.55000000000000004">
      <c r="N5008" s="326"/>
    </row>
    <row r="5009" spans="14:14" x14ac:dyDescent="0.55000000000000004">
      <c r="N5009" s="326"/>
    </row>
    <row r="5010" spans="14:14" x14ac:dyDescent="0.55000000000000004">
      <c r="N5010" s="326"/>
    </row>
    <row r="5011" spans="14:14" x14ac:dyDescent="0.55000000000000004">
      <c r="N5011" s="326"/>
    </row>
    <row r="5012" spans="14:14" x14ac:dyDescent="0.55000000000000004">
      <c r="N5012" s="326"/>
    </row>
    <row r="5013" spans="14:14" x14ac:dyDescent="0.55000000000000004">
      <c r="N5013" s="326"/>
    </row>
    <row r="5014" spans="14:14" x14ac:dyDescent="0.55000000000000004">
      <c r="N5014" s="326"/>
    </row>
    <row r="5015" spans="14:14" x14ac:dyDescent="0.55000000000000004">
      <c r="N5015" s="326"/>
    </row>
    <row r="5016" spans="14:14" x14ac:dyDescent="0.55000000000000004">
      <c r="N5016" s="326"/>
    </row>
    <row r="5017" spans="14:14" x14ac:dyDescent="0.55000000000000004">
      <c r="N5017" s="326"/>
    </row>
    <row r="5018" spans="14:14" x14ac:dyDescent="0.55000000000000004">
      <c r="N5018" s="326"/>
    </row>
    <row r="5019" spans="14:14" x14ac:dyDescent="0.55000000000000004">
      <c r="N5019" s="326"/>
    </row>
    <row r="5020" spans="14:14" x14ac:dyDescent="0.55000000000000004">
      <c r="N5020" s="326"/>
    </row>
    <row r="5021" spans="14:14" x14ac:dyDescent="0.55000000000000004">
      <c r="N5021" s="326"/>
    </row>
    <row r="5022" spans="14:14" x14ac:dyDescent="0.55000000000000004">
      <c r="N5022" s="326"/>
    </row>
    <row r="5023" spans="14:14" x14ac:dyDescent="0.55000000000000004">
      <c r="N5023" s="326"/>
    </row>
    <row r="5024" spans="14:14" x14ac:dyDescent="0.55000000000000004">
      <c r="N5024" s="326"/>
    </row>
    <row r="5025" spans="14:14" x14ac:dyDescent="0.55000000000000004">
      <c r="N5025" s="326"/>
    </row>
    <row r="5026" spans="14:14" x14ac:dyDescent="0.55000000000000004">
      <c r="N5026" s="326"/>
    </row>
    <row r="5027" spans="14:14" x14ac:dyDescent="0.55000000000000004">
      <c r="N5027" s="326"/>
    </row>
    <row r="5028" spans="14:14" x14ac:dyDescent="0.55000000000000004">
      <c r="N5028" s="326"/>
    </row>
    <row r="5029" spans="14:14" x14ac:dyDescent="0.55000000000000004">
      <c r="N5029" s="326"/>
    </row>
    <row r="5030" spans="14:14" x14ac:dyDescent="0.55000000000000004">
      <c r="N5030" s="326"/>
    </row>
    <row r="5031" spans="14:14" x14ac:dyDescent="0.55000000000000004">
      <c r="N5031" s="326"/>
    </row>
    <row r="5032" spans="14:14" x14ac:dyDescent="0.55000000000000004">
      <c r="N5032" s="326"/>
    </row>
    <row r="5033" spans="14:14" x14ac:dyDescent="0.55000000000000004">
      <c r="N5033" s="326"/>
    </row>
    <row r="5034" spans="14:14" x14ac:dyDescent="0.55000000000000004">
      <c r="N5034" s="326"/>
    </row>
    <row r="5035" spans="14:14" x14ac:dyDescent="0.55000000000000004">
      <c r="N5035" s="326"/>
    </row>
    <row r="5036" spans="14:14" x14ac:dyDescent="0.55000000000000004">
      <c r="N5036" s="326"/>
    </row>
    <row r="5037" spans="14:14" x14ac:dyDescent="0.55000000000000004">
      <c r="N5037" s="326"/>
    </row>
    <row r="5038" spans="14:14" x14ac:dyDescent="0.55000000000000004">
      <c r="N5038" s="326"/>
    </row>
    <row r="5039" spans="14:14" x14ac:dyDescent="0.55000000000000004">
      <c r="N5039" s="326"/>
    </row>
    <row r="5040" spans="14:14" x14ac:dyDescent="0.55000000000000004">
      <c r="N5040" s="326"/>
    </row>
    <row r="5041" spans="14:14" x14ac:dyDescent="0.55000000000000004">
      <c r="N5041" s="326"/>
    </row>
    <row r="5042" spans="14:14" x14ac:dyDescent="0.55000000000000004">
      <c r="N5042" s="326"/>
    </row>
    <row r="5043" spans="14:14" x14ac:dyDescent="0.55000000000000004">
      <c r="N5043" s="326"/>
    </row>
    <row r="5044" spans="14:14" x14ac:dyDescent="0.55000000000000004">
      <c r="N5044" s="326"/>
    </row>
    <row r="5045" spans="14:14" x14ac:dyDescent="0.55000000000000004">
      <c r="N5045" s="326"/>
    </row>
    <row r="5046" spans="14:14" x14ac:dyDescent="0.55000000000000004">
      <c r="N5046" s="326"/>
    </row>
    <row r="5047" spans="14:14" x14ac:dyDescent="0.55000000000000004">
      <c r="N5047" s="326"/>
    </row>
    <row r="5048" spans="14:14" x14ac:dyDescent="0.55000000000000004">
      <c r="N5048" s="326"/>
    </row>
    <row r="5049" spans="14:14" x14ac:dyDescent="0.55000000000000004">
      <c r="N5049" s="326"/>
    </row>
    <row r="5050" spans="14:14" x14ac:dyDescent="0.55000000000000004">
      <c r="N5050" s="326"/>
    </row>
    <row r="5051" spans="14:14" x14ac:dyDescent="0.55000000000000004">
      <c r="N5051" s="326"/>
    </row>
    <row r="5052" spans="14:14" x14ac:dyDescent="0.55000000000000004">
      <c r="N5052" s="326"/>
    </row>
    <row r="5053" spans="14:14" x14ac:dyDescent="0.55000000000000004">
      <c r="N5053" s="326"/>
    </row>
    <row r="5054" spans="14:14" x14ac:dyDescent="0.55000000000000004">
      <c r="N5054" s="326"/>
    </row>
    <row r="5055" spans="14:14" x14ac:dyDescent="0.55000000000000004">
      <c r="N5055" s="326"/>
    </row>
    <row r="5056" spans="14:14" x14ac:dyDescent="0.55000000000000004">
      <c r="N5056" s="326"/>
    </row>
    <row r="5057" spans="14:14" x14ac:dyDescent="0.55000000000000004">
      <c r="N5057" s="326"/>
    </row>
    <row r="5058" spans="14:14" x14ac:dyDescent="0.55000000000000004">
      <c r="N5058" s="326"/>
    </row>
    <row r="5059" spans="14:14" x14ac:dyDescent="0.55000000000000004">
      <c r="N5059" s="326"/>
    </row>
    <row r="5060" spans="14:14" x14ac:dyDescent="0.55000000000000004">
      <c r="N5060" s="326"/>
    </row>
    <row r="5061" spans="14:14" x14ac:dyDescent="0.55000000000000004">
      <c r="N5061" s="326"/>
    </row>
    <row r="5062" spans="14:14" x14ac:dyDescent="0.55000000000000004">
      <c r="N5062" s="326"/>
    </row>
    <row r="5063" spans="14:14" x14ac:dyDescent="0.55000000000000004">
      <c r="N5063" s="326"/>
    </row>
    <row r="5064" spans="14:14" x14ac:dyDescent="0.55000000000000004">
      <c r="N5064" s="326"/>
    </row>
    <row r="5065" spans="14:14" x14ac:dyDescent="0.55000000000000004">
      <c r="N5065" s="326"/>
    </row>
    <row r="5066" spans="14:14" x14ac:dyDescent="0.55000000000000004">
      <c r="N5066" s="326"/>
    </row>
    <row r="5067" spans="14:14" x14ac:dyDescent="0.55000000000000004">
      <c r="N5067" s="326"/>
    </row>
    <row r="5068" spans="14:14" x14ac:dyDescent="0.55000000000000004">
      <c r="N5068" s="326"/>
    </row>
    <row r="5069" spans="14:14" x14ac:dyDescent="0.55000000000000004">
      <c r="N5069" s="326"/>
    </row>
    <row r="5070" spans="14:14" x14ac:dyDescent="0.55000000000000004">
      <c r="N5070" s="326"/>
    </row>
    <row r="5071" spans="14:14" x14ac:dyDescent="0.55000000000000004">
      <c r="N5071" s="326"/>
    </row>
    <row r="5072" spans="14:14" x14ac:dyDescent="0.55000000000000004">
      <c r="N5072" s="326"/>
    </row>
    <row r="5073" spans="14:14" x14ac:dyDescent="0.55000000000000004">
      <c r="N5073" s="326"/>
    </row>
    <row r="5074" spans="14:14" x14ac:dyDescent="0.55000000000000004">
      <c r="N5074" s="326"/>
    </row>
    <row r="5075" spans="14:14" x14ac:dyDescent="0.55000000000000004">
      <c r="N5075" s="326"/>
    </row>
    <row r="5076" spans="14:14" x14ac:dyDescent="0.55000000000000004">
      <c r="N5076" s="326"/>
    </row>
    <row r="5077" spans="14:14" x14ac:dyDescent="0.55000000000000004">
      <c r="N5077" s="326"/>
    </row>
    <row r="5078" spans="14:14" x14ac:dyDescent="0.55000000000000004">
      <c r="N5078" s="326"/>
    </row>
    <row r="5079" spans="14:14" x14ac:dyDescent="0.55000000000000004">
      <c r="N5079" s="326"/>
    </row>
    <row r="5080" spans="14:14" x14ac:dyDescent="0.55000000000000004">
      <c r="N5080" s="326"/>
    </row>
    <row r="5081" spans="14:14" x14ac:dyDescent="0.55000000000000004">
      <c r="N5081" s="326"/>
    </row>
    <row r="5082" spans="14:14" x14ac:dyDescent="0.55000000000000004">
      <c r="N5082" s="326"/>
    </row>
    <row r="5083" spans="14:14" x14ac:dyDescent="0.55000000000000004">
      <c r="N5083" s="326"/>
    </row>
    <row r="5084" spans="14:14" x14ac:dyDescent="0.55000000000000004">
      <c r="N5084" s="326"/>
    </row>
    <row r="5085" spans="14:14" x14ac:dyDescent="0.55000000000000004">
      <c r="N5085" s="326"/>
    </row>
    <row r="5086" spans="14:14" x14ac:dyDescent="0.55000000000000004">
      <c r="N5086" s="326"/>
    </row>
    <row r="5087" spans="14:14" x14ac:dyDescent="0.55000000000000004">
      <c r="N5087" s="326"/>
    </row>
    <row r="5088" spans="14:14" x14ac:dyDescent="0.55000000000000004">
      <c r="N5088" s="326"/>
    </row>
    <row r="5089" spans="14:14" x14ac:dyDescent="0.55000000000000004">
      <c r="N5089" s="326"/>
    </row>
    <row r="5090" spans="14:14" x14ac:dyDescent="0.55000000000000004">
      <c r="N5090" s="326"/>
    </row>
    <row r="5091" spans="14:14" x14ac:dyDescent="0.55000000000000004">
      <c r="N5091" s="326"/>
    </row>
    <row r="5092" spans="14:14" x14ac:dyDescent="0.55000000000000004">
      <c r="N5092" s="326"/>
    </row>
    <row r="5093" spans="14:14" x14ac:dyDescent="0.55000000000000004">
      <c r="N5093" s="326"/>
    </row>
    <row r="5094" spans="14:14" x14ac:dyDescent="0.55000000000000004">
      <c r="N5094" s="326"/>
    </row>
    <row r="5095" spans="14:14" x14ac:dyDescent="0.55000000000000004">
      <c r="N5095" s="326"/>
    </row>
    <row r="5096" spans="14:14" x14ac:dyDescent="0.55000000000000004">
      <c r="N5096" s="326"/>
    </row>
    <row r="5097" spans="14:14" x14ac:dyDescent="0.55000000000000004">
      <c r="N5097" s="326"/>
    </row>
    <row r="5098" spans="14:14" x14ac:dyDescent="0.55000000000000004">
      <c r="N5098" s="326"/>
    </row>
    <row r="5099" spans="14:14" x14ac:dyDescent="0.55000000000000004">
      <c r="N5099" s="326"/>
    </row>
    <row r="5100" spans="14:14" x14ac:dyDescent="0.55000000000000004">
      <c r="N5100" s="326"/>
    </row>
    <row r="5101" spans="14:14" x14ac:dyDescent="0.55000000000000004">
      <c r="N5101" s="326"/>
    </row>
    <row r="5102" spans="14:14" x14ac:dyDescent="0.55000000000000004">
      <c r="N5102" s="326"/>
    </row>
    <row r="5103" spans="14:14" x14ac:dyDescent="0.55000000000000004">
      <c r="N5103" s="326"/>
    </row>
    <row r="5104" spans="14:14" x14ac:dyDescent="0.55000000000000004">
      <c r="N5104" s="326"/>
    </row>
    <row r="5105" spans="14:14" x14ac:dyDescent="0.55000000000000004">
      <c r="N5105" s="326"/>
    </row>
    <row r="5106" spans="14:14" x14ac:dyDescent="0.55000000000000004">
      <c r="N5106" s="326"/>
    </row>
    <row r="5107" spans="14:14" x14ac:dyDescent="0.55000000000000004">
      <c r="N5107" s="326"/>
    </row>
    <row r="5108" spans="14:14" x14ac:dyDescent="0.55000000000000004">
      <c r="N5108" s="326"/>
    </row>
    <row r="5109" spans="14:14" x14ac:dyDescent="0.55000000000000004">
      <c r="N5109" s="326"/>
    </row>
    <row r="5110" spans="14:14" x14ac:dyDescent="0.55000000000000004">
      <c r="N5110" s="326"/>
    </row>
    <row r="5111" spans="14:14" x14ac:dyDescent="0.55000000000000004">
      <c r="N5111" s="326"/>
    </row>
    <row r="5112" spans="14:14" x14ac:dyDescent="0.55000000000000004">
      <c r="N5112" s="326"/>
    </row>
    <row r="5113" spans="14:14" x14ac:dyDescent="0.55000000000000004">
      <c r="N5113" s="326"/>
    </row>
    <row r="5114" spans="14:14" x14ac:dyDescent="0.55000000000000004">
      <c r="N5114" s="326"/>
    </row>
    <row r="5115" spans="14:14" x14ac:dyDescent="0.55000000000000004">
      <c r="N5115" s="326"/>
    </row>
    <row r="5116" spans="14:14" x14ac:dyDescent="0.55000000000000004">
      <c r="N5116" s="326"/>
    </row>
    <row r="5117" spans="14:14" x14ac:dyDescent="0.55000000000000004">
      <c r="N5117" s="326"/>
    </row>
    <row r="5118" spans="14:14" x14ac:dyDescent="0.55000000000000004">
      <c r="N5118" s="326"/>
    </row>
    <row r="5119" spans="14:14" x14ac:dyDescent="0.55000000000000004">
      <c r="N5119" s="326"/>
    </row>
    <row r="5120" spans="14:14" x14ac:dyDescent="0.55000000000000004">
      <c r="N5120" s="326"/>
    </row>
    <row r="5121" spans="14:14" x14ac:dyDescent="0.55000000000000004">
      <c r="N5121" s="326"/>
    </row>
    <row r="5122" spans="14:14" x14ac:dyDescent="0.55000000000000004">
      <c r="N5122" s="326"/>
    </row>
    <row r="5123" spans="14:14" x14ac:dyDescent="0.55000000000000004">
      <c r="N5123" s="326"/>
    </row>
    <row r="5124" spans="14:14" x14ac:dyDescent="0.55000000000000004">
      <c r="N5124" s="326"/>
    </row>
    <row r="5125" spans="14:14" x14ac:dyDescent="0.55000000000000004">
      <c r="N5125" s="326"/>
    </row>
    <row r="5126" spans="14:14" x14ac:dyDescent="0.55000000000000004">
      <c r="N5126" s="326"/>
    </row>
    <row r="5127" spans="14:14" x14ac:dyDescent="0.55000000000000004">
      <c r="N5127" s="326"/>
    </row>
    <row r="5128" spans="14:14" x14ac:dyDescent="0.55000000000000004">
      <c r="N5128" s="326"/>
    </row>
    <row r="5129" spans="14:14" x14ac:dyDescent="0.55000000000000004">
      <c r="N5129" s="326"/>
    </row>
    <row r="5130" spans="14:14" x14ac:dyDescent="0.55000000000000004">
      <c r="N5130" s="326"/>
    </row>
    <row r="5131" spans="14:14" x14ac:dyDescent="0.55000000000000004">
      <c r="N5131" s="326"/>
    </row>
    <row r="5132" spans="14:14" x14ac:dyDescent="0.55000000000000004">
      <c r="N5132" s="326"/>
    </row>
    <row r="5133" spans="14:14" x14ac:dyDescent="0.55000000000000004">
      <c r="N5133" s="326"/>
    </row>
    <row r="5134" spans="14:14" x14ac:dyDescent="0.55000000000000004">
      <c r="N5134" s="326"/>
    </row>
    <row r="5135" spans="14:14" x14ac:dyDescent="0.55000000000000004">
      <c r="N5135" s="326"/>
    </row>
    <row r="5136" spans="14:14" x14ac:dyDescent="0.55000000000000004">
      <c r="N5136" s="326"/>
    </row>
    <row r="5137" spans="14:14" x14ac:dyDescent="0.55000000000000004">
      <c r="N5137" s="326"/>
    </row>
    <row r="5138" spans="14:14" x14ac:dyDescent="0.55000000000000004">
      <c r="N5138" s="326"/>
    </row>
    <row r="5139" spans="14:14" x14ac:dyDescent="0.55000000000000004">
      <c r="N5139" s="326"/>
    </row>
    <row r="5140" spans="14:14" x14ac:dyDescent="0.55000000000000004">
      <c r="N5140" s="326"/>
    </row>
    <row r="5141" spans="14:14" x14ac:dyDescent="0.55000000000000004">
      <c r="N5141" s="326"/>
    </row>
    <row r="5142" spans="14:14" x14ac:dyDescent="0.55000000000000004">
      <c r="N5142" s="326"/>
    </row>
    <row r="5143" spans="14:14" x14ac:dyDescent="0.55000000000000004">
      <c r="N5143" s="326"/>
    </row>
    <row r="5144" spans="14:14" x14ac:dyDescent="0.55000000000000004">
      <c r="N5144" s="326"/>
    </row>
    <row r="5145" spans="14:14" x14ac:dyDescent="0.55000000000000004">
      <c r="N5145" s="326"/>
    </row>
    <row r="5146" spans="14:14" x14ac:dyDescent="0.55000000000000004">
      <c r="N5146" s="326"/>
    </row>
    <row r="5147" spans="14:14" x14ac:dyDescent="0.55000000000000004">
      <c r="N5147" s="326"/>
    </row>
    <row r="5148" spans="14:14" x14ac:dyDescent="0.55000000000000004">
      <c r="N5148" s="326"/>
    </row>
    <row r="5149" spans="14:14" x14ac:dyDescent="0.55000000000000004">
      <c r="N5149" s="326"/>
    </row>
    <row r="5150" spans="14:14" x14ac:dyDescent="0.55000000000000004">
      <c r="N5150" s="326"/>
    </row>
    <row r="5151" spans="14:14" x14ac:dyDescent="0.55000000000000004">
      <c r="N5151" s="326"/>
    </row>
    <row r="5152" spans="14:14" x14ac:dyDescent="0.55000000000000004">
      <c r="N5152" s="326"/>
    </row>
    <row r="5153" spans="14:14" x14ac:dyDescent="0.55000000000000004">
      <c r="N5153" s="326"/>
    </row>
    <row r="5154" spans="14:14" x14ac:dyDescent="0.55000000000000004">
      <c r="N5154" s="326"/>
    </row>
    <row r="5155" spans="14:14" x14ac:dyDescent="0.55000000000000004">
      <c r="N5155" s="326"/>
    </row>
    <row r="5156" spans="14:14" x14ac:dyDescent="0.55000000000000004">
      <c r="N5156" s="326"/>
    </row>
    <row r="5157" spans="14:14" x14ac:dyDescent="0.55000000000000004">
      <c r="N5157" s="326"/>
    </row>
    <row r="5158" spans="14:14" x14ac:dyDescent="0.55000000000000004">
      <c r="N5158" s="326"/>
    </row>
    <row r="5159" spans="14:14" x14ac:dyDescent="0.55000000000000004">
      <c r="N5159" s="326"/>
    </row>
    <row r="5160" spans="14:14" x14ac:dyDescent="0.55000000000000004">
      <c r="N5160" s="326"/>
    </row>
    <row r="5161" spans="14:14" x14ac:dyDescent="0.55000000000000004">
      <c r="N5161" s="326"/>
    </row>
    <row r="5162" spans="14:14" x14ac:dyDescent="0.55000000000000004">
      <c r="N5162" s="326"/>
    </row>
    <row r="5163" spans="14:14" x14ac:dyDescent="0.55000000000000004">
      <c r="N5163" s="326"/>
    </row>
    <row r="5164" spans="14:14" x14ac:dyDescent="0.55000000000000004">
      <c r="N5164" s="326"/>
    </row>
    <row r="5165" spans="14:14" x14ac:dyDescent="0.55000000000000004">
      <c r="N5165" s="326"/>
    </row>
    <row r="5166" spans="14:14" x14ac:dyDescent="0.55000000000000004">
      <c r="N5166" s="326"/>
    </row>
    <row r="5167" spans="14:14" x14ac:dyDescent="0.55000000000000004">
      <c r="N5167" s="326"/>
    </row>
    <row r="5168" spans="14:14" x14ac:dyDescent="0.55000000000000004">
      <c r="N5168" s="326"/>
    </row>
    <row r="5169" spans="14:14" x14ac:dyDescent="0.55000000000000004">
      <c r="N5169" s="326"/>
    </row>
    <row r="5170" spans="14:14" x14ac:dyDescent="0.55000000000000004">
      <c r="N5170" s="326"/>
    </row>
    <row r="5171" spans="14:14" x14ac:dyDescent="0.55000000000000004">
      <c r="N5171" s="326"/>
    </row>
    <row r="5172" spans="14:14" x14ac:dyDescent="0.55000000000000004">
      <c r="N5172" s="326"/>
    </row>
    <row r="5173" spans="14:14" x14ac:dyDescent="0.55000000000000004">
      <c r="N5173" s="326"/>
    </row>
    <row r="5174" spans="14:14" x14ac:dyDescent="0.55000000000000004">
      <c r="N5174" s="326"/>
    </row>
    <row r="5175" spans="14:14" x14ac:dyDescent="0.55000000000000004">
      <c r="N5175" s="326"/>
    </row>
    <row r="5176" spans="14:14" x14ac:dyDescent="0.55000000000000004">
      <c r="N5176" s="326"/>
    </row>
    <row r="5177" spans="14:14" x14ac:dyDescent="0.55000000000000004">
      <c r="N5177" s="326"/>
    </row>
    <row r="5178" spans="14:14" x14ac:dyDescent="0.55000000000000004">
      <c r="N5178" s="326"/>
    </row>
    <row r="5179" spans="14:14" x14ac:dyDescent="0.55000000000000004">
      <c r="N5179" s="326"/>
    </row>
    <row r="5180" spans="14:14" x14ac:dyDescent="0.55000000000000004">
      <c r="N5180" s="326"/>
    </row>
    <row r="5181" spans="14:14" x14ac:dyDescent="0.55000000000000004">
      <c r="N5181" s="326"/>
    </row>
    <row r="5182" spans="14:14" x14ac:dyDescent="0.55000000000000004">
      <c r="N5182" s="326"/>
    </row>
    <row r="5183" spans="14:14" x14ac:dyDescent="0.55000000000000004">
      <c r="N5183" s="326"/>
    </row>
    <row r="5184" spans="14:14" x14ac:dyDescent="0.55000000000000004">
      <c r="N5184" s="326"/>
    </row>
    <row r="5185" spans="14:14" x14ac:dyDescent="0.55000000000000004">
      <c r="N5185" s="326"/>
    </row>
    <row r="5186" spans="14:14" x14ac:dyDescent="0.55000000000000004">
      <c r="N5186" s="326"/>
    </row>
    <row r="5187" spans="14:14" x14ac:dyDescent="0.55000000000000004">
      <c r="N5187" s="326"/>
    </row>
    <row r="5188" spans="14:14" x14ac:dyDescent="0.55000000000000004">
      <c r="N5188" s="326"/>
    </row>
    <row r="5189" spans="14:14" x14ac:dyDescent="0.55000000000000004">
      <c r="N5189" s="326"/>
    </row>
    <row r="5190" spans="14:14" x14ac:dyDescent="0.55000000000000004">
      <c r="N5190" s="326"/>
    </row>
    <row r="5191" spans="14:14" x14ac:dyDescent="0.55000000000000004">
      <c r="N5191" s="326"/>
    </row>
    <row r="5192" spans="14:14" x14ac:dyDescent="0.55000000000000004">
      <c r="N5192" s="326"/>
    </row>
    <row r="5193" spans="14:14" x14ac:dyDescent="0.55000000000000004">
      <c r="N5193" s="326"/>
    </row>
    <row r="5194" spans="14:14" x14ac:dyDescent="0.55000000000000004">
      <c r="N5194" s="326"/>
    </row>
    <row r="5195" spans="14:14" x14ac:dyDescent="0.55000000000000004">
      <c r="N5195" s="326"/>
    </row>
    <row r="5196" spans="14:14" x14ac:dyDescent="0.55000000000000004">
      <c r="N5196" s="326"/>
    </row>
    <row r="5197" spans="14:14" x14ac:dyDescent="0.55000000000000004">
      <c r="N5197" s="326"/>
    </row>
    <row r="5198" spans="14:14" x14ac:dyDescent="0.55000000000000004">
      <c r="N5198" s="326"/>
    </row>
    <row r="5199" spans="14:14" x14ac:dyDescent="0.55000000000000004">
      <c r="N5199" s="326"/>
    </row>
    <row r="5200" spans="14:14" x14ac:dyDescent="0.55000000000000004">
      <c r="N5200" s="326"/>
    </row>
    <row r="5201" spans="14:14" x14ac:dyDescent="0.55000000000000004">
      <c r="N5201" s="326"/>
    </row>
    <row r="5202" spans="14:14" x14ac:dyDescent="0.55000000000000004">
      <c r="N5202" s="326"/>
    </row>
    <row r="5203" spans="14:14" x14ac:dyDescent="0.55000000000000004">
      <c r="N5203" s="326"/>
    </row>
    <row r="5204" spans="14:14" x14ac:dyDescent="0.55000000000000004">
      <c r="N5204" s="326"/>
    </row>
    <row r="5205" spans="14:14" x14ac:dyDescent="0.55000000000000004">
      <c r="N5205" s="326"/>
    </row>
    <row r="5206" spans="14:14" x14ac:dyDescent="0.55000000000000004">
      <c r="N5206" s="326"/>
    </row>
    <row r="5207" spans="14:14" x14ac:dyDescent="0.55000000000000004">
      <c r="N5207" s="326"/>
    </row>
    <row r="5208" spans="14:14" x14ac:dyDescent="0.55000000000000004">
      <c r="N5208" s="326"/>
    </row>
    <row r="5209" spans="14:14" x14ac:dyDescent="0.55000000000000004">
      <c r="N5209" s="326"/>
    </row>
    <row r="5210" spans="14:14" x14ac:dyDescent="0.55000000000000004">
      <c r="N5210" s="326"/>
    </row>
    <row r="5211" spans="14:14" x14ac:dyDescent="0.55000000000000004">
      <c r="N5211" s="326"/>
    </row>
    <row r="5212" spans="14:14" x14ac:dyDescent="0.55000000000000004">
      <c r="N5212" s="326"/>
    </row>
    <row r="5213" spans="14:14" x14ac:dyDescent="0.55000000000000004">
      <c r="N5213" s="326"/>
    </row>
    <row r="5214" spans="14:14" x14ac:dyDescent="0.55000000000000004">
      <c r="N5214" s="326"/>
    </row>
    <row r="5215" spans="14:14" x14ac:dyDescent="0.55000000000000004">
      <c r="N5215" s="326"/>
    </row>
    <row r="5216" spans="14:14" x14ac:dyDescent="0.55000000000000004">
      <c r="N5216" s="326"/>
    </row>
    <row r="5217" spans="14:14" x14ac:dyDescent="0.55000000000000004">
      <c r="N5217" s="326"/>
    </row>
    <row r="5218" spans="14:14" x14ac:dyDescent="0.55000000000000004">
      <c r="N5218" s="326"/>
    </row>
    <row r="5219" spans="14:14" x14ac:dyDescent="0.55000000000000004">
      <c r="N5219" s="326"/>
    </row>
    <row r="5220" spans="14:14" x14ac:dyDescent="0.55000000000000004">
      <c r="N5220" s="326"/>
    </row>
    <row r="5221" spans="14:14" x14ac:dyDescent="0.55000000000000004">
      <c r="N5221" s="326"/>
    </row>
    <row r="5222" spans="14:14" x14ac:dyDescent="0.55000000000000004">
      <c r="N5222" s="326"/>
    </row>
    <row r="5223" spans="14:14" x14ac:dyDescent="0.55000000000000004">
      <c r="N5223" s="326"/>
    </row>
    <row r="5224" spans="14:14" x14ac:dyDescent="0.55000000000000004">
      <c r="N5224" s="326"/>
    </row>
    <row r="5225" spans="14:14" x14ac:dyDescent="0.55000000000000004">
      <c r="N5225" s="326"/>
    </row>
    <row r="5226" spans="14:14" x14ac:dyDescent="0.55000000000000004">
      <c r="N5226" s="326"/>
    </row>
    <row r="5227" spans="14:14" x14ac:dyDescent="0.55000000000000004">
      <c r="N5227" s="326"/>
    </row>
    <row r="5228" spans="14:14" x14ac:dyDescent="0.55000000000000004">
      <c r="N5228" s="326"/>
    </row>
    <row r="5229" spans="14:14" x14ac:dyDescent="0.55000000000000004">
      <c r="N5229" s="326"/>
    </row>
    <row r="5230" spans="14:14" x14ac:dyDescent="0.55000000000000004">
      <c r="N5230" s="326"/>
    </row>
    <row r="5231" spans="14:14" x14ac:dyDescent="0.55000000000000004">
      <c r="N5231" s="326"/>
    </row>
    <row r="5232" spans="14:14" x14ac:dyDescent="0.55000000000000004">
      <c r="N5232" s="326"/>
    </row>
    <row r="5233" spans="14:14" x14ac:dyDescent="0.55000000000000004">
      <c r="N5233" s="326"/>
    </row>
    <row r="5234" spans="14:14" x14ac:dyDescent="0.55000000000000004">
      <c r="N5234" s="326"/>
    </row>
    <row r="5235" spans="14:14" x14ac:dyDescent="0.55000000000000004">
      <c r="N5235" s="326"/>
    </row>
    <row r="5236" spans="14:14" x14ac:dyDescent="0.55000000000000004">
      <c r="N5236" s="326"/>
    </row>
    <row r="5237" spans="14:14" x14ac:dyDescent="0.55000000000000004">
      <c r="N5237" s="326"/>
    </row>
    <row r="5238" spans="14:14" x14ac:dyDescent="0.55000000000000004">
      <c r="N5238" s="326"/>
    </row>
    <row r="5239" spans="14:14" x14ac:dyDescent="0.55000000000000004">
      <c r="N5239" s="326"/>
    </row>
    <row r="5240" spans="14:14" x14ac:dyDescent="0.55000000000000004">
      <c r="N5240" s="326"/>
    </row>
    <row r="5241" spans="14:14" x14ac:dyDescent="0.55000000000000004">
      <c r="N5241" s="326"/>
    </row>
    <row r="5242" spans="14:14" x14ac:dyDescent="0.55000000000000004">
      <c r="N5242" s="326"/>
    </row>
    <row r="5243" spans="14:14" x14ac:dyDescent="0.55000000000000004">
      <c r="N5243" s="326"/>
    </row>
    <row r="5244" spans="14:14" x14ac:dyDescent="0.55000000000000004">
      <c r="N5244" s="326"/>
    </row>
    <row r="5245" spans="14:14" x14ac:dyDescent="0.55000000000000004">
      <c r="N5245" s="326"/>
    </row>
    <row r="5246" spans="14:14" x14ac:dyDescent="0.55000000000000004">
      <c r="N5246" s="326"/>
    </row>
    <row r="5247" spans="14:14" x14ac:dyDescent="0.55000000000000004">
      <c r="N5247" s="326"/>
    </row>
    <row r="5248" spans="14:14" x14ac:dyDescent="0.55000000000000004">
      <c r="N5248" s="326"/>
    </row>
    <row r="5249" spans="14:14" x14ac:dyDescent="0.55000000000000004">
      <c r="N5249" s="326"/>
    </row>
    <row r="5250" spans="14:14" x14ac:dyDescent="0.55000000000000004">
      <c r="N5250" s="326"/>
    </row>
    <row r="5251" spans="14:14" x14ac:dyDescent="0.55000000000000004">
      <c r="N5251" s="326"/>
    </row>
    <row r="5252" spans="14:14" x14ac:dyDescent="0.55000000000000004">
      <c r="N5252" s="326"/>
    </row>
    <row r="5253" spans="14:14" x14ac:dyDescent="0.55000000000000004">
      <c r="N5253" s="326"/>
    </row>
    <row r="5254" spans="14:14" x14ac:dyDescent="0.55000000000000004">
      <c r="N5254" s="326"/>
    </row>
    <row r="5255" spans="14:14" x14ac:dyDescent="0.55000000000000004">
      <c r="N5255" s="326"/>
    </row>
    <row r="5256" spans="14:14" x14ac:dyDescent="0.55000000000000004">
      <c r="N5256" s="326"/>
    </row>
    <row r="5257" spans="14:14" x14ac:dyDescent="0.55000000000000004">
      <c r="N5257" s="326"/>
    </row>
    <row r="5258" spans="14:14" x14ac:dyDescent="0.55000000000000004">
      <c r="N5258" s="326"/>
    </row>
    <row r="5259" spans="14:14" x14ac:dyDescent="0.55000000000000004">
      <c r="N5259" s="326"/>
    </row>
    <row r="5260" spans="14:14" x14ac:dyDescent="0.55000000000000004">
      <c r="N5260" s="326"/>
    </row>
    <row r="5261" spans="14:14" x14ac:dyDescent="0.55000000000000004">
      <c r="N5261" s="326"/>
    </row>
    <row r="5262" spans="14:14" x14ac:dyDescent="0.55000000000000004">
      <c r="N5262" s="326"/>
    </row>
    <row r="5263" spans="14:14" x14ac:dyDescent="0.55000000000000004">
      <c r="N5263" s="326"/>
    </row>
    <row r="5264" spans="14:14" x14ac:dyDescent="0.55000000000000004">
      <c r="N5264" s="326"/>
    </row>
    <row r="5265" spans="14:14" x14ac:dyDescent="0.55000000000000004">
      <c r="N5265" s="326"/>
    </row>
    <row r="5266" spans="14:14" x14ac:dyDescent="0.55000000000000004">
      <c r="N5266" s="326"/>
    </row>
    <row r="5267" spans="14:14" x14ac:dyDescent="0.55000000000000004">
      <c r="N5267" s="326"/>
    </row>
    <row r="5268" spans="14:14" x14ac:dyDescent="0.55000000000000004">
      <c r="N5268" s="326"/>
    </row>
    <row r="5269" spans="14:14" x14ac:dyDescent="0.55000000000000004">
      <c r="N5269" s="326"/>
    </row>
    <row r="5270" spans="14:14" x14ac:dyDescent="0.55000000000000004">
      <c r="N5270" s="326"/>
    </row>
    <row r="5271" spans="14:14" x14ac:dyDescent="0.55000000000000004">
      <c r="N5271" s="326"/>
    </row>
    <row r="5272" spans="14:14" x14ac:dyDescent="0.55000000000000004">
      <c r="N5272" s="326"/>
    </row>
    <row r="5273" spans="14:14" x14ac:dyDescent="0.55000000000000004">
      <c r="N5273" s="326"/>
    </row>
    <row r="5274" spans="14:14" x14ac:dyDescent="0.55000000000000004">
      <c r="N5274" s="326"/>
    </row>
    <row r="5275" spans="14:14" x14ac:dyDescent="0.55000000000000004">
      <c r="N5275" s="326"/>
    </row>
    <row r="5276" spans="14:14" x14ac:dyDescent="0.55000000000000004">
      <c r="N5276" s="326"/>
    </row>
    <row r="5277" spans="14:14" x14ac:dyDescent="0.55000000000000004">
      <c r="N5277" s="326"/>
    </row>
    <row r="5278" spans="14:14" x14ac:dyDescent="0.55000000000000004">
      <c r="N5278" s="326"/>
    </row>
    <row r="5279" spans="14:14" x14ac:dyDescent="0.55000000000000004">
      <c r="N5279" s="326"/>
    </row>
    <row r="5280" spans="14:14" x14ac:dyDescent="0.55000000000000004">
      <c r="N5280" s="326"/>
    </row>
    <row r="5281" spans="14:14" x14ac:dyDescent="0.55000000000000004">
      <c r="N5281" s="326"/>
    </row>
    <row r="5282" spans="14:14" x14ac:dyDescent="0.55000000000000004">
      <c r="N5282" s="326"/>
    </row>
    <row r="5283" spans="14:14" x14ac:dyDescent="0.55000000000000004">
      <c r="N5283" s="326"/>
    </row>
    <row r="5284" spans="14:14" x14ac:dyDescent="0.55000000000000004">
      <c r="N5284" s="326"/>
    </row>
    <row r="5285" spans="14:14" x14ac:dyDescent="0.55000000000000004">
      <c r="N5285" s="326"/>
    </row>
    <row r="5286" spans="14:14" x14ac:dyDescent="0.55000000000000004">
      <c r="N5286" s="326"/>
    </row>
    <row r="5287" spans="14:14" x14ac:dyDescent="0.55000000000000004">
      <c r="N5287" s="326"/>
    </row>
    <row r="5288" spans="14:14" x14ac:dyDescent="0.55000000000000004">
      <c r="N5288" s="326"/>
    </row>
    <row r="5289" spans="14:14" x14ac:dyDescent="0.55000000000000004">
      <c r="N5289" s="326"/>
    </row>
    <row r="5290" spans="14:14" x14ac:dyDescent="0.55000000000000004">
      <c r="N5290" s="326"/>
    </row>
    <row r="5291" spans="14:14" x14ac:dyDescent="0.55000000000000004">
      <c r="N5291" s="326"/>
    </row>
    <row r="5292" spans="14:14" x14ac:dyDescent="0.55000000000000004">
      <c r="N5292" s="326"/>
    </row>
    <row r="5293" spans="14:14" x14ac:dyDescent="0.55000000000000004">
      <c r="N5293" s="326"/>
    </row>
    <row r="5294" spans="14:14" x14ac:dyDescent="0.55000000000000004">
      <c r="N5294" s="326"/>
    </row>
    <row r="5295" spans="14:14" x14ac:dyDescent="0.55000000000000004">
      <c r="N5295" s="326"/>
    </row>
    <row r="5296" spans="14:14" x14ac:dyDescent="0.55000000000000004">
      <c r="N5296" s="326"/>
    </row>
    <row r="5297" spans="14:14" x14ac:dyDescent="0.55000000000000004">
      <c r="N5297" s="326"/>
    </row>
    <row r="5298" spans="14:14" x14ac:dyDescent="0.55000000000000004">
      <c r="N5298" s="326"/>
    </row>
    <row r="5299" spans="14:14" x14ac:dyDescent="0.55000000000000004">
      <c r="N5299" s="326"/>
    </row>
    <row r="5300" spans="14:14" x14ac:dyDescent="0.55000000000000004">
      <c r="N5300" s="326"/>
    </row>
    <row r="5301" spans="14:14" x14ac:dyDescent="0.55000000000000004">
      <c r="N5301" s="326"/>
    </row>
    <row r="5302" spans="14:14" x14ac:dyDescent="0.55000000000000004">
      <c r="N5302" s="326"/>
    </row>
    <row r="5303" spans="14:14" x14ac:dyDescent="0.55000000000000004">
      <c r="N5303" s="326"/>
    </row>
    <row r="5304" spans="14:14" x14ac:dyDescent="0.55000000000000004">
      <c r="N5304" s="326"/>
    </row>
    <row r="5305" spans="14:14" x14ac:dyDescent="0.55000000000000004">
      <c r="N5305" s="326"/>
    </row>
    <row r="5306" spans="14:14" x14ac:dyDescent="0.55000000000000004">
      <c r="N5306" s="326"/>
    </row>
    <row r="5307" spans="14:14" x14ac:dyDescent="0.55000000000000004">
      <c r="N5307" s="326"/>
    </row>
    <row r="5308" spans="14:14" x14ac:dyDescent="0.55000000000000004">
      <c r="N5308" s="326"/>
    </row>
    <row r="5309" spans="14:14" x14ac:dyDescent="0.55000000000000004">
      <c r="N5309" s="326"/>
    </row>
    <row r="5310" spans="14:14" x14ac:dyDescent="0.55000000000000004">
      <c r="N5310" s="326"/>
    </row>
    <row r="5311" spans="14:14" x14ac:dyDescent="0.55000000000000004">
      <c r="N5311" s="326"/>
    </row>
    <row r="5312" spans="14:14" x14ac:dyDescent="0.55000000000000004">
      <c r="N5312" s="326"/>
    </row>
    <row r="5313" spans="14:14" x14ac:dyDescent="0.55000000000000004">
      <c r="N5313" s="326"/>
    </row>
    <row r="5314" spans="14:14" x14ac:dyDescent="0.55000000000000004">
      <c r="N5314" s="326"/>
    </row>
    <row r="5315" spans="14:14" x14ac:dyDescent="0.55000000000000004">
      <c r="N5315" s="326"/>
    </row>
    <row r="5316" spans="14:14" x14ac:dyDescent="0.55000000000000004">
      <c r="N5316" s="326"/>
    </row>
    <row r="5317" spans="14:14" x14ac:dyDescent="0.55000000000000004">
      <c r="N5317" s="326"/>
    </row>
    <row r="5318" spans="14:14" x14ac:dyDescent="0.55000000000000004">
      <c r="N5318" s="326"/>
    </row>
    <row r="5319" spans="14:14" x14ac:dyDescent="0.55000000000000004">
      <c r="N5319" s="326"/>
    </row>
    <row r="5320" spans="14:14" x14ac:dyDescent="0.55000000000000004">
      <c r="N5320" s="326"/>
    </row>
    <row r="5321" spans="14:14" x14ac:dyDescent="0.55000000000000004">
      <c r="N5321" s="326"/>
    </row>
    <row r="5322" spans="14:14" x14ac:dyDescent="0.55000000000000004">
      <c r="N5322" s="326"/>
    </row>
    <row r="5323" spans="14:14" x14ac:dyDescent="0.55000000000000004">
      <c r="N5323" s="326"/>
    </row>
    <row r="5324" spans="14:14" x14ac:dyDescent="0.55000000000000004">
      <c r="N5324" s="326"/>
    </row>
    <row r="5325" spans="14:14" x14ac:dyDescent="0.55000000000000004">
      <c r="N5325" s="326"/>
    </row>
    <row r="5326" spans="14:14" x14ac:dyDescent="0.55000000000000004">
      <c r="N5326" s="326"/>
    </row>
    <row r="5327" spans="14:14" x14ac:dyDescent="0.55000000000000004">
      <c r="N5327" s="326"/>
    </row>
    <row r="5328" spans="14:14" x14ac:dyDescent="0.55000000000000004">
      <c r="N5328" s="326"/>
    </row>
    <row r="5329" spans="14:14" x14ac:dyDescent="0.55000000000000004">
      <c r="N5329" s="326"/>
    </row>
    <row r="5330" spans="14:14" x14ac:dyDescent="0.55000000000000004">
      <c r="N5330" s="326"/>
    </row>
    <row r="5331" spans="14:14" x14ac:dyDescent="0.55000000000000004">
      <c r="N5331" s="326"/>
    </row>
    <row r="5332" spans="14:14" x14ac:dyDescent="0.55000000000000004">
      <c r="N5332" s="326"/>
    </row>
    <row r="5333" spans="14:14" x14ac:dyDescent="0.55000000000000004">
      <c r="N5333" s="326"/>
    </row>
    <row r="5334" spans="14:14" x14ac:dyDescent="0.55000000000000004">
      <c r="N5334" s="326"/>
    </row>
    <row r="5335" spans="14:14" x14ac:dyDescent="0.55000000000000004">
      <c r="N5335" s="326"/>
    </row>
    <row r="5336" spans="14:14" x14ac:dyDescent="0.55000000000000004">
      <c r="N5336" s="326"/>
    </row>
    <row r="5337" spans="14:14" x14ac:dyDescent="0.55000000000000004">
      <c r="N5337" s="326"/>
    </row>
    <row r="5338" spans="14:14" x14ac:dyDescent="0.55000000000000004">
      <c r="N5338" s="326"/>
    </row>
    <row r="5339" spans="14:14" x14ac:dyDescent="0.55000000000000004">
      <c r="N5339" s="326"/>
    </row>
    <row r="5340" spans="14:14" x14ac:dyDescent="0.55000000000000004">
      <c r="N5340" s="326"/>
    </row>
    <row r="5341" spans="14:14" x14ac:dyDescent="0.55000000000000004">
      <c r="N5341" s="326"/>
    </row>
    <row r="5342" spans="14:14" x14ac:dyDescent="0.55000000000000004">
      <c r="N5342" s="326"/>
    </row>
    <row r="5343" spans="14:14" x14ac:dyDescent="0.55000000000000004">
      <c r="N5343" s="326"/>
    </row>
    <row r="5344" spans="14:14" x14ac:dyDescent="0.55000000000000004">
      <c r="N5344" s="326"/>
    </row>
    <row r="5345" spans="14:14" x14ac:dyDescent="0.55000000000000004">
      <c r="N5345" s="326"/>
    </row>
    <row r="5346" spans="14:14" x14ac:dyDescent="0.55000000000000004">
      <c r="N5346" s="326"/>
    </row>
    <row r="5347" spans="14:14" x14ac:dyDescent="0.55000000000000004">
      <c r="N5347" s="326"/>
    </row>
    <row r="5348" spans="14:14" x14ac:dyDescent="0.55000000000000004">
      <c r="N5348" s="326"/>
    </row>
    <row r="5349" spans="14:14" x14ac:dyDescent="0.55000000000000004">
      <c r="N5349" s="326"/>
    </row>
    <row r="5350" spans="14:14" x14ac:dyDescent="0.55000000000000004">
      <c r="N5350" s="326"/>
    </row>
    <row r="5351" spans="14:14" x14ac:dyDescent="0.55000000000000004">
      <c r="N5351" s="326"/>
    </row>
    <row r="5352" spans="14:14" x14ac:dyDescent="0.55000000000000004">
      <c r="N5352" s="326"/>
    </row>
    <row r="5353" spans="14:14" x14ac:dyDescent="0.55000000000000004">
      <c r="N5353" s="326"/>
    </row>
    <row r="5354" spans="14:14" x14ac:dyDescent="0.55000000000000004">
      <c r="N5354" s="326"/>
    </row>
    <row r="5355" spans="14:14" x14ac:dyDescent="0.55000000000000004">
      <c r="N5355" s="326"/>
    </row>
    <row r="5356" spans="14:14" x14ac:dyDescent="0.55000000000000004">
      <c r="N5356" s="326"/>
    </row>
    <row r="5357" spans="14:14" x14ac:dyDescent="0.55000000000000004">
      <c r="N5357" s="326"/>
    </row>
    <row r="5358" spans="14:14" x14ac:dyDescent="0.55000000000000004">
      <c r="N5358" s="326"/>
    </row>
    <row r="5359" spans="14:14" x14ac:dyDescent="0.55000000000000004">
      <c r="N5359" s="326"/>
    </row>
    <row r="5360" spans="14:14" x14ac:dyDescent="0.55000000000000004">
      <c r="N5360" s="326"/>
    </row>
    <row r="5361" spans="14:14" x14ac:dyDescent="0.55000000000000004">
      <c r="N5361" s="326"/>
    </row>
    <row r="5362" spans="14:14" x14ac:dyDescent="0.55000000000000004">
      <c r="N5362" s="326"/>
    </row>
    <row r="5363" spans="14:14" x14ac:dyDescent="0.55000000000000004">
      <c r="N5363" s="326"/>
    </row>
    <row r="5364" spans="14:14" x14ac:dyDescent="0.55000000000000004">
      <c r="N5364" s="326"/>
    </row>
    <row r="5365" spans="14:14" x14ac:dyDescent="0.55000000000000004">
      <c r="N5365" s="326"/>
    </row>
    <row r="5366" spans="14:14" x14ac:dyDescent="0.55000000000000004">
      <c r="N5366" s="326"/>
    </row>
    <row r="5367" spans="14:14" x14ac:dyDescent="0.55000000000000004">
      <c r="N5367" s="326"/>
    </row>
    <row r="5368" spans="14:14" x14ac:dyDescent="0.55000000000000004">
      <c r="N5368" s="326"/>
    </row>
    <row r="5369" spans="14:14" x14ac:dyDescent="0.55000000000000004">
      <c r="N5369" s="326"/>
    </row>
    <row r="5370" spans="14:14" x14ac:dyDescent="0.55000000000000004">
      <c r="N5370" s="326"/>
    </row>
    <row r="5371" spans="14:14" x14ac:dyDescent="0.55000000000000004">
      <c r="N5371" s="326"/>
    </row>
    <row r="5372" spans="14:14" x14ac:dyDescent="0.55000000000000004">
      <c r="N5372" s="326"/>
    </row>
    <row r="5373" spans="14:14" x14ac:dyDescent="0.55000000000000004">
      <c r="N5373" s="326"/>
    </row>
    <row r="5374" spans="14:14" x14ac:dyDescent="0.55000000000000004">
      <c r="N5374" s="326"/>
    </row>
    <row r="5375" spans="14:14" x14ac:dyDescent="0.55000000000000004">
      <c r="N5375" s="326"/>
    </row>
    <row r="5376" spans="14:14" x14ac:dyDescent="0.55000000000000004">
      <c r="N5376" s="326"/>
    </row>
    <row r="5377" spans="14:14" x14ac:dyDescent="0.55000000000000004">
      <c r="N5377" s="326"/>
    </row>
    <row r="5378" spans="14:14" x14ac:dyDescent="0.55000000000000004">
      <c r="N5378" s="326"/>
    </row>
    <row r="5379" spans="14:14" x14ac:dyDescent="0.55000000000000004">
      <c r="N5379" s="326"/>
    </row>
    <row r="5380" spans="14:14" x14ac:dyDescent="0.55000000000000004">
      <c r="N5380" s="326"/>
    </row>
    <row r="5381" spans="14:14" x14ac:dyDescent="0.55000000000000004">
      <c r="N5381" s="326"/>
    </row>
    <row r="5382" spans="14:14" x14ac:dyDescent="0.55000000000000004">
      <c r="N5382" s="326"/>
    </row>
    <row r="5383" spans="14:14" x14ac:dyDescent="0.55000000000000004">
      <c r="N5383" s="326"/>
    </row>
    <row r="5384" spans="14:14" x14ac:dyDescent="0.55000000000000004">
      <c r="N5384" s="326"/>
    </row>
    <row r="5385" spans="14:14" x14ac:dyDescent="0.55000000000000004">
      <c r="N5385" s="326"/>
    </row>
    <row r="5386" spans="14:14" x14ac:dyDescent="0.55000000000000004">
      <c r="N5386" s="326"/>
    </row>
    <row r="5387" spans="14:14" x14ac:dyDescent="0.55000000000000004">
      <c r="N5387" s="326"/>
    </row>
    <row r="5388" spans="14:14" x14ac:dyDescent="0.55000000000000004">
      <c r="N5388" s="326"/>
    </row>
    <row r="5389" spans="14:14" x14ac:dyDescent="0.55000000000000004">
      <c r="N5389" s="326"/>
    </row>
    <row r="5390" spans="14:14" x14ac:dyDescent="0.55000000000000004">
      <c r="N5390" s="326"/>
    </row>
    <row r="5391" spans="14:14" x14ac:dyDescent="0.55000000000000004">
      <c r="N5391" s="326"/>
    </row>
    <row r="5392" spans="14:14" x14ac:dyDescent="0.55000000000000004">
      <c r="N5392" s="326"/>
    </row>
    <row r="5393" spans="14:14" x14ac:dyDescent="0.55000000000000004">
      <c r="N5393" s="326"/>
    </row>
    <row r="5394" spans="14:14" x14ac:dyDescent="0.55000000000000004">
      <c r="N5394" s="326"/>
    </row>
    <row r="5395" spans="14:14" x14ac:dyDescent="0.55000000000000004">
      <c r="N5395" s="326"/>
    </row>
    <row r="5396" spans="14:14" x14ac:dyDescent="0.55000000000000004">
      <c r="N5396" s="326"/>
    </row>
    <row r="5397" spans="14:14" x14ac:dyDescent="0.55000000000000004">
      <c r="N5397" s="326"/>
    </row>
    <row r="5398" spans="14:14" x14ac:dyDescent="0.55000000000000004">
      <c r="N5398" s="326"/>
    </row>
    <row r="5399" spans="14:14" x14ac:dyDescent="0.55000000000000004">
      <c r="N5399" s="326"/>
    </row>
    <row r="5400" spans="14:14" x14ac:dyDescent="0.55000000000000004">
      <c r="N5400" s="326"/>
    </row>
    <row r="5401" spans="14:14" x14ac:dyDescent="0.55000000000000004">
      <c r="N5401" s="326"/>
    </row>
    <row r="5402" spans="14:14" x14ac:dyDescent="0.55000000000000004">
      <c r="N5402" s="326"/>
    </row>
    <row r="5403" spans="14:14" x14ac:dyDescent="0.55000000000000004">
      <c r="N5403" s="326"/>
    </row>
    <row r="5404" spans="14:14" x14ac:dyDescent="0.55000000000000004">
      <c r="N5404" s="326"/>
    </row>
    <row r="5405" spans="14:14" x14ac:dyDescent="0.55000000000000004">
      <c r="N5405" s="326"/>
    </row>
    <row r="5406" spans="14:14" x14ac:dyDescent="0.55000000000000004">
      <c r="N5406" s="326"/>
    </row>
    <row r="5407" spans="14:14" x14ac:dyDescent="0.55000000000000004">
      <c r="N5407" s="326"/>
    </row>
    <row r="5408" spans="14:14" x14ac:dyDescent="0.55000000000000004">
      <c r="N5408" s="326"/>
    </row>
    <row r="5409" spans="14:14" x14ac:dyDescent="0.55000000000000004">
      <c r="N5409" s="326"/>
    </row>
    <row r="5410" spans="14:14" x14ac:dyDescent="0.55000000000000004">
      <c r="N5410" s="326"/>
    </row>
    <row r="5411" spans="14:14" x14ac:dyDescent="0.55000000000000004">
      <c r="N5411" s="326"/>
    </row>
    <row r="5412" spans="14:14" x14ac:dyDescent="0.55000000000000004">
      <c r="N5412" s="326"/>
    </row>
    <row r="5413" spans="14:14" x14ac:dyDescent="0.55000000000000004">
      <c r="N5413" s="326"/>
    </row>
    <row r="5414" spans="14:14" x14ac:dyDescent="0.55000000000000004">
      <c r="N5414" s="326"/>
    </row>
    <row r="5415" spans="14:14" x14ac:dyDescent="0.55000000000000004">
      <c r="N5415" s="326"/>
    </row>
    <row r="5416" spans="14:14" x14ac:dyDescent="0.55000000000000004">
      <c r="N5416" s="326"/>
    </row>
    <row r="5417" spans="14:14" x14ac:dyDescent="0.55000000000000004">
      <c r="N5417" s="326"/>
    </row>
    <row r="5418" spans="14:14" x14ac:dyDescent="0.55000000000000004">
      <c r="N5418" s="326"/>
    </row>
    <row r="5419" spans="14:14" x14ac:dyDescent="0.55000000000000004">
      <c r="N5419" s="326"/>
    </row>
    <row r="5420" spans="14:14" x14ac:dyDescent="0.55000000000000004">
      <c r="N5420" s="326"/>
    </row>
    <row r="5421" spans="14:14" x14ac:dyDescent="0.55000000000000004">
      <c r="N5421" s="326"/>
    </row>
    <row r="5422" spans="14:14" x14ac:dyDescent="0.55000000000000004">
      <c r="N5422" s="326"/>
    </row>
    <row r="5423" spans="14:14" x14ac:dyDescent="0.55000000000000004">
      <c r="N5423" s="326"/>
    </row>
    <row r="5424" spans="14:14" x14ac:dyDescent="0.55000000000000004">
      <c r="N5424" s="326"/>
    </row>
    <row r="5425" spans="14:14" x14ac:dyDescent="0.55000000000000004">
      <c r="N5425" s="326"/>
    </row>
    <row r="5426" spans="14:14" x14ac:dyDescent="0.55000000000000004">
      <c r="N5426" s="326"/>
    </row>
    <row r="5427" spans="14:14" x14ac:dyDescent="0.55000000000000004">
      <c r="N5427" s="326"/>
    </row>
    <row r="5428" spans="14:14" x14ac:dyDescent="0.55000000000000004">
      <c r="N5428" s="326"/>
    </row>
    <row r="5429" spans="14:14" x14ac:dyDescent="0.55000000000000004">
      <c r="N5429" s="326"/>
    </row>
    <row r="5430" spans="14:14" x14ac:dyDescent="0.55000000000000004">
      <c r="N5430" s="326"/>
    </row>
    <row r="5431" spans="14:14" x14ac:dyDescent="0.55000000000000004">
      <c r="N5431" s="326"/>
    </row>
    <row r="5432" spans="14:14" x14ac:dyDescent="0.55000000000000004">
      <c r="N5432" s="326"/>
    </row>
    <row r="5433" spans="14:14" x14ac:dyDescent="0.55000000000000004">
      <c r="N5433" s="326"/>
    </row>
    <row r="5434" spans="14:14" x14ac:dyDescent="0.55000000000000004">
      <c r="N5434" s="326"/>
    </row>
    <row r="5435" spans="14:14" x14ac:dyDescent="0.55000000000000004">
      <c r="N5435" s="326"/>
    </row>
    <row r="5436" spans="14:14" x14ac:dyDescent="0.55000000000000004">
      <c r="N5436" s="326"/>
    </row>
    <row r="5437" spans="14:14" x14ac:dyDescent="0.55000000000000004">
      <c r="N5437" s="326"/>
    </row>
    <row r="5438" spans="14:14" x14ac:dyDescent="0.55000000000000004">
      <c r="N5438" s="326"/>
    </row>
    <row r="5439" spans="14:14" x14ac:dyDescent="0.55000000000000004">
      <c r="N5439" s="326"/>
    </row>
    <row r="5440" spans="14:14" x14ac:dyDescent="0.55000000000000004">
      <c r="N5440" s="326"/>
    </row>
    <row r="5441" spans="14:14" x14ac:dyDescent="0.55000000000000004">
      <c r="N5441" s="326"/>
    </row>
    <row r="5442" spans="14:14" x14ac:dyDescent="0.55000000000000004">
      <c r="N5442" s="326"/>
    </row>
    <row r="5443" spans="14:14" x14ac:dyDescent="0.55000000000000004">
      <c r="N5443" s="326"/>
    </row>
    <row r="5444" spans="14:14" x14ac:dyDescent="0.55000000000000004">
      <c r="N5444" s="326"/>
    </row>
    <row r="5445" spans="14:14" x14ac:dyDescent="0.55000000000000004">
      <c r="N5445" s="326"/>
    </row>
    <row r="5446" spans="14:14" x14ac:dyDescent="0.55000000000000004">
      <c r="N5446" s="326"/>
    </row>
    <row r="5447" spans="14:14" x14ac:dyDescent="0.55000000000000004">
      <c r="N5447" s="326"/>
    </row>
    <row r="5448" spans="14:14" x14ac:dyDescent="0.55000000000000004">
      <c r="N5448" s="326"/>
    </row>
    <row r="5449" spans="14:14" x14ac:dyDescent="0.55000000000000004">
      <c r="N5449" s="326"/>
    </row>
    <row r="5450" spans="14:14" x14ac:dyDescent="0.55000000000000004">
      <c r="N5450" s="326"/>
    </row>
    <row r="5451" spans="14:14" x14ac:dyDescent="0.55000000000000004">
      <c r="N5451" s="326"/>
    </row>
    <row r="5452" spans="14:14" x14ac:dyDescent="0.55000000000000004">
      <c r="N5452" s="326"/>
    </row>
    <row r="5453" spans="14:14" x14ac:dyDescent="0.55000000000000004">
      <c r="N5453" s="326"/>
    </row>
    <row r="5454" spans="14:14" x14ac:dyDescent="0.55000000000000004">
      <c r="N5454" s="326"/>
    </row>
    <row r="5455" spans="14:14" x14ac:dyDescent="0.55000000000000004">
      <c r="N5455" s="326"/>
    </row>
    <row r="5456" spans="14:14" x14ac:dyDescent="0.55000000000000004">
      <c r="N5456" s="326"/>
    </row>
    <row r="5457" spans="14:14" x14ac:dyDescent="0.55000000000000004">
      <c r="N5457" s="326"/>
    </row>
    <row r="5458" spans="14:14" x14ac:dyDescent="0.55000000000000004">
      <c r="N5458" s="326"/>
    </row>
    <row r="5459" spans="14:14" x14ac:dyDescent="0.55000000000000004">
      <c r="N5459" s="326"/>
    </row>
    <row r="5460" spans="14:14" x14ac:dyDescent="0.55000000000000004">
      <c r="N5460" s="326"/>
    </row>
    <row r="5461" spans="14:14" x14ac:dyDescent="0.55000000000000004">
      <c r="N5461" s="326"/>
    </row>
    <row r="5462" spans="14:14" x14ac:dyDescent="0.55000000000000004">
      <c r="N5462" s="326"/>
    </row>
    <row r="5463" spans="14:14" x14ac:dyDescent="0.55000000000000004">
      <c r="N5463" s="326"/>
    </row>
    <row r="5464" spans="14:14" x14ac:dyDescent="0.55000000000000004">
      <c r="N5464" s="326"/>
    </row>
    <row r="5465" spans="14:14" x14ac:dyDescent="0.55000000000000004">
      <c r="N5465" s="326"/>
    </row>
    <row r="5466" spans="14:14" x14ac:dyDescent="0.55000000000000004">
      <c r="N5466" s="326"/>
    </row>
    <row r="5467" spans="14:14" x14ac:dyDescent="0.55000000000000004">
      <c r="N5467" s="326"/>
    </row>
    <row r="5468" spans="14:14" x14ac:dyDescent="0.55000000000000004">
      <c r="N5468" s="326"/>
    </row>
    <row r="5469" spans="14:14" x14ac:dyDescent="0.55000000000000004">
      <c r="N5469" s="326"/>
    </row>
    <row r="5470" spans="14:14" x14ac:dyDescent="0.55000000000000004">
      <c r="N5470" s="326"/>
    </row>
    <row r="5471" spans="14:14" x14ac:dyDescent="0.55000000000000004">
      <c r="N5471" s="326"/>
    </row>
    <row r="5472" spans="14:14" x14ac:dyDescent="0.55000000000000004">
      <c r="N5472" s="326"/>
    </row>
    <row r="5473" spans="14:14" x14ac:dyDescent="0.55000000000000004">
      <c r="N5473" s="326"/>
    </row>
    <row r="5474" spans="14:14" x14ac:dyDescent="0.55000000000000004">
      <c r="N5474" s="326"/>
    </row>
    <row r="5475" spans="14:14" x14ac:dyDescent="0.55000000000000004">
      <c r="N5475" s="326"/>
    </row>
    <row r="5476" spans="14:14" x14ac:dyDescent="0.55000000000000004">
      <c r="N5476" s="326"/>
    </row>
    <row r="5477" spans="14:14" x14ac:dyDescent="0.55000000000000004">
      <c r="N5477" s="326"/>
    </row>
    <row r="5478" spans="14:14" x14ac:dyDescent="0.55000000000000004">
      <c r="N5478" s="326"/>
    </row>
    <row r="5479" spans="14:14" x14ac:dyDescent="0.55000000000000004">
      <c r="N5479" s="326"/>
    </row>
    <row r="5480" spans="14:14" x14ac:dyDescent="0.55000000000000004">
      <c r="N5480" s="326"/>
    </row>
    <row r="5481" spans="14:14" x14ac:dyDescent="0.55000000000000004">
      <c r="N5481" s="326"/>
    </row>
    <row r="5482" spans="14:14" x14ac:dyDescent="0.55000000000000004">
      <c r="N5482" s="326"/>
    </row>
    <row r="5483" spans="14:14" x14ac:dyDescent="0.55000000000000004">
      <c r="N5483" s="326"/>
    </row>
    <row r="5484" spans="14:14" x14ac:dyDescent="0.55000000000000004">
      <c r="N5484" s="326"/>
    </row>
    <row r="5485" spans="14:14" x14ac:dyDescent="0.55000000000000004">
      <c r="N5485" s="326"/>
    </row>
    <row r="5486" spans="14:14" x14ac:dyDescent="0.55000000000000004">
      <c r="N5486" s="326"/>
    </row>
    <row r="5487" spans="14:14" x14ac:dyDescent="0.55000000000000004">
      <c r="N5487" s="326"/>
    </row>
    <row r="5488" spans="14:14" x14ac:dyDescent="0.55000000000000004">
      <c r="N5488" s="326"/>
    </row>
    <row r="5489" spans="14:14" x14ac:dyDescent="0.55000000000000004">
      <c r="N5489" s="326"/>
    </row>
    <row r="5490" spans="14:14" x14ac:dyDescent="0.55000000000000004">
      <c r="N5490" s="326"/>
    </row>
    <row r="5491" spans="14:14" x14ac:dyDescent="0.55000000000000004">
      <c r="N5491" s="326"/>
    </row>
    <row r="5492" spans="14:14" x14ac:dyDescent="0.55000000000000004">
      <c r="N5492" s="326"/>
    </row>
    <row r="5493" spans="14:14" x14ac:dyDescent="0.55000000000000004">
      <c r="N5493" s="326"/>
    </row>
    <row r="5494" spans="14:14" x14ac:dyDescent="0.55000000000000004">
      <c r="N5494" s="326"/>
    </row>
    <row r="5495" spans="14:14" x14ac:dyDescent="0.55000000000000004">
      <c r="N5495" s="326"/>
    </row>
    <row r="5496" spans="14:14" x14ac:dyDescent="0.55000000000000004">
      <c r="N5496" s="326"/>
    </row>
    <row r="5497" spans="14:14" x14ac:dyDescent="0.55000000000000004">
      <c r="N5497" s="326"/>
    </row>
    <row r="5498" spans="14:14" x14ac:dyDescent="0.55000000000000004">
      <c r="N5498" s="326"/>
    </row>
    <row r="5499" spans="14:14" x14ac:dyDescent="0.55000000000000004">
      <c r="N5499" s="326"/>
    </row>
    <row r="5500" spans="14:14" x14ac:dyDescent="0.55000000000000004">
      <c r="N5500" s="326"/>
    </row>
    <row r="5501" spans="14:14" x14ac:dyDescent="0.55000000000000004">
      <c r="N5501" s="326"/>
    </row>
    <row r="5502" spans="14:14" x14ac:dyDescent="0.55000000000000004">
      <c r="N5502" s="326"/>
    </row>
    <row r="5503" spans="14:14" x14ac:dyDescent="0.55000000000000004">
      <c r="N5503" s="326"/>
    </row>
    <row r="5504" spans="14:14" x14ac:dyDescent="0.55000000000000004">
      <c r="N5504" s="326"/>
    </row>
    <row r="5505" spans="14:14" x14ac:dyDescent="0.55000000000000004">
      <c r="N5505" s="326"/>
    </row>
    <row r="5506" spans="14:14" x14ac:dyDescent="0.55000000000000004">
      <c r="N5506" s="326"/>
    </row>
    <row r="5507" spans="14:14" x14ac:dyDescent="0.55000000000000004">
      <c r="N5507" s="326"/>
    </row>
    <row r="5508" spans="14:14" x14ac:dyDescent="0.55000000000000004">
      <c r="N5508" s="326"/>
    </row>
    <row r="5509" spans="14:14" x14ac:dyDescent="0.55000000000000004">
      <c r="N5509" s="326"/>
    </row>
    <row r="5510" spans="14:14" x14ac:dyDescent="0.55000000000000004">
      <c r="N5510" s="326"/>
    </row>
    <row r="5511" spans="14:14" x14ac:dyDescent="0.55000000000000004">
      <c r="N5511" s="326"/>
    </row>
    <row r="5512" spans="14:14" x14ac:dyDescent="0.55000000000000004">
      <c r="N5512" s="326"/>
    </row>
    <row r="5513" spans="14:14" x14ac:dyDescent="0.55000000000000004">
      <c r="N5513" s="326"/>
    </row>
    <row r="5514" spans="14:14" x14ac:dyDescent="0.55000000000000004">
      <c r="N5514" s="326"/>
    </row>
    <row r="5515" spans="14:14" x14ac:dyDescent="0.55000000000000004">
      <c r="N5515" s="326"/>
    </row>
    <row r="5516" spans="14:14" x14ac:dyDescent="0.55000000000000004">
      <c r="N5516" s="326"/>
    </row>
    <row r="5517" spans="14:14" x14ac:dyDescent="0.55000000000000004">
      <c r="N5517" s="326"/>
    </row>
    <row r="5518" spans="14:14" x14ac:dyDescent="0.55000000000000004">
      <c r="N5518" s="326"/>
    </row>
    <row r="5519" spans="14:14" x14ac:dyDescent="0.55000000000000004">
      <c r="N5519" s="326"/>
    </row>
    <row r="5520" spans="14:14" x14ac:dyDescent="0.55000000000000004">
      <c r="N5520" s="326"/>
    </row>
    <row r="5521" spans="14:14" x14ac:dyDescent="0.55000000000000004">
      <c r="N5521" s="326"/>
    </row>
    <row r="5522" spans="14:14" x14ac:dyDescent="0.55000000000000004">
      <c r="N5522" s="326"/>
    </row>
    <row r="5523" spans="14:14" x14ac:dyDescent="0.55000000000000004">
      <c r="N5523" s="326"/>
    </row>
    <row r="5524" spans="14:14" x14ac:dyDescent="0.55000000000000004">
      <c r="N5524" s="326"/>
    </row>
    <row r="5525" spans="14:14" x14ac:dyDescent="0.55000000000000004">
      <c r="N5525" s="326"/>
    </row>
    <row r="5526" spans="14:14" x14ac:dyDescent="0.55000000000000004">
      <c r="N5526" s="326"/>
    </row>
    <row r="5527" spans="14:14" x14ac:dyDescent="0.55000000000000004">
      <c r="N5527" s="326"/>
    </row>
    <row r="5528" spans="14:14" x14ac:dyDescent="0.55000000000000004">
      <c r="N5528" s="326"/>
    </row>
    <row r="5529" spans="14:14" x14ac:dyDescent="0.55000000000000004">
      <c r="N5529" s="326"/>
    </row>
    <row r="5530" spans="14:14" x14ac:dyDescent="0.55000000000000004">
      <c r="N5530" s="326"/>
    </row>
    <row r="5531" spans="14:14" x14ac:dyDescent="0.55000000000000004">
      <c r="N5531" s="326"/>
    </row>
    <row r="5532" spans="14:14" x14ac:dyDescent="0.55000000000000004">
      <c r="N5532" s="326"/>
    </row>
    <row r="5533" spans="14:14" x14ac:dyDescent="0.55000000000000004">
      <c r="N5533" s="326"/>
    </row>
    <row r="5534" spans="14:14" x14ac:dyDescent="0.55000000000000004">
      <c r="N5534" s="326"/>
    </row>
    <row r="5535" spans="14:14" x14ac:dyDescent="0.55000000000000004">
      <c r="N5535" s="326"/>
    </row>
    <row r="5536" spans="14:14" x14ac:dyDescent="0.55000000000000004">
      <c r="N5536" s="326"/>
    </row>
    <row r="5537" spans="14:14" x14ac:dyDescent="0.55000000000000004">
      <c r="N5537" s="326"/>
    </row>
    <row r="5538" spans="14:14" x14ac:dyDescent="0.55000000000000004">
      <c r="N5538" s="326"/>
    </row>
    <row r="5539" spans="14:14" x14ac:dyDescent="0.55000000000000004">
      <c r="N5539" s="326"/>
    </row>
    <row r="5540" spans="14:14" x14ac:dyDescent="0.55000000000000004">
      <c r="N5540" s="326"/>
    </row>
    <row r="5541" spans="14:14" x14ac:dyDescent="0.55000000000000004">
      <c r="N5541" s="326"/>
    </row>
    <row r="5542" spans="14:14" x14ac:dyDescent="0.55000000000000004">
      <c r="N5542" s="326"/>
    </row>
    <row r="5543" spans="14:14" x14ac:dyDescent="0.55000000000000004">
      <c r="N5543" s="326"/>
    </row>
    <row r="5544" spans="14:14" x14ac:dyDescent="0.55000000000000004">
      <c r="N5544" s="326"/>
    </row>
    <row r="5545" spans="14:14" x14ac:dyDescent="0.55000000000000004">
      <c r="N5545" s="326"/>
    </row>
    <row r="5546" spans="14:14" x14ac:dyDescent="0.55000000000000004">
      <c r="N5546" s="326"/>
    </row>
    <row r="5547" spans="14:14" x14ac:dyDescent="0.55000000000000004">
      <c r="N5547" s="326"/>
    </row>
    <row r="5548" spans="14:14" x14ac:dyDescent="0.55000000000000004">
      <c r="N5548" s="326"/>
    </row>
    <row r="5549" spans="14:14" x14ac:dyDescent="0.55000000000000004">
      <c r="N5549" s="326"/>
    </row>
    <row r="5550" spans="14:14" x14ac:dyDescent="0.55000000000000004">
      <c r="N5550" s="326"/>
    </row>
    <row r="5551" spans="14:14" x14ac:dyDescent="0.55000000000000004">
      <c r="N5551" s="326"/>
    </row>
    <row r="5552" spans="14:14" x14ac:dyDescent="0.55000000000000004">
      <c r="N5552" s="326"/>
    </row>
    <row r="5553" spans="14:14" x14ac:dyDescent="0.55000000000000004">
      <c r="N5553" s="326"/>
    </row>
    <row r="5554" spans="14:14" x14ac:dyDescent="0.55000000000000004">
      <c r="N5554" s="326"/>
    </row>
    <row r="5555" spans="14:14" x14ac:dyDescent="0.55000000000000004">
      <c r="N5555" s="326"/>
    </row>
    <row r="5556" spans="14:14" x14ac:dyDescent="0.55000000000000004">
      <c r="N5556" s="326"/>
    </row>
    <row r="5557" spans="14:14" x14ac:dyDescent="0.55000000000000004">
      <c r="N5557" s="326"/>
    </row>
    <row r="5558" spans="14:14" x14ac:dyDescent="0.55000000000000004">
      <c r="N5558" s="326"/>
    </row>
    <row r="5559" spans="14:14" x14ac:dyDescent="0.55000000000000004">
      <c r="N5559" s="326"/>
    </row>
    <row r="5560" spans="14:14" x14ac:dyDescent="0.55000000000000004">
      <c r="N5560" s="326"/>
    </row>
    <row r="5561" spans="14:14" x14ac:dyDescent="0.55000000000000004">
      <c r="N5561" s="326"/>
    </row>
    <row r="5562" spans="14:14" x14ac:dyDescent="0.55000000000000004">
      <c r="N5562" s="326"/>
    </row>
    <row r="5563" spans="14:14" x14ac:dyDescent="0.55000000000000004">
      <c r="N5563" s="326"/>
    </row>
    <row r="5564" spans="14:14" x14ac:dyDescent="0.55000000000000004">
      <c r="N5564" s="326"/>
    </row>
    <row r="5565" spans="14:14" x14ac:dyDescent="0.55000000000000004">
      <c r="N5565" s="326"/>
    </row>
    <row r="5566" spans="14:14" x14ac:dyDescent="0.55000000000000004">
      <c r="N5566" s="326"/>
    </row>
    <row r="5567" spans="14:14" x14ac:dyDescent="0.55000000000000004">
      <c r="N5567" s="326"/>
    </row>
    <row r="5568" spans="14:14" x14ac:dyDescent="0.55000000000000004">
      <c r="N5568" s="326"/>
    </row>
    <row r="5569" spans="14:14" x14ac:dyDescent="0.55000000000000004">
      <c r="N5569" s="326"/>
    </row>
    <row r="5570" spans="14:14" x14ac:dyDescent="0.55000000000000004">
      <c r="N5570" s="326"/>
    </row>
    <row r="5571" spans="14:14" x14ac:dyDescent="0.55000000000000004">
      <c r="N5571" s="326"/>
    </row>
    <row r="5572" spans="14:14" x14ac:dyDescent="0.55000000000000004">
      <c r="N5572" s="326"/>
    </row>
    <row r="5573" spans="14:14" x14ac:dyDescent="0.55000000000000004">
      <c r="N5573" s="326"/>
    </row>
    <row r="5574" spans="14:14" x14ac:dyDescent="0.55000000000000004">
      <c r="N5574" s="326"/>
    </row>
    <row r="5575" spans="14:14" x14ac:dyDescent="0.55000000000000004">
      <c r="N5575" s="326"/>
    </row>
    <row r="5576" spans="14:14" x14ac:dyDescent="0.55000000000000004">
      <c r="N5576" s="326"/>
    </row>
    <row r="5577" spans="14:14" x14ac:dyDescent="0.55000000000000004">
      <c r="N5577" s="326"/>
    </row>
    <row r="5578" spans="14:14" x14ac:dyDescent="0.55000000000000004">
      <c r="N5578" s="326"/>
    </row>
    <row r="5579" spans="14:14" x14ac:dyDescent="0.55000000000000004">
      <c r="N5579" s="326"/>
    </row>
    <row r="5580" spans="14:14" x14ac:dyDescent="0.55000000000000004">
      <c r="N5580" s="326"/>
    </row>
    <row r="5581" spans="14:14" x14ac:dyDescent="0.55000000000000004">
      <c r="N5581" s="326"/>
    </row>
    <row r="5582" spans="14:14" x14ac:dyDescent="0.55000000000000004">
      <c r="N5582" s="326"/>
    </row>
    <row r="5583" spans="14:14" x14ac:dyDescent="0.55000000000000004">
      <c r="N5583" s="326"/>
    </row>
    <row r="5584" spans="14:14" x14ac:dyDescent="0.55000000000000004">
      <c r="N5584" s="326"/>
    </row>
    <row r="5585" spans="14:14" x14ac:dyDescent="0.55000000000000004">
      <c r="N5585" s="326"/>
    </row>
    <row r="5586" spans="14:14" x14ac:dyDescent="0.55000000000000004">
      <c r="N5586" s="326"/>
    </row>
    <row r="5587" spans="14:14" x14ac:dyDescent="0.55000000000000004">
      <c r="N5587" s="326"/>
    </row>
    <row r="5588" spans="14:14" x14ac:dyDescent="0.55000000000000004">
      <c r="N5588" s="326"/>
    </row>
    <row r="5589" spans="14:14" x14ac:dyDescent="0.55000000000000004">
      <c r="N5589" s="326"/>
    </row>
    <row r="5590" spans="14:14" x14ac:dyDescent="0.55000000000000004">
      <c r="N5590" s="326"/>
    </row>
    <row r="5591" spans="14:14" x14ac:dyDescent="0.55000000000000004">
      <c r="N5591" s="326"/>
    </row>
    <row r="5592" spans="14:14" x14ac:dyDescent="0.55000000000000004">
      <c r="N5592" s="326"/>
    </row>
    <row r="5593" spans="14:14" x14ac:dyDescent="0.55000000000000004">
      <c r="N5593" s="326"/>
    </row>
    <row r="5594" spans="14:14" x14ac:dyDescent="0.55000000000000004">
      <c r="N5594" s="326"/>
    </row>
    <row r="5595" spans="14:14" x14ac:dyDescent="0.55000000000000004">
      <c r="N5595" s="326"/>
    </row>
    <row r="5596" spans="14:14" x14ac:dyDescent="0.55000000000000004">
      <c r="N5596" s="326"/>
    </row>
    <row r="5597" spans="14:14" x14ac:dyDescent="0.55000000000000004">
      <c r="N5597" s="326"/>
    </row>
    <row r="5598" spans="14:14" x14ac:dyDescent="0.55000000000000004">
      <c r="N5598" s="326"/>
    </row>
    <row r="5599" spans="14:14" x14ac:dyDescent="0.55000000000000004">
      <c r="N5599" s="326"/>
    </row>
    <row r="5600" spans="14:14" x14ac:dyDescent="0.55000000000000004">
      <c r="N5600" s="326"/>
    </row>
    <row r="5601" spans="14:14" x14ac:dyDescent="0.55000000000000004">
      <c r="N5601" s="326"/>
    </row>
    <row r="5602" spans="14:14" x14ac:dyDescent="0.55000000000000004">
      <c r="N5602" s="326"/>
    </row>
    <row r="5603" spans="14:14" x14ac:dyDescent="0.55000000000000004">
      <c r="N5603" s="326"/>
    </row>
    <row r="5604" spans="14:14" x14ac:dyDescent="0.55000000000000004">
      <c r="N5604" s="326"/>
    </row>
    <row r="5605" spans="14:14" x14ac:dyDescent="0.55000000000000004">
      <c r="N5605" s="326"/>
    </row>
    <row r="5606" spans="14:14" x14ac:dyDescent="0.55000000000000004">
      <c r="N5606" s="326"/>
    </row>
    <row r="5607" spans="14:14" x14ac:dyDescent="0.55000000000000004">
      <c r="N5607" s="326"/>
    </row>
    <row r="5608" spans="14:14" x14ac:dyDescent="0.55000000000000004">
      <c r="N5608" s="326"/>
    </row>
    <row r="5609" spans="14:14" x14ac:dyDescent="0.55000000000000004">
      <c r="N5609" s="326"/>
    </row>
    <row r="5610" spans="14:14" x14ac:dyDescent="0.55000000000000004">
      <c r="N5610" s="326"/>
    </row>
    <row r="5611" spans="14:14" x14ac:dyDescent="0.55000000000000004">
      <c r="N5611" s="326"/>
    </row>
    <row r="5612" spans="14:14" x14ac:dyDescent="0.55000000000000004">
      <c r="N5612" s="326"/>
    </row>
    <row r="5613" spans="14:14" x14ac:dyDescent="0.55000000000000004">
      <c r="N5613" s="326"/>
    </row>
    <row r="5614" spans="14:14" x14ac:dyDescent="0.55000000000000004">
      <c r="N5614" s="326"/>
    </row>
    <row r="5615" spans="14:14" x14ac:dyDescent="0.55000000000000004">
      <c r="N5615" s="326"/>
    </row>
    <row r="5616" spans="14:14" x14ac:dyDescent="0.55000000000000004">
      <c r="N5616" s="326"/>
    </row>
    <row r="5617" spans="14:14" x14ac:dyDescent="0.55000000000000004">
      <c r="N5617" s="326"/>
    </row>
    <row r="5618" spans="14:14" x14ac:dyDescent="0.55000000000000004">
      <c r="N5618" s="326"/>
    </row>
    <row r="5619" spans="14:14" x14ac:dyDescent="0.55000000000000004">
      <c r="N5619" s="326"/>
    </row>
    <row r="5620" spans="14:14" x14ac:dyDescent="0.55000000000000004">
      <c r="N5620" s="326"/>
    </row>
    <row r="5621" spans="14:14" x14ac:dyDescent="0.55000000000000004">
      <c r="N5621" s="326"/>
    </row>
    <row r="5622" spans="14:14" x14ac:dyDescent="0.55000000000000004">
      <c r="N5622" s="326"/>
    </row>
    <row r="5623" spans="14:14" x14ac:dyDescent="0.55000000000000004">
      <c r="N5623" s="326"/>
    </row>
    <row r="5624" spans="14:14" x14ac:dyDescent="0.55000000000000004">
      <c r="N5624" s="326"/>
    </row>
    <row r="5625" spans="14:14" x14ac:dyDescent="0.55000000000000004">
      <c r="N5625" s="326"/>
    </row>
    <row r="5626" spans="14:14" x14ac:dyDescent="0.55000000000000004">
      <c r="N5626" s="326"/>
    </row>
    <row r="5627" spans="14:14" x14ac:dyDescent="0.55000000000000004">
      <c r="N5627" s="326"/>
    </row>
    <row r="5628" spans="14:14" x14ac:dyDescent="0.55000000000000004">
      <c r="N5628" s="326"/>
    </row>
    <row r="5629" spans="14:14" x14ac:dyDescent="0.55000000000000004">
      <c r="N5629" s="326"/>
    </row>
    <row r="5630" spans="14:14" x14ac:dyDescent="0.55000000000000004">
      <c r="N5630" s="326"/>
    </row>
    <row r="5631" spans="14:14" x14ac:dyDescent="0.55000000000000004">
      <c r="N5631" s="326"/>
    </row>
    <row r="5632" spans="14:14" x14ac:dyDescent="0.55000000000000004">
      <c r="N5632" s="326"/>
    </row>
    <row r="5633" spans="14:14" x14ac:dyDescent="0.55000000000000004">
      <c r="N5633" s="326"/>
    </row>
    <row r="5634" spans="14:14" x14ac:dyDescent="0.55000000000000004">
      <c r="N5634" s="326"/>
    </row>
    <row r="5635" spans="14:14" x14ac:dyDescent="0.55000000000000004">
      <c r="N5635" s="326"/>
    </row>
    <row r="5636" spans="14:14" x14ac:dyDescent="0.55000000000000004">
      <c r="N5636" s="326"/>
    </row>
    <row r="5637" spans="14:14" x14ac:dyDescent="0.55000000000000004">
      <c r="N5637" s="326"/>
    </row>
    <row r="5638" spans="14:14" x14ac:dyDescent="0.55000000000000004">
      <c r="N5638" s="326"/>
    </row>
    <row r="5639" spans="14:14" x14ac:dyDescent="0.55000000000000004">
      <c r="N5639" s="326"/>
    </row>
    <row r="5640" spans="14:14" x14ac:dyDescent="0.55000000000000004">
      <c r="N5640" s="326"/>
    </row>
    <row r="5641" spans="14:14" x14ac:dyDescent="0.55000000000000004">
      <c r="N5641" s="326"/>
    </row>
    <row r="5642" spans="14:14" x14ac:dyDescent="0.55000000000000004">
      <c r="N5642" s="326"/>
    </row>
    <row r="5643" spans="14:14" x14ac:dyDescent="0.55000000000000004">
      <c r="N5643" s="326"/>
    </row>
    <row r="5644" spans="14:14" x14ac:dyDescent="0.55000000000000004">
      <c r="N5644" s="326"/>
    </row>
    <row r="5645" spans="14:14" x14ac:dyDescent="0.55000000000000004">
      <c r="N5645" s="326"/>
    </row>
    <row r="5646" spans="14:14" x14ac:dyDescent="0.55000000000000004">
      <c r="N5646" s="326"/>
    </row>
    <row r="5647" spans="14:14" x14ac:dyDescent="0.55000000000000004">
      <c r="N5647" s="326"/>
    </row>
    <row r="5648" spans="14:14" x14ac:dyDescent="0.55000000000000004">
      <c r="N5648" s="326"/>
    </row>
    <row r="5649" spans="14:14" x14ac:dyDescent="0.55000000000000004">
      <c r="N5649" s="326"/>
    </row>
    <row r="5650" spans="14:14" x14ac:dyDescent="0.55000000000000004">
      <c r="N5650" s="326"/>
    </row>
    <row r="5651" spans="14:14" x14ac:dyDescent="0.55000000000000004">
      <c r="N5651" s="326"/>
    </row>
    <row r="5652" spans="14:14" x14ac:dyDescent="0.55000000000000004">
      <c r="N5652" s="326"/>
    </row>
    <row r="5653" spans="14:14" x14ac:dyDescent="0.55000000000000004">
      <c r="N5653" s="326"/>
    </row>
    <row r="5654" spans="14:14" x14ac:dyDescent="0.55000000000000004">
      <c r="N5654" s="326"/>
    </row>
    <row r="5655" spans="14:14" x14ac:dyDescent="0.55000000000000004">
      <c r="N5655" s="326"/>
    </row>
    <row r="5656" spans="14:14" x14ac:dyDescent="0.55000000000000004">
      <c r="N5656" s="326"/>
    </row>
    <row r="5657" spans="14:14" x14ac:dyDescent="0.55000000000000004">
      <c r="N5657" s="326"/>
    </row>
    <row r="5658" spans="14:14" x14ac:dyDescent="0.55000000000000004">
      <c r="N5658" s="326"/>
    </row>
    <row r="5659" spans="14:14" x14ac:dyDescent="0.55000000000000004">
      <c r="N5659" s="326"/>
    </row>
    <row r="5660" spans="14:14" x14ac:dyDescent="0.55000000000000004">
      <c r="N5660" s="326"/>
    </row>
    <row r="5661" spans="14:14" x14ac:dyDescent="0.55000000000000004">
      <c r="N5661" s="326"/>
    </row>
    <row r="5662" spans="14:14" x14ac:dyDescent="0.55000000000000004">
      <c r="N5662" s="326"/>
    </row>
    <row r="5663" spans="14:14" x14ac:dyDescent="0.55000000000000004">
      <c r="N5663" s="326"/>
    </row>
    <row r="5664" spans="14:14" x14ac:dyDescent="0.55000000000000004">
      <c r="N5664" s="326"/>
    </row>
    <row r="5665" spans="14:14" x14ac:dyDescent="0.55000000000000004">
      <c r="N5665" s="326"/>
    </row>
    <row r="5666" spans="14:14" x14ac:dyDescent="0.55000000000000004">
      <c r="N5666" s="326"/>
    </row>
    <row r="5667" spans="14:14" x14ac:dyDescent="0.55000000000000004">
      <c r="N5667" s="326"/>
    </row>
    <row r="5668" spans="14:14" x14ac:dyDescent="0.55000000000000004">
      <c r="N5668" s="326"/>
    </row>
    <row r="5669" spans="14:14" x14ac:dyDescent="0.55000000000000004">
      <c r="N5669" s="326"/>
    </row>
    <row r="5670" spans="14:14" x14ac:dyDescent="0.55000000000000004">
      <c r="N5670" s="326"/>
    </row>
    <row r="5671" spans="14:14" x14ac:dyDescent="0.55000000000000004">
      <c r="N5671" s="326"/>
    </row>
    <row r="5672" spans="14:14" x14ac:dyDescent="0.55000000000000004">
      <c r="N5672" s="326"/>
    </row>
    <row r="5673" spans="14:14" x14ac:dyDescent="0.55000000000000004">
      <c r="N5673" s="326"/>
    </row>
    <row r="5674" spans="14:14" x14ac:dyDescent="0.55000000000000004">
      <c r="N5674" s="326"/>
    </row>
    <row r="5675" spans="14:14" x14ac:dyDescent="0.55000000000000004">
      <c r="N5675" s="326"/>
    </row>
    <row r="5676" spans="14:14" x14ac:dyDescent="0.55000000000000004">
      <c r="N5676" s="326"/>
    </row>
    <row r="5677" spans="14:14" x14ac:dyDescent="0.55000000000000004">
      <c r="N5677" s="326"/>
    </row>
    <row r="5678" spans="14:14" x14ac:dyDescent="0.55000000000000004">
      <c r="N5678" s="326"/>
    </row>
    <row r="5679" spans="14:14" x14ac:dyDescent="0.55000000000000004">
      <c r="N5679" s="326"/>
    </row>
    <row r="5680" spans="14:14" x14ac:dyDescent="0.55000000000000004">
      <c r="N5680" s="326"/>
    </row>
    <row r="5681" spans="14:14" x14ac:dyDescent="0.55000000000000004">
      <c r="N5681" s="326"/>
    </row>
    <row r="5682" spans="14:14" x14ac:dyDescent="0.55000000000000004">
      <c r="N5682" s="326"/>
    </row>
    <row r="5683" spans="14:14" x14ac:dyDescent="0.55000000000000004">
      <c r="N5683" s="326"/>
    </row>
    <row r="5684" spans="14:14" x14ac:dyDescent="0.55000000000000004">
      <c r="N5684" s="326"/>
    </row>
    <row r="5685" spans="14:14" x14ac:dyDescent="0.55000000000000004">
      <c r="N5685" s="326"/>
    </row>
    <row r="5686" spans="14:14" x14ac:dyDescent="0.55000000000000004">
      <c r="N5686" s="326"/>
    </row>
    <row r="5687" spans="14:14" x14ac:dyDescent="0.55000000000000004">
      <c r="N5687" s="326"/>
    </row>
    <row r="5688" spans="14:14" x14ac:dyDescent="0.55000000000000004">
      <c r="N5688" s="326"/>
    </row>
    <row r="5689" spans="14:14" x14ac:dyDescent="0.55000000000000004">
      <c r="N5689" s="326"/>
    </row>
    <row r="5690" spans="14:14" x14ac:dyDescent="0.55000000000000004">
      <c r="N5690" s="326"/>
    </row>
    <row r="5691" spans="14:14" x14ac:dyDescent="0.55000000000000004">
      <c r="N5691" s="326"/>
    </row>
    <row r="5692" spans="14:14" x14ac:dyDescent="0.55000000000000004">
      <c r="N5692" s="326"/>
    </row>
    <row r="5693" spans="14:14" x14ac:dyDescent="0.55000000000000004">
      <c r="N5693" s="326"/>
    </row>
    <row r="5694" spans="14:14" x14ac:dyDescent="0.55000000000000004">
      <c r="N5694" s="326"/>
    </row>
    <row r="5695" spans="14:14" x14ac:dyDescent="0.55000000000000004">
      <c r="N5695" s="326"/>
    </row>
    <row r="5696" spans="14:14" x14ac:dyDescent="0.55000000000000004">
      <c r="N5696" s="326"/>
    </row>
    <row r="5697" spans="14:14" x14ac:dyDescent="0.55000000000000004">
      <c r="N5697" s="326"/>
    </row>
    <row r="5698" spans="14:14" x14ac:dyDescent="0.55000000000000004">
      <c r="N5698" s="326"/>
    </row>
    <row r="5699" spans="14:14" x14ac:dyDescent="0.55000000000000004">
      <c r="N5699" s="326"/>
    </row>
    <row r="5700" spans="14:14" x14ac:dyDescent="0.55000000000000004">
      <c r="N5700" s="326"/>
    </row>
    <row r="5701" spans="14:14" x14ac:dyDescent="0.55000000000000004">
      <c r="N5701" s="326"/>
    </row>
    <row r="5702" spans="14:14" x14ac:dyDescent="0.55000000000000004">
      <c r="N5702" s="326"/>
    </row>
    <row r="5703" spans="14:14" x14ac:dyDescent="0.55000000000000004">
      <c r="N5703" s="326"/>
    </row>
    <row r="5704" spans="14:14" x14ac:dyDescent="0.55000000000000004">
      <c r="N5704" s="326"/>
    </row>
    <row r="5705" spans="14:14" x14ac:dyDescent="0.55000000000000004">
      <c r="N5705" s="326"/>
    </row>
    <row r="5706" spans="14:14" x14ac:dyDescent="0.55000000000000004">
      <c r="N5706" s="326"/>
    </row>
    <row r="5707" spans="14:14" x14ac:dyDescent="0.55000000000000004">
      <c r="N5707" s="326"/>
    </row>
    <row r="5708" spans="14:14" x14ac:dyDescent="0.55000000000000004">
      <c r="N5708" s="326"/>
    </row>
    <row r="5709" spans="14:14" x14ac:dyDescent="0.55000000000000004">
      <c r="N5709" s="326"/>
    </row>
    <row r="5710" spans="14:14" x14ac:dyDescent="0.55000000000000004">
      <c r="N5710" s="326"/>
    </row>
    <row r="5711" spans="14:14" x14ac:dyDescent="0.55000000000000004">
      <c r="N5711" s="326"/>
    </row>
    <row r="5712" spans="14:14" x14ac:dyDescent="0.55000000000000004">
      <c r="N5712" s="326"/>
    </row>
    <row r="5713" spans="14:14" x14ac:dyDescent="0.55000000000000004">
      <c r="N5713" s="326"/>
    </row>
    <row r="5714" spans="14:14" x14ac:dyDescent="0.55000000000000004">
      <c r="N5714" s="326"/>
    </row>
    <row r="5715" spans="14:14" x14ac:dyDescent="0.55000000000000004">
      <c r="N5715" s="326"/>
    </row>
    <row r="5716" spans="14:14" x14ac:dyDescent="0.55000000000000004">
      <c r="N5716" s="326"/>
    </row>
    <row r="5717" spans="14:14" x14ac:dyDescent="0.55000000000000004">
      <c r="N5717" s="326"/>
    </row>
    <row r="5718" spans="14:14" x14ac:dyDescent="0.55000000000000004">
      <c r="N5718" s="326"/>
    </row>
    <row r="5719" spans="14:14" x14ac:dyDescent="0.55000000000000004">
      <c r="N5719" s="326"/>
    </row>
    <row r="5720" spans="14:14" x14ac:dyDescent="0.55000000000000004">
      <c r="N5720" s="326"/>
    </row>
    <row r="5721" spans="14:14" x14ac:dyDescent="0.55000000000000004">
      <c r="N5721" s="326"/>
    </row>
    <row r="5722" spans="14:14" x14ac:dyDescent="0.55000000000000004">
      <c r="N5722" s="326"/>
    </row>
    <row r="5723" spans="14:14" x14ac:dyDescent="0.55000000000000004">
      <c r="N5723" s="326"/>
    </row>
    <row r="5724" spans="14:14" x14ac:dyDescent="0.55000000000000004">
      <c r="N5724" s="326"/>
    </row>
    <row r="5725" spans="14:14" x14ac:dyDescent="0.55000000000000004">
      <c r="N5725" s="326"/>
    </row>
    <row r="5726" spans="14:14" x14ac:dyDescent="0.55000000000000004">
      <c r="N5726" s="326"/>
    </row>
    <row r="5727" spans="14:14" x14ac:dyDescent="0.55000000000000004">
      <c r="N5727" s="326"/>
    </row>
    <row r="5728" spans="14:14" x14ac:dyDescent="0.55000000000000004">
      <c r="N5728" s="326"/>
    </row>
    <row r="5729" spans="14:14" x14ac:dyDescent="0.55000000000000004">
      <c r="N5729" s="326"/>
    </row>
    <row r="5730" spans="14:14" x14ac:dyDescent="0.55000000000000004">
      <c r="N5730" s="326"/>
    </row>
    <row r="5731" spans="14:14" x14ac:dyDescent="0.55000000000000004">
      <c r="N5731" s="326"/>
    </row>
    <row r="5732" spans="14:14" x14ac:dyDescent="0.55000000000000004">
      <c r="N5732" s="326"/>
    </row>
    <row r="5733" spans="14:14" x14ac:dyDescent="0.55000000000000004">
      <c r="N5733" s="326"/>
    </row>
    <row r="5734" spans="14:14" x14ac:dyDescent="0.55000000000000004">
      <c r="N5734" s="326"/>
    </row>
    <row r="5735" spans="14:14" x14ac:dyDescent="0.55000000000000004">
      <c r="N5735" s="326"/>
    </row>
    <row r="5736" spans="14:14" x14ac:dyDescent="0.55000000000000004">
      <c r="N5736" s="326"/>
    </row>
    <row r="5737" spans="14:14" x14ac:dyDescent="0.55000000000000004">
      <c r="N5737" s="326"/>
    </row>
    <row r="5738" spans="14:14" x14ac:dyDescent="0.55000000000000004">
      <c r="N5738" s="326"/>
    </row>
    <row r="5739" spans="14:14" x14ac:dyDescent="0.55000000000000004">
      <c r="N5739" s="326"/>
    </row>
    <row r="5740" spans="14:14" x14ac:dyDescent="0.55000000000000004">
      <c r="N5740" s="326"/>
    </row>
    <row r="5741" spans="14:14" x14ac:dyDescent="0.55000000000000004">
      <c r="N5741" s="326"/>
    </row>
    <row r="5742" spans="14:14" x14ac:dyDescent="0.55000000000000004">
      <c r="N5742" s="326"/>
    </row>
    <row r="5743" spans="14:14" x14ac:dyDescent="0.55000000000000004">
      <c r="N5743" s="326"/>
    </row>
    <row r="5744" spans="14:14" x14ac:dyDescent="0.55000000000000004">
      <c r="N5744" s="326"/>
    </row>
    <row r="5745" spans="14:14" x14ac:dyDescent="0.55000000000000004">
      <c r="N5745" s="326"/>
    </row>
    <row r="5746" spans="14:14" x14ac:dyDescent="0.55000000000000004">
      <c r="N5746" s="326"/>
    </row>
    <row r="5747" spans="14:14" x14ac:dyDescent="0.55000000000000004">
      <c r="N5747" s="326"/>
    </row>
    <row r="5748" spans="14:14" x14ac:dyDescent="0.55000000000000004">
      <c r="N5748" s="326"/>
    </row>
    <row r="5749" spans="14:14" x14ac:dyDescent="0.55000000000000004">
      <c r="N5749" s="326"/>
    </row>
    <row r="5750" spans="14:14" x14ac:dyDescent="0.55000000000000004">
      <c r="N5750" s="326"/>
    </row>
    <row r="5751" spans="14:14" x14ac:dyDescent="0.55000000000000004">
      <c r="N5751" s="326"/>
    </row>
    <row r="5752" spans="14:14" x14ac:dyDescent="0.55000000000000004">
      <c r="N5752" s="326"/>
    </row>
    <row r="5753" spans="14:14" x14ac:dyDescent="0.55000000000000004">
      <c r="N5753" s="326"/>
    </row>
    <row r="5754" spans="14:14" x14ac:dyDescent="0.55000000000000004">
      <c r="N5754" s="326"/>
    </row>
    <row r="5755" spans="14:14" x14ac:dyDescent="0.55000000000000004">
      <c r="N5755" s="326"/>
    </row>
    <row r="5756" spans="14:14" x14ac:dyDescent="0.55000000000000004">
      <c r="N5756" s="326"/>
    </row>
    <row r="5757" spans="14:14" x14ac:dyDescent="0.55000000000000004">
      <c r="N5757" s="326"/>
    </row>
    <row r="5758" spans="14:14" x14ac:dyDescent="0.55000000000000004">
      <c r="N5758" s="326"/>
    </row>
    <row r="5759" spans="14:14" x14ac:dyDescent="0.55000000000000004">
      <c r="N5759" s="326"/>
    </row>
    <row r="5760" spans="14:14" x14ac:dyDescent="0.55000000000000004">
      <c r="N5760" s="326"/>
    </row>
    <row r="5761" spans="14:14" x14ac:dyDescent="0.55000000000000004">
      <c r="N5761" s="326"/>
    </row>
    <row r="5762" spans="14:14" x14ac:dyDescent="0.55000000000000004">
      <c r="N5762" s="326"/>
    </row>
    <row r="5763" spans="14:14" x14ac:dyDescent="0.55000000000000004">
      <c r="N5763" s="326"/>
    </row>
    <row r="5764" spans="14:14" x14ac:dyDescent="0.55000000000000004">
      <c r="N5764" s="326"/>
    </row>
    <row r="5765" spans="14:14" x14ac:dyDescent="0.55000000000000004">
      <c r="N5765" s="326"/>
    </row>
    <row r="5766" spans="14:14" x14ac:dyDescent="0.55000000000000004">
      <c r="N5766" s="326"/>
    </row>
    <row r="5767" spans="14:14" x14ac:dyDescent="0.55000000000000004">
      <c r="N5767" s="326"/>
    </row>
    <row r="5768" spans="14:14" x14ac:dyDescent="0.55000000000000004">
      <c r="N5768" s="326"/>
    </row>
    <row r="5769" spans="14:14" x14ac:dyDescent="0.55000000000000004">
      <c r="N5769" s="326"/>
    </row>
    <row r="5770" spans="14:14" x14ac:dyDescent="0.55000000000000004">
      <c r="N5770" s="326"/>
    </row>
    <row r="5771" spans="14:14" x14ac:dyDescent="0.55000000000000004">
      <c r="N5771" s="326"/>
    </row>
    <row r="5772" spans="14:14" x14ac:dyDescent="0.55000000000000004">
      <c r="N5772" s="326"/>
    </row>
    <row r="5773" spans="14:14" x14ac:dyDescent="0.55000000000000004">
      <c r="N5773" s="326"/>
    </row>
    <row r="5774" spans="14:14" x14ac:dyDescent="0.55000000000000004">
      <c r="N5774" s="326"/>
    </row>
    <row r="5775" spans="14:14" x14ac:dyDescent="0.55000000000000004">
      <c r="N5775" s="326"/>
    </row>
    <row r="5776" spans="14:14" x14ac:dyDescent="0.55000000000000004">
      <c r="N5776" s="326"/>
    </row>
    <row r="5777" spans="14:14" x14ac:dyDescent="0.55000000000000004">
      <c r="N5777" s="326"/>
    </row>
    <row r="5778" spans="14:14" x14ac:dyDescent="0.55000000000000004">
      <c r="N5778" s="326"/>
    </row>
    <row r="5779" spans="14:14" x14ac:dyDescent="0.55000000000000004">
      <c r="N5779" s="326"/>
    </row>
    <row r="5780" spans="14:14" x14ac:dyDescent="0.55000000000000004">
      <c r="N5780" s="326"/>
    </row>
    <row r="5781" spans="14:14" x14ac:dyDescent="0.55000000000000004">
      <c r="N5781" s="326"/>
    </row>
    <row r="5782" spans="14:14" x14ac:dyDescent="0.55000000000000004">
      <c r="N5782" s="326"/>
    </row>
    <row r="5783" spans="14:14" x14ac:dyDescent="0.55000000000000004">
      <c r="N5783" s="326"/>
    </row>
    <row r="5784" spans="14:14" x14ac:dyDescent="0.55000000000000004">
      <c r="N5784" s="326"/>
    </row>
    <row r="5785" spans="14:14" x14ac:dyDescent="0.55000000000000004">
      <c r="N5785" s="326"/>
    </row>
    <row r="5786" spans="14:14" x14ac:dyDescent="0.55000000000000004">
      <c r="N5786" s="326"/>
    </row>
    <row r="5787" spans="14:14" x14ac:dyDescent="0.55000000000000004">
      <c r="N5787" s="326"/>
    </row>
    <row r="5788" spans="14:14" x14ac:dyDescent="0.55000000000000004">
      <c r="N5788" s="326"/>
    </row>
    <row r="5789" spans="14:14" x14ac:dyDescent="0.55000000000000004">
      <c r="N5789" s="326"/>
    </row>
    <row r="5790" spans="14:14" x14ac:dyDescent="0.55000000000000004">
      <c r="N5790" s="326"/>
    </row>
    <row r="5791" spans="14:14" x14ac:dyDescent="0.55000000000000004">
      <c r="N5791" s="326"/>
    </row>
    <row r="5792" spans="14:14" x14ac:dyDescent="0.55000000000000004">
      <c r="N5792" s="326"/>
    </row>
    <row r="5793" spans="14:14" x14ac:dyDescent="0.55000000000000004">
      <c r="N5793" s="326"/>
    </row>
    <row r="5794" spans="14:14" x14ac:dyDescent="0.55000000000000004">
      <c r="N5794" s="326"/>
    </row>
    <row r="5795" spans="14:14" x14ac:dyDescent="0.55000000000000004">
      <c r="N5795" s="326"/>
    </row>
    <row r="5796" spans="14:14" x14ac:dyDescent="0.55000000000000004">
      <c r="N5796" s="326"/>
    </row>
    <row r="5797" spans="14:14" x14ac:dyDescent="0.55000000000000004">
      <c r="N5797" s="326"/>
    </row>
    <row r="5798" spans="14:14" x14ac:dyDescent="0.55000000000000004">
      <c r="N5798" s="326"/>
    </row>
    <row r="5799" spans="14:14" x14ac:dyDescent="0.55000000000000004">
      <c r="N5799" s="326"/>
    </row>
    <row r="5800" spans="14:14" x14ac:dyDescent="0.55000000000000004">
      <c r="N5800" s="326"/>
    </row>
    <row r="5801" spans="14:14" x14ac:dyDescent="0.55000000000000004">
      <c r="N5801" s="326"/>
    </row>
    <row r="5802" spans="14:14" x14ac:dyDescent="0.55000000000000004">
      <c r="N5802" s="326"/>
    </row>
    <row r="5803" spans="14:14" x14ac:dyDescent="0.55000000000000004">
      <c r="N5803" s="326"/>
    </row>
    <row r="5804" spans="14:14" x14ac:dyDescent="0.55000000000000004">
      <c r="N5804" s="326"/>
    </row>
    <row r="5805" spans="14:14" x14ac:dyDescent="0.55000000000000004">
      <c r="N5805" s="326"/>
    </row>
    <row r="5806" spans="14:14" x14ac:dyDescent="0.55000000000000004">
      <c r="N5806" s="326"/>
    </row>
    <row r="5807" spans="14:14" x14ac:dyDescent="0.55000000000000004">
      <c r="N5807" s="326"/>
    </row>
    <row r="5808" spans="14:14" x14ac:dyDescent="0.55000000000000004">
      <c r="N5808" s="326"/>
    </row>
    <row r="5809" spans="14:14" x14ac:dyDescent="0.55000000000000004">
      <c r="N5809" s="326"/>
    </row>
    <row r="5810" spans="14:14" x14ac:dyDescent="0.55000000000000004">
      <c r="N5810" s="326"/>
    </row>
    <row r="5811" spans="14:14" x14ac:dyDescent="0.55000000000000004">
      <c r="N5811" s="326"/>
    </row>
    <row r="5812" spans="14:14" x14ac:dyDescent="0.55000000000000004">
      <c r="N5812" s="326"/>
    </row>
    <row r="5813" spans="14:14" x14ac:dyDescent="0.55000000000000004">
      <c r="N5813" s="326"/>
    </row>
    <row r="5814" spans="14:14" x14ac:dyDescent="0.55000000000000004">
      <c r="N5814" s="326"/>
    </row>
    <row r="5815" spans="14:14" x14ac:dyDescent="0.55000000000000004">
      <c r="N5815" s="326"/>
    </row>
    <row r="5816" spans="14:14" x14ac:dyDescent="0.55000000000000004">
      <c r="N5816" s="326"/>
    </row>
    <row r="5817" spans="14:14" x14ac:dyDescent="0.55000000000000004">
      <c r="N5817" s="326"/>
    </row>
    <row r="5818" spans="14:14" x14ac:dyDescent="0.55000000000000004">
      <c r="N5818" s="326"/>
    </row>
    <row r="5819" spans="14:14" x14ac:dyDescent="0.55000000000000004">
      <c r="N5819" s="326"/>
    </row>
    <row r="5820" spans="14:14" x14ac:dyDescent="0.55000000000000004">
      <c r="N5820" s="326"/>
    </row>
    <row r="5821" spans="14:14" x14ac:dyDescent="0.55000000000000004">
      <c r="N5821" s="326"/>
    </row>
    <row r="5822" spans="14:14" x14ac:dyDescent="0.55000000000000004">
      <c r="N5822" s="326"/>
    </row>
    <row r="5823" spans="14:14" x14ac:dyDescent="0.55000000000000004">
      <c r="N5823" s="326"/>
    </row>
    <row r="5824" spans="14:14" x14ac:dyDescent="0.55000000000000004">
      <c r="N5824" s="326"/>
    </row>
    <row r="5825" spans="14:14" x14ac:dyDescent="0.55000000000000004">
      <c r="N5825" s="326"/>
    </row>
    <row r="5826" spans="14:14" x14ac:dyDescent="0.55000000000000004">
      <c r="N5826" s="326"/>
    </row>
    <row r="5827" spans="14:14" x14ac:dyDescent="0.55000000000000004">
      <c r="N5827" s="326"/>
    </row>
    <row r="5828" spans="14:14" x14ac:dyDescent="0.55000000000000004">
      <c r="N5828" s="326"/>
    </row>
    <row r="5829" spans="14:14" x14ac:dyDescent="0.55000000000000004">
      <c r="N5829" s="326"/>
    </row>
    <row r="5830" spans="14:14" x14ac:dyDescent="0.55000000000000004">
      <c r="N5830" s="326"/>
    </row>
    <row r="5831" spans="14:14" x14ac:dyDescent="0.55000000000000004">
      <c r="N5831" s="326"/>
    </row>
    <row r="5832" spans="14:14" x14ac:dyDescent="0.55000000000000004">
      <c r="N5832" s="326"/>
    </row>
    <row r="5833" spans="14:14" x14ac:dyDescent="0.55000000000000004">
      <c r="N5833" s="326"/>
    </row>
    <row r="5834" spans="14:14" x14ac:dyDescent="0.55000000000000004">
      <c r="N5834" s="326"/>
    </row>
    <row r="5835" spans="14:14" x14ac:dyDescent="0.55000000000000004">
      <c r="N5835" s="326"/>
    </row>
    <row r="5836" spans="14:14" x14ac:dyDescent="0.55000000000000004">
      <c r="N5836" s="326"/>
    </row>
    <row r="5837" spans="14:14" x14ac:dyDescent="0.55000000000000004">
      <c r="N5837" s="326"/>
    </row>
    <row r="5838" spans="14:14" x14ac:dyDescent="0.55000000000000004">
      <c r="N5838" s="326"/>
    </row>
    <row r="5839" spans="14:14" x14ac:dyDescent="0.55000000000000004">
      <c r="N5839" s="326"/>
    </row>
    <row r="5840" spans="14:14" x14ac:dyDescent="0.55000000000000004">
      <c r="N5840" s="326"/>
    </row>
    <row r="5841" spans="14:14" x14ac:dyDescent="0.55000000000000004">
      <c r="N5841" s="326"/>
    </row>
    <row r="5842" spans="14:14" x14ac:dyDescent="0.55000000000000004">
      <c r="N5842" s="326"/>
    </row>
    <row r="5843" spans="14:14" x14ac:dyDescent="0.55000000000000004">
      <c r="N5843" s="326"/>
    </row>
    <row r="5844" spans="14:14" x14ac:dyDescent="0.55000000000000004">
      <c r="N5844" s="326"/>
    </row>
    <row r="5845" spans="14:14" x14ac:dyDescent="0.55000000000000004">
      <c r="N5845" s="326"/>
    </row>
    <row r="5846" spans="14:14" x14ac:dyDescent="0.55000000000000004">
      <c r="N5846" s="326"/>
    </row>
    <row r="5847" spans="14:14" x14ac:dyDescent="0.55000000000000004">
      <c r="N5847" s="326"/>
    </row>
    <row r="5848" spans="14:14" x14ac:dyDescent="0.55000000000000004">
      <c r="N5848" s="326"/>
    </row>
    <row r="5849" spans="14:14" x14ac:dyDescent="0.55000000000000004">
      <c r="N5849" s="326"/>
    </row>
    <row r="5850" spans="14:14" x14ac:dyDescent="0.55000000000000004">
      <c r="N5850" s="326"/>
    </row>
    <row r="5851" spans="14:14" x14ac:dyDescent="0.55000000000000004">
      <c r="N5851" s="326"/>
    </row>
    <row r="5852" spans="14:14" x14ac:dyDescent="0.55000000000000004">
      <c r="N5852" s="326"/>
    </row>
    <row r="5853" spans="14:14" x14ac:dyDescent="0.55000000000000004">
      <c r="N5853" s="326"/>
    </row>
    <row r="5854" spans="14:14" x14ac:dyDescent="0.55000000000000004">
      <c r="N5854" s="326"/>
    </row>
    <row r="5855" spans="14:14" x14ac:dyDescent="0.55000000000000004">
      <c r="N5855" s="326"/>
    </row>
    <row r="5856" spans="14:14" x14ac:dyDescent="0.55000000000000004">
      <c r="N5856" s="326"/>
    </row>
    <row r="5857" spans="14:14" x14ac:dyDescent="0.55000000000000004">
      <c r="N5857" s="326"/>
    </row>
    <row r="5858" spans="14:14" x14ac:dyDescent="0.55000000000000004">
      <c r="N5858" s="326"/>
    </row>
    <row r="5859" spans="14:14" x14ac:dyDescent="0.55000000000000004">
      <c r="N5859" s="326"/>
    </row>
    <row r="5860" spans="14:14" x14ac:dyDescent="0.55000000000000004">
      <c r="N5860" s="326"/>
    </row>
    <row r="5861" spans="14:14" x14ac:dyDescent="0.55000000000000004">
      <c r="N5861" s="326"/>
    </row>
    <row r="5862" spans="14:14" x14ac:dyDescent="0.55000000000000004">
      <c r="N5862" s="326"/>
    </row>
    <row r="5863" spans="14:14" x14ac:dyDescent="0.55000000000000004">
      <c r="N5863" s="326"/>
    </row>
    <row r="5864" spans="14:14" x14ac:dyDescent="0.55000000000000004">
      <c r="N5864" s="326"/>
    </row>
    <row r="5865" spans="14:14" x14ac:dyDescent="0.55000000000000004">
      <c r="N5865" s="326"/>
    </row>
    <row r="5866" spans="14:14" x14ac:dyDescent="0.55000000000000004">
      <c r="N5866" s="326"/>
    </row>
    <row r="5867" spans="14:14" x14ac:dyDescent="0.55000000000000004">
      <c r="N5867" s="326"/>
    </row>
    <row r="5868" spans="14:14" x14ac:dyDescent="0.55000000000000004">
      <c r="N5868" s="326"/>
    </row>
    <row r="5869" spans="14:14" x14ac:dyDescent="0.55000000000000004">
      <c r="N5869" s="326"/>
    </row>
    <row r="5870" spans="14:14" x14ac:dyDescent="0.55000000000000004">
      <c r="N5870" s="326"/>
    </row>
    <row r="5871" spans="14:14" x14ac:dyDescent="0.55000000000000004">
      <c r="N5871" s="326"/>
    </row>
    <row r="5872" spans="14:14" x14ac:dyDescent="0.55000000000000004">
      <c r="N5872" s="326"/>
    </row>
    <row r="5873" spans="14:14" x14ac:dyDescent="0.55000000000000004">
      <c r="N5873" s="326"/>
    </row>
    <row r="5874" spans="14:14" x14ac:dyDescent="0.55000000000000004">
      <c r="N5874" s="326"/>
    </row>
    <row r="5875" spans="14:14" x14ac:dyDescent="0.55000000000000004">
      <c r="N5875" s="326"/>
    </row>
    <row r="5876" spans="14:14" x14ac:dyDescent="0.55000000000000004">
      <c r="N5876" s="326"/>
    </row>
    <row r="5877" spans="14:14" x14ac:dyDescent="0.55000000000000004">
      <c r="N5877" s="326"/>
    </row>
    <row r="5878" spans="14:14" x14ac:dyDescent="0.55000000000000004">
      <c r="N5878" s="326"/>
    </row>
    <row r="5879" spans="14:14" x14ac:dyDescent="0.55000000000000004">
      <c r="N5879" s="326"/>
    </row>
    <row r="5880" spans="14:14" x14ac:dyDescent="0.55000000000000004">
      <c r="N5880" s="326"/>
    </row>
    <row r="5881" spans="14:14" x14ac:dyDescent="0.55000000000000004">
      <c r="N5881" s="326"/>
    </row>
    <row r="5882" spans="14:14" x14ac:dyDescent="0.55000000000000004">
      <c r="N5882" s="326"/>
    </row>
    <row r="5883" spans="14:14" x14ac:dyDescent="0.55000000000000004">
      <c r="N5883" s="326"/>
    </row>
    <row r="5884" spans="14:14" x14ac:dyDescent="0.55000000000000004">
      <c r="N5884" s="326"/>
    </row>
    <row r="5885" spans="14:14" x14ac:dyDescent="0.55000000000000004">
      <c r="N5885" s="326"/>
    </row>
    <row r="5886" spans="14:14" x14ac:dyDescent="0.55000000000000004">
      <c r="N5886" s="326"/>
    </row>
    <row r="5887" spans="14:14" x14ac:dyDescent="0.55000000000000004">
      <c r="N5887" s="326"/>
    </row>
    <row r="5888" spans="14:14" x14ac:dyDescent="0.55000000000000004">
      <c r="N5888" s="326"/>
    </row>
    <row r="5889" spans="14:14" x14ac:dyDescent="0.55000000000000004">
      <c r="N5889" s="326"/>
    </row>
    <row r="5890" spans="14:14" x14ac:dyDescent="0.55000000000000004">
      <c r="N5890" s="326"/>
    </row>
    <row r="5891" spans="14:14" x14ac:dyDescent="0.55000000000000004">
      <c r="N5891" s="326"/>
    </row>
    <row r="5892" spans="14:14" x14ac:dyDescent="0.55000000000000004">
      <c r="N5892" s="326"/>
    </row>
    <row r="5893" spans="14:14" x14ac:dyDescent="0.55000000000000004">
      <c r="N5893" s="326"/>
    </row>
    <row r="5894" spans="14:14" x14ac:dyDescent="0.55000000000000004">
      <c r="N5894" s="326"/>
    </row>
    <row r="5895" spans="14:14" x14ac:dyDescent="0.55000000000000004">
      <c r="N5895" s="326"/>
    </row>
    <row r="5896" spans="14:14" x14ac:dyDescent="0.55000000000000004">
      <c r="N5896" s="326"/>
    </row>
    <row r="5897" spans="14:14" x14ac:dyDescent="0.55000000000000004">
      <c r="N5897" s="326"/>
    </row>
    <row r="5898" spans="14:14" x14ac:dyDescent="0.55000000000000004">
      <c r="N5898" s="326"/>
    </row>
    <row r="5899" spans="14:14" x14ac:dyDescent="0.55000000000000004">
      <c r="N5899" s="326"/>
    </row>
    <row r="5900" spans="14:14" x14ac:dyDescent="0.55000000000000004">
      <c r="N5900" s="326"/>
    </row>
    <row r="5901" spans="14:14" x14ac:dyDescent="0.55000000000000004">
      <c r="N5901" s="326"/>
    </row>
    <row r="5902" spans="14:14" x14ac:dyDescent="0.55000000000000004">
      <c r="N5902" s="326"/>
    </row>
    <row r="5903" spans="14:14" x14ac:dyDescent="0.55000000000000004">
      <c r="N5903" s="326"/>
    </row>
    <row r="5904" spans="14:14" x14ac:dyDescent="0.55000000000000004">
      <c r="N5904" s="326"/>
    </row>
    <row r="5905" spans="14:14" x14ac:dyDescent="0.55000000000000004">
      <c r="N5905" s="326"/>
    </row>
    <row r="5906" spans="14:14" x14ac:dyDescent="0.55000000000000004">
      <c r="N5906" s="326"/>
    </row>
    <row r="5907" spans="14:14" x14ac:dyDescent="0.55000000000000004">
      <c r="N5907" s="326"/>
    </row>
    <row r="5908" spans="14:14" x14ac:dyDescent="0.55000000000000004">
      <c r="N5908" s="326"/>
    </row>
    <row r="5909" spans="14:14" x14ac:dyDescent="0.55000000000000004">
      <c r="N5909" s="326"/>
    </row>
    <row r="5910" spans="14:14" x14ac:dyDescent="0.55000000000000004">
      <c r="N5910" s="326"/>
    </row>
    <row r="5911" spans="14:14" x14ac:dyDescent="0.55000000000000004">
      <c r="N5911" s="326"/>
    </row>
    <row r="5912" spans="14:14" x14ac:dyDescent="0.55000000000000004">
      <c r="N5912" s="326"/>
    </row>
    <row r="5913" spans="14:14" x14ac:dyDescent="0.55000000000000004">
      <c r="N5913" s="326"/>
    </row>
    <row r="5914" spans="14:14" x14ac:dyDescent="0.55000000000000004">
      <c r="N5914" s="326"/>
    </row>
    <row r="5915" spans="14:14" x14ac:dyDescent="0.55000000000000004">
      <c r="N5915" s="326"/>
    </row>
    <row r="5916" spans="14:14" x14ac:dyDescent="0.55000000000000004">
      <c r="N5916" s="326"/>
    </row>
    <row r="5917" spans="14:14" x14ac:dyDescent="0.55000000000000004">
      <c r="N5917" s="326"/>
    </row>
    <row r="5918" spans="14:14" x14ac:dyDescent="0.55000000000000004">
      <c r="N5918" s="326"/>
    </row>
    <row r="5919" spans="14:14" x14ac:dyDescent="0.55000000000000004">
      <c r="N5919" s="326"/>
    </row>
    <row r="5920" spans="14:14" x14ac:dyDescent="0.55000000000000004">
      <c r="N5920" s="326"/>
    </row>
    <row r="5921" spans="14:14" x14ac:dyDescent="0.55000000000000004">
      <c r="N5921" s="326"/>
    </row>
    <row r="5922" spans="14:14" x14ac:dyDescent="0.55000000000000004">
      <c r="N5922" s="326"/>
    </row>
    <row r="5923" spans="14:14" x14ac:dyDescent="0.55000000000000004">
      <c r="N5923" s="326"/>
    </row>
    <row r="5924" spans="14:14" x14ac:dyDescent="0.55000000000000004">
      <c r="N5924" s="326"/>
    </row>
    <row r="5925" spans="14:14" x14ac:dyDescent="0.55000000000000004">
      <c r="N5925" s="326"/>
    </row>
    <row r="5926" spans="14:14" x14ac:dyDescent="0.55000000000000004">
      <c r="N5926" s="326"/>
    </row>
    <row r="5927" spans="14:14" x14ac:dyDescent="0.55000000000000004">
      <c r="N5927" s="326"/>
    </row>
    <row r="5928" spans="14:14" x14ac:dyDescent="0.55000000000000004">
      <c r="N5928" s="326"/>
    </row>
    <row r="5929" spans="14:14" x14ac:dyDescent="0.55000000000000004">
      <c r="N5929" s="326"/>
    </row>
    <row r="5930" spans="14:14" x14ac:dyDescent="0.55000000000000004">
      <c r="N5930" s="326"/>
    </row>
    <row r="5931" spans="14:14" x14ac:dyDescent="0.55000000000000004">
      <c r="N5931" s="326"/>
    </row>
    <row r="5932" spans="14:14" x14ac:dyDescent="0.55000000000000004">
      <c r="N5932" s="326"/>
    </row>
    <row r="5933" spans="14:14" x14ac:dyDescent="0.55000000000000004">
      <c r="N5933" s="326"/>
    </row>
    <row r="5934" spans="14:14" x14ac:dyDescent="0.55000000000000004">
      <c r="N5934" s="326"/>
    </row>
    <row r="5935" spans="14:14" x14ac:dyDescent="0.55000000000000004">
      <c r="N5935" s="326"/>
    </row>
    <row r="5936" spans="14:14" x14ac:dyDescent="0.55000000000000004">
      <c r="N5936" s="326"/>
    </row>
    <row r="5937" spans="14:14" x14ac:dyDescent="0.55000000000000004">
      <c r="N5937" s="326"/>
    </row>
    <row r="5938" spans="14:14" x14ac:dyDescent="0.55000000000000004">
      <c r="N5938" s="326"/>
    </row>
    <row r="5939" spans="14:14" x14ac:dyDescent="0.55000000000000004">
      <c r="N5939" s="326"/>
    </row>
    <row r="5940" spans="14:14" x14ac:dyDescent="0.55000000000000004">
      <c r="N5940" s="326"/>
    </row>
    <row r="5941" spans="14:14" x14ac:dyDescent="0.55000000000000004">
      <c r="N5941" s="326"/>
    </row>
    <row r="5942" spans="14:14" x14ac:dyDescent="0.55000000000000004">
      <c r="N5942" s="326"/>
    </row>
    <row r="5943" spans="14:14" x14ac:dyDescent="0.55000000000000004">
      <c r="N5943" s="326"/>
    </row>
    <row r="5944" spans="14:14" x14ac:dyDescent="0.55000000000000004">
      <c r="N5944" s="326"/>
    </row>
    <row r="5945" spans="14:14" x14ac:dyDescent="0.55000000000000004">
      <c r="N5945" s="326"/>
    </row>
    <row r="5946" spans="14:14" x14ac:dyDescent="0.55000000000000004">
      <c r="N5946" s="326"/>
    </row>
    <row r="5947" spans="14:14" x14ac:dyDescent="0.55000000000000004">
      <c r="N5947" s="326"/>
    </row>
    <row r="5948" spans="14:14" x14ac:dyDescent="0.55000000000000004">
      <c r="N5948" s="326"/>
    </row>
    <row r="5949" spans="14:14" x14ac:dyDescent="0.55000000000000004">
      <c r="N5949" s="326"/>
    </row>
    <row r="5950" spans="14:14" x14ac:dyDescent="0.55000000000000004">
      <c r="N5950" s="326"/>
    </row>
    <row r="5951" spans="14:14" x14ac:dyDescent="0.55000000000000004">
      <c r="N5951" s="326"/>
    </row>
    <row r="5952" spans="14:14" x14ac:dyDescent="0.55000000000000004">
      <c r="N5952" s="326"/>
    </row>
    <row r="5953" spans="14:14" x14ac:dyDescent="0.55000000000000004">
      <c r="N5953" s="326"/>
    </row>
    <row r="5954" spans="14:14" x14ac:dyDescent="0.55000000000000004">
      <c r="N5954" s="326"/>
    </row>
    <row r="5955" spans="14:14" x14ac:dyDescent="0.55000000000000004">
      <c r="N5955" s="326"/>
    </row>
    <row r="5956" spans="14:14" x14ac:dyDescent="0.55000000000000004">
      <c r="N5956" s="326"/>
    </row>
    <row r="5957" spans="14:14" x14ac:dyDescent="0.55000000000000004">
      <c r="N5957" s="326"/>
    </row>
    <row r="5958" spans="14:14" x14ac:dyDescent="0.55000000000000004">
      <c r="N5958" s="326"/>
    </row>
    <row r="5959" spans="14:14" x14ac:dyDescent="0.55000000000000004">
      <c r="N5959" s="326"/>
    </row>
    <row r="5960" spans="14:14" x14ac:dyDescent="0.55000000000000004">
      <c r="N5960" s="326"/>
    </row>
    <row r="5961" spans="14:14" x14ac:dyDescent="0.55000000000000004">
      <c r="N5961" s="326"/>
    </row>
    <row r="5962" spans="14:14" x14ac:dyDescent="0.55000000000000004">
      <c r="N5962" s="326"/>
    </row>
    <row r="5963" spans="14:14" x14ac:dyDescent="0.55000000000000004">
      <c r="N5963" s="326"/>
    </row>
    <row r="5964" spans="14:14" x14ac:dyDescent="0.55000000000000004">
      <c r="N5964" s="326"/>
    </row>
    <row r="5965" spans="14:14" x14ac:dyDescent="0.55000000000000004">
      <c r="N5965" s="326"/>
    </row>
    <row r="5966" spans="14:14" x14ac:dyDescent="0.55000000000000004">
      <c r="N5966" s="326"/>
    </row>
    <row r="5967" spans="14:14" x14ac:dyDescent="0.55000000000000004">
      <c r="N5967" s="326"/>
    </row>
    <row r="5968" spans="14:14" x14ac:dyDescent="0.55000000000000004">
      <c r="N5968" s="326"/>
    </row>
    <row r="5969" spans="14:14" x14ac:dyDescent="0.55000000000000004">
      <c r="N5969" s="326"/>
    </row>
    <row r="5970" spans="14:14" x14ac:dyDescent="0.55000000000000004">
      <c r="N5970" s="326"/>
    </row>
    <row r="5971" spans="14:14" x14ac:dyDescent="0.55000000000000004">
      <c r="N5971" s="326"/>
    </row>
    <row r="5972" spans="14:14" x14ac:dyDescent="0.55000000000000004">
      <c r="N5972" s="326"/>
    </row>
    <row r="5973" spans="14:14" x14ac:dyDescent="0.55000000000000004">
      <c r="N5973" s="326"/>
    </row>
    <row r="5974" spans="14:14" x14ac:dyDescent="0.55000000000000004">
      <c r="N5974" s="326"/>
    </row>
    <row r="5975" spans="14:14" x14ac:dyDescent="0.55000000000000004">
      <c r="N5975" s="326"/>
    </row>
    <row r="5976" spans="14:14" x14ac:dyDescent="0.55000000000000004">
      <c r="N5976" s="326"/>
    </row>
    <row r="5977" spans="14:14" x14ac:dyDescent="0.55000000000000004">
      <c r="N5977" s="326"/>
    </row>
    <row r="5978" spans="14:14" x14ac:dyDescent="0.55000000000000004">
      <c r="N5978" s="326"/>
    </row>
    <row r="5979" spans="14:14" x14ac:dyDescent="0.55000000000000004">
      <c r="N5979" s="326"/>
    </row>
    <row r="5980" spans="14:14" x14ac:dyDescent="0.55000000000000004">
      <c r="N5980" s="326"/>
    </row>
    <row r="5981" spans="14:14" x14ac:dyDescent="0.55000000000000004">
      <c r="N5981" s="326"/>
    </row>
    <row r="5982" spans="14:14" x14ac:dyDescent="0.55000000000000004">
      <c r="N5982" s="326"/>
    </row>
    <row r="5983" spans="14:14" x14ac:dyDescent="0.55000000000000004">
      <c r="N5983" s="326"/>
    </row>
    <row r="5984" spans="14:14" x14ac:dyDescent="0.55000000000000004">
      <c r="N5984" s="326"/>
    </row>
    <row r="5985" spans="14:14" x14ac:dyDescent="0.55000000000000004">
      <c r="N5985" s="326"/>
    </row>
    <row r="5986" spans="14:14" x14ac:dyDescent="0.55000000000000004">
      <c r="N5986" s="326"/>
    </row>
    <row r="5987" spans="14:14" x14ac:dyDescent="0.55000000000000004">
      <c r="N5987" s="326"/>
    </row>
    <row r="5988" spans="14:14" x14ac:dyDescent="0.55000000000000004">
      <c r="N5988" s="326"/>
    </row>
    <row r="5989" spans="14:14" x14ac:dyDescent="0.55000000000000004">
      <c r="N5989" s="326"/>
    </row>
    <row r="5990" spans="14:14" x14ac:dyDescent="0.55000000000000004">
      <c r="N5990" s="326"/>
    </row>
    <row r="5991" spans="14:14" x14ac:dyDescent="0.55000000000000004">
      <c r="N5991" s="326"/>
    </row>
    <row r="5992" spans="14:14" x14ac:dyDescent="0.55000000000000004">
      <c r="N5992" s="326"/>
    </row>
    <row r="5993" spans="14:14" x14ac:dyDescent="0.55000000000000004">
      <c r="N5993" s="326"/>
    </row>
    <row r="5994" spans="14:14" x14ac:dyDescent="0.55000000000000004">
      <c r="N5994" s="326"/>
    </row>
    <row r="5995" spans="14:14" x14ac:dyDescent="0.55000000000000004">
      <c r="N5995" s="326"/>
    </row>
    <row r="5996" spans="14:14" x14ac:dyDescent="0.55000000000000004">
      <c r="N5996" s="326"/>
    </row>
    <row r="5997" spans="14:14" x14ac:dyDescent="0.55000000000000004">
      <c r="N5997" s="326"/>
    </row>
    <row r="5998" spans="14:14" x14ac:dyDescent="0.55000000000000004">
      <c r="N5998" s="326"/>
    </row>
    <row r="5999" spans="14:14" x14ac:dyDescent="0.55000000000000004">
      <c r="N5999" s="326"/>
    </row>
    <row r="6000" spans="14:14" x14ac:dyDescent="0.55000000000000004">
      <c r="N6000" s="326"/>
    </row>
    <row r="6001" spans="14:14" x14ac:dyDescent="0.55000000000000004">
      <c r="N6001" s="326"/>
    </row>
    <row r="6002" spans="14:14" x14ac:dyDescent="0.55000000000000004">
      <c r="N6002" s="326"/>
    </row>
    <row r="6003" spans="14:14" x14ac:dyDescent="0.55000000000000004">
      <c r="N6003" s="326"/>
    </row>
    <row r="6004" spans="14:14" x14ac:dyDescent="0.55000000000000004">
      <c r="N6004" s="326"/>
    </row>
    <row r="6005" spans="14:14" x14ac:dyDescent="0.55000000000000004">
      <c r="N6005" s="326"/>
    </row>
    <row r="6006" spans="14:14" x14ac:dyDescent="0.55000000000000004">
      <c r="N6006" s="326"/>
    </row>
    <row r="6007" spans="14:14" x14ac:dyDescent="0.55000000000000004">
      <c r="N6007" s="326"/>
    </row>
    <row r="6008" spans="14:14" x14ac:dyDescent="0.55000000000000004">
      <c r="N6008" s="326"/>
    </row>
    <row r="6009" spans="14:14" x14ac:dyDescent="0.55000000000000004">
      <c r="N6009" s="326"/>
    </row>
    <row r="6010" spans="14:14" x14ac:dyDescent="0.55000000000000004">
      <c r="N6010" s="326"/>
    </row>
    <row r="6011" spans="14:14" x14ac:dyDescent="0.55000000000000004">
      <c r="N6011" s="326"/>
    </row>
    <row r="6012" spans="14:14" x14ac:dyDescent="0.55000000000000004">
      <c r="N6012" s="326"/>
    </row>
    <row r="6013" spans="14:14" x14ac:dyDescent="0.55000000000000004">
      <c r="N6013" s="326"/>
    </row>
    <row r="6014" spans="14:14" x14ac:dyDescent="0.55000000000000004">
      <c r="N6014" s="326"/>
    </row>
    <row r="6015" spans="14:14" x14ac:dyDescent="0.55000000000000004">
      <c r="N6015" s="326"/>
    </row>
    <row r="6016" spans="14:14" x14ac:dyDescent="0.55000000000000004">
      <c r="N6016" s="326"/>
    </row>
    <row r="6017" spans="14:14" x14ac:dyDescent="0.55000000000000004">
      <c r="N6017" s="326"/>
    </row>
    <row r="6018" spans="14:14" x14ac:dyDescent="0.55000000000000004">
      <c r="N6018" s="326"/>
    </row>
    <row r="6019" spans="14:14" x14ac:dyDescent="0.55000000000000004">
      <c r="N6019" s="326"/>
    </row>
    <row r="6020" spans="14:14" x14ac:dyDescent="0.55000000000000004">
      <c r="N6020" s="326"/>
    </row>
    <row r="6021" spans="14:14" x14ac:dyDescent="0.55000000000000004">
      <c r="N6021" s="326"/>
    </row>
    <row r="6022" spans="14:14" x14ac:dyDescent="0.55000000000000004">
      <c r="N6022" s="326"/>
    </row>
    <row r="6023" spans="14:14" x14ac:dyDescent="0.55000000000000004">
      <c r="N6023" s="326"/>
    </row>
    <row r="6024" spans="14:14" x14ac:dyDescent="0.55000000000000004">
      <c r="N6024" s="326"/>
    </row>
    <row r="6025" spans="14:14" x14ac:dyDescent="0.55000000000000004">
      <c r="N6025" s="326"/>
    </row>
    <row r="6026" spans="14:14" x14ac:dyDescent="0.55000000000000004">
      <c r="N6026" s="326"/>
    </row>
    <row r="6027" spans="14:14" x14ac:dyDescent="0.55000000000000004">
      <c r="N6027" s="326"/>
    </row>
    <row r="6028" spans="14:14" x14ac:dyDescent="0.55000000000000004">
      <c r="N6028" s="326"/>
    </row>
    <row r="6029" spans="14:14" x14ac:dyDescent="0.55000000000000004">
      <c r="N6029" s="326"/>
    </row>
    <row r="6030" spans="14:14" x14ac:dyDescent="0.55000000000000004">
      <c r="N6030" s="326"/>
    </row>
    <row r="6031" spans="14:14" x14ac:dyDescent="0.55000000000000004">
      <c r="N6031" s="326"/>
    </row>
    <row r="6032" spans="14:14" x14ac:dyDescent="0.55000000000000004">
      <c r="N6032" s="326"/>
    </row>
    <row r="6033" spans="14:14" x14ac:dyDescent="0.55000000000000004">
      <c r="N6033" s="326"/>
    </row>
    <row r="6034" spans="14:14" x14ac:dyDescent="0.55000000000000004">
      <c r="N6034" s="326"/>
    </row>
    <row r="6035" spans="14:14" x14ac:dyDescent="0.55000000000000004">
      <c r="N6035" s="326"/>
    </row>
    <row r="6036" spans="14:14" x14ac:dyDescent="0.55000000000000004">
      <c r="N6036" s="326"/>
    </row>
    <row r="6037" spans="14:14" x14ac:dyDescent="0.55000000000000004">
      <c r="N6037" s="326"/>
    </row>
    <row r="6038" spans="14:14" x14ac:dyDescent="0.55000000000000004">
      <c r="N6038" s="326"/>
    </row>
    <row r="6039" spans="14:14" x14ac:dyDescent="0.55000000000000004">
      <c r="N6039" s="326"/>
    </row>
    <row r="6040" spans="14:14" x14ac:dyDescent="0.55000000000000004">
      <c r="N6040" s="326"/>
    </row>
    <row r="6041" spans="14:14" x14ac:dyDescent="0.55000000000000004">
      <c r="N6041" s="326"/>
    </row>
    <row r="6042" spans="14:14" x14ac:dyDescent="0.55000000000000004">
      <c r="N6042" s="326"/>
    </row>
    <row r="6043" spans="14:14" x14ac:dyDescent="0.55000000000000004">
      <c r="N6043" s="326"/>
    </row>
    <row r="6044" spans="14:14" x14ac:dyDescent="0.55000000000000004">
      <c r="N6044" s="326"/>
    </row>
    <row r="6045" spans="14:14" x14ac:dyDescent="0.55000000000000004">
      <c r="N6045" s="326"/>
    </row>
    <row r="6046" spans="14:14" x14ac:dyDescent="0.55000000000000004">
      <c r="N6046" s="326"/>
    </row>
    <row r="6047" spans="14:14" x14ac:dyDescent="0.55000000000000004">
      <c r="N6047" s="326"/>
    </row>
    <row r="6048" spans="14:14" x14ac:dyDescent="0.55000000000000004">
      <c r="N6048" s="326"/>
    </row>
    <row r="6049" spans="14:14" x14ac:dyDescent="0.55000000000000004">
      <c r="N6049" s="326"/>
    </row>
    <row r="6050" spans="14:14" x14ac:dyDescent="0.55000000000000004">
      <c r="N6050" s="326"/>
    </row>
    <row r="6051" spans="14:14" x14ac:dyDescent="0.55000000000000004">
      <c r="N6051" s="326"/>
    </row>
    <row r="6052" spans="14:14" x14ac:dyDescent="0.55000000000000004">
      <c r="N6052" s="326"/>
    </row>
    <row r="6053" spans="14:14" x14ac:dyDescent="0.55000000000000004">
      <c r="N6053" s="326"/>
    </row>
    <row r="6054" spans="14:14" x14ac:dyDescent="0.55000000000000004">
      <c r="N6054" s="326"/>
    </row>
    <row r="6055" spans="14:14" x14ac:dyDescent="0.55000000000000004">
      <c r="N6055" s="326"/>
    </row>
    <row r="6056" spans="14:14" x14ac:dyDescent="0.55000000000000004">
      <c r="N6056" s="326"/>
    </row>
    <row r="6057" spans="14:14" x14ac:dyDescent="0.55000000000000004">
      <c r="N6057" s="326"/>
    </row>
    <row r="6058" spans="14:14" x14ac:dyDescent="0.55000000000000004">
      <c r="N6058" s="326"/>
    </row>
    <row r="6059" spans="14:14" x14ac:dyDescent="0.55000000000000004">
      <c r="N6059" s="326"/>
    </row>
    <row r="6060" spans="14:14" x14ac:dyDescent="0.55000000000000004">
      <c r="N6060" s="326"/>
    </row>
    <row r="6061" spans="14:14" x14ac:dyDescent="0.55000000000000004">
      <c r="N6061" s="326"/>
    </row>
    <row r="6062" spans="14:14" x14ac:dyDescent="0.55000000000000004">
      <c r="N6062" s="326"/>
    </row>
    <row r="6063" spans="14:14" x14ac:dyDescent="0.55000000000000004">
      <c r="N6063" s="326"/>
    </row>
    <row r="6064" spans="14:14" x14ac:dyDescent="0.55000000000000004">
      <c r="N6064" s="326"/>
    </row>
    <row r="6065" spans="14:14" x14ac:dyDescent="0.55000000000000004">
      <c r="N6065" s="326"/>
    </row>
    <row r="6066" spans="14:14" x14ac:dyDescent="0.55000000000000004">
      <c r="N6066" s="326"/>
    </row>
    <row r="6067" spans="14:14" x14ac:dyDescent="0.55000000000000004">
      <c r="N6067" s="326"/>
    </row>
    <row r="6068" spans="14:14" x14ac:dyDescent="0.55000000000000004">
      <c r="N6068" s="326"/>
    </row>
    <row r="6069" spans="14:14" x14ac:dyDescent="0.55000000000000004">
      <c r="N6069" s="326"/>
    </row>
    <row r="6070" spans="14:14" x14ac:dyDescent="0.55000000000000004">
      <c r="N6070" s="326"/>
    </row>
    <row r="6071" spans="14:14" x14ac:dyDescent="0.55000000000000004">
      <c r="N6071" s="326"/>
    </row>
    <row r="6072" spans="14:14" x14ac:dyDescent="0.55000000000000004">
      <c r="N6072" s="326"/>
    </row>
    <row r="6073" spans="14:14" x14ac:dyDescent="0.55000000000000004">
      <c r="N6073" s="326"/>
    </row>
    <row r="6074" spans="14:14" x14ac:dyDescent="0.55000000000000004">
      <c r="N6074" s="326"/>
    </row>
    <row r="6075" spans="14:14" x14ac:dyDescent="0.55000000000000004">
      <c r="N6075" s="326"/>
    </row>
    <row r="6076" spans="14:14" x14ac:dyDescent="0.55000000000000004">
      <c r="N6076" s="326"/>
    </row>
    <row r="6077" spans="14:14" x14ac:dyDescent="0.55000000000000004">
      <c r="N6077" s="326"/>
    </row>
    <row r="6078" spans="14:14" x14ac:dyDescent="0.55000000000000004">
      <c r="N6078" s="326"/>
    </row>
    <row r="6079" spans="14:14" x14ac:dyDescent="0.55000000000000004">
      <c r="N6079" s="326"/>
    </row>
    <row r="6080" spans="14:14" x14ac:dyDescent="0.55000000000000004">
      <c r="N6080" s="326"/>
    </row>
    <row r="6081" spans="14:14" x14ac:dyDescent="0.55000000000000004">
      <c r="N6081" s="326"/>
    </row>
    <row r="6082" spans="14:14" x14ac:dyDescent="0.55000000000000004">
      <c r="N6082" s="326"/>
    </row>
    <row r="6083" spans="14:14" x14ac:dyDescent="0.55000000000000004">
      <c r="N6083" s="326"/>
    </row>
    <row r="6084" spans="14:14" x14ac:dyDescent="0.55000000000000004">
      <c r="N6084" s="326"/>
    </row>
    <row r="6085" spans="14:14" x14ac:dyDescent="0.55000000000000004">
      <c r="N6085" s="326"/>
    </row>
    <row r="6086" spans="14:14" x14ac:dyDescent="0.55000000000000004">
      <c r="N6086" s="326"/>
    </row>
    <row r="6087" spans="14:14" x14ac:dyDescent="0.55000000000000004">
      <c r="N6087" s="326"/>
    </row>
    <row r="6088" spans="14:14" x14ac:dyDescent="0.55000000000000004">
      <c r="N6088" s="326"/>
    </row>
    <row r="6089" spans="14:14" x14ac:dyDescent="0.55000000000000004">
      <c r="N6089" s="326"/>
    </row>
    <row r="6090" spans="14:14" x14ac:dyDescent="0.55000000000000004">
      <c r="N6090" s="326"/>
    </row>
    <row r="6091" spans="14:14" x14ac:dyDescent="0.55000000000000004">
      <c r="N6091" s="326"/>
    </row>
    <row r="6092" spans="14:14" x14ac:dyDescent="0.55000000000000004">
      <c r="N6092" s="326"/>
    </row>
    <row r="6093" spans="14:14" x14ac:dyDescent="0.55000000000000004">
      <c r="N6093" s="326"/>
    </row>
    <row r="6094" spans="14:14" x14ac:dyDescent="0.55000000000000004">
      <c r="N6094" s="326"/>
    </row>
    <row r="6095" spans="14:14" x14ac:dyDescent="0.55000000000000004">
      <c r="N6095" s="326"/>
    </row>
    <row r="6096" spans="14:14" x14ac:dyDescent="0.55000000000000004">
      <c r="N6096" s="326"/>
    </row>
    <row r="6097" spans="14:14" x14ac:dyDescent="0.55000000000000004">
      <c r="N6097" s="326"/>
    </row>
    <row r="6098" spans="14:14" x14ac:dyDescent="0.55000000000000004">
      <c r="N6098" s="326"/>
    </row>
    <row r="6099" spans="14:14" x14ac:dyDescent="0.55000000000000004">
      <c r="N6099" s="326"/>
    </row>
    <row r="6100" spans="14:14" x14ac:dyDescent="0.55000000000000004">
      <c r="N6100" s="326"/>
    </row>
    <row r="6101" spans="14:14" x14ac:dyDescent="0.55000000000000004">
      <c r="N6101" s="326"/>
    </row>
    <row r="6102" spans="14:14" x14ac:dyDescent="0.55000000000000004">
      <c r="N6102" s="326"/>
    </row>
    <row r="6103" spans="14:14" x14ac:dyDescent="0.55000000000000004">
      <c r="N6103" s="326"/>
    </row>
    <row r="6104" spans="14:14" x14ac:dyDescent="0.55000000000000004">
      <c r="N6104" s="326"/>
    </row>
    <row r="6105" spans="14:14" x14ac:dyDescent="0.55000000000000004">
      <c r="N6105" s="326"/>
    </row>
    <row r="6106" spans="14:14" x14ac:dyDescent="0.55000000000000004">
      <c r="N6106" s="326"/>
    </row>
    <row r="6107" spans="14:14" x14ac:dyDescent="0.55000000000000004">
      <c r="N6107" s="326"/>
    </row>
    <row r="6108" spans="14:14" x14ac:dyDescent="0.55000000000000004">
      <c r="N6108" s="326"/>
    </row>
    <row r="6109" spans="14:14" x14ac:dyDescent="0.55000000000000004">
      <c r="N6109" s="326"/>
    </row>
    <row r="6110" spans="14:14" x14ac:dyDescent="0.55000000000000004">
      <c r="N6110" s="326"/>
    </row>
    <row r="6111" spans="14:14" x14ac:dyDescent="0.55000000000000004">
      <c r="N6111" s="326"/>
    </row>
    <row r="6112" spans="14:14" x14ac:dyDescent="0.55000000000000004">
      <c r="N6112" s="326"/>
    </row>
    <row r="6113" spans="14:14" x14ac:dyDescent="0.55000000000000004">
      <c r="N6113" s="326"/>
    </row>
    <row r="6114" spans="14:14" x14ac:dyDescent="0.55000000000000004">
      <c r="N6114" s="326"/>
    </row>
    <row r="6115" spans="14:14" x14ac:dyDescent="0.55000000000000004">
      <c r="N6115" s="326"/>
    </row>
    <row r="6116" spans="14:14" x14ac:dyDescent="0.55000000000000004">
      <c r="N6116" s="326"/>
    </row>
    <row r="6117" spans="14:14" x14ac:dyDescent="0.55000000000000004">
      <c r="N6117" s="326"/>
    </row>
    <row r="6118" spans="14:14" x14ac:dyDescent="0.55000000000000004">
      <c r="N6118" s="326"/>
    </row>
    <row r="6119" spans="14:14" x14ac:dyDescent="0.55000000000000004">
      <c r="N6119" s="326"/>
    </row>
    <row r="6120" spans="14:14" x14ac:dyDescent="0.55000000000000004">
      <c r="N6120" s="326"/>
    </row>
    <row r="6121" spans="14:14" x14ac:dyDescent="0.55000000000000004">
      <c r="N6121" s="326"/>
    </row>
    <row r="6122" spans="14:14" x14ac:dyDescent="0.55000000000000004">
      <c r="N6122" s="326"/>
    </row>
    <row r="6123" spans="14:14" x14ac:dyDescent="0.55000000000000004">
      <c r="N6123" s="326"/>
    </row>
    <row r="6124" spans="14:14" x14ac:dyDescent="0.55000000000000004">
      <c r="N6124" s="326"/>
    </row>
    <row r="6125" spans="14:14" x14ac:dyDescent="0.55000000000000004">
      <c r="N6125" s="326"/>
    </row>
    <row r="6126" spans="14:14" x14ac:dyDescent="0.55000000000000004">
      <c r="N6126" s="326"/>
    </row>
    <row r="6127" spans="14:14" x14ac:dyDescent="0.55000000000000004">
      <c r="N6127" s="326"/>
    </row>
    <row r="6128" spans="14:14" x14ac:dyDescent="0.55000000000000004">
      <c r="N6128" s="326"/>
    </row>
    <row r="6129" spans="14:14" x14ac:dyDescent="0.55000000000000004">
      <c r="N6129" s="326"/>
    </row>
    <row r="6130" spans="14:14" x14ac:dyDescent="0.55000000000000004">
      <c r="N6130" s="326"/>
    </row>
    <row r="6131" spans="14:14" x14ac:dyDescent="0.55000000000000004">
      <c r="N6131" s="326"/>
    </row>
    <row r="6132" spans="14:14" x14ac:dyDescent="0.55000000000000004">
      <c r="N6132" s="326"/>
    </row>
    <row r="6133" spans="14:14" x14ac:dyDescent="0.55000000000000004">
      <c r="N6133" s="326"/>
    </row>
    <row r="6134" spans="14:14" x14ac:dyDescent="0.55000000000000004">
      <c r="N6134" s="326"/>
    </row>
    <row r="6135" spans="14:14" x14ac:dyDescent="0.55000000000000004">
      <c r="N6135" s="326"/>
    </row>
    <row r="6136" spans="14:14" x14ac:dyDescent="0.55000000000000004">
      <c r="N6136" s="326"/>
    </row>
    <row r="6137" spans="14:14" x14ac:dyDescent="0.55000000000000004">
      <c r="N6137" s="326"/>
    </row>
    <row r="6138" spans="14:14" x14ac:dyDescent="0.55000000000000004">
      <c r="N6138" s="326"/>
    </row>
    <row r="6139" spans="14:14" x14ac:dyDescent="0.55000000000000004">
      <c r="N6139" s="326"/>
    </row>
    <row r="6140" spans="14:14" x14ac:dyDescent="0.55000000000000004">
      <c r="N6140" s="326"/>
    </row>
    <row r="6141" spans="14:14" x14ac:dyDescent="0.55000000000000004">
      <c r="N6141" s="326"/>
    </row>
    <row r="6142" spans="14:14" x14ac:dyDescent="0.55000000000000004">
      <c r="N6142" s="326"/>
    </row>
    <row r="6143" spans="14:14" x14ac:dyDescent="0.55000000000000004">
      <c r="N6143" s="326"/>
    </row>
    <row r="6144" spans="14:14" x14ac:dyDescent="0.55000000000000004">
      <c r="N6144" s="326"/>
    </row>
    <row r="6145" spans="14:14" x14ac:dyDescent="0.55000000000000004">
      <c r="N6145" s="326"/>
    </row>
    <row r="6146" spans="14:14" x14ac:dyDescent="0.55000000000000004">
      <c r="N6146" s="326"/>
    </row>
    <row r="6147" spans="14:14" x14ac:dyDescent="0.55000000000000004">
      <c r="N6147" s="326"/>
    </row>
    <row r="6148" spans="14:14" x14ac:dyDescent="0.55000000000000004">
      <c r="N6148" s="326"/>
    </row>
    <row r="6149" spans="14:14" x14ac:dyDescent="0.55000000000000004">
      <c r="N6149" s="326"/>
    </row>
    <row r="6150" spans="14:14" x14ac:dyDescent="0.55000000000000004">
      <c r="N6150" s="326"/>
    </row>
    <row r="6151" spans="14:14" x14ac:dyDescent="0.55000000000000004">
      <c r="N6151" s="326"/>
    </row>
    <row r="6152" spans="14:14" x14ac:dyDescent="0.55000000000000004">
      <c r="N6152" s="326"/>
    </row>
    <row r="6153" spans="14:14" x14ac:dyDescent="0.55000000000000004">
      <c r="N6153" s="326"/>
    </row>
    <row r="6154" spans="14:14" x14ac:dyDescent="0.55000000000000004">
      <c r="N6154" s="326"/>
    </row>
    <row r="6155" spans="14:14" x14ac:dyDescent="0.55000000000000004">
      <c r="N6155" s="326"/>
    </row>
    <row r="6156" spans="14:14" x14ac:dyDescent="0.55000000000000004">
      <c r="N6156" s="326"/>
    </row>
    <row r="6157" spans="14:14" x14ac:dyDescent="0.55000000000000004">
      <c r="N6157" s="326"/>
    </row>
    <row r="6158" spans="14:14" x14ac:dyDescent="0.55000000000000004">
      <c r="N6158" s="326"/>
    </row>
    <row r="6159" spans="14:14" x14ac:dyDescent="0.55000000000000004">
      <c r="N6159" s="326"/>
    </row>
    <row r="6160" spans="14:14" x14ac:dyDescent="0.55000000000000004">
      <c r="N6160" s="326"/>
    </row>
    <row r="6161" spans="14:14" x14ac:dyDescent="0.55000000000000004">
      <c r="N6161" s="326"/>
    </row>
    <row r="6162" spans="14:14" x14ac:dyDescent="0.55000000000000004">
      <c r="N6162" s="326"/>
    </row>
    <row r="6163" spans="14:14" x14ac:dyDescent="0.55000000000000004">
      <c r="N6163" s="326"/>
    </row>
    <row r="6164" spans="14:14" x14ac:dyDescent="0.55000000000000004">
      <c r="N6164" s="326"/>
    </row>
    <row r="6165" spans="14:14" x14ac:dyDescent="0.55000000000000004">
      <c r="N6165" s="326"/>
    </row>
    <row r="6166" spans="14:14" x14ac:dyDescent="0.55000000000000004">
      <c r="N6166" s="326"/>
    </row>
    <row r="6167" spans="14:14" x14ac:dyDescent="0.55000000000000004">
      <c r="N6167" s="326"/>
    </row>
    <row r="6168" spans="14:14" x14ac:dyDescent="0.55000000000000004">
      <c r="N6168" s="326"/>
    </row>
    <row r="6169" spans="14:14" x14ac:dyDescent="0.55000000000000004">
      <c r="N6169" s="326"/>
    </row>
    <row r="6170" spans="14:14" x14ac:dyDescent="0.55000000000000004">
      <c r="N6170" s="326"/>
    </row>
    <row r="6171" spans="14:14" x14ac:dyDescent="0.55000000000000004">
      <c r="N6171" s="326"/>
    </row>
    <row r="6172" spans="14:14" x14ac:dyDescent="0.55000000000000004">
      <c r="N6172" s="326"/>
    </row>
    <row r="6173" spans="14:14" x14ac:dyDescent="0.55000000000000004">
      <c r="N6173" s="326"/>
    </row>
    <row r="6174" spans="14:14" x14ac:dyDescent="0.55000000000000004">
      <c r="N6174" s="326"/>
    </row>
    <row r="6175" spans="14:14" x14ac:dyDescent="0.55000000000000004">
      <c r="N6175" s="326"/>
    </row>
    <row r="6176" spans="14:14" x14ac:dyDescent="0.55000000000000004">
      <c r="N6176" s="326"/>
    </row>
    <row r="6177" spans="14:14" x14ac:dyDescent="0.55000000000000004">
      <c r="N6177" s="326"/>
    </row>
    <row r="6178" spans="14:14" x14ac:dyDescent="0.55000000000000004">
      <c r="N6178" s="326"/>
    </row>
    <row r="6179" spans="14:14" x14ac:dyDescent="0.55000000000000004">
      <c r="N6179" s="326"/>
    </row>
    <row r="6180" spans="14:14" x14ac:dyDescent="0.55000000000000004">
      <c r="N6180" s="326"/>
    </row>
    <row r="6181" spans="14:14" x14ac:dyDescent="0.55000000000000004">
      <c r="N6181" s="326"/>
    </row>
    <row r="6182" spans="14:14" x14ac:dyDescent="0.55000000000000004">
      <c r="N6182" s="326"/>
    </row>
    <row r="6183" spans="14:14" x14ac:dyDescent="0.55000000000000004">
      <c r="N6183" s="326"/>
    </row>
    <row r="6184" spans="14:14" x14ac:dyDescent="0.55000000000000004">
      <c r="N6184" s="326"/>
    </row>
    <row r="6185" spans="14:14" x14ac:dyDescent="0.55000000000000004">
      <c r="N6185" s="326"/>
    </row>
    <row r="6186" spans="14:14" x14ac:dyDescent="0.55000000000000004">
      <c r="N6186" s="326"/>
    </row>
    <row r="6187" spans="14:14" x14ac:dyDescent="0.55000000000000004">
      <c r="N6187" s="326"/>
    </row>
    <row r="6188" spans="14:14" x14ac:dyDescent="0.55000000000000004">
      <c r="N6188" s="326"/>
    </row>
    <row r="6189" spans="14:14" x14ac:dyDescent="0.55000000000000004">
      <c r="N6189" s="326"/>
    </row>
    <row r="6190" spans="14:14" x14ac:dyDescent="0.55000000000000004">
      <c r="N6190" s="326"/>
    </row>
    <row r="6191" spans="14:14" x14ac:dyDescent="0.55000000000000004">
      <c r="N6191" s="326"/>
    </row>
    <row r="6192" spans="14:14" x14ac:dyDescent="0.55000000000000004">
      <c r="N6192" s="326"/>
    </row>
    <row r="6193" spans="14:14" x14ac:dyDescent="0.55000000000000004">
      <c r="N6193" s="326"/>
    </row>
    <row r="6194" spans="14:14" x14ac:dyDescent="0.55000000000000004">
      <c r="N6194" s="326"/>
    </row>
    <row r="6195" spans="14:14" x14ac:dyDescent="0.55000000000000004">
      <c r="N6195" s="326"/>
    </row>
    <row r="6196" spans="14:14" x14ac:dyDescent="0.55000000000000004">
      <c r="N6196" s="326"/>
    </row>
    <row r="6197" spans="14:14" x14ac:dyDescent="0.55000000000000004">
      <c r="N6197" s="326"/>
    </row>
    <row r="6198" spans="14:14" x14ac:dyDescent="0.55000000000000004">
      <c r="N6198" s="326"/>
    </row>
    <row r="6199" spans="14:14" x14ac:dyDescent="0.55000000000000004">
      <c r="N6199" s="326"/>
    </row>
    <row r="6200" spans="14:14" x14ac:dyDescent="0.55000000000000004">
      <c r="N6200" s="326"/>
    </row>
    <row r="6201" spans="14:14" x14ac:dyDescent="0.55000000000000004">
      <c r="N6201" s="326"/>
    </row>
    <row r="6202" spans="14:14" x14ac:dyDescent="0.55000000000000004">
      <c r="N6202" s="326"/>
    </row>
    <row r="6203" spans="14:14" x14ac:dyDescent="0.55000000000000004">
      <c r="N6203" s="326"/>
    </row>
    <row r="6204" spans="14:14" x14ac:dyDescent="0.55000000000000004">
      <c r="N6204" s="326"/>
    </row>
    <row r="6205" spans="14:14" x14ac:dyDescent="0.55000000000000004">
      <c r="N6205" s="326"/>
    </row>
    <row r="6206" spans="14:14" x14ac:dyDescent="0.55000000000000004">
      <c r="N6206" s="326"/>
    </row>
    <row r="6207" spans="14:14" x14ac:dyDescent="0.55000000000000004">
      <c r="N6207" s="326"/>
    </row>
    <row r="6208" spans="14:14" x14ac:dyDescent="0.55000000000000004">
      <c r="N6208" s="326"/>
    </row>
    <row r="6209" spans="14:14" x14ac:dyDescent="0.55000000000000004">
      <c r="N6209" s="326"/>
    </row>
    <row r="6210" spans="14:14" x14ac:dyDescent="0.55000000000000004">
      <c r="N6210" s="326"/>
    </row>
    <row r="6211" spans="14:14" x14ac:dyDescent="0.55000000000000004">
      <c r="N6211" s="326"/>
    </row>
    <row r="6212" spans="14:14" x14ac:dyDescent="0.55000000000000004">
      <c r="N6212" s="326"/>
    </row>
    <row r="6213" spans="14:14" x14ac:dyDescent="0.55000000000000004">
      <c r="N6213" s="326"/>
    </row>
    <row r="6214" spans="14:14" x14ac:dyDescent="0.55000000000000004">
      <c r="N6214" s="326"/>
    </row>
    <row r="6215" spans="14:14" x14ac:dyDescent="0.55000000000000004">
      <c r="N6215" s="326"/>
    </row>
    <row r="6216" spans="14:14" x14ac:dyDescent="0.55000000000000004">
      <c r="N6216" s="326"/>
    </row>
    <row r="6217" spans="14:14" x14ac:dyDescent="0.55000000000000004">
      <c r="N6217" s="326"/>
    </row>
    <row r="6218" spans="14:14" x14ac:dyDescent="0.55000000000000004">
      <c r="N6218" s="326"/>
    </row>
    <row r="6219" spans="14:14" x14ac:dyDescent="0.55000000000000004">
      <c r="N6219" s="326"/>
    </row>
    <row r="6220" spans="14:14" x14ac:dyDescent="0.55000000000000004">
      <c r="N6220" s="326"/>
    </row>
    <row r="6221" spans="14:14" x14ac:dyDescent="0.55000000000000004">
      <c r="N6221" s="326"/>
    </row>
    <row r="6222" spans="14:14" x14ac:dyDescent="0.55000000000000004">
      <c r="N6222" s="326"/>
    </row>
    <row r="6223" spans="14:14" x14ac:dyDescent="0.55000000000000004">
      <c r="N6223" s="326"/>
    </row>
    <row r="6224" spans="14:14" x14ac:dyDescent="0.55000000000000004">
      <c r="N6224" s="326"/>
    </row>
    <row r="6225" spans="14:14" x14ac:dyDescent="0.55000000000000004">
      <c r="N6225" s="326"/>
    </row>
    <row r="6226" spans="14:14" x14ac:dyDescent="0.55000000000000004">
      <c r="N6226" s="326"/>
    </row>
    <row r="6227" spans="14:14" x14ac:dyDescent="0.55000000000000004">
      <c r="N6227" s="326"/>
    </row>
    <row r="6228" spans="14:14" x14ac:dyDescent="0.55000000000000004">
      <c r="N6228" s="326"/>
    </row>
    <row r="6229" spans="14:14" x14ac:dyDescent="0.55000000000000004">
      <c r="N6229" s="326"/>
    </row>
    <row r="6230" spans="14:14" x14ac:dyDescent="0.55000000000000004">
      <c r="N6230" s="326"/>
    </row>
    <row r="6231" spans="14:14" x14ac:dyDescent="0.55000000000000004">
      <c r="N6231" s="326"/>
    </row>
    <row r="6232" spans="14:14" x14ac:dyDescent="0.55000000000000004">
      <c r="N6232" s="326"/>
    </row>
    <row r="6233" spans="14:14" x14ac:dyDescent="0.55000000000000004">
      <c r="N6233" s="326"/>
    </row>
    <row r="6234" spans="14:14" x14ac:dyDescent="0.55000000000000004">
      <c r="N6234" s="326"/>
    </row>
    <row r="6235" spans="14:14" x14ac:dyDescent="0.55000000000000004">
      <c r="N6235" s="326"/>
    </row>
    <row r="6236" spans="14:14" x14ac:dyDescent="0.55000000000000004">
      <c r="N6236" s="326"/>
    </row>
    <row r="6237" spans="14:14" x14ac:dyDescent="0.55000000000000004">
      <c r="N6237" s="326"/>
    </row>
    <row r="6238" spans="14:14" x14ac:dyDescent="0.55000000000000004">
      <c r="N6238" s="326"/>
    </row>
    <row r="6239" spans="14:14" x14ac:dyDescent="0.55000000000000004">
      <c r="N6239" s="326"/>
    </row>
    <row r="6240" spans="14:14" x14ac:dyDescent="0.55000000000000004">
      <c r="N6240" s="326"/>
    </row>
    <row r="6241" spans="14:14" x14ac:dyDescent="0.55000000000000004">
      <c r="N6241" s="326"/>
    </row>
    <row r="6242" spans="14:14" x14ac:dyDescent="0.55000000000000004">
      <c r="N6242" s="326"/>
    </row>
    <row r="6243" spans="14:14" x14ac:dyDescent="0.55000000000000004">
      <c r="N6243" s="326"/>
    </row>
    <row r="6244" spans="14:14" x14ac:dyDescent="0.55000000000000004">
      <c r="N6244" s="326"/>
    </row>
    <row r="6245" spans="14:14" x14ac:dyDescent="0.55000000000000004">
      <c r="N6245" s="326"/>
    </row>
    <row r="6246" spans="14:14" x14ac:dyDescent="0.55000000000000004">
      <c r="N6246" s="326"/>
    </row>
    <row r="6247" spans="14:14" x14ac:dyDescent="0.55000000000000004">
      <c r="N6247" s="326"/>
    </row>
    <row r="6248" spans="14:14" x14ac:dyDescent="0.55000000000000004">
      <c r="N6248" s="326"/>
    </row>
    <row r="6249" spans="14:14" x14ac:dyDescent="0.55000000000000004">
      <c r="N6249" s="326"/>
    </row>
    <row r="6250" spans="14:14" x14ac:dyDescent="0.55000000000000004">
      <c r="N6250" s="326"/>
    </row>
    <row r="6251" spans="14:14" x14ac:dyDescent="0.55000000000000004">
      <c r="N6251" s="326"/>
    </row>
    <row r="6252" spans="14:14" x14ac:dyDescent="0.55000000000000004">
      <c r="N6252" s="326"/>
    </row>
    <row r="6253" spans="14:14" x14ac:dyDescent="0.55000000000000004">
      <c r="N6253" s="326"/>
    </row>
    <row r="6254" spans="14:14" x14ac:dyDescent="0.55000000000000004">
      <c r="N6254" s="326"/>
    </row>
    <row r="6255" spans="14:14" x14ac:dyDescent="0.55000000000000004">
      <c r="N6255" s="326"/>
    </row>
    <row r="6256" spans="14:14" x14ac:dyDescent="0.55000000000000004">
      <c r="N6256" s="326"/>
    </row>
    <row r="6257" spans="14:14" x14ac:dyDescent="0.55000000000000004">
      <c r="N6257" s="326"/>
    </row>
    <row r="6258" spans="14:14" x14ac:dyDescent="0.55000000000000004">
      <c r="N6258" s="326"/>
    </row>
    <row r="6259" spans="14:14" x14ac:dyDescent="0.55000000000000004">
      <c r="N6259" s="326"/>
    </row>
    <row r="6260" spans="14:14" x14ac:dyDescent="0.55000000000000004">
      <c r="N6260" s="326"/>
    </row>
    <row r="6261" spans="14:14" x14ac:dyDescent="0.55000000000000004">
      <c r="N6261" s="326"/>
    </row>
    <row r="6262" spans="14:14" x14ac:dyDescent="0.55000000000000004">
      <c r="N6262" s="326"/>
    </row>
    <row r="6263" spans="14:14" x14ac:dyDescent="0.55000000000000004">
      <c r="N6263" s="326"/>
    </row>
    <row r="6264" spans="14:14" x14ac:dyDescent="0.55000000000000004">
      <c r="N6264" s="326"/>
    </row>
    <row r="6265" spans="14:14" x14ac:dyDescent="0.55000000000000004">
      <c r="N6265" s="326"/>
    </row>
    <row r="6266" spans="14:14" x14ac:dyDescent="0.55000000000000004">
      <c r="N6266" s="326"/>
    </row>
    <row r="6267" spans="14:14" x14ac:dyDescent="0.55000000000000004">
      <c r="N6267" s="326"/>
    </row>
    <row r="6268" spans="14:14" x14ac:dyDescent="0.55000000000000004">
      <c r="N6268" s="326"/>
    </row>
    <row r="6269" spans="14:14" x14ac:dyDescent="0.55000000000000004">
      <c r="N6269" s="326"/>
    </row>
    <row r="6270" spans="14:14" x14ac:dyDescent="0.55000000000000004">
      <c r="N6270" s="326"/>
    </row>
    <row r="6271" spans="14:14" x14ac:dyDescent="0.55000000000000004">
      <c r="N6271" s="326"/>
    </row>
    <row r="6272" spans="14:14" x14ac:dyDescent="0.55000000000000004">
      <c r="N6272" s="326"/>
    </row>
    <row r="6273" spans="14:14" x14ac:dyDescent="0.55000000000000004">
      <c r="N6273" s="326"/>
    </row>
    <row r="6274" spans="14:14" x14ac:dyDescent="0.55000000000000004">
      <c r="N6274" s="326"/>
    </row>
    <row r="6275" spans="14:14" x14ac:dyDescent="0.55000000000000004">
      <c r="N6275" s="326"/>
    </row>
    <row r="6276" spans="14:14" x14ac:dyDescent="0.55000000000000004">
      <c r="N6276" s="326"/>
    </row>
    <row r="6277" spans="14:14" x14ac:dyDescent="0.55000000000000004">
      <c r="N6277" s="326"/>
    </row>
    <row r="6278" spans="14:14" x14ac:dyDescent="0.55000000000000004">
      <c r="N6278" s="326"/>
    </row>
    <row r="6279" spans="14:14" x14ac:dyDescent="0.55000000000000004">
      <c r="N6279" s="326"/>
    </row>
    <row r="6280" spans="14:14" x14ac:dyDescent="0.55000000000000004">
      <c r="N6280" s="326"/>
    </row>
    <row r="6281" spans="14:14" x14ac:dyDescent="0.55000000000000004">
      <c r="N6281" s="326"/>
    </row>
    <row r="6282" spans="14:14" x14ac:dyDescent="0.55000000000000004">
      <c r="N6282" s="326"/>
    </row>
    <row r="6283" spans="14:14" x14ac:dyDescent="0.55000000000000004">
      <c r="N6283" s="326"/>
    </row>
    <row r="6284" spans="14:14" x14ac:dyDescent="0.55000000000000004">
      <c r="N6284" s="326"/>
    </row>
    <row r="6285" spans="14:14" x14ac:dyDescent="0.55000000000000004">
      <c r="N6285" s="326"/>
    </row>
    <row r="6286" spans="14:14" x14ac:dyDescent="0.55000000000000004">
      <c r="N6286" s="326"/>
    </row>
    <row r="6287" spans="14:14" x14ac:dyDescent="0.55000000000000004">
      <c r="N6287" s="326"/>
    </row>
    <row r="6288" spans="14:14" x14ac:dyDescent="0.55000000000000004">
      <c r="N6288" s="326"/>
    </row>
    <row r="6289" spans="14:14" x14ac:dyDescent="0.55000000000000004">
      <c r="N6289" s="326"/>
    </row>
    <row r="6290" spans="14:14" x14ac:dyDescent="0.55000000000000004">
      <c r="N6290" s="326"/>
    </row>
    <row r="6291" spans="14:14" x14ac:dyDescent="0.55000000000000004">
      <c r="N6291" s="326"/>
    </row>
    <row r="6292" spans="14:14" x14ac:dyDescent="0.55000000000000004">
      <c r="N6292" s="326"/>
    </row>
    <row r="6293" spans="14:14" x14ac:dyDescent="0.55000000000000004">
      <c r="N6293" s="326"/>
    </row>
    <row r="6294" spans="14:14" x14ac:dyDescent="0.55000000000000004">
      <c r="N6294" s="326"/>
    </row>
    <row r="6295" spans="14:14" x14ac:dyDescent="0.55000000000000004">
      <c r="N6295" s="326"/>
    </row>
    <row r="6296" spans="14:14" x14ac:dyDescent="0.55000000000000004">
      <c r="N6296" s="326"/>
    </row>
    <row r="6297" spans="14:14" x14ac:dyDescent="0.55000000000000004">
      <c r="N6297" s="326"/>
    </row>
    <row r="6298" spans="14:14" x14ac:dyDescent="0.55000000000000004">
      <c r="N6298" s="326"/>
    </row>
    <row r="6299" spans="14:14" x14ac:dyDescent="0.55000000000000004">
      <c r="N6299" s="326"/>
    </row>
    <row r="6300" spans="14:14" x14ac:dyDescent="0.55000000000000004">
      <c r="N6300" s="326"/>
    </row>
    <row r="6301" spans="14:14" x14ac:dyDescent="0.55000000000000004">
      <c r="N6301" s="326"/>
    </row>
    <row r="6302" spans="14:14" x14ac:dyDescent="0.55000000000000004">
      <c r="N6302" s="326"/>
    </row>
    <row r="6303" spans="14:14" x14ac:dyDescent="0.55000000000000004">
      <c r="N6303" s="326"/>
    </row>
    <row r="6304" spans="14:14" x14ac:dyDescent="0.55000000000000004">
      <c r="N6304" s="326"/>
    </row>
    <row r="6305" spans="14:14" x14ac:dyDescent="0.55000000000000004">
      <c r="N6305" s="326"/>
    </row>
    <row r="6306" spans="14:14" x14ac:dyDescent="0.55000000000000004">
      <c r="N6306" s="326"/>
    </row>
    <row r="6307" spans="14:14" x14ac:dyDescent="0.55000000000000004">
      <c r="N6307" s="326"/>
    </row>
    <row r="6308" spans="14:14" x14ac:dyDescent="0.55000000000000004">
      <c r="N6308" s="326"/>
    </row>
    <row r="6309" spans="14:14" x14ac:dyDescent="0.55000000000000004">
      <c r="N6309" s="326"/>
    </row>
    <row r="6310" spans="14:14" x14ac:dyDescent="0.55000000000000004">
      <c r="N6310" s="326"/>
    </row>
    <row r="6311" spans="14:14" x14ac:dyDescent="0.55000000000000004">
      <c r="N6311" s="326"/>
    </row>
    <row r="6312" spans="14:14" x14ac:dyDescent="0.55000000000000004">
      <c r="N6312" s="326"/>
    </row>
    <row r="6313" spans="14:14" x14ac:dyDescent="0.55000000000000004">
      <c r="N6313" s="326"/>
    </row>
    <row r="6314" spans="14:14" x14ac:dyDescent="0.55000000000000004">
      <c r="N6314" s="326"/>
    </row>
    <row r="6315" spans="14:14" x14ac:dyDescent="0.55000000000000004">
      <c r="N6315" s="326"/>
    </row>
    <row r="6316" spans="14:14" x14ac:dyDescent="0.55000000000000004">
      <c r="N6316" s="326"/>
    </row>
    <row r="6317" spans="14:14" x14ac:dyDescent="0.55000000000000004">
      <c r="N6317" s="326"/>
    </row>
    <row r="6318" spans="14:14" x14ac:dyDescent="0.55000000000000004">
      <c r="N6318" s="326"/>
    </row>
    <row r="6319" spans="14:14" x14ac:dyDescent="0.55000000000000004">
      <c r="N6319" s="326"/>
    </row>
    <row r="6320" spans="14:14" x14ac:dyDescent="0.55000000000000004">
      <c r="N6320" s="326"/>
    </row>
    <row r="6321" spans="14:14" x14ac:dyDescent="0.55000000000000004">
      <c r="N6321" s="326"/>
    </row>
    <row r="6322" spans="14:14" x14ac:dyDescent="0.55000000000000004">
      <c r="N6322" s="326"/>
    </row>
    <row r="6323" spans="14:14" x14ac:dyDescent="0.55000000000000004">
      <c r="N6323" s="326"/>
    </row>
    <row r="6324" spans="14:14" x14ac:dyDescent="0.55000000000000004">
      <c r="N6324" s="326"/>
    </row>
    <row r="6325" spans="14:14" x14ac:dyDescent="0.55000000000000004">
      <c r="N6325" s="326"/>
    </row>
    <row r="6326" spans="14:14" x14ac:dyDescent="0.55000000000000004">
      <c r="N6326" s="326"/>
    </row>
    <row r="6327" spans="14:14" x14ac:dyDescent="0.55000000000000004">
      <c r="N6327" s="326"/>
    </row>
    <row r="6328" spans="14:14" x14ac:dyDescent="0.55000000000000004">
      <c r="N6328" s="326"/>
    </row>
    <row r="6329" spans="14:14" x14ac:dyDescent="0.55000000000000004">
      <c r="N6329" s="326"/>
    </row>
    <row r="6330" spans="14:14" x14ac:dyDescent="0.55000000000000004">
      <c r="N6330" s="326"/>
    </row>
    <row r="6331" spans="14:14" x14ac:dyDescent="0.55000000000000004">
      <c r="N6331" s="326"/>
    </row>
    <row r="6332" spans="14:14" x14ac:dyDescent="0.55000000000000004">
      <c r="N6332" s="326"/>
    </row>
    <row r="6333" spans="14:14" x14ac:dyDescent="0.55000000000000004">
      <c r="N6333" s="326"/>
    </row>
    <row r="6334" spans="14:14" x14ac:dyDescent="0.55000000000000004">
      <c r="N6334" s="326"/>
    </row>
    <row r="6335" spans="14:14" x14ac:dyDescent="0.55000000000000004">
      <c r="N6335" s="326"/>
    </row>
    <row r="6336" spans="14:14" x14ac:dyDescent="0.55000000000000004">
      <c r="N6336" s="326"/>
    </row>
    <row r="6337" spans="14:14" x14ac:dyDescent="0.55000000000000004">
      <c r="N6337" s="326"/>
    </row>
    <row r="6338" spans="14:14" x14ac:dyDescent="0.55000000000000004">
      <c r="N6338" s="326"/>
    </row>
    <row r="6339" spans="14:14" x14ac:dyDescent="0.55000000000000004">
      <c r="N6339" s="326"/>
    </row>
    <row r="6340" spans="14:14" x14ac:dyDescent="0.55000000000000004">
      <c r="N6340" s="326"/>
    </row>
    <row r="6341" spans="14:14" x14ac:dyDescent="0.55000000000000004">
      <c r="N6341" s="326"/>
    </row>
    <row r="6342" spans="14:14" x14ac:dyDescent="0.55000000000000004">
      <c r="N6342" s="326"/>
    </row>
    <row r="6343" spans="14:14" x14ac:dyDescent="0.55000000000000004">
      <c r="N6343" s="326"/>
    </row>
    <row r="6344" spans="14:14" x14ac:dyDescent="0.55000000000000004">
      <c r="N6344" s="326"/>
    </row>
    <row r="6345" spans="14:14" x14ac:dyDescent="0.55000000000000004">
      <c r="N6345" s="326"/>
    </row>
    <row r="6346" spans="14:14" x14ac:dyDescent="0.55000000000000004">
      <c r="N6346" s="326"/>
    </row>
    <row r="6347" spans="14:14" x14ac:dyDescent="0.55000000000000004">
      <c r="N6347" s="326"/>
    </row>
    <row r="6348" spans="14:14" x14ac:dyDescent="0.55000000000000004">
      <c r="N6348" s="326"/>
    </row>
    <row r="6349" spans="14:14" x14ac:dyDescent="0.55000000000000004">
      <c r="N6349" s="326"/>
    </row>
    <row r="6350" spans="14:14" x14ac:dyDescent="0.55000000000000004">
      <c r="N6350" s="326"/>
    </row>
    <row r="6351" spans="14:14" x14ac:dyDescent="0.55000000000000004">
      <c r="N6351" s="326"/>
    </row>
    <row r="6352" spans="14:14" x14ac:dyDescent="0.55000000000000004">
      <c r="N6352" s="326"/>
    </row>
    <row r="6353" spans="14:14" x14ac:dyDescent="0.55000000000000004">
      <c r="N6353" s="326"/>
    </row>
    <row r="6354" spans="14:14" x14ac:dyDescent="0.55000000000000004">
      <c r="N6354" s="326"/>
    </row>
    <row r="6355" spans="14:14" x14ac:dyDescent="0.55000000000000004">
      <c r="N6355" s="326"/>
    </row>
    <row r="6356" spans="14:14" x14ac:dyDescent="0.55000000000000004">
      <c r="N6356" s="326"/>
    </row>
    <row r="6357" spans="14:14" x14ac:dyDescent="0.55000000000000004">
      <c r="N6357" s="326"/>
    </row>
    <row r="6358" spans="14:14" x14ac:dyDescent="0.55000000000000004">
      <c r="N6358" s="326"/>
    </row>
    <row r="6359" spans="14:14" x14ac:dyDescent="0.55000000000000004">
      <c r="N6359" s="326"/>
    </row>
    <row r="6360" spans="14:14" x14ac:dyDescent="0.55000000000000004">
      <c r="N6360" s="326"/>
    </row>
    <row r="6361" spans="14:14" x14ac:dyDescent="0.55000000000000004">
      <c r="N6361" s="326"/>
    </row>
    <row r="6362" spans="14:14" x14ac:dyDescent="0.55000000000000004">
      <c r="N6362" s="326"/>
    </row>
    <row r="6363" spans="14:14" x14ac:dyDescent="0.55000000000000004">
      <c r="N6363" s="326"/>
    </row>
    <row r="6364" spans="14:14" x14ac:dyDescent="0.55000000000000004">
      <c r="N6364" s="326"/>
    </row>
    <row r="6365" spans="14:14" x14ac:dyDescent="0.55000000000000004">
      <c r="N6365" s="326"/>
    </row>
    <row r="6366" spans="14:14" x14ac:dyDescent="0.55000000000000004">
      <c r="N6366" s="326"/>
    </row>
    <row r="6367" spans="14:14" x14ac:dyDescent="0.55000000000000004">
      <c r="N6367" s="326"/>
    </row>
    <row r="6368" spans="14:14" x14ac:dyDescent="0.55000000000000004">
      <c r="N6368" s="326"/>
    </row>
    <row r="6369" spans="14:14" x14ac:dyDescent="0.55000000000000004">
      <c r="N6369" s="326"/>
    </row>
    <row r="6370" spans="14:14" x14ac:dyDescent="0.55000000000000004">
      <c r="N6370" s="326"/>
    </row>
    <row r="6371" spans="14:14" x14ac:dyDescent="0.55000000000000004">
      <c r="N6371" s="326"/>
    </row>
    <row r="6372" spans="14:14" x14ac:dyDescent="0.55000000000000004">
      <c r="N6372" s="326"/>
    </row>
    <row r="6373" spans="14:14" x14ac:dyDescent="0.55000000000000004">
      <c r="N6373" s="326"/>
    </row>
    <row r="6374" spans="14:14" x14ac:dyDescent="0.55000000000000004">
      <c r="N6374" s="326"/>
    </row>
    <row r="6375" spans="14:14" x14ac:dyDescent="0.55000000000000004">
      <c r="N6375" s="326"/>
    </row>
    <row r="6376" spans="14:14" x14ac:dyDescent="0.55000000000000004">
      <c r="N6376" s="326"/>
    </row>
    <row r="6377" spans="14:14" x14ac:dyDescent="0.55000000000000004">
      <c r="N6377" s="326"/>
    </row>
    <row r="6378" spans="14:14" x14ac:dyDescent="0.55000000000000004">
      <c r="N6378" s="326"/>
    </row>
    <row r="6379" spans="14:14" x14ac:dyDescent="0.55000000000000004">
      <c r="N6379" s="326"/>
    </row>
    <row r="6380" spans="14:14" x14ac:dyDescent="0.55000000000000004">
      <c r="N6380" s="326"/>
    </row>
    <row r="6381" spans="14:14" x14ac:dyDescent="0.55000000000000004">
      <c r="N6381" s="326"/>
    </row>
    <row r="6382" spans="14:14" x14ac:dyDescent="0.55000000000000004">
      <c r="N6382" s="326"/>
    </row>
    <row r="6383" spans="14:14" x14ac:dyDescent="0.55000000000000004">
      <c r="N6383" s="326"/>
    </row>
    <row r="6384" spans="14:14" x14ac:dyDescent="0.55000000000000004">
      <c r="N6384" s="326"/>
    </row>
    <row r="6385" spans="14:14" x14ac:dyDescent="0.55000000000000004">
      <c r="N6385" s="326"/>
    </row>
    <row r="6386" spans="14:14" x14ac:dyDescent="0.55000000000000004">
      <c r="N6386" s="326"/>
    </row>
    <row r="6387" spans="14:14" x14ac:dyDescent="0.55000000000000004">
      <c r="N6387" s="326"/>
    </row>
    <row r="6388" spans="14:14" x14ac:dyDescent="0.55000000000000004">
      <c r="N6388" s="326"/>
    </row>
    <row r="6389" spans="14:14" x14ac:dyDescent="0.55000000000000004">
      <c r="N6389" s="326"/>
    </row>
    <row r="6390" spans="14:14" x14ac:dyDescent="0.55000000000000004">
      <c r="N6390" s="326"/>
    </row>
    <row r="6391" spans="14:14" x14ac:dyDescent="0.55000000000000004">
      <c r="N6391" s="326"/>
    </row>
    <row r="6392" spans="14:14" x14ac:dyDescent="0.55000000000000004">
      <c r="N6392" s="326"/>
    </row>
    <row r="6393" spans="14:14" x14ac:dyDescent="0.55000000000000004">
      <c r="N6393" s="326"/>
    </row>
    <row r="6394" spans="14:14" x14ac:dyDescent="0.55000000000000004">
      <c r="N6394" s="326"/>
    </row>
    <row r="6395" spans="14:14" x14ac:dyDescent="0.55000000000000004">
      <c r="N6395" s="326"/>
    </row>
    <row r="6396" spans="14:14" x14ac:dyDescent="0.55000000000000004">
      <c r="N6396" s="326"/>
    </row>
    <row r="6397" spans="14:14" x14ac:dyDescent="0.55000000000000004">
      <c r="N6397" s="326"/>
    </row>
    <row r="6398" spans="14:14" x14ac:dyDescent="0.55000000000000004">
      <c r="N6398" s="326"/>
    </row>
    <row r="6399" spans="14:14" x14ac:dyDescent="0.55000000000000004">
      <c r="N6399" s="326"/>
    </row>
    <row r="6400" spans="14:14" x14ac:dyDescent="0.55000000000000004">
      <c r="N6400" s="326"/>
    </row>
    <row r="6401" spans="14:14" x14ac:dyDescent="0.55000000000000004">
      <c r="N6401" s="326"/>
    </row>
    <row r="6402" spans="14:14" x14ac:dyDescent="0.55000000000000004">
      <c r="N6402" s="326"/>
    </row>
    <row r="6403" spans="14:14" x14ac:dyDescent="0.55000000000000004">
      <c r="N6403" s="326"/>
    </row>
    <row r="6404" spans="14:14" x14ac:dyDescent="0.55000000000000004">
      <c r="N6404" s="326"/>
    </row>
    <row r="6405" spans="14:14" x14ac:dyDescent="0.55000000000000004">
      <c r="N6405" s="326"/>
    </row>
    <row r="6406" spans="14:14" x14ac:dyDescent="0.55000000000000004">
      <c r="N6406" s="326"/>
    </row>
    <row r="6407" spans="14:14" x14ac:dyDescent="0.55000000000000004">
      <c r="N6407" s="326"/>
    </row>
    <row r="6408" spans="14:14" x14ac:dyDescent="0.55000000000000004">
      <c r="N6408" s="326"/>
    </row>
    <row r="6409" spans="14:14" x14ac:dyDescent="0.55000000000000004">
      <c r="N6409" s="326"/>
    </row>
    <row r="6410" spans="14:14" x14ac:dyDescent="0.55000000000000004">
      <c r="N6410" s="326"/>
    </row>
    <row r="6411" spans="14:14" x14ac:dyDescent="0.55000000000000004">
      <c r="N6411" s="326"/>
    </row>
    <row r="6412" spans="14:14" x14ac:dyDescent="0.55000000000000004">
      <c r="N6412" s="326"/>
    </row>
    <row r="6413" spans="14:14" x14ac:dyDescent="0.55000000000000004">
      <c r="N6413" s="326"/>
    </row>
    <row r="6414" spans="14:14" x14ac:dyDescent="0.55000000000000004">
      <c r="N6414" s="326"/>
    </row>
    <row r="6415" spans="14:14" x14ac:dyDescent="0.55000000000000004">
      <c r="N6415" s="326"/>
    </row>
    <row r="6416" spans="14:14" x14ac:dyDescent="0.55000000000000004">
      <c r="N6416" s="326"/>
    </row>
    <row r="6417" spans="14:14" x14ac:dyDescent="0.55000000000000004">
      <c r="N6417" s="326"/>
    </row>
    <row r="6418" spans="14:14" x14ac:dyDescent="0.55000000000000004">
      <c r="N6418" s="326"/>
    </row>
    <row r="6419" spans="14:14" x14ac:dyDescent="0.55000000000000004">
      <c r="N6419" s="326"/>
    </row>
    <row r="6420" spans="14:14" x14ac:dyDescent="0.55000000000000004">
      <c r="N6420" s="326"/>
    </row>
    <row r="6421" spans="14:14" x14ac:dyDescent="0.55000000000000004">
      <c r="N6421" s="326"/>
    </row>
    <row r="6422" spans="14:14" x14ac:dyDescent="0.55000000000000004">
      <c r="N6422" s="326"/>
    </row>
    <row r="6423" spans="14:14" x14ac:dyDescent="0.55000000000000004">
      <c r="N6423" s="326"/>
    </row>
    <row r="6424" spans="14:14" x14ac:dyDescent="0.55000000000000004">
      <c r="N6424" s="326"/>
    </row>
    <row r="6425" spans="14:14" x14ac:dyDescent="0.55000000000000004">
      <c r="N6425" s="326"/>
    </row>
    <row r="6426" spans="14:14" x14ac:dyDescent="0.55000000000000004">
      <c r="N6426" s="326"/>
    </row>
    <row r="6427" spans="14:14" x14ac:dyDescent="0.55000000000000004">
      <c r="N6427" s="326"/>
    </row>
    <row r="6428" spans="14:14" x14ac:dyDescent="0.55000000000000004">
      <c r="N6428" s="326"/>
    </row>
    <row r="6429" spans="14:14" x14ac:dyDescent="0.55000000000000004">
      <c r="N6429" s="326"/>
    </row>
    <row r="6430" spans="14:14" x14ac:dyDescent="0.55000000000000004">
      <c r="N6430" s="326"/>
    </row>
    <row r="6431" spans="14:14" x14ac:dyDescent="0.55000000000000004">
      <c r="N6431" s="326"/>
    </row>
    <row r="6432" spans="14:14" x14ac:dyDescent="0.55000000000000004">
      <c r="N6432" s="326"/>
    </row>
    <row r="6433" spans="14:14" x14ac:dyDescent="0.55000000000000004">
      <c r="N6433" s="326"/>
    </row>
    <row r="6434" spans="14:14" x14ac:dyDescent="0.55000000000000004">
      <c r="N6434" s="326"/>
    </row>
    <row r="6435" spans="14:14" x14ac:dyDescent="0.55000000000000004">
      <c r="N6435" s="326"/>
    </row>
    <row r="6436" spans="14:14" x14ac:dyDescent="0.55000000000000004">
      <c r="N6436" s="326"/>
    </row>
    <row r="6437" spans="14:14" x14ac:dyDescent="0.55000000000000004">
      <c r="N6437" s="326"/>
    </row>
    <row r="6438" spans="14:14" x14ac:dyDescent="0.55000000000000004">
      <c r="N6438" s="326"/>
    </row>
    <row r="6439" spans="14:14" x14ac:dyDescent="0.55000000000000004">
      <c r="N6439" s="326"/>
    </row>
    <row r="6440" spans="14:14" x14ac:dyDescent="0.55000000000000004">
      <c r="N6440" s="326"/>
    </row>
    <row r="6441" spans="14:14" x14ac:dyDescent="0.55000000000000004">
      <c r="N6441" s="326"/>
    </row>
    <row r="6442" spans="14:14" x14ac:dyDescent="0.55000000000000004">
      <c r="N6442" s="326"/>
    </row>
    <row r="6443" spans="14:14" x14ac:dyDescent="0.55000000000000004">
      <c r="N6443" s="326"/>
    </row>
    <row r="6444" spans="14:14" x14ac:dyDescent="0.55000000000000004">
      <c r="N6444" s="326"/>
    </row>
    <row r="6445" spans="14:14" x14ac:dyDescent="0.55000000000000004">
      <c r="N6445" s="326"/>
    </row>
    <row r="6446" spans="14:14" x14ac:dyDescent="0.55000000000000004">
      <c r="N6446" s="326"/>
    </row>
    <row r="6447" spans="14:14" x14ac:dyDescent="0.55000000000000004">
      <c r="N6447" s="326"/>
    </row>
    <row r="6448" spans="14:14" x14ac:dyDescent="0.55000000000000004">
      <c r="N6448" s="326"/>
    </row>
    <row r="6449" spans="14:14" x14ac:dyDescent="0.55000000000000004">
      <c r="N6449" s="326"/>
    </row>
    <row r="6450" spans="14:14" x14ac:dyDescent="0.55000000000000004">
      <c r="N6450" s="326"/>
    </row>
    <row r="6451" spans="14:14" x14ac:dyDescent="0.55000000000000004">
      <c r="N6451" s="326"/>
    </row>
    <row r="6452" spans="14:14" x14ac:dyDescent="0.55000000000000004">
      <c r="N6452" s="326"/>
    </row>
    <row r="6453" spans="14:14" x14ac:dyDescent="0.55000000000000004">
      <c r="N6453" s="326"/>
    </row>
    <row r="6454" spans="14:14" x14ac:dyDescent="0.55000000000000004">
      <c r="N6454" s="326"/>
    </row>
    <row r="6455" spans="14:14" x14ac:dyDescent="0.55000000000000004">
      <c r="N6455" s="326"/>
    </row>
    <row r="6456" spans="14:14" x14ac:dyDescent="0.55000000000000004">
      <c r="N6456" s="326"/>
    </row>
    <row r="6457" spans="14:14" x14ac:dyDescent="0.55000000000000004">
      <c r="N6457" s="326"/>
    </row>
    <row r="6458" spans="14:14" x14ac:dyDescent="0.55000000000000004">
      <c r="N6458" s="326"/>
    </row>
    <row r="6459" spans="14:14" x14ac:dyDescent="0.55000000000000004">
      <c r="N6459" s="326"/>
    </row>
    <row r="6460" spans="14:14" x14ac:dyDescent="0.55000000000000004">
      <c r="N6460" s="326"/>
    </row>
    <row r="6461" spans="14:14" x14ac:dyDescent="0.55000000000000004">
      <c r="N6461" s="326"/>
    </row>
    <row r="6462" spans="14:14" x14ac:dyDescent="0.55000000000000004">
      <c r="N6462" s="326"/>
    </row>
    <row r="6463" spans="14:14" x14ac:dyDescent="0.55000000000000004">
      <c r="N6463" s="326"/>
    </row>
    <row r="6464" spans="14:14" x14ac:dyDescent="0.55000000000000004">
      <c r="N6464" s="326"/>
    </row>
    <row r="6465" spans="14:14" x14ac:dyDescent="0.55000000000000004">
      <c r="N6465" s="326"/>
    </row>
    <row r="6466" spans="14:14" x14ac:dyDescent="0.55000000000000004">
      <c r="N6466" s="326"/>
    </row>
    <row r="6467" spans="14:14" x14ac:dyDescent="0.55000000000000004">
      <c r="N6467" s="326"/>
    </row>
    <row r="6468" spans="14:14" x14ac:dyDescent="0.55000000000000004">
      <c r="N6468" s="326"/>
    </row>
    <row r="6469" spans="14:14" x14ac:dyDescent="0.55000000000000004">
      <c r="N6469" s="326"/>
    </row>
    <row r="6470" spans="14:14" x14ac:dyDescent="0.55000000000000004">
      <c r="N6470" s="326"/>
    </row>
    <row r="6471" spans="14:14" x14ac:dyDescent="0.55000000000000004">
      <c r="N6471" s="326"/>
    </row>
    <row r="6472" spans="14:14" x14ac:dyDescent="0.55000000000000004">
      <c r="N6472" s="326"/>
    </row>
    <row r="6473" spans="14:14" x14ac:dyDescent="0.55000000000000004">
      <c r="N6473" s="326"/>
    </row>
    <row r="6474" spans="14:14" x14ac:dyDescent="0.55000000000000004">
      <c r="N6474" s="326"/>
    </row>
    <row r="6475" spans="14:14" x14ac:dyDescent="0.55000000000000004">
      <c r="N6475" s="326"/>
    </row>
    <row r="6476" spans="14:14" x14ac:dyDescent="0.55000000000000004">
      <c r="N6476" s="326"/>
    </row>
    <row r="6477" spans="14:14" x14ac:dyDescent="0.55000000000000004">
      <c r="N6477" s="326"/>
    </row>
    <row r="6478" spans="14:14" x14ac:dyDescent="0.55000000000000004">
      <c r="N6478" s="326"/>
    </row>
    <row r="6479" spans="14:14" x14ac:dyDescent="0.55000000000000004">
      <c r="N6479" s="326"/>
    </row>
    <row r="6480" spans="14:14" x14ac:dyDescent="0.55000000000000004">
      <c r="N6480" s="326"/>
    </row>
    <row r="6481" spans="14:14" x14ac:dyDescent="0.55000000000000004">
      <c r="N6481" s="326"/>
    </row>
    <row r="6482" spans="14:14" x14ac:dyDescent="0.55000000000000004">
      <c r="N6482" s="326"/>
    </row>
    <row r="6483" spans="14:14" x14ac:dyDescent="0.55000000000000004">
      <c r="N6483" s="326"/>
    </row>
    <row r="6484" spans="14:14" x14ac:dyDescent="0.55000000000000004">
      <c r="N6484" s="326"/>
    </row>
    <row r="6485" spans="14:14" x14ac:dyDescent="0.55000000000000004">
      <c r="N6485" s="326"/>
    </row>
    <row r="6486" spans="14:14" x14ac:dyDescent="0.55000000000000004">
      <c r="N6486" s="326"/>
    </row>
    <row r="6487" spans="14:14" x14ac:dyDescent="0.55000000000000004">
      <c r="N6487" s="326"/>
    </row>
    <row r="6488" spans="14:14" x14ac:dyDescent="0.55000000000000004">
      <c r="N6488" s="326"/>
    </row>
    <row r="6489" spans="14:14" x14ac:dyDescent="0.55000000000000004">
      <c r="N6489" s="326"/>
    </row>
    <row r="6490" spans="14:14" x14ac:dyDescent="0.55000000000000004">
      <c r="N6490" s="326"/>
    </row>
    <row r="6491" spans="14:14" x14ac:dyDescent="0.55000000000000004">
      <c r="N6491" s="326"/>
    </row>
    <row r="6492" spans="14:14" x14ac:dyDescent="0.55000000000000004">
      <c r="N6492" s="326"/>
    </row>
    <row r="6493" spans="14:14" x14ac:dyDescent="0.55000000000000004">
      <c r="N6493" s="326"/>
    </row>
    <row r="6494" spans="14:14" x14ac:dyDescent="0.55000000000000004">
      <c r="N6494" s="326"/>
    </row>
    <row r="6495" spans="14:14" x14ac:dyDescent="0.55000000000000004">
      <c r="N6495" s="326"/>
    </row>
    <row r="6496" spans="14:14" x14ac:dyDescent="0.55000000000000004">
      <c r="N6496" s="326"/>
    </row>
    <row r="6497" spans="14:14" x14ac:dyDescent="0.55000000000000004">
      <c r="N6497" s="326"/>
    </row>
    <row r="6498" spans="14:14" x14ac:dyDescent="0.55000000000000004">
      <c r="N6498" s="326"/>
    </row>
    <row r="6499" spans="14:14" x14ac:dyDescent="0.55000000000000004">
      <c r="N6499" s="326"/>
    </row>
    <row r="6500" spans="14:14" x14ac:dyDescent="0.55000000000000004">
      <c r="N6500" s="326"/>
    </row>
    <row r="6501" spans="14:14" x14ac:dyDescent="0.55000000000000004">
      <c r="N6501" s="326"/>
    </row>
    <row r="6502" spans="14:14" x14ac:dyDescent="0.55000000000000004">
      <c r="N6502" s="326"/>
    </row>
    <row r="6503" spans="14:14" x14ac:dyDescent="0.55000000000000004">
      <c r="N6503" s="326"/>
    </row>
    <row r="6504" spans="14:14" x14ac:dyDescent="0.55000000000000004">
      <c r="N6504" s="326"/>
    </row>
    <row r="6505" spans="14:14" x14ac:dyDescent="0.55000000000000004">
      <c r="N6505" s="326"/>
    </row>
    <row r="6506" spans="14:14" x14ac:dyDescent="0.55000000000000004">
      <c r="N6506" s="326"/>
    </row>
    <row r="6507" spans="14:14" x14ac:dyDescent="0.55000000000000004">
      <c r="N6507" s="326"/>
    </row>
    <row r="6508" spans="14:14" x14ac:dyDescent="0.55000000000000004">
      <c r="N6508" s="326"/>
    </row>
    <row r="6509" spans="14:14" x14ac:dyDescent="0.55000000000000004">
      <c r="N6509" s="326"/>
    </row>
    <row r="6510" spans="14:14" x14ac:dyDescent="0.55000000000000004">
      <c r="N6510" s="326"/>
    </row>
    <row r="6511" spans="14:14" x14ac:dyDescent="0.55000000000000004">
      <c r="N6511" s="326"/>
    </row>
    <row r="6512" spans="14:14" x14ac:dyDescent="0.55000000000000004">
      <c r="N6512" s="326"/>
    </row>
    <row r="6513" spans="14:14" x14ac:dyDescent="0.55000000000000004">
      <c r="N6513" s="326"/>
    </row>
    <row r="6514" spans="14:14" x14ac:dyDescent="0.55000000000000004">
      <c r="N6514" s="326"/>
    </row>
    <row r="6515" spans="14:14" x14ac:dyDescent="0.55000000000000004">
      <c r="N6515" s="326"/>
    </row>
    <row r="6516" spans="14:14" x14ac:dyDescent="0.55000000000000004">
      <c r="N6516" s="326"/>
    </row>
    <row r="6517" spans="14:14" x14ac:dyDescent="0.55000000000000004">
      <c r="N6517" s="326"/>
    </row>
    <row r="6518" spans="14:14" x14ac:dyDescent="0.55000000000000004">
      <c r="N6518" s="326"/>
    </row>
    <row r="6519" spans="14:14" x14ac:dyDescent="0.55000000000000004">
      <c r="N6519" s="326"/>
    </row>
    <row r="6520" spans="14:14" x14ac:dyDescent="0.55000000000000004">
      <c r="N6520" s="326"/>
    </row>
    <row r="6521" spans="14:14" x14ac:dyDescent="0.55000000000000004">
      <c r="N6521" s="326"/>
    </row>
    <row r="6522" spans="14:14" x14ac:dyDescent="0.55000000000000004">
      <c r="N6522" s="326"/>
    </row>
    <row r="6523" spans="14:14" x14ac:dyDescent="0.55000000000000004">
      <c r="N6523" s="326"/>
    </row>
    <row r="6524" spans="14:14" x14ac:dyDescent="0.55000000000000004">
      <c r="N6524" s="326"/>
    </row>
    <row r="6525" spans="14:14" x14ac:dyDescent="0.55000000000000004">
      <c r="N6525" s="326"/>
    </row>
    <row r="6526" spans="14:14" x14ac:dyDescent="0.55000000000000004">
      <c r="N6526" s="326"/>
    </row>
    <row r="6527" spans="14:14" x14ac:dyDescent="0.55000000000000004">
      <c r="N6527" s="326"/>
    </row>
    <row r="6528" spans="14:14" x14ac:dyDescent="0.55000000000000004">
      <c r="N6528" s="326"/>
    </row>
    <row r="6529" spans="14:14" x14ac:dyDescent="0.55000000000000004">
      <c r="N6529" s="326"/>
    </row>
    <row r="6530" spans="14:14" x14ac:dyDescent="0.55000000000000004">
      <c r="N6530" s="326"/>
    </row>
    <row r="6531" spans="14:14" x14ac:dyDescent="0.55000000000000004">
      <c r="N6531" s="326"/>
    </row>
    <row r="6532" spans="14:14" x14ac:dyDescent="0.55000000000000004">
      <c r="N6532" s="326"/>
    </row>
    <row r="6533" spans="14:14" x14ac:dyDescent="0.55000000000000004">
      <c r="N6533" s="326"/>
    </row>
    <row r="6534" spans="14:14" x14ac:dyDescent="0.55000000000000004">
      <c r="N6534" s="326"/>
    </row>
    <row r="6535" spans="14:14" x14ac:dyDescent="0.55000000000000004">
      <c r="N6535" s="326"/>
    </row>
    <row r="6536" spans="14:14" x14ac:dyDescent="0.55000000000000004">
      <c r="N6536" s="326"/>
    </row>
    <row r="6537" spans="14:14" x14ac:dyDescent="0.55000000000000004">
      <c r="N6537" s="326"/>
    </row>
    <row r="6538" spans="14:14" x14ac:dyDescent="0.55000000000000004">
      <c r="N6538" s="326"/>
    </row>
    <row r="6539" spans="14:14" x14ac:dyDescent="0.55000000000000004">
      <c r="N6539" s="326"/>
    </row>
    <row r="6540" spans="14:14" x14ac:dyDescent="0.55000000000000004">
      <c r="N6540" s="326"/>
    </row>
    <row r="6541" spans="14:14" x14ac:dyDescent="0.55000000000000004">
      <c r="N6541" s="326"/>
    </row>
    <row r="6542" spans="14:14" x14ac:dyDescent="0.55000000000000004">
      <c r="N6542" s="326"/>
    </row>
    <row r="6543" spans="14:14" x14ac:dyDescent="0.55000000000000004">
      <c r="N6543" s="326"/>
    </row>
    <row r="6544" spans="14:14" x14ac:dyDescent="0.55000000000000004">
      <c r="N6544" s="326"/>
    </row>
    <row r="6545" spans="14:14" x14ac:dyDescent="0.55000000000000004">
      <c r="N6545" s="326"/>
    </row>
    <row r="6546" spans="14:14" x14ac:dyDescent="0.55000000000000004">
      <c r="N6546" s="326"/>
    </row>
    <row r="6547" spans="14:14" x14ac:dyDescent="0.55000000000000004">
      <c r="N6547" s="326"/>
    </row>
    <row r="6548" spans="14:14" x14ac:dyDescent="0.55000000000000004">
      <c r="N6548" s="326"/>
    </row>
    <row r="6549" spans="14:14" x14ac:dyDescent="0.55000000000000004">
      <c r="N6549" s="326"/>
    </row>
    <row r="6550" spans="14:14" x14ac:dyDescent="0.55000000000000004">
      <c r="N6550" s="326"/>
    </row>
    <row r="6551" spans="14:14" x14ac:dyDescent="0.55000000000000004">
      <c r="N6551" s="326"/>
    </row>
    <row r="6552" spans="14:14" x14ac:dyDescent="0.55000000000000004">
      <c r="N6552" s="326"/>
    </row>
    <row r="6553" spans="14:14" x14ac:dyDescent="0.55000000000000004">
      <c r="N6553" s="326"/>
    </row>
    <row r="6554" spans="14:14" x14ac:dyDescent="0.55000000000000004">
      <c r="N6554" s="326"/>
    </row>
    <row r="6555" spans="14:14" x14ac:dyDescent="0.55000000000000004">
      <c r="N6555" s="326"/>
    </row>
    <row r="6556" spans="14:14" x14ac:dyDescent="0.55000000000000004">
      <c r="N6556" s="326"/>
    </row>
    <row r="6557" spans="14:14" x14ac:dyDescent="0.55000000000000004">
      <c r="N6557" s="326"/>
    </row>
    <row r="6558" spans="14:14" x14ac:dyDescent="0.55000000000000004">
      <c r="N6558" s="326"/>
    </row>
    <row r="6559" spans="14:14" x14ac:dyDescent="0.55000000000000004">
      <c r="N6559" s="326"/>
    </row>
    <row r="6560" spans="14:14" x14ac:dyDescent="0.55000000000000004">
      <c r="N6560" s="326"/>
    </row>
    <row r="6561" spans="14:14" x14ac:dyDescent="0.55000000000000004">
      <c r="N6561" s="326"/>
    </row>
    <row r="6562" spans="14:14" x14ac:dyDescent="0.55000000000000004">
      <c r="N6562" s="326"/>
    </row>
    <row r="6563" spans="14:14" x14ac:dyDescent="0.55000000000000004">
      <c r="N6563" s="326"/>
    </row>
    <row r="6564" spans="14:14" x14ac:dyDescent="0.55000000000000004">
      <c r="N6564" s="326"/>
    </row>
    <row r="6565" spans="14:14" x14ac:dyDescent="0.55000000000000004">
      <c r="N6565" s="326"/>
    </row>
    <row r="6566" spans="14:14" x14ac:dyDescent="0.55000000000000004">
      <c r="N6566" s="326"/>
    </row>
    <row r="6567" spans="14:14" x14ac:dyDescent="0.55000000000000004">
      <c r="N6567" s="326"/>
    </row>
    <row r="6568" spans="14:14" x14ac:dyDescent="0.55000000000000004">
      <c r="N6568" s="326"/>
    </row>
    <row r="6569" spans="14:14" x14ac:dyDescent="0.55000000000000004">
      <c r="N6569" s="326"/>
    </row>
    <row r="6570" spans="14:14" x14ac:dyDescent="0.55000000000000004">
      <c r="N6570" s="326"/>
    </row>
    <row r="6571" spans="14:14" x14ac:dyDescent="0.55000000000000004">
      <c r="N6571" s="326"/>
    </row>
    <row r="6572" spans="14:14" x14ac:dyDescent="0.55000000000000004">
      <c r="N6572" s="326"/>
    </row>
    <row r="6573" spans="14:14" x14ac:dyDescent="0.55000000000000004">
      <c r="N6573" s="326"/>
    </row>
    <row r="6574" spans="14:14" x14ac:dyDescent="0.55000000000000004">
      <c r="N6574" s="326"/>
    </row>
    <row r="6575" spans="14:14" x14ac:dyDescent="0.55000000000000004">
      <c r="N6575" s="326"/>
    </row>
    <row r="6576" spans="14:14" x14ac:dyDescent="0.55000000000000004">
      <c r="N6576" s="326"/>
    </row>
    <row r="6577" spans="14:14" x14ac:dyDescent="0.55000000000000004">
      <c r="N6577" s="326"/>
    </row>
    <row r="6578" spans="14:14" x14ac:dyDescent="0.55000000000000004">
      <c r="N6578" s="326"/>
    </row>
    <row r="6579" spans="14:14" x14ac:dyDescent="0.55000000000000004">
      <c r="N6579" s="326"/>
    </row>
    <row r="6580" spans="14:14" x14ac:dyDescent="0.55000000000000004">
      <c r="N6580" s="326"/>
    </row>
    <row r="6581" spans="14:14" x14ac:dyDescent="0.55000000000000004">
      <c r="N6581" s="326"/>
    </row>
    <row r="6582" spans="14:14" x14ac:dyDescent="0.55000000000000004">
      <c r="N6582" s="326"/>
    </row>
    <row r="6583" spans="14:14" x14ac:dyDescent="0.55000000000000004">
      <c r="N6583" s="326"/>
    </row>
    <row r="6584" spans="14:14" x14ac:dyDescent="0.55000000000000004">
      <c r="N6584" s="326"/>
    </row>
    <row r="6585" spans="14:14" x14ac:dyDescent="0.55000000000000004">
      <c r="N6585" s="326"/>
    </row>
    <row r="6586" spans="14:14" x14ac:dyDescent="0.55000000000000004">
      <c r="N6586" s="326"/>
    </row>
    <row r="6587" spans="14:14" x14ac:dyDescent="0.55000000000000004">
      <c r="N6587" s="326"/>
    </row>
    <row r="6588" spans="14:14" x14ac:dyDescent="0.55000000000000004">
      <c r="N6588" s="326"/>
    </row>
    <row r="6589" spans="14:14" x14ac:dyDescent="0.55000000000000004">
      <c r="N6589" s="326"/>
    </row>
    <row r="6590" spans="14:14" x14ac:dyDescent="0.55000000000000004">
      <c r="N6590" s="326"/>
    </row>
    <row r="6591" spans="14:14" x14ac:dyDescent="0.55000000000000004">
      <c r="N6591" s="326"/>
    </row>
    <row r="6592" spans="14:14" x14ac:dyDescent="0.55000000000000004">
      <c r="N6592" s="326"/>
    </row>
    <row r="6593" spans="14:14" x14ac:dyDescent="0.55000000000000004">
      <c r="N6593" s="326"/>
    </row>
    <row r="6594" spans="14:14" x14ac:dyDescent="0.55000000000000004">
      <c r="N6594" s="326"/>
    </row>
    <row r="6595" spans="14:14" x14ac:dyDescent="0.55000000000000004">
      <c r="N6595" s="326"/>
    </row>
    <row r="6596" spans="14:14" x14ac:dyDescent="0.55000000000000004">
      <c r="N6596" s="326"/>
    </row>
    <row r="6597" spans="14:14" x14ac:dyDescent="0.55000000000000004">
      <c r="N6597" s="326"/>
    </row>
    <row r="6598" spans="14:14" x14ac:dyDescent="0.55000000000000004">
      <c r="N6598" s="326"/>
    </row>
    <row r="6599" spans="14:14" x14ac:dyDescent="0.55000000000000004">
      <c r="N6599" s="326"/>
    </row>
    <row r="6600" spans="14:14" x14ac:dyDescent="0.55000000000000004">
      <c r="N6600" s="326"/>
    </row>
    <row r="6601" spans="14:14" x14ac:dyDescent="0.55000000000000004">
      <c r="N6601" s="326"/>
    </row>
    <row r="6602" spans="14:14" x14ac:dyDescent="0.55000000000000004">
      <c r="N6602" s="326"/>
    </row>
    <row r="6603" spans="14:14" x14ac:dyDescent="0.55000000000000004">
      <c r="N6603" s="326"/>
    </row>
    <row r="6604" spans="14:14" x14ac:dyDescent="0.55000000000000004">
      <c r="N6604" s="326"/>
    </row>
    <row r="6605" spans="14:14" x14ac:dyDescent="0.55000000000000004">
      <c r="N6605" s="326"/>
    </row>
    <row r="6606" spans="14:14" x14ac:dyDescent="0.55000000000000004">
      <c r="N6606" s="326"/>
    </row>
    <row r="6607" spans="14:14" x14ac:dyDescent="0.55000000000000004">
      <c r="N6607" s="326"/>
    </row>
    <row r="6608" spans="14:14" x14ac:dyDescent="0.55000000000000004">
      <c r="N6608" s="326"/>
    </row>
    <row r="6609" spans="14:14" x14ac:dyDescent="0.55000000000000004">
      <c r="N6609" s="326"/>
    </row>
    <row r="6610" spans="14:14" x14ac:dyDescent="0.55000000000000004">
      <c r="N6610" s="326"/>
    </row>
    <row r="6611" spans="14:14" x14ac:dyDescent="0.55000000000000004">
      <c r="N6611" s="326"/>
    </row>
    <row r="6612" spans="14:14" x14ac:dyDescent="0.55000000000000004">
      <c r="N6612" s="326"/>
    </row>
    <row r="6613" spans="14:14" x14ac:dyDescent="0.55000000000000004">
      <c r="N6613" s="326"/>
    </row>
    <row r="6614" spans="14:14" x14ac:dyDescent="0.55000000000000004">
      <c r="N6614" s="326"/>
    </row>
    <row r="6615" spans="14:14" x14ac:dyDescent="0.55000000000000004">
      <c r="N6615" s="326"/>
    </row>
    <row r="6616" spans="14:14" x14ac:dyDescent="0.55000000000000004">
      <c r="N6616" s="326"/>
    </row>
    <row r="6617" spans="14:14" x14ac:dyDescent="0.55000000000000004">
      <c r="N6617" s="326"/>
    </row>
    <row r="6618" spans="14:14" x14ac:dyDescent="0.55000000000000004">
      <c r="N6618" s="326"/>
    </row>
    <row r="6619" spans="14:14" x14ac:dyDescent="0.55000000000000004">
      <c r="N6619" s="326"/>
    </row>
    <row r="6620" spans="14:14" x14ac:dyDescent="0.55000000000000004">
      <c r="N6620" s="326"/>
    </row>
    <row r="6621" spans="14:14" x14ac:dyDescent="0.55000000000000004">
      <c r="N6621" s="326"/>
    </row>
    <row r="6622" spans="14:14" x14ac:dyDescent="0.55000000000000004">
      <c r="N6622" s="326"/>
    </row>
    <row r="6623" spans="14:14" x14ac:dyDescent="0.55000000000000004">
      <c r="N6623" s="326"/>
    </row>
    <row r="6624" spans="14:14" x14ac:dyDescent="0.55000000000000004">
      <c r="N6624" s="326"/>
    </row>
    <row r="6625" spans="14:14" x14ac:dyDescent="0.55000000000000004">
      <c r="N6625" s="326"/>
    </row>
    <row r="6626" spans="14:14" x14ac:dyDescent="0.55000000000000004">
      <c r="N6626" s="326"/>
    </row>
    <row r="6627" spans="14:14" x14ac:dyDescent="0.55000000000000004">
      <c r="N6627" s="326"/>
    </row>
    <row r="6628" spans="14:14" x14ac:dyDescent="0.55000000000000004">
      <c r="N6628" s="326"/>
    </row>
    <row r="6629" spans="14:14" x14ac:dyDescent="0.55000000000000004">
      <c r="N6629" s="326"/>
    </row>
    <row r="6630" spans="14:14" x14ac:dyDescent="0.55000000000000004">
      <c r="N6630" s="326"/>
    </row>
    <row r="6631" spans="14:14" x14ac:dyDescent="0.55000000000000004">
      <c r="N6631" s="326"/>
    </row>
    <row r="6632" spans="14:14" x14ac:dyDescent="0.55000000000000004">
      <c r="N6632" s="326"/>
    </row>
    <row r="6633" spans="14:14" x14ac:dyDescent="0.55000000000000004">
      <c r="N6633" s="326"/>
    </row>
    <row r="6634" spans="14:14" x14ac:dyDescent="0.55000000000000004">
      <c r="N6634" s="326"/>
    </row>
    <row r="6635" spans="14:14" x14ac:dyDescent="0.55000000000000004">
      <c r="N6635" s="326"/>
    </row>
    <row r="6636" spans="14:14" x14ac:dyDescent="0.55000000000000004">
      <c r="N6636" s="326"/>
    </row>
    <row r="6637" spans="14:14" x14ac:dyDescent="0.55000000000000004">
      <c r="N6637" s="326"/>
    </row>
    <row r="6638" spans="14:14" x14ac:dyDescent="0.55000000000000004">
      <c r="N6638" s="326"/>
    </row>
    <row r="6639" spans="14:14" x14ac:dyDescent="0.55000000000000004">
      <c r="N6639" s="326"/>
    </row>
    <row r="6640" spans="14:14" x14ac:dyDescent="0.55000000000000004">
      <c r="N6640" s="326"/>
    </row>
    <row r="6641" spans="14:14" x14ac:dyDescent="0.55000000000000004">
      <c r="N6641" s="326"/>
    </row>
    <row r="6642" spans="14:14" x14ac:dyDescent="0.55000000000000004">
      <c r="N6642" s="326"/>
    </row>
    <row r="6643" spans="14:14" x14ac:dyDescent="0.55000000000000004">
      <c r="N6643" s="326"/>
    </row>
    <row r="6644" spans="14:14" x14ac:dyDescent="0.55000000000000004">
      <c r="N6644" s="326"/>
    </row>
    <row r="6645" spans="14:14" x14ac:dyDescent="0.55000000000000004">
      <c r="N6645" s="326"/>
    </row>
    <row r="6646" spans="14:14" x14ac:dyDescent="0.55000000000000004">
      <c r="N6646" s="326"/>
    </row>
    <row r="6647" spans="14:14" x14ac:dyDescent="0.55000000000000004">
      <c r="N6647" s="326"/>
    </row>
    <row r="6648" spans="14:14" x14ac:dyDescent="0.55000000000000004">
      <c r="N6648" s="326"/>
    </row>
    <row r="6649" spans="14:14" x14ac:dyDescent="0.55000000000000004">
      <c r="N6649" s="326"/>
    </row>
    <row r="6650" spans="14:14" x14ac:dyDescent="0.55000000000000004">
      <c r="N6650" s="326"/>
    </row>
    <row r="6651" spans="14:14" x14ac:dyDescent="0.55000000000000004">
      <c r="N6651" s="326"/>
    </row>
    <row r="6652" spans="14:14" x14ac:dyDescent="0.55000000000000004">
      <c r="N6652" s="326"/>
    </row>
    <row r="6653" spans="14:14" x14ac:dyDescent="0.55000000000000004">
      <c r="N6653" s="326"/>
    </row>
    <row r="6654" spans="14:14" x14ac:dyDescent="0.55000000000000004">
      <c r="N6654" s="326"/>
    </row>
    <row r="6655" spans="14:14" x14ac:dyDescent="0.55000000000000004">
      <c r="N6655" s="326"/>
    </row>
    <row r="6656" spans="14:14" x14ac:dyDescent="0.55000000000000004">
      <c r="N6656" s="326"/>
    </row>
    <row r="6657" spans="14:14" x14ac:dyDescent="0.55000000000000004">
      <c r="N6657" s="326"/>
    </row>
    <row r="6658" spans="14:14" x14ac:dyDescent="0.55000000000000004">
      <c r="N6658" s="326"/>
    </row>
    <row r="6659" spans="14:14" x14ac:dyDescent="0.55000000000000004">
      <c r="N6659" s="326"/>
    </row>
    <row r="6660" spans="14:14" x14ac:dyDescent="0.55000000000000004">
      <c r="N6660" s="326"/>
    </row>
    <row r="6661" spans="14:14" x14ac:dyDescent="0.55000000000000004">
      <c r="N6661" s="326"/>
    </row>
    <row r="6662" spans="14:14" x14ac:dyDescent="0.55000000000000004">
      <c r="N6662" s="326"/>
    </row>
    <row r="6663" spans="14:14" x14ac:dyDescent="0.55000000000000004">
      <c r="N6663" s="326"/>
    </row>
    <row r="6664" spans="14:14" x14ac:dyDescent="0.55000000000000004">
      <c r="N6664" s="326"/>
    </row>
    <row r="6665" spans="14:14" x14ac:dyDescent="0.55000000000000004">
      <c r="N6665" s="326"/>
    </row>
    <row r="6666" spans="14:14" x14ac:dyDescent="0.55000000000000004">
      <c r="N6666" s="326"/>
    </row>
    <row r="6667" spans="14:14" x14ac:dyDescent="0.55000000000000004">
      <c r="N6667" s="326"/>
    </row>
    <row r="6668" spans="14:14" x14ac:dyDescent="0.55000000000000004">
      <c r="N6668" s="326"/>
    </row>
    <row r="6669" spans="14:14" x14ac:dyDescent="0.55000000000000004">
      <c r="N6669" s="326"/>
    </row>
    <row r="6670" spans="14:14" x14ac:dyDescent="0.55000000000000004">
      <c r="N6670" s="326"/>
    </row>
    <row r="6671" spans="14:14" x14ac:dyDescent="0.55000000000000004">
      <c r="N6671" s="326"/>
    </row>
    <row r="6672" spans="14:14" x14ac:dyDescent="0.55000000000000004">
      <c r="N6672" s="326"/>
    </row>
    <row r="6673" spans="14:14" x14ac:dyDescent="0.55000000000000004">
      <c r="N6673" s="326"/>
    </row>
    <row r="6674" spans="14:14" x14ac:dyDescent="0.55000000000000004">
      <c r="N6674" s="326"/>
    </row>
    <row r="6675" spans="14:14" x14ac:dyDescent="0.55000000000000004">
      <c r="N6675" s="326"/>
    </row>
    <row r="6676" spans="14:14" x14ac:dyDescent="0.55000000000000004">
      <c r="N6676" s="326"/>
    </row>
    <row r="6677" spans="14:14" x14ac:dyDescent="0.55000000000000004">
      <c r="N6677" s="326"/>
    </row>
    <row r="6678" spans="14:14" x14ac:dyDescent="0.55000000000000004">
      <c r="N6678" s="326"/>
    </row>
    <row r="6679" spans="14:14" x14ac:dyDescent="0.55000000000000004">
      <c r="N6679" s="326"/>
    </row>
    <row r="6680" spans="14:14" x14ac:dyDescent="0.55000000000000004">
      <c r="N6680" s="326"/>
    </row>
    <row r="6681" spans="14:14" x14ac:dyDescent="0.55000000000000004">
      <c r="N6681" s="326"/>
    </row>
    <row r="6682" spans="14:14" x14ac:dyDescent="0.55000000000000004">
      <c r="N6682" s="326"/>
    </row>
    <row r="6683" spans="14:14" x14ac:dyDescent="0.55000000000000004">
      <c r="N6683" s="326"/>
    </row>
    <row r="6684" spans="14:14" x14ac:dyDescent="0.55000000000000004">
      <c r="N6684" s="326"/>
    </row>
    <row r="6685" spans="14:14" x14ac:dyDescent="0.55000000000000004">
      <c r="N6685" s="326"/>
    </row>
    <row r="6686" spans="14:14" x14ac:dyDescent="0.55000000000000004">
      <c r="N6686" s="326"/>
    </row>
    <row r="6687" spans="14:14" x14ac:dyDescent="0.55000000000000004">
      <c r="N6687" s="326"/>
    </row>
    <row r="6688" spans="14:14" x14ac:dyDescent="0.55000000000000004">
      <c r="N6688" s="326"/>
    </row>
    <row r="6689" spans="14:14" x14ac:dyDescent="0.55000000000000004">
      <c r="N6689" s="326"/>
    </row>
    <row r="6690" spans="14:14" x14ac:dyDescent="0.55000000000000004">
      <c r="N6690" s="326"/>
    </row>
    <row r="6691" spans="14:14" x14ac:dyDescent="0.55000000000000004">
      <c r="N6691" s="326"/>
    </row>
    <row r="6692" spans="14:14" x14ac:dyDescent="0.55000000000000004">
      <c r="N6692" s="326"/>
    </row>
    <row r="6693" spans="14:14" x14ac:dyDescent="0.55000000000000004">
      <c r="N6693" s="326"/>
    </row>
    <row r="6694" spans="14:14" x14ac:dyDescent="0.55000000000000004">
      <c r="N6694" s="326"/>
    </row>
    <row r="6695" spans="14:14" x14ac:dyDescent="0.55000000000000004">
      <c r="N6695" s="326"/>
    </row>
    <row r="6696" spans="14:14" x14ac:dyDescent="0.55000000000000004">
      <c r="N6696" s="326"/>
    </row>
    <row r="6697" spans="14:14" x14ac:dyDescent="0.55000000000000004">
      <c r="N6697" s="326"/>
    </row>
    <row r="6698" spans="14:14" x14ac:dyDescent="0.55000000000000004">
      <c r="N6698" s="326"/>
    </row>
    <row r="6699" spans="14:14" x14ac:dyDescent="0.55000000000000004">
      <c r="N6699" s="326"/>
    </row>
    <row r="6700" spans="14:14" x14ac:dyDescent="0.55000000000000004">
      <c r="N6700" s="326"/>
    </row>
    <row r="6701" spans="14:14" x14ac:dyDescent="0.55000000000000004">
      <c r="N6701" s="326"/>
    </row>
    <row r="6702" spans="14:14" x14ac:dyDescent="0.55000000000000004">
      <c r="N6702" s="326"/>
    </row>
    <row r="6703" spans="14:14" x14ac:dyDescent="0.55000000000000004">
      <c r="N6703" s="326"/>
    </row>
    <row r="6704" spans="14:14" x14ac:dyDescent="0.55000000000000004">
      <c r="N6704" s="326"/>
    </row>
    <row r="6705" spans="14:14" x14ac:dyDescent="0.55000000000000004">
      <c r="N6705" s="326"/>
    </row>
    <row r="6706" spans="14:14" x14ac:dyDescent="0.55000000000000004">
      <c r="N6706" s="326"/>
    </row>
    <row r="6707" spans="14:14" x14ac:dyDescent="0.55000000000000004">
      <c r="N6707" s="326"/>
    </row>
    <row r="6708" spans="14:14" x14ac:dyDescent="0.55000000000000004">
      <c r="N6708" s="326"/>
    </row>
    <row r="6709" spans="14:14" x14ac:dyDescent="0.55000000000000004">
      <c r="N6709" s="326"/>
    </row>
    <row r="6710" spans="14:14" x14ac:dyDescent="0.55000000000000004">
      <c r="N6710" s="326"/>
    </row>
    <row r="6711" spans="14:14" x14ac:dyDescent="0.55000000000000004">
      <c r="N6711" s="326"/>
    </row>
    <row r="6712" spans="14:14" x14ac:dyDescent="0.55000000000000004">
      <c r="N6712" s="326"/>
    </row>
    <row r="6713" spans="14:14" x14ac:dyDescent="0.55000000000000004">
      <c r="N6713" s="326"/>
    </row>
    <row r="6714" spans="14:14" x14ac:dyDescent="0.55000000000000004">
      <c r="N6714" s="326"/>
    </row>
    <row r="6715" spans="14:14" x14ac:dyDescent="0.55000000000000004">
      <c r="N6715" s="326"/>
    </row>
    <row r="6716" spans="14:14" x14ac:dyDescent="0.55000000000000004">
      <c r="N6716" s="326"/>
    </row>
    <row r="6717" spans="14:14" x14ac:dyDescent="0.55000000000000004">
      <c r="N6717" s="326"/>
    </row>
    <row r="6718" spans="14:14" x14ac:dyDescent="0.55000000000000004">
      <c r="N6718" s="326"/>
    </row>
    <row r="6719" spans="14:14" x14ac:dyDescent="0.55000000000000004">
      <c r="N6719" s="326"/>
    </row>
    <row r="6720" spans="14:14" x14ac:dyDescent="0.55000000000000004">
      <c r="N6720" s="326"/>
    </row>
    <row r="6721" spans="14:14" x14ac:dyDescent="0.55000000000000004">
      <c r="N6721" s="326"/>
    </row>
    <row r="6722" spans="14:14" x14ac:dyDescent="0.55000000000000004">
      <c r="N6722" s="326"/>
    </row>
    <row r="6723" spans="14:14" x14ac:dyDescent="0.55000000000000004">
      <c r="N6723" s="326"/>
    </row>
    <row r="6724" spans="14:14" x14ac:dyDescent="0.55000000000000004">
      <c r="N6724" s="326"/>
    </row>
    <row r="6725" spans="14:14" x14ac:dyDescent="0.55000000000000004">
      <c r="N6725" s="326"/>
    </row>
    <row r="6726" spans="14:14" x14ac:dyDescent="0.55000000000000004">
      <c r="N6726" s="326"/>
    </row>
    <row r="6727" spans="14:14" x14ac:dyDescent="0.55000000000000004">
      <c r="N6727" s="326"/>
    </row>
    <row r="6728" spans="14:14" x14ac:dyDescent="0.55000000000000004">
      <c r="N6728" s="326"/>
    </row>
    <row r="6729" spans="14:14" x14ac:dyDescent="0.55000000000000004">
      <c r="N6729" s="326"/>
    </row>
    <row r="6730" spans="14:14" x14ac:dyDescent="0.55000000000000004">
      <c r="N6730" s="326"/>
    </row>
    <row r="6731" spans="14:14" x14ac:dyDescent="0.55000000000000004">
      <c r="N6731" s="326"/>
    </row>
    <row r="6732" spans="14:14" x14ac:dyDescent="0.55000000000000004">
      <c r="N6732" s="326"/>
    </row>
    <row r="6733" spans="14:14" x14ac:dyDescent="0.55000000000000004">
      <c r="N6733" s="326"/>
    </row>
    <row r="6734" spans="14:14" x14ac:dyDescent="0.55000000000000004">
      <c r="N6734" s="326"/>
    </row>
    <row r="6735" spans="14:14" x14ac:dyDescent="0.55000000000000004">
      <c r="N6735" s="326"/>
    </row>
    <row r="6736" spans="14:14" x14ac:dyDescent="0.55000000000000004">
      <c r="N6736" s="326"/>
    </row>
    <row r="6737" spans="14:14" x14ac:dyDescent="0.55000000000000004">
      <c r="N6737" s="326"/>
    </row>
    <row r="6738" spans="14:14" x14ac:dyDescent="0.55000000000000004">
      <c r="N6738" s="326"/>
    </row>
    <row r="6739" spans="14:14" x14ac:dyDescent="0.55000000000000004">
      <c r="N6739" s="326"/>
    </row>
    <row r="6740" spans="14:14" x14ac:dyDescent="0.55000000000000004">
      <c r="N6740" s="326"/>
    </row>
    <row r="6741" spans="14:14" x14ac:dyDescent="0.55000000000000004">
      <c r="N6741" s="326"/>
    </row>
    <row r="6742" spans="14:14" x14ac:dyDescent="0.55000000000000004">
      <c r="N6742" s="326"/>
    </row>
    <row r="6743" spans="14:14" x14ac:dyDescent="0.55000000000000004">
      <c r="N6743" s="326"/>
    </row>
    <row r="6744" spans="14:14" x14ac:dyDescent="0.55000000000000004">
      <c r="N6744" s="326"/>
    </row>
    <row r="6745" spans="14:14" x14ac:dyDescent="0.55000000000000004">
      <c r="N6745" s="326"/>
    </row>
    <row r="6746" spans="14:14" x14ac:dyDescent="0.55000000000000004">
      <c r="N6746" s="326"/>
    </row>
    <row r="6747" spans="14:14" x14ac:dyDescent="0.55000000000000004">
      <c r="N6747" s="326"/>
    </row>
    <row r="6748" spans="14:14" x14ac:dyDescent="0.55000000000000004">
      <c r="N6748" s="326"/>
    </row>
    <row r="6749" spans="14:14" x14ac:dyDescent="0.55000000000000004">
      <c r="N6749" s="326"/>
    </row>
    <row r="6750" spans="14:14" x14ac:dyDescent="0.55000000000000004">
      <c r="N6750" s="326"/>
    </row>
    <row r="6751" spans="14:14" x14ac:dyDescent="0.55000000000000004">
      <c r="N6751" s="326"/>
    </row>
    <row r="6752" spans="14:14" x14ac:dyDescent="0.55000000000000004">
      <c r="N6752" s="326"/>
    </row>
    <row r="6753" spans="14:14" x14ac:dyDescent="0.55000000000000004">
      <c r="N6753" s="326"/>
    </row>
    <row r="6754" spans="14:14" x14ac:dyDescent="0.55000000000000004">
      <c r="N6754" s="326"/>
    </row>
    <row r="6755" spans="14:14" x14ac:dyDescent="0.55000000000000004">
      <c r="N6755" s="326"/>
    </row>
    <row r="6756" spans="14:14" x14ac:dyDescent="0.55000000000000004">
      <c r="N6756" s="326"/>
    </row>
    <row r="6757" spans="14:14" x14ac:dyDescent="0.55000000000000004">
      <c r="N6757" s="326"/>
    </row>
    <row r="6758" spans="14:14" x14ac:dyDescent="0.55000000000000004">
      <c r="N6758" s="326"/>
    </row>
    <row r="6759" spans="14:14" x14ac:dyDescent="0.55000000000000004">
      <c r="N6759" s="326"/>
    </row>
    <row r="6760" spans="14:14" x14ac:dyDescent="0.55000000000000004">
      <c r="N6760" s="326"/>
    </row>
    <row r="6761" spans="14:14" x14ac:dyDescent="0.55000000000000004">
      <c r="N6761" s="326"/>
    </row>
    <row r="6762" spans="14:14" x14ac:dyDescent="0.55000000000000004">
      <c r="N6762" s="326"/>
    </row>
    <row r="6763" spans="14:14" x14ac:dyDescent="0.55000000000000004">
      <c r="N6763" s="326"/>
    </row>
    <row r="6764" spans="14:14" x14ac:dyDescent="0.55000000000000004">
      <c r="N6764" s="326"/>
    </row>
    <row r="6765" spans="14:14" x14ac:dyDescent="0.55000000000000004">
      <c r="N6765" s="326"/>
    </row>
    <row r="6766" spans="14:14" x14ac:dyDescent="0.55000000000000004">
      <c r="N6766" s="326"/>
    </row>
    <row r="6767" spans="14:14" x14ac:dyDescent="0.55000000000000004">
      <c r="N6767" s="326"/>
    </row>
    <row r="6768" spans="14:14" x14ac:dyDescent="0.55000000000000004">
      <c r="N6768" s="326"/>
    </row>
    <row r="6769" spans="14:14" x14ac:dyDescent="0.55000000000000004">
      <c r="N6769" s="326"/>
    </row>
    <row r="6770" spans="14:14" x14ac:dyDescent="0.55000000000000004">
      <c r="N6770" s="326"/>
    </row>
    <row r="6771" spans="14:14" x14ac:dyDescent="0.55000000000000004">
      <c r="N6771" s="326"/>
    </row>
    <row r="6772" spans="14:14" x14ac:dyDescent="0.55000000000000004">
      <c r="N6772" s="326"/>
    </row>
    <row r="6773" spans="14:14" x14ac:dyDescent="0.55000000000000004">
      <c r="N6773" s="326"/>
    </row>
    <row r="6774" spans="14:14" x14ac:dyDescent="0.55000000000000004">
      <c r="N6774" s="326"/>
    </row>
    <row r="6775" spans="14:14" x14ac:dyDescent="0.55000000000000004">
      <c r="N6775" s="326"/>
    </row>
    <row r="6776" spans="14:14" x14ac:dyDescent="0.55000000000000004">
      <c r="N6776" s="326"/>
    </row>
    <row r="6777" spans="14:14" x14ac:dyDescent="0.55000000000000004">
      <c r="N6777" s="326"/>
    </row>
    <row r="6778" spans="14:14" x14ac:dyDescent="0.55000000000000004">
      <c r="N6778" s="326"/>
    </row>
    <row r="6779" spans="14:14" x14ac:dyDescent="0.55000000000000004">
      <c r="N6779" s="326"/>
    </row>
    <row r="6780" spans="14:14" x14ac:dyDescent="0.55000000000000004">
      <c r="N6780" s="326"/>
    </row>
    <row r="6781" spans="14:14" x14ac:dyDescent="0.55000000000000004">
      <c r="N6781" s="326"/>
    </row>
    <row r="6782" spans="14:14" x14ac:dyDescent="0.55000000000000004">
      <c r="N6782" s="326"/>
    </row>
    <row r="6783" spans="14:14" x14ac:dyDescent="0.55000000000000004">
      <c r="N6783" s="326"/>
    </row>
    <row r="6784" spans="14:14" x14ac:dyDescent="0.55000000000000004">
      <c r="N6784" s="326"/>
    </row>
    <row r="6785" spans="14:14" x14ac:dyDescent="0.55000000000000004">
      <c r="N6785" s="326"/>
    </row>
    <row r="6786" spans="14:14" x14ac:dyDescent="0.55000000000000004">
      <c r="N6786" s="326"/>
    </row>
    <row r="6787" spans="14:14" x14ac:dyDescent="0.55000000000000004">
      <c r="N6787" s="326"/>
    </row>
    <row r="6788" spans="14:14" x14ac:dyDescent="0.55000000000000004">
      <c r="N6788" s="326"/>
    </row>
    <row r="6789" spans="14:14" x14ac:dyDescent="0.55000000000000004">
      <c r="N6789" s="326"/>
    </row>
    <row r="6790" spans="14:14" x14ac:dyDescent="0.55000000000000004">
      <c r="N6790" s="326"/>
    </row>
    <row r="6791" spans="14:14" x14ac:dyDescent="0.55000000000000004">
      <c r="N6791" s="326"/>
    </row>
    <row r="6792" spans="14:14" x14ac:dyDescent="0.55000000000000004">
      <c r="N6792" s="326"/>
    </row>
    <row r="6793" spans="14:14" x14ac:dyDescent="0.55000000000000004">
      <c r="N6793" s="326"/>
    </row>
    <row r="6794" spans="14:14" x14ac:dyDescent="0.55000000000000004">
      <c r="N6794" s="326"/>
    </row>
    <row r="6795" spans="14:14" x14ac:dyDescent="0.55000000000000004">
      <c r="N6795" s="326"/>
    </row>
    <row r="6796" spans="14:14" x14ac:dyDescent="0.55000000000000004">
      <c r="N6796" s="326"/>
    </row>
    <row r="6797" spans="14:14" x14ac:dyDescent="0.55000000000000004">
      <c r="N6797" s="326"/>
    </row>
    <row r="6798" spans="14:14" x14ac:dyDescent="0.55000000000000004">
      <c r="N6798" s="326"/>
    </row>
    <row r="6799" spans="14:14" x14ac:dyDescent="0.55000000000000004">
      <c r="N6799" s="326"/>
    </row>
    <row r="6800" spans="14:14" x14ac:dyDescent="0.55000000000000004">
      <c r="N6800" s="326"/>
    </row>
    <row r="6801" spans="14:14" x14ac:dyDescent="0.55000000000000004">
      <c r="N6801" s="326"/>
    </row>
    <row r="6802" spans="14:14" x14ac:dyDescent="0.55000000000000004">
      <c r="N6802" s="326"/>
    </row>
    <row r="6803" spans="14:14" x14ac:dyDescent="0.55000000000000004">
      <c r="N6803" s="326"/>
    </row>
    <row r="6804" spans="14:14" x14ac:dyDescent="0.55000000000000004">
      <c r="N6804" s="326"/>
    </row>
    <row r="6805" spans="14:14" x14ac:dyDescent="0.55000000000000004">
      <c r="N6805" s="326"/>
    </row>
    <row r="6806" spans="14:14" x14ac:dyDescent="0.55000000000000004">
      <c r="N6806" s="326"/>
    </row>
    <row r="6807" spans="14:14" x14ac:dyDescent="0.55000000000000004">
      <c r="N6807" s="326"/>
    </row>
    <row r="6808" spans="14:14" x14ac:dyDescent="0.55000000000000004">
      <c r="N6808" s="326"/>
    </row>
    <row r="6809" spans="14:14" x14ac:dyDescent="0.55000000000000004">
      <c r="N6809" s="326"/>
    </row>
    <row r="6810" spans="14:14" x14ac:dyDescent="0.55000000000000004">
      <c r="N6810" s="326"/>
    </row>
    <row r="6811" spans="14:14" x14ac:dyDescent="0.55000000000000004">
      <c r="N6811" s="326"/>
    </row>
    <row r="6812" spans="14:14" x14ac:dyDescent="0.55000000000000004">
      <c r="N6812" s="326"/>
    </row>
    <row r="6813" spans="14:14" x14ac:dyDescent="0.55000000000000004">
      <c r="N6813" s="326"/>
    </row>
    <row r="6814" spans="14:14" x14ac:dyDescent="0.55000000000000004">
      <c r="N6814" s="326"/>
    </row>
    <row r="6815" spans="14:14" x14ac:dyDescent="0.55000000000000004">
      <c r="N6815" s="326"/>
    </row>
    <row r="6816" spans="14:14" x14ac:dyDescent="0.55000000000000004">
      <c r="N6816" s="326"/>
    </row>
    <row r="6817" spans="14:14" x14ac:dyDescent="0.55000000000000004">
      <c r="N6817" s="326"/>
    </row>
    <row r="6818" spans="14:14" x14ac:dyDescent="0.55000000000000004">
      <c r="N6818" s="326"/>
    </row>
    <row r="6819" spans="14:14" x14ac:dyDescent="0.55000000000000004">
      <c r="N6819" s="326"/>
    </row>
    <row r="6820" spans="14:14" x14ac:dyDescent="0.55000000000000004">
      <c r="N6820" s="326"/>
    </row>
    <row r="6821" spans="14:14" x14ac:dyDescent="0.55000000000000004">
      <c r="N6821" s="326"/>
    </row>
    <row r="6822" spans="14:14" x14ac:dyDescent="0.55000000000000004">
      <c r="N6822" s="326"/>
    </row>
    <row r="6823" spans="14:14" x14ac:dyDescent="0.55000000000000004">
      <c r="N6823" s="326"/>
    </row>
    <row r="6824" spans="14:14" x14ac:dyDescent="0.55000000000000004">
      <c r="N6824" s="326"/>
    </row>
    <row r="6825" spans="14:14" x14ac:dyDescent="0.55000000000000004">
      <c r="N6825" s="326"/>
    </row>
    <row r="6826" spans="14:14" x14ac:dyDescent="0.55000000000000004">
      <c r="N6826" s="326"/>
    </row>
    <row r="6827" spans="14:14" x14ac:dyDescent="0.55000000000000004">
      <c r="N6827" s="326"/>
    </row>
    <row r="6828" spans="14:14" x14ac:dyDescent="0.55000000000000004">
      <c r="N6828" s="326"/>
    </row>
    <row r="6829" spans="14:14" x14ac:dyDescent="0.55000000000000004">
      <c r="N6829" s="326"/>
    </row>
    <row r="6830" spans="14:14" x14ac:dyDescent="0.55000000000000004">
      <c r="N6830" s="326"/>
    </row>
    <row r="6831" spans="14:14" x14ac:dyDescent="0.55000000000000004">
      <c r="N6831" s="326"/>
    </row>
    <row r="6832" spans="14:14" x14ac:dyDescent="0.55000000000000004">
      <c r="N6832" s="326"/>
    </row>
    <row r="6833" spans="14:14" x14ac:dyDescent="0.55000000000000004">
      <c r="N6833" s="326"/>
    </row>
    <row r="6834" spans="14:14" x14ac:dyDescent="0.55000000000000004">
      <c r="N6834" s="326"/>
    </row>
    <row r="6835" spans="14:14" x14ac:dyDescent="0.55000000000000004">
      <c r="N6835" s="326"/>
    </row>
    <row r="6836" spans="14:14" x14ac:dyDescent="0.55000000000000004">
      <c r="N6836" s="326"/>
    </row>
    <row r="6837" spans="14:14" x14ac:dyDescent="0.55000000000000004">
      <c r="N6837" s="326"/>
    </row>
    <row r="6838" spans="14:14" x14ac:dyDescent="0.55000000000000004">
      <c r="N6838" s="326"/>
    </row>
    <row r="6839" spans="14:14" x14ac:dyDescent="0.55000000000000004">
      <c r="N6839" s="326"/>
    </row>
    <row r="6840" spans="14:14" x14ac:dyDescent="0.55000000000000004">
      <c r="N6840" s="326"/>
    </row>
    <row r="6841" spans="14:14" x14ac:dyDescent="0.55000000000000004">
      <c r="N6841" s="326"/>
    </row>
    <row r="6842" spans="14:14" x14ac:dyDescent="0.55000000000000004">
      <c r="N6842" s="326"/>
    </row>
    <row r="6843" spans="14:14" x14ac:dyDescent="0.55000000000000004">
      <c r="N6843" s="326"/>
    </row>
    <row r="6844" spans="14:14" x14ac:dyDescent="0.55000000000000004">
      <c r="N6844" s="326"/>
    </row>
    <row r="6845" spans="14:14" x14ac:dyDescent="0.55000000000000004">
      <c r="N6845" s="326"/>
    </row>
    <row r="6846" spans="14:14" x14ac:dyDescent="0.55000000000000004">
      <c r="N6846" s="326"/>
    </row>
    <row r="6847" spans="14:14" x14ac:dyDescent="0.55000000000000004">
      <c r="N6847" s="326"/>
    </row>
    <row r="6848" spans="14:14" x14ac:dyDescent="0.55000000000000004">
      <c r="N6848" s="326"/>
    </row>
    <row r="6849" spans="14:14" x14ac:dyDescent="0.55000000000000004">
      <c r="N6849" s="326"/>
    </row>
    <row r="6850" spans="14:14" x14ac:dyDescent="0.55000000000000004">
      <c r="N6850" s="326"/>
    </row>
    <row r="6851" spans="14:14" x14ac:dyDescent="0.55000000000000004">
      <c r="N6851" s="326"/>
    </row>
    <row r="6852" spans="14:14" x14ac:dyDescent="0.55000000000000004">
      <c r="N6852" s="326"/>
    </row>
    <row r="6853" spans="14:14" x14ac:dyDescent="0.55000000000000004">
      <c r="N6853" s="326"/>
    </row>
    <row r="6854" spans="14:14" x14ac:dyDescent="0.55000000000000004">
      <c r="N6854" s="326"/>
    </row>
    <row r="6855" spans="14:14" x14ac:dyDescent="0.55000000000000004">
      <c r="N6855" s="326"/>
    </row>
    <row r="6856" spans="14:14" x14ac:dyDescent="0.55000000000000004">
      <c r="N6856" s="326"/>
    </row>
    <row r="6857" spans="14:14" x14ac:dyDescent="0.55000000000000004">
      <c r="N6857" s="326"/>
    </row>
    <row r="6858" spans="14:14" x14ac:dyDescent="0.55000000000000004">
      <c r="N6858" s="326"/>
    </row>
    <row r="6859" spans="14:14" x14ac:dyDescent="0.55000000000000004">
      <c r="N6859" s="326"/>
    </row>
    <row r="6860" spans="14:14" x14ac:dyDescent="0.55000000000000004">
      <c r="N6860" s="326"/>
    </row>
    <row r="6861" spans="14:14" x14ac:dyDescent="0.55000000000000004">
      <c r="N6861" s="326"/>
    </row>
    <row r="6862" spans="14:14" x14ac:dyDescent="0.55000000000000004">
      <c r="N6862" s="326"/>
    </row>
    <row r="6863" spans="14:14" x14ac:dyDescent="0.55000000000000004">
      <c r="N6863" s="326"/>
    </row>
    <row r="6864" spans="14:14" x14ac:dyDescent="0.55000000000000004">
      <c r="N6864" s="326"/>
    </row>
    <row r="6865" spans="14:14" x14ac:dyDescent="0.55000000000000004">
      <c r="N6865" s="326"/>
    </row>
    <row r="6866" spans="14:14" x14ac:dyDescent="0.55000000000000004">
      <c r="N6866" s="326"/>
    </row>
    <row r="6867" spans="14:14" x14ac:dyDescent="0.55000000000000004">
      <c r="N6867" s="326"/>
    </row>
    <row r="6868" spans="14:14" x14ac:dyDescent="0.55000000000000004">
      <c r="N6868" s="326"/>
    </row>
    <row r="6869" spans="14:14" x14ac:dyDescent="0.55000000000000004">
      <c r="N6869" s="326"/>
    </row>
    <row r="6870" spans="14:14" x14ac:dyDescent="0.55000000000000004">
      <c r="N6870" s="326"/>
    </row>
    <row r="6871" spans="14:14" x14ac:dyDescent="0.55000000000000004">
      <c r="N6871" s="326"/>
    </row>
    <row r="6872" spans="14:14" x14ac:dyDescent="0.55000000000000004">
      <c r="N6872" s="326"/>
    </row>
    <row r="6873" spans="14:14" x14ac:dyDescent="0.55000000000000004">
      <c r="N6873" s="326"/>
    </row>
    <row r="6874" spans="14:14" x14ac:dyDescent="0.55000000000000004">
      <c r="N6874" s="326"/>
    </row>
    <row r="6875" spans="14:14" x14ac:dyDescent="0.55000000000000004">
      <c r="N6875" s="326"/>
    </row>
    <row r="6876" spans="14:14" x14ac:dyDescent="0.55000000000000004">
      <c r="N6876" s="326"/>
    </row>
    <row r="6877" spans="14:14" x14ac:dyDescent="0.55000000000000004">
      <c r="N6877" s="326"/>
    </row>
    <row r="6878" spans="14:14" x14ac:dyDescent="0.55000000000000004">
      <c r="N6878" s="326"/>
    </row>
    <row r="6879" spans="14:14" x14ac:dyDescent="0.55000000000000004">
      <c r="N6879" s="326"/>
    </row>
    <row r="6880" spans="14:14" x14ac:dyDescent="0.55000000000000004">
      <c r="N6880" s="326"/>
    </row>
    <row r="6881" spans="14:14" x14ac:dyDescent="0.55000000000000004">
      <c r="N6881" s="326"/>
    </row>
    <row r="6882" spans="14:14" x14ac:dyDescent="0.55000000000000004">
      <c r="N6882" s="326"/>
    </row>
    <row r="6883" spans="14:14" x14ac:dyDescent="0.55000000000000004">
      <c r="N6883" s="326"/>
    </row>
    <row r="6884" spans="14:14" x14ac:dyDescent="0.55000000000000004">
      <c r="N6884" s="326"/>
    </row>
    <row r="6885" spans="14:14" x14ac:dyDescent="0.55000000000000004">
      <c r="N6885" s="326"/>
    </row>
    <row r="6886" spans="14:14" x14ac:dyDescent="0.55000000000000004">
      <c r="N6886" s="326"/>
    </row>
    <row r="6887" spans="14:14" x14ac:dyDescent="0.55000000000000004">
      <c r="N6887" s="326"/>
    </row>
    <row r="6888" spans="14:14" x14ac:dyDescent="0.55000000000000004">
      <c r="N6888" s="326"/>
    </row>
    <row r="6889" spans="14:14" x14ac:dyDescent="0.55000000000000004">
      <c r="N6889" s="326"/>
    </row>
    <row r="6890" spans="14:14" x14ac:dyDescent="0.55000000000000004">
      <c r="N6890" s="326"/>
    </row>
    <row r="6891" spans="14:14" x14ac:dyDescent="0.55000000000000004">
      <c r="N6891" s="326"/>
    </row>
    <row r="6892" spans="14:14" x14ac:dyDescent="0.55000000000000004">
      <c r="N6892" s="326"/>
    </row>
    <row r="6893" spans="14:14" x14ac:dyDescent="0.55000000000000004">
      <c r="N6893" s="326"/>
    </row>
    <row r="6894" spans="14:14" x14ac:dyDescent="0.55000000000000004">
      <c r="N6894" s="326"/>
    </row>
    <row r="6895" spans="14:14" x14ac:dyDescent="0.55000000000000004">
      <c r="N6895" s="326"/>
    </row>
    <row r="6896" spans="14:14" x14ac:dyDescent="0.55000000000000004">
      <c r="N6896" s="326"/>
    </row>
    <row r="6897" spans="14:14" x14ac:dyDescent="0.55000000000000004">
      <c r="N6897" s="326"/>
    </row>
    <row r="6898" spans="14:14" x14ac:dyDescent="0.55000000000000004">
      <c r="N6898" s="326"/>
    </row>
    <row r="6899" spans="14:14" x14ac:dyDescent="0.55000000000000004">
      <c r="N6899" s="326"/>
    </row>
    <row r="6900" spans="14:14" x14ac:dyDescent="0.55000000000000004">
      <c r="N6900" s="326"/>
    </row>
    <row r="6901" spans="14:14" x14ac:dyDescent="0.55000000000000004">
      <c r="N6901" s="326"/>
    </row>
    <row r="6902" spans="14:14" x14ac:dyDescent="0.55000000000000004">
      <c r="N6902" s="326"/>
    </row>
    <row r="6903" spans="14:14" x14ac:dyDescent="0.55000000000000004">
      <c r="N6903" s="326"/>
    </row>
    <row r="6904" spans="14:14" x14ac:dyDescent="0.55000000000000004">
      <c r="N6904" s="326"/>
    </row>
    <row r="6905" spans="14:14" x14ac:dyDescent="0.55000000000000004">
      <c r="N6905" s="326"/>
    </row>
    <row r="6906" spans="14:14" x14ac:dyDescent="0.55000000000000004">
      <c r="N6906" s="326"/>
    </row>
    <row r="6907" spans="14:14" x14ac:dyDescent="0.55000000000000004">
      <c r="N6907" s="326"/>
    </row>
    <row r="6908" spans="14:14" x14ac:dyDescent="0.55000000000000004">
      <c r="N6908" s="326"/>
    </row>
    <row r="6909" spans="14:14" x14ac:dyDescent="0.55000000000000004">
      <c r="N6909" s="326"/>
    </row>
    <row r="6910" spans="14:14" x14ac:dyDescent="0.55000000000000004">
      <c r="N6910" s="326"/>
    </row>
    <row r="6911" spans="14:14" x14ac:dyDescent="0.55000000000000004">
      <c r="N6911" s="326"/>
    </row>
    <row r="6912" spans="14:14" x14ac:dyDescent="0.55000000000000004">
      <c r="N6912" s="326"/>
    </row>
    <row r="6913" spans="14:14" x14ac:dyDescent="0.55000000000000004">
      <c r="N6913" s="326"/>
    </row>
    <row r="6914" spans="14:14" x14ac:dyDescent="0.55000000000000004">
      <c r="N6914" s="326"/>
    </row>
    <row r="6915" spans="14:14" x14ac:dyDescent="0.55000000000000004">
      <c r="N6915" s="326"/>
    </row>
    <row r="6916" spans="14:14" x14ac:dyDescent="0.55000000000000004">
      <c r="N6916" s="326"/>
    </row>
    <row r="6917" spans="14:14" x14ac:dyDescent="0.55000000000000004">
      <c r="N6917" s="326"/>
    </row>
    <row r="6918" spans="14:14" x14ac:dyDescent="0.55000000000000004">
      <c r="N6918" s="326"/>
    </row>
    <row r="6919" spans="14:14" x14ac:dyDescent="0.55000000000000004">
      <c r="N6919" s="326"/>
    </row>
    <row r="6920" spans="14:14" x14ac:dyDescent="0.55000000000000004">
      <c r="N6920" s="326"/>
    </row>
    <row r="6921" spans="14:14" x14ac:dyDescent="0.55000000000000004">
      <c r="N6921" s="326"/>
    </row>
    <row r="6922" spans="14:14" x14ac:dyDescent="0.55000000000000004">
      <c r="N6922" s="326"/>
    </row>
    <row r="6923" spans="14:14" x14ac:dyDescent="0.55000000000000004">
      <c r="N6923" s="326"/>
    </row>
    <row r="6924" spans="14:14" x14ac:dyDescent="0.55000000000000004">
      <c r="N6924" s="326"/>
    </row>
    <row r="6925" spans="14:14" x14ac:dyDescent="0.55000000000000004">
      <c r="N6925" s="326"/>
    </row>
    <row r="6926" spans="14:14" x14ac:dyDescent="0.55000000000000004">
      <c r="N6926" s="326"/>
    </row>
    <row r="6927" spans="14:14" x14ac:dyDescent="0.55000000000000004">
      <c r="N6927" s="326"/>
    </row>
    <row r="6928" spans="14:14" x14ac:dyDescent="0.55000000000000004">
      <c r="N6928" s="326"/>
    </row>
    <row r="6929" spans="14:14" x14ac:dyDescent="0.55000000000000004">
      <c r="N6929" s="326"/>
    </row>
    <row r="6930" spans="14:14" x14ac:dyDescent="0.55000000000000004">
      <c r="N6930" s="326"/>
    </row>
    <row r="6931" spans="14:14" x14ac:dyDescent="0.55000000000000004">
      <c r="N6931" s="326"/>
    </row>
    <row r="6932" spans="14:14" x14ac:dyDescent="0.55000000000000004">
      <c r="N6932" s="326"/>
    </row>
    <row r="6933" spans="14:14" x14ac:dyDescent="0.55000000000000004">
      <c r="N6933" s="326"/>
    </row>
    <row r="6934" spans="14:14" x14ac:dyDescent="0.55000000000000004">
      <c r="N6934" s="326"/>
    </row>
    <row r="6935" spans="14:14" x14ac:dyDescent="0.55000000000000004">
      <c r="N6935" s="326"/>
    </row>
    <row r="6936" spans="14:14" x14ac:dyDescent="0.55000000000000004">
      <c r="N6936" s="326"/>
    </row>
    <row r="6937" spans="14:14" x14ac:dyDescent="0.55000000000000004">
      <c r="N6937" s="326"/>
    </row>
    <row r="6938" spans="14:14" x14ac:dyDescent="0.55000000000000004">
      <c r="N6938" s="326"/>
    </row>
    <row r="6939" spans="14:14" x14ac:dyDescent="0.55000000000000004">
      <c r="N6939" s="326"/>
    </row>
    <row r="6940" spans="14:14" x14ac:dyDescent="0.55000000000000004">
      <c r="N6940" s="326"/>
    </row>
    <row r="6941" spans="14:14" x14ac:dyDescent="0.55000000000000004">
      <c r="N6941" s="326"/>
    </row>
    <row r="6942" spans="14:14" x14ac:dyDescent="0.55000000000000004">
      <c r="N6942" s="326"/>
    </row>
    <row r="6943" spans="14:14" x14ac:dyDescent="0.55000000000000004">
      <c r="N6943" s="326"/>
    </row>
    <row r="6944" spans="14:14" x14ac:dyDescent="0.55000000000000004">
      <c r="N6944" s="326"/>
    </row>
    <row r="6945" spans="14:14" x14ac:dyDescent="0.55000000000000004">
      <c r="N6945" s="326"/>
    </row>
    <row r="6946" spans="14:14" x14ac:dyDescent="0.55000000000000004">
      <c r="N6946" s="326"/>
    </row>
    <row r="6947" spans="14:14" x14ac:dyDescent="0.55000000000000004">
      <c r="N6947" s="326"/>
    </row>
    <row r="6948" spans="14:14" x14ac:dyDescent="0.55000000000000004">
      <c r="N6948" s="326"/>
    </row>
    <row r="6949" spans="14:14" x14ac:dyDescent="0.55000000000000004">
      <c r="N6949" s="326"/>
    </row>
    <row r="6950" spans="14:14" x14ac:dyDescent="0.55000000000000004">
      <c r="N6950" s="326"/>
    </row>
    <row r="6951" spans="14:14" x14ac:dyDescent="0.55000000000000004">
      <c r="N6951" s="326"/>
    </row>
    <row r="6952" spans="14:14" x14ac:dyDescent="0.55000000000000004">
      <c r="N6952" s="326"/>
    </row>
    <row r="6953" spans="14:14" x14ac:dyDescent="0.55000000000000004">
      <c r="N6953" s="326"/>
    </row>
    <row r="6954" spans="14:14" x14ac:dyDescent="0.55000000000000004">
      <c r="N6954" s="326"/>
    </row>
    <row r="6955" spans="14:14" x14ac:dyDescent="0.55000000000000004">
      <c r="N6955" s="326"/>
    </row>
    <row r="6956" spans="14:14" x14ac:dyDescent="0.55000000000000004">
      <c r="N6956" s="326"/>
    </row>
    <row r="6957" spans="14:14" x14ac:dyDescent="0.55000000000000004">
      <c r="N6957" s="326"/>
    </row>
    <row r="6958" spans="14:14" x14ac:dyDescent="0.55000000000000004">
      <c r="N6958" s="326"/>
    </row>
    <row r="6959" spans="14:14" x14ac:dyDescent="0.55000000000000004">
      <c r="N6959" s="326"/>
    </row>
    <row r="6960" spans="14:14" x14ac:dyDescent="0.55000000000000004">
      <c r="N6960" s="326"/>
    </row>
    <row r="6961" spans="14:14" x14ac:dyDescent="0.55000000000000004">
      <c r="N6961" s="326"/>
    </row>
    <row r="6962" spans="14:14" x14ac:dyDescent="0.55000000000000004">
      <c r="N6962" s="326"/>
    </row>
    <row r="6963" spans="14:14" x14ac:dyDescent="0.55000000000000004">
      <c r="N6963" s="326"/>
    </row>
    <row r="6964" spans="14:14" x14ac:dyDescent="0.55000000000000004">
      <c r="N6964" s="326"/>
    </row>
    <row r="6965" spans="14:14" x14ac:dyDescent="0.55000000000000004">
      <c r="N6965" s="326"/>
    </row>
    <row r="6966" spans="14:14" x14ac:dyDescent="0.55000000000000004">
      <c r="N6966" s="326"/>
    </row>
    <row r="6967" spans="14:14" x14ac:dyDescent="0.55000000000000004">
      <c r="N6967" s="326"/>
    </row>
    <row r="6968" spans="14:14" x14ac:dyDescent="0.55000000000000004">
      <c r="N6968" s="326"/>
    </row>
    <row r="6969" spans="14:14" x14ac:dyDescent="0.55000000000000004">
      <c r="N6969" s="326"/>
    </row>
    <row r="6970" spans="14:14" x14ac:dyDescent="0.55000000000000004">
      <c r="N6970" s="326"/>
    </row>
    <row r="6971" spans="14:14" x14ac:dyDescent="0.55000000000000004">
      <c r="N6971" s="326"/>
    </row>
    <row r="6972" spans="14:14" x14ac:dyDescent="0.55000000000000004">
      <c r="N6972" s="326"/>
    </row>
    <row r="6973" spans="14:14" x14ac:dyDescent="0.55000000000000004">
      <c r="N6973" s="326"/>
    </row>
    <row r="6974" spans="14:14" x14ac:dyDescent="0.55000000000000004">
      <c r="N6974" s="326"/>
    </row>
    <row r="6975" spans="14:14" x14ac:dyDescent="0.55000000000000004">
      <c r="N6975" s="326"/>
    </row>
    <row r="6976" spans="14:14" x14ac:dyDescent="0.55000000000000004">
      <c r="N6976" s="326"/>
    </row>
    <row r="6977" spans="14:14" x14ac:dyDescent="0.55000000000000004">
      <c r="N6977" s="326"/>
    </row>
    <row r="6978" spans="14:14" x14ac:dyDescent="0.55000000000000004">
      <c r="N6978" s="326"/>
    </row>
    <row r="6979" spans="14:14" x14ac:dyDescent="0.55000000000000004">
      <c r="N6979" s="326"/>
    </row>
    <row r="6980" spans="14:14" x14ac:dyDescent="0.55000000000000004">
      <c r="N6980" s="326"/>
    </row>
    <row r="6981" spans="14:14" x14ac:dyDescent="0.55000000000000004">
      <c r="N6981" s="326"/>
    </row>
    <row r="6982" spans="14:14" x14ac:dyDescent="0.55000000000000004">
      <c r="N6982" s="326"/>
    </row>
    <row r="6983" spans="14:14" x14ac:dyDescent="0.55000000000000004">
      <c r="N6983" s="326"/>
    </row>
    <row r="6984" spans="14:14" x14ac:dyDescent="0.55000000000000004">
      <c r="N6984" s="326"/>
    </row>
    <row r="6985" spans="14:14" x14ac:dyDescent="0.55000000000000004">
      <c r="N6985" s="326"/>
    </row>
    <row r="6986" spans="14:14" x14ac:dyDescent="0.55000000000000004">
      <c r="N6986" s="326"/>
    </row>
    <row r="6987" spans="14:14" x14ac:dyDescent="0.55000000000000004">
      <c r="N6987" s="326"/>
    </row>
    <row r="6988" spans="14:14" x14ac:dyDescent="0.55000000000000004">
      <c r="N6988" s="326"/>
    </row>
    <row r="6989" spans="14:14" x14ac:dyDescent="0.55000000000000004">
      <c r="N6989" s="326"/>
    </row>
    <row r="6990" spans="14:14" x14ac:dyDescent="0.55000000000000004">
      <c r="N6990" s="326"/>
    </row>
    <row r="6991" spans="14:14" x14ac:dyDescent="0.55000000000000004">
      <c r="N6991" s="326"/>
    </row>
    <row r="6992" spans="14:14" x14ac:dyDescent="0.55000000000000004">
      <c r="N6992" s="326"/>
    </row>
    <row r="6993" spans="14:14" x14ac:dyDescent="0.55000000000000004">
      <c r="N6993" s="326"/>
    </row>
    <row r="6994" spans="14:14" x14ac:dyDescent="0.55000000000000004">
      <c r="N6994" s="326"/>
    </row>
    <row r="6995" spans="14:14" x14ac:dyDescent="0.55000000000000004">
      <c r="N6995" s="326"/>
    </row>
    <row r="6996" spans="14:14" x14ac:dyDescent="0.55000000000000004">
      <c r="N6996" s="326"/>
    </row>
    <row r="6997" spans="14:14" x14ac:dyDescent="0.55000000000000004">
      <c r="N6997" s="326"/>
    </row>
    <row r="6998" spans="14:14" x14ac:dyDescent="0.55000000000000004">
      <c r="N6998" s="326"/>
    </row>
    <row r="6999" spans="14:14" x14ac:dyDescent="0.55000000000000004">
      <c r="N6999" s="326"/>
    </row>
    <row r="7000" spans="14:14" x14ac:dyDescent="0.55000000000000004">
      <c r="N7000" s="326"/>
    </row>
    <row r="7001" spans="14:14" x14ac:dyDescent="0.55000000000000004">
      <c r="N7001" s="326"/>
    </row>
    <row r="7002" spans="14:14" x14ac:dyDescent="0.55000000000000004">
      <c r="N7002" s="326"/>
    </row>
    <row r="7003" spans="14:14" x14ac:dyDescent="0.55000000000000004">
      <c r="N7003" s="326"/>
    </row>
    <row r="7004" spans="14:14" x14ac:dyDescent="0.55000000000000004">
      <c r="N7004" s="326"/>
    </row>
    <row r="7005" spans="14:14" x14ac:dyDescent="0.55000000000000004">
      <c r="N7005" s="326"/>
    </row>
    <row r="7006" spans="14:14" x14ac:dyDescent="0.55000000000000004">
      <c r="N7006" s="326"/>
    </row>
    <row r="7007" spans="14:14" x14ac:dyDescent="0.55000000000000004">
      <c r="N7007" s="326"/>
    </row>
    <row r="7008" spans="14:14" x14ac:dyDescent="0.55000000000000004">
      <c r="N7008" s="326"/>
    </row>
    <row r="7009" spans="14:14" x14ac:dyDescent="0.55000000000000004">
      <c r="N7009" s="326"/>
    </row>
    <row r="7010" spans="14:14" x14ac:dyDescent="0.55000000000000004">
      <c r="N7010" s="326"/>
    </row>
    <row r="7011" spans="14:14" x14ac:dyDescent="0.55000000000000004">
      <c r="N7011" s="326"/>
    </row>
    <row r="7012" spans="14:14" x14ac:dyDescent="0.55000000000000004">
      <c r="N7012" s="326"/>
    </row>
    <row r="7013" spans="14:14" x14ac:dyDescent="0.55000000000000004">
      <c r="N7013" s="326"/>
    </row>
    <row r="7014" spans="14:14" x14ac:dyDescent="0.55000000000000004">
      <c r="N7014" s="326"/>
    </row>
    <row r="7015" spans="14:14" x14ac:dyDescent="0.55000000000000004">
      <c r="N7015" s="326"/>
    </row>
    <row r="7016" spans="14:14" x14ac:dyDescent="0.55000000000000004">
      <c r="N7016" s="326"/>
    </row>
    <row r="7017" spans="14:14" x14ac:dyDescent="0.55000000000000004">
      <c r="N7017" s="326"/>
    </row>
    <row r="7018" spans="14:14" x14ac:dyDescent="0.55000000000000004">
      <c r="N7018" s="326"/>
    </row>
    <row r="7019" spans="14:14" x14ac:dyDescent="0.55000000000000004">
      <c r="N7019" s="326"/>
    </row>
    <row r="7020" spans="14:14" x14ac:dyDescent="0.55000000000000004">
      <c r="N7020" s="326"/>
    </row>
    <row r="7021" spans="14:14" x14ac:dyDescent="0.55000000000000004">
      <c r="N7021" s="326"/>
    </row>
    <row r="7022" spans="14:14" x14ac:dyDescent="0.55000000000000004">
      <c r="N7022" s="326"/>
    </row>
    <row r="7023" spans="14:14" x14ac:dyDescent="0.55000000000000004">
      <c r="N7023" s="326"/>
    </row>
    <row r="7024" spans="14:14" x14ac:dyDescent="0.55000000000000004">
      <c r="N7024" s="326"/>
    </row>
    <row r="7025" spans="14:14" x14ac:dyDescent="0.55000000000000004">
      <c r="N7025" s="326"/>
    </row>
    <row r="7026" spans="14:14" x14ac:dyDescent="0.55000000000000004">
      <c r="N7026" s="326"/>
    </row>
    <row r="7027" spans="14:14" x14ac:dyDescent="0.55000000000000004">
      <c r="N7027" s="326"/>
    </row>
    <row r="7028" spans="14:14" x14ac:dyDescent="0.55000000000000004">
      <c r="N7028" s="326"/>
    </row>
    <row r="7029" spans="14:14" x14ac:dyDescent="0.55000000000000004">
      <c r="N7029" s="326"/>
    </row>
    <row r="7030" spans="14:14" x14ac:dyDescent="0.55000000000000004">
      <c r="N7030" s="326"/>
    </row>
    <row r="7031" spans="14:14" x14ac:dyDescent="0.55000000000000004">
      <c r="N7031" s="326"/>
    </row>
    <row r="7032" spans="14:14" x14ac:dyDescent="0.55000000000000004">
      <c r="N7032" s="326"/>
    </row>
    <row r="7033" spans="14:14" x14ac:dyDescent="0.55000000000000004">
      <c r="N7033" s="326"/>
    </row>
    <row r="7034" spans="14:14" x14ac:dyDescent="0.55000000000000004">
      <c r="N7034" s="326"/>
    </row>
    <row r="7035" spans="14:14" x14ac:dyDescent="0.55000000000000004">
      <c r="N7035" s="326"/>
    </row>
    <row r="7036" spans="14:14" x14ac:dyDescent="0.55000000000000004">
      <c r="N7036" s="326"/>
    </row>
    <row r="7037" spans="14:14" x14ac:dyDescent="0.55000000000000004">
      <c r="N7037" s="326"/>
    </row>
    <row r="7038" spans="14:14" x14ac:dyDescent="0.55000000000000004">
      <c r="N7038" s="326"/>
    </row>
    <row r="7039" spans="14:14" x14ac:dyDescent="0.55000000000000004">
      <c r="N7039" s="326"/>
    </row>
    <row r="7040" spans="14:14" x14ac:dyDescent="0.55000000000000004">
      <c r="N7040" s="326"/>
    </row>
    <row r="7041" spans="14:14" x14ac:dyDescent="0.55000000000000004">
      <c r="N7041" s="326"/>
    </row>
    <row r="7042" spans="14:14" x14ac:dyDescent="0.55000000000000004">
      <c r="N7042" s="326"/>
    </row>
    <row r="7043" spans="14:14" x14ac:dyDescent="0.55000000000000004">
      <c r="N7043" s="326"/>
    </row>
    <row r="7044" spans="14:14" x14ac:dyDescent="0.55000000000000004">
      <c r="N7044" s="326"/>
    </row>
    <row r="7045" spans="14:14" x14ac:dyDescent="0.55000000000000004">
      <c r="N7045" s="326"/>
    </row>
    <row r="7046" spans="14:14" x14ac:dyDescent="0.55000000000000004">
      <c r="N7046" s="326"/>
    </row>
    <row r="7047" spans="14:14" x14ac:dyDescent="0.55000000000000004">
      <c r="N7047" s="326"/>
    </row>
    <row r="7048" spans="14:14" x14ac:dyDescent="0.55000000000000004">
      <c r="N7048" s="326"/>
    </row>
    <row r="7049" spans="14:14" x14ac:dyDescent="0.55000000000000004">
      <c r="N7049" s="326"/>
    </row>
    <row r="7050" spans="14:14" x14ac:dyDescent="0.55000000000000004">
      <c r="N7050" s="326"/>
    </row>
    <row r="7051" spans="14:14" x14ac:dyDescent="0.55000000000000004">
      <c r="N7051" s="326"/>
    </row>
    <row r="7052" spans="14:14" x14ac:dyDescent="0.55000000000000004">
      <c r="N7052" s="326"/>
    </row>
    <row r="7053" spans="14:14" x14ac:dyDescent="0.55000000000000004">
      <c r="N7053" s="326"/>
    </row>
    <row r="7054" spans="14:14" x14ac:dyDescent="0.55000000000000004">
      <c r="N7054" s="326"/>
    </row>
    <row r="7055" spans="14:14" x14ac:dyDescent="0.55000000000000004">
      <c r="N7055" s="326"/>
    </row>
    <row r="7056" spans="14:14" x14ac:dyDescent="0.55000000000000004">
      <c r="N7056" s="326"/>
    </row>
    <row r="7057" spans="14:14" x14ac:dyDescent="0.55000000000000004">
      <c r="N7057" s="326"/>
    </row>
    <row r="7058" spans="14:14" x14ac:dyDescent="0.55000000000000004">
      <c r="N7058" s="326"/>
    </row>
    <row r="7059" spans="14:14" x14ac:dyDescent="0.55000000000000004">
      <c r="N7059" s="326"/>
    </row>
    <row r="7060" spans="14:14" x14ac:dyDescent="0.55000000000000004">
      <c r="N7060" s="326"/>
    </row>
    <row r="7061" spans="14:14" x14ac:dyDescent="0.55000000000000004">
      <c r="N7061" s="326"/>
    </row>
    <row r="7062" spans="14:14" x14ac:dyDescent="0.55000000000000004">
      <c r="N7062" s="326"/>
    </row>
    <row r="7063" spans="14:14" x14ac:dyDescent="0.55000000000000004">
      <c r="N7063" s="326"/>
    </row>
    <row r="7064" spans="14:14" x14ac:dyDescent="0.55000000000000004">
      <c r="N7064" s="326"/>
    </row>
    <row r="7065" spans="14:14" x14ac:dyDescent="0.55000000000000004">
      <c r="N7065" s="326"/>
    </row>
    <row r="7066" spans="14:14" x14ac:dyDescent="0.55000000000000004">
      <c r="N7066" s="326"/>
    </row>
    <row r="7067" spans="14:14" x14ac:dyDescent="0.55000000000000004">
      <c r="N7067" s="326"/>
    </row>
    <row r="7068" spans="14:14" x14ac:dyDescent="0.55000000000000004">
      <c r="N7068" s="326"/>
    </row>
    <row r="7069" spans="14:14" x14ac:dyDescent="0.55000000000000004">
      <c r="N7069" s="326"/>
    </row>
    <row r="7070" spans="14:14" x14ac:dyDescent="0.55000000000000004">
      <c r="N7070" s="326"/>
    </row>
    <row r="7071" spans="14:14" x14ac:dyDescent="0.55000000000000004">
      <c r="N7071" s="326"/>
    </row>
    <row r="7072" spans="14:14" x14ac:dyDescent="0.55000000000000004">
      <c r="N7072" s="326"/>
    </row>
    <row r="7073" spans="14:14" x14ac:dyDescent="0.55000000000000004">
      <c r="N7073" s="326"/>
    </row>
    <row r="7074" spans="14:14" x14ac:dyDescent="0.55000000000000004">
      <c r="N7074" s="326"/>
    </row>
    <row r="7075" spans="14:14" x14ac:dyDescent="0.55000000000000004">
      <c r="N7075" s="326"/>
    </row>
    <row r="7076" spans="14:14" x14ac:dyDescent="0.55000000000000004">
      <c r="N7076" s="326"/>
    </row>
    <row r="7077" spans="14:14" x14ac:dyDescent="0.55000000000000004">
      <c r="N7077" s="326"/>
    </row>
    <row r="7078" spans="14:14" x14ac:dyDescent="0.55000000000000004">
      <c r="N7078" s="326"/>
    </row>
    <row r="7079" spans="14:14" x14ac:dyDescent="0.55000000000000004">
      <c r="N7079" s="326"/>
    </row>
    <row r="7080" spans="14:14" x14ac:dyDescent="0.55000000000000004">
      <c r="N7080" s="326"/>
    </row>
    <row r="7081" spans="14:14" x14ac:dyDescent="0.55000000000000004">
      <c r="N7081" s="326"/>
    </row>
    <row r="7082" spans="14:14" x14ac:dyDescent="0.55000000000000004">
      <c r="N7082" s="326"/>
    </row>
    <row r="7083" spans="14:14" x14ac:dyDescent="0.55000000000000004">
      <c r="N7083" s="326"/>
    </row>
    <row r="7084" spans="14:14" x14ac:dyDescent="0.55000000000000004">
      <c r="N7084" s="326"/>
    </row>
    <row r="7085" spans="14:14" x14ac:dyDescent="0.55000000000000004">
      <c r="N7085" s="326"/>
    </row>
    <row r="7086" spans="14:14" x14ac:dyDescent="0.55000000000000004">
      <c r="N7086" s="326"/>
    </row>
    <row r="7087" spans="14:14" x14ac:dyDescent="0.55000000000000004">
      <c r="N7087" s="326"/>
    </row>
    <row r="7088" spans="14:14" x14ac:dyDescent="0.55000000000000004">
      <c r="N7088" s="326"/>
    </row>
    <row r="7089" spans="14:14" x14ac:dyDescent="0.55000000000000004">
      <c r="N7089" s="326"/>
    </row>
    <row r="7090" spans="14:14" x14ac:dyDescent="0.55000000000000004">
      <c r="N7090" s="326"/>
    </row>
    <row r="7091" spans="14:14" x14ac:dyDescent="0.55000000000000004">
      <c r="N7091" s="326"/>
    </row>
    <row r="7092" spans="14:14" x14ac:dyDescent="0.55000000000000004">
      <c r="N7092" s="326"/>
    </row>
    <row r="7093" spans="14:14" x14ac:dyDescent="0.55000000000000004">
      <c r="N7093" s="326"/>
    </row>
    <row r="7094" spans="14:14" x14ac:dyDescent="0.55000000000000004">
      <c r="N7094" s="326"/>
    </row>
    <row r="7095" spans="14:14" x14ac:dyDescent="0.55000000000000004">
      <c r="N7095" s="326"/>
    </row>
    <row r="7096" spans="14:14" x14ac:dyDescent="0.55000000000000004">
      <c r="N7096" s="326"/>
    </row>
    <row r="7097" spans="14:14" x14ac:dyDescent="0.55000000000000004">
      <c r="N7097" s="326"/>
    </row>
    <row r="7098" spans="14:14" x14ac:dyDescent="0.55000000000000004">
      <c r="N7098" s="326"/>
    </row>
    <row r="7099" spans="14:14" x14ac:dyDescent="0.55000000000000004">
      <c r="N7099" s="326"/>
    </row>
    <row r="7100" spans="14:14" x14ac:dyDescent="0.55000000000000004">
      <c r="N7100" s="326"/>
    </row>
    <row r="7101" spans="14:14" x14ac:dyDescent="0.55000000000000004">
      <c r="N7101" s="326"/>
    </row>
    <row r="7102" spans="14:14" x14ac:dyDescent="0.55000000000000004">
      <c r="N7102" s="326"/>
    </row>
    <row r="7103" spans="14:14" x14ac:dyDescent="0.55000000000000004">
      <c r="N7103" s="326"/>
    </row>
    <row r="7104" spans="14:14" x14ac:dyDescent="0.55000000000000004">
      <c r="N7104" s="326"/>
    </row>
    <row r="7105" spans="14:14" x14ac:dyDescent="0.55000000000000004">
      <c r="N7105" s="326"/>
    </row>
    <row r="7106" spans="14:14" x14ac:dyDescent="0.55000000000000004">
      <c r="N7106" s="326"/>
    </row>
    <row r="7107" spans="14:14" x14ac:dyDescent="0.55000000000000004">
      <c r="N7107" s="326"/>
    </row>
    <row r="7108" spans="14:14" x14ac:dyDescent="0.55000000000000004">
      <c r="N7108" s="326"/>
    </row>
    <row r="7109" spans="14:14" x14ac:dyDescent="0.55000000000000004">
      <c r="N7109" s="326"/>
    </row>
    <row r="7110" spans="14:14" x14ac:dyDescent="0.55000000000000004">
      <c r="N7110" s="326"/>
    </row>
    <row r="7111" spans="14:14" x14ac:dyDescent="0.55000000000000004">
      <c r="N7111" s="326"/>
    </row>
    <row r="7112" spans="14:14" x14ac:dyDescent="0.55000000000000004">
      <c r="N7112" s="326"/>
    </row>
    <row r="7113" spans="14:14" x14ac:dyDescent="0.55000000000000004">
      <c r="N7113" s="326"/>
    </row>
    <row r="7114" spans="14:14" x14ac:dyDescent="0.55000000000000004">
      <c r="N7114" s="326"/>
    </row>
    <row r="7115" spans="14:14" x14ac:dyDescent="0.55000000000000004">
      <c r="N7115" s="326"/>
    </row>
    <row r="7116" spans="14:14" x14ac:dyDescent="0.55000000000000004">
      <c r="N7116" s="326"/>
    </row>
    <row r="7117" spans="14:14" x14ac:dyDescent="0.55000000000000004">
      <c r="N7117" s="326"/>
    </row>
    <row r="7118" spans="14:14" x14ac:dyDescent="0.55000000000000004">
      <c r="N7118" s="326"/>
    </row>
    <row r="7119" spans="14:14" x14ac:dyDescent="0.55000000000000004">
      <c r="N7119" s="326"/>
    </row>
    <row r="7120" spans="14:14" x14ac:dyDescent="0.55000000000000004">
      <c r="N7120" s="326"/>
    </row>
    <row r="7121" spans="14:14" x14ac:dyDescent="0.55000000000000004">
      <c r="N7121" s="326"/>
    </row>
    <row r="7122" spans="14:14" x14ac:dyDescent="0.55000000000000004">
      <c r="N7122" s="326"/>
    </row>
    <row r="7123" spans="14:14" x14ac:dyDescent="0.55000000000000004">
      <c r="N7123" s="326"/>
    </row>
    <row r="7124" spans="14:14" x14ac:dyDescent="0.55000000000000004">
      <c r="N7124" s="326"/>
    </row>
    <row r="7125" spans="14:14" x14ac:dyDescent="0.55000000000000004">
      <c r="N7125" s="326"/>
    </row>
    <row r="7126" spans="14:14" x14ac:dyDescent="0.55000000000000004">
      <c r="N7126" s="326"/>
    </row>
    <row r="7127" spans="14:14" x14ac:dyDescent="0.55000000000000004">
      <c r="N7127" s="326"/>
    </row>
    <row r="7128" spans="14:14" x14ac:dyDescent="0.55000000000000004">
      <c r="N7128" s="326"/>
    </row>
    <row r="7129" spans="14:14" x14ac:dyDescent="0.55000000000000004">
      <c r="N7129" s="326"/>
    </row>
    <row r="7130" spans="14:14" x14ac:dyDescent="0.55000000000000004">
      <c r="N7130" s="326"/>
    </row>
    <row r="7131" spans="14:14" x14ac:dyDescent="0.55000000000000004">
      <c r="N7131" s="326"/>
    </row>
    <row r="7132" spans="14:14" x14ac:dyDescent="0.55000000000000004">
      <c r="N7132" s="326"/>
    </row>
    <row r="7133" spans="14:14" x14ac:dyDescent="0.55000000000000004">
      <c r="N7133" s="326"/>
    </row>
    <row r="7134" spans="14:14" x14ac:dyDescent="0.55000000000000004">
      <c r="N7134" s="326"/>
    </row>
    <row r="7135" spans="14:14" x14ac:dyDescent="0.55000000000000004">
      <c r="N7135" s="326"/>
    </row>
    <row r="7136" spans="14:14" x14ac:dyDescent="0.55000000000000004">
      <c r="N7136" s="326"/>
    </row>
    <row r="7137" spans="14:14" x14ac:dyDescent="0.55000000000000004">
      <c r="N7137" s="326"/>
    </row>
    <row r="7138" spans="14:14" x14ac:dyDescent="0.55000000000000004">
      <c r="N7138" s="326"/>
    </row>
    <row r="7139" spans="14:14" x14ac:dyDescent="0.55000000000000004">
      <c r="N7139" s="326"/>
    </row>
    <row r="7140" spans="14:14" x14ac:dyDescent="0.55000000000000004">
      <c r="N7140" s="326"/>
    </row>
    <row r="7141" spans="14:14" x14ac:dyDescent="0.55000000000000004">
      <c r="N7141" s="326"/>
    </row>
    <row r="7142" spans="14:14" x14ac:dyDescent="0.55000000000000004">
      <c r="N7142" s="326"/>
    </row>
    <row r="7143" spans="14:14" x14ac:dyDescent="0.55000000000000004">
      <c r="N7143" s="326"/>
    </row>
    <row r="7144" spans="14:14" x14ac:dyDescent="0.55000000000000004">
      <c r="N7144" s="326"/>
    </row>
    <row r="7145" spans="14:14" x14ac:dyDescent="0.55000000000000004">
      <c r="N7145" s="326"/>
    </row>
    <row r="7146" spans="14:14" x14ac:dyDescent="0.55000000000000004">
      <c r="N7146" s="326"/>
    </row>
    <row r="7147" spans="14:14" x14ac:dyDescent="0.55000000000000004">
      <c r="N7147" s="326"/>
    </row>
    <row r="7148" spans="14:14" x14ac:dyDescent="0.55000000000000004">
      <c r="N7148" s="326"/>
    </row>
    <row r="7149" spans="14:14" x14ac:dyDescent="0.55000000000000004">
      <c r="N7149" s="326"/>
    </row>
    <row r="7150" spans="14:14" x14ac:dyDescent="0.55000000000000004">
      <c r="N7150" s="326"/>
    </row>
    <row r="7151" spans="14:14" x14ac:dyDescent="0.55000000000000004">
      <c r="N7151" s="326"/>
    </row>
    <row r="7152" spans="14:14" x14ac:dyDescent="0.55000000000000004">
      <c r="N7152" s="326"/>
    </row>
    <row r="7153" spans="14:14" x14ac:dyDescent="0.55000000000000004">
      <c r="N7153" s="326"/>
    </row>
    <row r="7154" spans="14:14" x14ac:dyDescent="0.55000000000000004">
      <c r="N7154" s="326"/>
    </row>
    <row r="7155" spans="14:14" x14ac:dyDescent="0.55000000000000004">
      <c r="N7155" s="326"/>
    </row>
    <row r="7156" spans="14:14" x14ac:dyDescent="0.55000000000000004">
      <c r="N7156" s="326"/>
    </row>
    <row r="7157" spans="14:14" x14ac:dyDescent="0.55000000000000004">
      <c r="N7157" s="326"/>
    </row>
    <row r="7158" spans="14:14" x14ac:dyDescent="0.55000000000000004">
      <c r="N7158" s="326"/>
    </row>
    <row r="7159" spans="14:14" x14ac:dyDescent="0.55000000000000004">
      <c r="N7159" s="326"/>
    </row>
    <row r="7160" spans="14:14" x14ac:dyDescent="0.55000000000000004">
      <c r="N7160" s="326"/>
    </row>
    <row r="7161" spans="14:14" x14ac:dyDescent="0.55000000000000004">
      <c r="N7161" s="326"/>
    </row>
    <row r="7162" spans="14:14" x14ac:dyDescent="0.55000000000000004">
      <c r="N7162" s="326"/>
    </row>
    <row r="7163" spans="14:14" x14ac:dyDescent="0.55000000000000004">
      <c r="N7163" s="326"/>
    </row>
    <row r="7164" spans="14:14" x14ac:dyDescent="0.55000000000000004">
      <c r="N7164" s="326"/>
    </row>
    <row r="7165" spans="14:14" x14ac:dyDescent="0.55000000000000004">
      <c r="N7165" s="326"/>
    </row>
    <row r="7166" spans="14:14" x14ac:dyDescent="0.55000000000000004">
      <c r="N7166" s="326"/>
    </row>
    <row r="7167" spans="14:14" x14ac:dyDescent="0.55000000000000004">
      <c r="N7167" s="326"/>
    </row>
    <row r="7168" spans="14:14" x14ac:dyDescent="0.55000000000000004">
      <c r="N7168" s="326"/>
    </row>
    <row r="7169" spans="14:14" x14ac:dyDescent="0.55000000000000004">
      <c r="N7169" s="326"/>
    </row>
    <row r="7170" spans="14:14" x14ac:dyDescent="0.55000000000000004">
      <c r="N7170" s="326"/>
    </row>
    <row r="7171" spans="14:14" x14ac:dyDescent="0.55000000000000004">
      <c r="N7171" s="326"/>
    </row>
    <row r="7172" spans="14:14" x14ac:dyDescent="0.55000000000000004">
      <c r="N7172" s="326"/>
    </row>
    <row r="7173" spans="14:14" x14ac:dyDescent="0.55000000000000004">
      <c r="N7173" s="326"/>
    </row>
    <row r="7174" spans="14:14" x14ac:dyDescent="0.55000000000000004">
      <c r="N7174" s="326"/>
    </row>
    <row r="7175" spans="14:14" x14ac:dyDescent="0.55000000000000004">
      <c r="N7175" s="326"/>
    </row>
    <row r="7176" spans="14:14" x14ac:dyDescent="0.55000000000000004">
      <c r="N7176" s="326"/>
    </row>
    <row r="7177" spans="14:14" x14ac:dyDescent="0.55000000000000004">
      <c r="N7177" s="326"/>
    </row>
    <row r="7178" spans="14:14" x14ac:dyDescent="0.55000000000000004">
      <c r="N7178" s="326"/>
    </row>
    <row r="7179" spans="14:14" x14ac:dyDescent="0.55000000000000004">
      <c r="N7179" s="326"/>
    </row>
    <row r="7180" spans="14:14" x14ac:dyDescent="0.55000000000000004">
      <c r="N7180" s="326"/>
    </row>
    <row r="7181" spans="14:14" x14ac:dyDescent="0.55000000000000004">
      <c r="N7181" s="326"/>
    </row>
    <row r="7182" spans="14:14" x14ac:dyDescent="0.55000000000000004">
      <c r="N7182" s="326"/>
    </row>
    <row r="7183" spans="14:14" x14ac:dyDescent="0.55000000000000004">
      <c r="N7183" s="326"/>
    </row>
    <row r="7184" spans="14:14" x14ac:dyDescent="0.55000000000000004">
      <c r="N7184" s="326"/>
    </row>
    <row r="7185" spans="14:14" x14ac:dyDescent="0.55000000000000004">
      <c r="N7185" s="326"/>
    </row>
    <row r="7186" spans="14:14" x14ac:dyDescent="0.55000000000000004">
      <c r="N7186" s="326"/>
    </row>
    <row r="7187" spans="14:14" x14ac:dyDescent="0.55000000000000004">
      <c r="N7187" s="326"/>
    </row>
    <row r="7188" spans="14:14" x14ac:dyDescent="0.55000000000000004">
      <c r="N7188" s="326"/>
    </row>
    <row r="7189" spans="14:14" x14ac:dyDescent="0.55000000000000004">
      <c r="N7189" s="326"/>
    </row>
    <row r="7190" spans="14:14" x14ac:dyDescent="0.55000000000000004">
      <c r="N7190" s="326"/>
    </row>
    <row r="7191" spans="14:14" x14ac:dyDescent="0.55000000000000004">
      <c r="N7191" s="326"/>
    </row>
    <row r="7192" spans="14:14" x14ac:dyDescent="0.55000000000000004">
      <c r="N7192" s="326"/>
    </row>
    <row r="7193" spans="14:14" x14ac:dyDescent="0.55000000000000004">
      <c r="N7193" s="326"/>
    </row>
    <row r="7194" spans="14:14" x14ac:dyDescent="0.55000000000000004">
      <c r="N7194" s="326"/>
    </row>
    <row r="7195" spans="14:14" x14ac:dyDescent="0.55000000000000004">
      <c r="N7195" s="326"/>
    </row>
    <row r="7196" spans="14:14" x14ac:dyDescent="0.55000000000000004">
      <c r="N7196" s="326"/>
    </row>
    <row r="7197" spans="14:14" x14ac:dyDescent="0.55000000000000004">
      <c r="N7197" s="326"/>
    </row>
    <row r="7198" spans="14:14" x14ac:dyDescent="0.55000000000000004">
      <c r="N7198" s="326"/>
    </row>
    <row r="7199" spans="14:14" x14ac:dyDescent="0.55000000000000004">
      <c r="N7199" s="326"/>
    </row>
    <row r="7200" spans="14:14" x14ac:dyDescent="0.55000000000000004">
      <c r="N7200" s="326"/>
    </row>
    <row r="7201" spans="14:14" x14ac:dyDescent="0.55000000000000004">
      <c r="N7201" s="326"/>
    </row>
    <row r="7202" spans="14:14" x14ac:dyDescent="0.55000000000000004">
      <c r="N7202" s="326"/>
    </row>
    <row r="7203" spans="14:14" x14ac:dyDescent="0.55000000000000004">
      <c r="N7203" s="326"/>
    </row>
    <row r="7204" spans="14:14" x14ac:dyDescent="0.55000000000000004">
      <c r="N7204" s="326"/>
    </row>
    <row r="7205" spans="14:14" x14ac:dyDescent="0.55000000000000004">
      <c r="N7205" s="326"/>
    </row>
    <row r="7206" spans="14:14" x14ac:dyDescent="0.55000000000000004">
      <c r="N7206" s="326"/>
    </row>
    <row r="7207" spans="14:14" x14ac:dyDescent="0.55000000000000004">
      <c r="N7207" s="326"/>
    </row>
    <row r="7208" spans="14:14" x14ac:dyDescent="0.55000000000000004">
      <c r="N7208" s="326"/>
    </row>
    <row r="7209" spans="14:14" x14ac:dyDescent="0.55000000000000004">
      <c r="N7209" s="326"/>
    </row>
    <row r="7210" spans="14:14" x14ac:dyDescent="0.55000000000000004">
      <c r="N7210" s="326"/>
    </row>
    <row r="7211" spans="14:14" x14ac:dyDescent="0.55000000000000004">
      <c r="N7211" s="326"/>
    </row>
    <row r="7212" spans="14:14" x14ac:dyDescent="0.55000000000000004">
      <c r="N7212" s="326"/>
    </row>
    <row r="7213" spans="14:14" x14ac:dyDescent="0.55000000000000004">
      <c r="N7213" s="326"/>
    </row>
    <row r="7214" spans="14:14" x14ac:dyDescent="0.55000000000000004">
      <c r="N7214" s="326"/>
    </row>
    <row r="7215" spans="14:14" x14ac:dyDescent="0.55000000000000004">
      <c r="N7215" s="326"/>
    </row>
    <row r="7216" spans="14:14" x14ac:dyDescent="0.55000000000000004">
      <c r="N7216" s="326"/>
    </row>
    <row r="7217" spans="14:14" x14ac:dyDescent="0.55000000000000004">
      <c r="N7217" s="326"/>
    </row>
    <row r="7218" spans="14:14" x14ac:dyDescent="0.55000000000000004">
      <c r="N7218" s="326"/>
    </row>
    <row r="7219" spans="14:14" x14ac:dyDescent="0.55000000000000004">
      <c r="N7219" s="326"/>
    </row>
    <row r="7220" spans="14:14" x14ac:dyDescent="0.55000000000000004">
      <c r="N7220" s="326"/>
    </row>
    <row r="7221" spans="14:14" x14ac:dyDescent="0.55000000000000004">
      <c r="N7221" s="326"/>
    </row>
    <row r="7222" spans="14:14" x14ac:dyDescent="0.55000000000000004">
      <c r="N7222" s="326"/>
    </row>
    <row r="7223" spans="14:14" x14ac:dyDescent="0.55000000000000004">
      <c r="N7223" s="326"/>
    </row>
    <row r="7224" spans="14:14" x14ac:dyDescent="0.55000000000000004">
      <c r="N7224" s="326"/>
    </row>
    <row r="7225" spans="14:14" x14ac:dyDescent="0.55000000000000004">
      <c r="N7225" s="326"/>
    </row>
    <row r="7226" spans="14:14" x14ac:dyDescent="0.55000000000000004">
      <c r="N7226" s="326"/>
    </row>
    <row r="7227" spans="14:14" x14ac:dyDescent="0.55000000000000004">
      <c r="N7227" s="326"/>
    </row>
    <row r="7228" spans="14:14" x14ac:dyDescent="0.55000000000000004">
      <c r="N7228" s="326"/>
    </row>
    <row r="7229" spans="14:14" x14ac:dyDescent="0.55000000000000004">
      <c r="N7229" s="326"/>
    </row>
    <row r="7230" spans="14:14" x14ac:dyDescent="0.55000000000000004">
      <c r="N7230" s="326"/>
    </row>
    <row r="7231" spans="14:14" x14ac:dyDescent="0.55000000000000004">
      <c r="N7231" s="326"/>
    </row>
    <row r="7232" spans="14:14" x14ac:dyDescent="0.55000000000000004">
      <c r="N7232" s="326"/>
    </row>
    <row r="7233" spans="14:14" x14ac:dyDescent="0.55000000000000004">
      <c r="N7233" s="326"/>
    </row>
    <row r="7234" spans="14:14" x14ac:dyDescent="0.55000000000000004">
      <c r="N7234" s="326"/>
    </row>
    <row r="7235" spans="14:14" x14ac:dyDescent="0.55000000000000004">
      <c r="N7235" s="326"/>
    </row>
    <row r="7236" spans="14:14" x14ac:dyDescent="0.55000000000000004">
      <c r="N7236" s="326"/>
    </row>
    <row r="7237" spans="14:14" x14ac:dyDescent="0.55000000000000004">
      <c r="N7237" s="326"/>
    </row>
    <row r="7238" spans="14:14" x14ac:dyDescent="0.55000000000000004">
      <c r="N7238" s="326"/>
    </row>
    <row r="7239" spans="14:14" x14ac:dyDescent="0.55000000000000004">
      <c r="N7239" s="326"/>
    </row>
    <row r="7240" spans="14:14" x14ac:dyDescent="0.55000000000000004">
      <c r="N7240" s="326"/>
    </row>
    <row r="7241" spans="14:14" x14ac:dyDescent="0.55000000000000004">
      <c r="N7241" s="326"/>
    </row>
    <row r="7242" spans="14:14" x14ac:dyDescent="0.55000000000000004">
      <c r="N7242" s="326"/>
    </row>
    <row r="7243" spans="14:14" x14ac:dyDescent="0.55000000000000004">
      <c r="N7243" s="326"/>
    </row>
    <row r="7244" spans="14:14" x14ac:dyDescent="0.55000000000000004">
      <c r="N7244" s="326"/>
    </row>
    <row r="7245" spans="14:14" x14ac:dyDescent="0.55000000000000004">
      <c r="N7245" s="326"/>
    </row>
    <row r="7246" spans="14:14" x14ac:dyDescent="0.55000000000000004">
      <c r="N7246" s="326"/>
    </row>
    <row r="7247" spans="14:14" x14ac:dyDescent="0.55000000000000004">
      <c r="N7247" s="326"/>
    </row>
    <row r="7248" spans="14:14" x14ac:dyDescent="0.55000000000000004">
      <c r="N7248" s="326"/>
    </row>
    <row r="7249" spans="14:14" x14ac:dyDescent="0.55000000000000004">
      <c r="N7249" s="326"/>
    </row>
    <row r="7250" spans="14:14" x14ac:dyDescent="0.55000000000000004">
      <c r="N7250" s="326"/>
    </row>
    <row r="7251" spans="14:14" x14ac:dyDescent="0.55000000000000004">
      <c r="N7251" s="326"/>
    </row>
    <row r="7252" spans="14:14" x14ac:dyDescent="0.55000000000000004">
      <c r="N7252" s="326"/>
    </row>
    <row r="7253" spans="14:14" x14ac:dyDescent="0.55000000000000004">
      <c r="N7253" s="326"/>
    </row>
    <row r="7254" spans="14:14" x14ac:dyDescent="0.55000000000000004">
      <c r="N7254" s="326"/>
    </row>
    <row r="7255" spans="14:14" x14ac:dyDescent="0.55000000000000004">
      <c r="N7255" s="326"/>
    </row>
    <row r="7256" spans="14:14" x14ac:dyDescent="0.55000000000000004">
      <c r="N7256" s="326"/>
    </row>
    <row r="7257" spans="14:14" x14ac:dyDescent="0.55000000000000004">
      <c r="N7257" s="326"/>
    </row>
    <row r="7258" spans="14:14" x14ac:dyDescent="0.55000000000000004">
      <c r="N7258" s="326"/>
    </row>
    <row r="7259" spans="14:14" x14ac:dyDescent="0.55000000000000004">
      <c r="N7259" s="326"/>
    </row>
    <row r="7260" spans="14:14" x14ac:dyDescent="0.55000000000000004">
      <c r="N7260" s="326"/>
    </row>
    <row r="7261" spans="14:14" x14ac:dyDescent="0.55000000000000004">
      <c r="N7261" s="326"/>
    </row>
    <row r="7262" spans="14:14" x14ac:dyDescent="0.55000000000000004">
      <c r="N7262" s="326"/>
    </row>
    <row r="7263" spans="14:14" x14ac:dyDescent="0.55000000000000004">
      <c r="N7263" s="326"/>
    </row>
    <row r="7264" spans="14:14" x14ac:dyDescent="0.55000000000000004">
      <c r="N7264" s="326"/>
    </row>
    <row r="7265" spans="14:14" x14ac:dyDescent="0.55000000000000004">
      <c r="N7265" s="326"/>
    </row>
    <row r="7266" spans="14:14" x14ac:dyDescent="0.55000000000000004">
      <c r="N7266" s="326"/>
    </row>
    <row r="7267" spans="14:14" x14ac:dyDescent="0.55000000000000004">
      <c r="N7267" s="326"/>
    </row>
    <row r="7268" spans="14:14" x14ac:dyDescent="0.55000000000000004">
      <c r="N7268" s="326"/>
    </row>
    <row r="7269" spans="14:14" x14ac:dyDescent="0.55000000000000004">
      <c r="N7269" s="326"/>
    </row>
    <row r="7270" spans="14:14" x14ac:dyDescent="0.55000000000000004">
      <c r="N7270" s="326"/>
    </row>
    <row r="7271" spans="14:14" x14ac:dyDescent="0.55000000000000004">
      <c r="N7271" s="326"/>
    </row>
    <row r="7272" spans="14:14" x14ac:dyDescent="0.55000000000000004">
      <c r="N7272" s="326"/>
    </row>
    <row r="7273" spans="14:14" x14ac:dyDescent="0.55000000000000004">
      <c r="N7273" s="326"/>
    </row>
    <row r="7274" spans="14:14" x14ac:dyDescent="0.55000000000000004">
      <c r="N7274" s="326"/>
    </row>
    <row r="7275" spans="14:14" x14ac:dyDescent="0.55000000000000004">
      <c r="N7275" s="326"/>
    </row>
    <row r="7276" spans="14:14" x14ac:dyDescent="0.55000000000000004">
      <c r="N7276" s="326"/>
    </row>
    <row r="7277" spans="14:14" x14ac:dyDescent="0.55000000000000004">
      <c r="N7277" s="326"/>
    </row>
    <row r="7278" spans="14:14" x14ac:dyDescent="0.55000000000000004">
      <c r="N7278" s="326"/>
    </row>
    <row r="7279" spans="14:14" x14ac:dyDescent="0.55000000000000004">
      <c r="N7279" s="326"/>
    </row>
    <row r="7280" spans="14:14" x14ac:dyDescent="0.55000000000000004">
      <c r="N7280" s="326"/>
    </row>
    <row r="7281" spans="14:14" x14ac:dyDescent="0.55000000000000004">
      <c r="N7281" s="326"/>
    </row>
    <row r="7282" spans="14:14" x14ac:dyDescent="0.55000000000000004">
      <c r="N7282" s="326"/>
    </row>
    <row r="7283" spans="14:14" x14ac:dyDescent="0.55000000000000004">
      <c r="N7283" s="326"/>
    </row>
    <row r="7284" spans="14:14" x14ac:dyDescent="0.55000000000000004">
      <c r="N7284" s="326"/>
    </row>
    <row r="7285" spans="14:14" x14ac:dyDescent="0.55000000000000004">
      <c r="N7285" s="326"/>
    </row>
    <row r="7286" spans="14:14" x14ac:dyDescent="0.55000000000000004">
      <c r="N7286" s="326"/>
    </row>
    <row r="7287" spans="14:14" x14ac:dyDescent="0.55000000000000004">
      <c r="N7287" s="326"/>
    </row>
    <row r="7288" spans="14:14" x14ac:dyDescent="0.55000000000000004">
      <c r="N7288" s="326"/>
    </row>
    <row r="7289" spans="14:14" x14ac:dyDescent="0.55000000000000004">
      <c r="N7289" s="326"/>
    </row>
    <row r="7290" spans="14:14" x14ac:dyDescent="0.55000000000000004">
      <c r="N7290" s="326"/>
    </row>
    <row r="7291" spans="14:14" x14ac:dyDescent="0.55000000000000004">
      <c r="N7291" s="326"/>
    </row>
    <row r="7292" spans="14:14" x14ac:dyDescent="0.55000000000000004">
      <c r="N7292" s="326"/>
    </row>
    <row r="7293" spans="14:14" x14ac:dyDescent="0.55000000000000004">
      <c r="N7293" s="326"/>
    </row>
    <row r="7294" spans="14:14" x14ac:dyDescent="0.55000000000000004">
      <c r="N7294" s="326"/>
    </row>
    <row r="7295" spans="14:14" x14ac:dyDescent="0.55000000000000004">
      <c r="N7295" s="326"/>
    </row>
    <row r="7296" spans="14:14" x14ac:dyDescent="0.55000000000000004">
      <c r="N7296" s="326"/>
    </row>
    <row r="7297" spans="14:14" x14ac:dyDescent="0.55000000000000004">
      <c r="N7297" s="326"/>
    </row>
    <row r="7298" spans="14:14" x14ac:dyDescent="0.55000000000000004">
      <c r="N7298" s="326"/>
    </row>
    <row r="7299" spans="14:14" x14ac:dyDescent="0.55000000000000004">
      <c r="N7299" s="326"/>
    </row>
    <row r="7300" spans="14:14" x14ac:dyDescent="0.55000000000000004">
      <c r="N7300" s="326"/>
    </row>
    <row r="7301" spans="14:14" x14ac:dyDescent="0.55000000000000004">
      <c r="N7301" s="326"/>
    </row>
    <row r="7302" spans="14:14" x14ac:dyDescent="0.55000000000000004">
      <c r="N7302" s="326"/>
    </row>
    <row r="7303" spans="14:14" x14ac:dyDescent="0.55000000000000004">
      <c r="N7303" s="326"/>
    </row>
    <row r="7304" spans="14:14" x14ac:dyDescent="0.55000000000000004">
      <c r="N7304" s="326"/>
    </row>
    <row r="7305" spans="14:14" x14ac:dyDescent="0.55000000000000004">
      <c r="N7305" s="326"/>
    </row>
    <row r="7306" spans="14:14" x14ac:dyDescent="0.55000000000000004">
      <c r="N7306" s="326"/>
    </row>
    <row r="7307" spans="14:14" x14ac:dyDescent="0.55000000000000004">
      <c r="N7307" s="326"/>
    </row>
    <row r="7308" spans="14:14" x14ac:dyDescent="0.55000000000000004">
      <c r="N7308" s="326"/>
    </row>
    <row r="7309" spans="14:14" x14ac:dyDescent="0.55000000000000004">
      <c r="N7309" s="326"/>
    </row>
    <row r="7310" spans="14:14" x14ac:dyDescent="0.55000000000000004">
      <c r="N7310" s="326"/>
    </row>
    <row r="7311" spans="14:14" x14ac:dyDescent="0.55000000000000004">
      <c r="N7311" s="326"/>
    </row>
    <row r="7312" spans="14:14" x14ac:dyDescent="0.55000000000000004">
      <c r="N7312" s="326"/>
    </row>
    <row r="7313" spans="14:14" x14ac:dyDescent="0.55000000000000004">
      <c r="N7313" s="326"/>
    </row>
    <row r="7314" spans="14:14" x14ac:dyDescent="0.55000000000000004">
      <c r="N7314" s="326"/>
    </row>
    <row r="7315" spans="14:14" x14ac:dyDescent="0.55000000000000004">
      <c r="N7315" s="326"/>
    </row>
    <row r="7316" spans="14:14" x14ac:dyDescent="0.55000000000000004">
      <c r="N7316" s="326"/>
    </row>
    <row r="7317" spans="14:14" x14ac:dyDescent="0.55000000000000004">
      <c r="N7317" s="326"/>
    </row>
    <row r="7318" spans="14:14" x14ac:dyDescent="0.55000000000000004">
      <c r="N7318" s="326"/>
    </row>
    <row r="7319" spans="14:14" x14ac:dyDescent="0.55000000000000004">
      <c r="N7319" s="326"/>
    </row>
    <row r="7320" spans="14:14" x14ac:dyDescent="0.55000000000000004">
      <c r="N7320" s="326"/>
    </row>
    <row r="7321" spans="14:14" x14ac:dyDescent="0.55000000000000004">
      <c r="N7321" s="326"/>
    </row>
    <row r="7322" spans="14:14" x14ac:dyDescent="0.55000000000000004">
      <c r="N7322" s="326"/>
    </row>
    <row r="7323" spans="14:14" x14ac:dyDescent="0.55000000000000004">
      <c r="N7323" s="326"/>
    </row>
    <row r="7324" spans="14:14" x14ac:dyDescent="0.55000000000000004">
      <c r="N7324" s="326"/>
    </row>
    <row r="7325" spans="14:14" x14ac:dyDescent="0.55000000000000004">
      <c r="N7325" s="326"/>
    </row>
    <row r="7326" spans="14:14" x14ac:dyDescent="0.55000000000000004">
      <c r="N7326" s="326"/>
    </row>
    <row r="7327" spans="14:14" x14ac:dyDescent="0.55000000000000004">
      <c r="N7327" s="326"/>
    </row>
    <row r="7328" spans="14:14" x14ac:dyDescent="0.55000000000000004">
      <c r="N7328" s="326"/>
    </row>
    <row r="7329" spans="14:14" x14ac:dyDescent="0.55000000000000004">
      <c r="N7329" s="326"/>
    </row>
    <row r="7330" spans="14:14" x14ac:dyDescent="0.55000000000000004">
      <c r="N7330" s="326"/>
    </row>
    <row r="7331" spans="14:14" x14ac:dyDescent="0.55000000000000004">
      <c r="N7331" s="326"/>
    </row>
    <row r="7332" spans="14:14" x14ac:dyDescent="0.55000000000000004">
      <c r="N7332" s="326"/>
    </row>
    <row r="7333" spans="14:14" x14ac:dyDescent="0.55000000000000004">
      <c r="N7333" s="326"/>
    </row>
    <row r="7334" spans="14:14" x14ac:dyDescent="0.55000000000000004">
      <c r="N7334" s="326"/>
    </row>
    <row r="7335" spans="14:14" x14ac:dyDescent="0.55000000000000004">
      <c r="N7335" s="326"/>
    </row>
    <row r="7336" spans="14:14" x14ac:dyDescent="0.55000000000000004">
      <c r="N7336" s="326"/>
    </row>
    <row r="7337" spans="14:14" x14ac:dyDescent="0.55000000000000004">
      <c r="N7337" s="326"/>
    </row>
    <row r="7338" spans="14:14" x14ac:dyDescent="0.55000000000000004">
      <c r="N7338" s="326"/>
    </row>
    <row r="7339" spans="14:14" x14ac:dyDescent="0.55000000000000004">
      <c r="N7339" s="326"/>
    </row>
    <row r="7340" spans="14:14" x14ac:dyDescent="0.55000000000000004">
      <c r="N7340" s="326"/>
    </row>
    <row r="7341" spans="14:14" x14ac:dyDescent="0.55000000000000004">
      <c r="N7341" s="326"/>
    </row>
    <row r="7342" spans="14:14" x14ac:dyDescent="0.55000000000000004">
      <c r="N7342" s="326"/>
    </row>
    <row r="7343" spans="14:14" x14ac:dyDescent="0.55000000000000004">
      <c r="N7343" s="326"/>
    </row>
    <row r="7344" spans="14:14" x14ac:dyDescent="0.55000000000000004">
      <c r="N7344" s="326"/>
    </row>
    <row r="7345" spans="14:14" x14ac:dyDescent="0.55000000000000004">
      <c r="N7345" s="326"/>
    </row>
    <row r="7346" spans="14:14" x14ac:dyDescent="0.55000000000000004">
      <c r="N7346" s="326"/>
    </row>
    <row r="7347" spans="14:14" x14ac:dyDescent="0.55000000000000004">
      <c r="N7347" s="326"/>
    </row>
    <row r="7348" spans="14:14" x14ac:dyDescent="0.55000000000000004">
      <c r="N7348" s="326"/>
    </row>
    <row r="7349" spans="14:14" x14ac:dyDescent="0.55000000000000004">
      <c r="N7349" s="326"/>
    </row>
    <row r="7350" spans="14:14" x14ac:dyDescent="0.55000000000000004">
      <c r="N7350" s="326"/>
    </row>
    <row r="7351" spans="14:14" x14ac:dyDescent="0.55000000000000004">
      <c r="N7351" s="326"/>
    </row>
    <row r="7352" spans="14:14" x14ac:dyDescent="0.55000000000000004">
      <c r="N7352" s="326"/>
    </row>
    <row r="7353" spans="14:14" x14ac:dyDescent="0.55000000000000004">
      <c r="N7353" s="326"/>
    </row>
    <row r="7354" spans="14:14" x14ac:dyDescent="0.55000000000000004">
      <c r="N7354" s="326"/>
    </row>
    <row r="7355" spans="14:14" x14ac:dyDescent="0.55000000000000004">
      <c r="N7355" s="326"/>
    </row>
    <row r="7356" spans="14:14" x14ac:dyDescent="0.55000000000000004">
      <c r="N7356" s="326"/>
    </row>
    <row r="7357" spans="14:14" x14ac:dyDescent="0.55000000000000004">
      <c r="N7357" s="326"/>
    </row>
    <row r="7358" spans="14:14" x14ac:dyDescent="0.55000000000000004">
      <c r="N7358" s="326"/>
    </row>
    <row r="7359" spans="14:14" x14ac:dyDescent="0.55000000000000004">
      <c r="N7359" s="326"/>
    </row>
    <row r="7360" spans="14:14" x14ac:dyDescent="0.55000000000000004">
      <c r="N7360" s="326"/>
    </row>
    <row r="7361" spans="14:14" x14ac:dyDescent="0.55000000000000004">
      <c r="N7361" s="326"/>
    </row>
    <row r="7362" spans="14:14" x14ac:dyDescent="0.55000000000000004">
      <c r="N7362" s="326"/>
    </row>
    <row r="7363" spans="14:14" x14ac:dyDescent="0.55000000000000004">
      <c r="N7363" s="326"/>
    </row>
    <row r="7364" spans="14:14" x14ac:dyDescent="0.55000000000000004">
      <c r="N7364" s="326"/>
    </row>
    <row r="7365" spans="14:14" x14ac:dyDescent="0.55000000000000004">
      <c r="N7365" s="326"/>
    </row>
    <row r="7366" spans="14:14" x14ac:dyDescent="0.55000000000000004">
      <c r="N7366" s="326"/>
    </row>
    <row r="7367" spans="14:14" x14ac:dyDescent="0.55000000000000004">
      <c r="N7367" s="326"/>
    </row>
    <row r="7368" spans="14:14" x14ac:dyDescent="0.55000000000000004">
      <c r="N7368" s="326"/>
    </row>
    <row r="7369" spans="14:14" x14ac:dyDescent="0.55000000000000004">
      <c r="N7369" s="326"/>
    </row>
    <row r="7370" spans="14:14" x14ac:dyDescent="0.55000000000000004">
      <c r="N7370" s="326"/>
    </row>
    <row r="7371" spans="14:14" x14ac:dyDescent="0.55000000000000004">
      <c r="N7371" s="326"/>
    </row>
    <row r="7372" spans="14:14" x14ac:dyDescent="0.55000000000000004">
      <c r="N7372" s="326"/>
    </row>
    <row r="7373" spans="14:14" x14ac:dyDescent="0.55000000000000004">
      <c r="N7373" s="326"/>
    </row>
    <row r="7374" spans="14:14" x14ac:dyDescent="0.55000000000000004">
      <c r="N7374" s="326"/>
    </row>
    <row r="7375" spans="14:14" x14ac:dyDescent="0.55000000000000004">
      <c r="N7375" s="326"/>
    </row>
    <row r="7376" spans="14:14" x14ac:dyDescent="0.55000000000000004">
      <c r="N7376" s="326"/>
    </row>
    <row r="7377" spans="14:14" x14ac:dyDescent="0.55000000000000004">
      <c r="N7377" s="326"/>
    </row>
    <row r="7378" spans="14:14" x14ac:dyDescent="0.55000000000000004">
      <c r="N7378" s="326"/>
    </row>
    <row r="7379" spans="14:14" x14ac:dyDescent="0.55000000000000004">
      <c r="N7379" s="326"/>
    </row>
    <row r="7380" spans="14:14" x14ac:dyDescent="0.55000000000000004">
      <c r="N7380" s="326"/>
    </row>
    <row r="7381" spans="14:14" x14ac:dyDescent="0.55000000000000004">
      <c r="N7381" s="326"/>
    </row>
    <row r="7382" spans="14:14" x14ac:dyDescent="0.55000000000000004">
      <c r="N7382" s="326"/>
    </row>
    <row r="7383" spans="14:14" x14ac:dyDescent="0.55000000000000004">
      <c r="N7383" s="326"/>
    </row>
    <row r="7384" spans="14:14" x14ac:dyDescent="0.55000000000000004">
      <c r="N7384" s="326"/>
    </row>
    <row r="7385" spans="14:14" x14ac:dyDescent="0.55000000000000004">
      <c r="N7385" s="326"/>
    </row>
    <row r="7386" spans="14:14" x14ac:dyDescent="0.55000000000000004">
      <c r="N7386" s="326"/>
    </row>
    <row r="7387" spans="14:14" x14ac:dyDescent="0.55000000000000004">
      <c r="N7387" s="326"/>
    </row>
    <row r="7388" spans="14:14" x14ac:dyDescent="0.55000000000000004">
      <c r="N7388" s="326"/>
    </row>
    <row r="7389" spans="14:14" x14ac:dyDescent="0.55000000000000004">
      <c r="N7389" s="326"/>
    </row>
    <row r="7390" spans="14:14" x14ac:dyDescent="0.55000000000000004">
      <c r="N7390" s="326"/>
    </row>
    <row r="7391" spans="14:14" x14ac:dyDescent="0.55000000000000004">
      <c r="N7391" s="326"/>
    </row>
    <row r="7392" spans="14:14" x14ac:dyDescent="0.55000000000000004">
      <c r="N7392" s="326"/>
    </row>
    <row r="7393" spans="14:14" x14ac:dyDescent="0.55000000000000004">
      <c r="N7393" s="326"/>
    </row>
    <row r="7394" spans="14:14" x14ac:dyDescent="0.55000000000000004">
      <c r="N7394" s="326"/>
    </row>
    <row r="7395" spans="14:14" x14ac:dyDescent="0.55000000000000004">
      <c r="N7395" s="326"/>
    </row>
    <row r="7396" spans="14:14" x14ac:dyDescent="0.55000000000000004">
      <c r="N7396" s="326"/>
    </row>
    <row r="7397" spans="14:14" x14ac:dyDescent="0.55000000000000004">
      <c r="N7397" s="326"/>
    </row>
    <row r="7398" spans="14:14" x14ac:dyDescent="0.55000000000000004">
      <c r="N7398" s="326"/>
    </row>
    <row r="7399" spans="14:14" x14ac:dyDescent="0.55000000000000004">
      <c r="N7399" s="326"/>
    </row>
    <row r="7400" spans="14:14" x14ac:dyDescent="0.55000000000000004">
      <c r="N7400" s="326"/>
    </row>
    <row r="7401" spans="14:14" x14ac:dyDescent="0.55000000000000004">
      <c r="N7401" s="326"/>
    </row>
    <row r="7402" spans="14:14" x14ac:dyDescent="0.55000000000000004">
      <c r="N7402" s="326"/>
    </row>
    <row r="7403" spans="14:14" x14ac:dyDescent="0.55000000000000004">
      <c r="N7403" s="326"/>
    </row>
    <row r="7404" spans="14:14" x14ac:dyDescent="0.55000000000000004">
      <c r="N7404" s="326"/>
    </row>
    <row r="7405" spans="14:14" x14ac:dyDescent="0.55000000000000004">
      <c r="N7405" s="326"/>
    </row>
    <row r="7406" spans="14:14" x14ac:dyDescent="0.55000000000000004">
      <c r="N7406" s="326"/>
    </row>
    <row r="7407" spans="14:14" x14ac:dyDescent="0.55000000000000004">
      <c r="N7407" s="326"/>
    </row>
    <row r="7408" spans="14:14" x14ac:dyDescent="0.55000000000000004">
      <c r="N7408" s="326"/>
    </row>
    <row r="7409" spans="14:14" x14ac:dyDescent="0.55000000000000004">
      <c r="N7409" s="326"/>
    </row>
    <row r="7410" spans="14:14" x14ac:dyDescent="0.55000000000000004">
      <c r="N7410" s="326"/>
    </row>
    <row r="7411" spans="14:14" x14ac:dyDescent="0.55000000000000004">
      <c r="N7411" s="326"/>
    </row>
    <row r="7412" spans="14:14" x14ac:dyDescent="0.55000000000000004">
      <c r="N7412" s="326"/>
    </row>
    <row r="7413" spans="14:14" x14ac:dyDescent="0.55000000000000004">
      <c r="N7413" s="326"/>
    </row>
    <row r="7414" spans="14:14" x14ac:dyDescent="0.55000000000000004">
      <c r="N7414" s="326"/>
    </row>
    <row r="7415" spans="14:14" x14ac:dyDescent="0.55000000000000004">
      <c r="N7415" s="326"/>
    </row>
    <row r="7416" spans="14:14" x14ac:dyDescent="0.55000000000000004">
      <c r="N7416" s="326"/>
    </row>
    <row r="7417" spans="14:14" x14ac:dyDescent="0.55000000000000004">
      <c r="N7417" s="326"/>
    </row>
    <row r="7418" spans="14:14" x14ac:dyDescent="0.55000000000000004">
      <c r="N7418" s="326"/>
    </row>
    <row r="7419" spans="14:14" x14ac:dyDescent="0.55000000000000004">
      <c r="N7419" s="326"/>
    </row>
    <row r="7420" spans="14:14" x14ac:dyDescent="0.55000000000000004">
      <c r="N7420" s="326"/>
    </row>
    <row r="7421" spans="14:14" x14ac:dyDescent="0.55000000000000004">
      <c r="N7421" s="326"/>
    </row>
    <row r="7422" spans="14:14" x14ac:dyDescent="0.55000000000000004">
      <c r="N7422" s="326"/>
    </row>
    <row r="7423" spans="14:14" x14ac:dyDescent="0.55000000000000004">
      <c r="N7423" s="326"/>
    </row>
    <row r="7424" spans="14:14" x14ac:dyDescent="0.55000000000000004">
      <c r="N7424" s="326"/>
    </row>
    <row r="7425" spans="14:14" x14ac:dyDescent="0.55000000000000004">
      <c r="N7425" s="326"/>
    </row>
    <row r="7426" spans="14:14" x14ac:dyDescent="0.55000000000000004">
      <c r="N7426" s="326"/>
    </row>
    <row r="7427" spans="14:14" x14ac:dyDescent="0.55000000000000004">
      <c r="N7427" s="326"/>
    </row>
    <row r="7428" spans="14:14" x14ac:dyDescent="0.55000000000000004">
      <c r="N7428" s="326"/>
    </row>
    <row r="7429" spans="14:14" x14ac:dyDescent="0.55000000000000004">
      <c r="N7429" s="326"/>
    </row>
    <row r="7430" spans="14:14" x14ac:dyDescent="0.55000000000000004">
      <c r="N7430" s="326"/>
    </row>
    <row r="7431" spans="14:14" x14ac:dyDescent="0.55000000000000004">
      <c r="N7431" s="326"/>
    </row>
    <row r="7432" spans="14:14" x14ac:dyDescent="0.55000000000000004">
      <c r="N7432" s="326"/>
    </row>
    <row r="7433" spans="14:14" x14ac:dyDescent="0.55000000000000004">
      <c r="N7433" s="326"/>
    </row>
    <row r="7434" spans="14:14" x14ac:dyDescent="0.55000000000000004">
      <c r="N7434" s="326"/>
    </row>
    <row r="7435" spans="14:14" x14ac:dyDescent="0.55000000000000004">
      <c r="N7435" s="326"/>
    </row>
    <row r="7436" spans="14:14" x14ac:dyDescent="0.55000000000000004">
      <c r="N7436" s="326"/>
    </row>
    <row r="7437" spans="14:14" x14ac:dyDescent="0.55000000000000004">
      <c r="N7437" s="326"/>
    </row>
    <row r="7438" spans="14:14" x14ac:dyDescent="0.55000000000000004">
      <c r="N7438" s="326"/>
    </row>
    <row r="7439" spans="14:14" x14ac:dyDescent="0.55000000000000004">
      <c r="N7439" s="326"/>
    </row>
    <row r="7440" spans="14:14" x14ac:dyDescent="0.55000000000000004">
      <c r="N7440" s="326"/>
    </row>
    <row r="7441" spans="14:14" x14ac:dyDescent="0.55000000000000004">
      <c r="N7441" s="326"/>
    </row>
    <row r="7442" spans="14:14" x14ac:dyDescent="0.55000000000000004">
      <c r="N7442" s="326"/>
    </row>
    <row r="7443" spans="14:14" x14ac:dyDescent="0.55000000000000004">
      <c r="N7443" s="326"/>
    </row>
    <row r="7444" spans="14:14" x14ac:dyDescent="0.55000000000000004">
      <c r="N7444" s="326"/>
    </row>
    <row r="7445" spans="14:14" x14ac:dyDescent="0.55000000000000004">
      <c r="N7445" s="326"/>
    </row>
    <row r="7446" spans="14:14" x14ac:dyDescent="0.55000000000000004">
      <c r="N7446" s="326"/>
    </row>
    <row r="7447" spans="14:14" x14ac:dyDescent="0.55000000000000004">
      <c r="N7447" s="326"/>
    </row>
    <row r="7448" spans="14:14" x14ac:dyDescent="0.55000000000000004">
      <c r="N7448" s="326"/>
    </row>
    <row r="7449" spans="14:14" x14ac:dyDescent="0.55000000000000004">
      <c r="N7449" s="326"/>
    </row>
    <row r="7450" spans="14:14" x14ac:dyDescent="0.55000000000000004">
      <c r="N7450" s="326"/>
    </row>
    <row r="7451" spans="14:14" x14ac:dyDescent="0.55000000000000004">
      <c r="N7451" s="326"/>
    </row>
    <row r="7452" spans="14:14" x14ac:dyDescent="0.55000000000000004">
      <c r="N7452" s="326"/>
    </row>
    <row r="7453" spans="14:14" x14ac:dyDescent="0.55000000000000004">
      <c r="N7453" s="326"/>
    </row>
    <row r="7454" spans="14:14" x14ac:dyDescent="0.55000000000000004">
      <c r="N7454" s="326"/>
    </row>
    <row r="7455" spans="14:14" x14ac:dyDescent="0.55000000000000004">
      <c r="N7455" s="326"/>
    </row>
    <row r="7456" spans="14:14" x14ac:dyDescent="0.55000000000000004">
      <c r="N7456" s="326"/>
    </row>
    <row r="7457" spans="14:14" x14ac:dyDescent="0.55000000000000004">
      <c r="N7457" s="326"/>
    </row>
    <row r="7458" spans="14:14" x14ac:dyDescent="0.55000000000000004">
      <c r="N7458" s="326"/>
    </row>
    <row r="7459" spans="14:14" x14ac:dyDescent="0.55000000000000004">
      <c r="N7459" s="326"/>
    </row>
    <row r="7460" spans="14:14" x14ac:dyDescent="0.55000000000000004">
      <c r="N7460" s="326"/>
    </row>
    <row r="7461" spans="14:14" x14ac:dyDescent="0.55000000000000004">
      <c r="N7461" s="326"/>
    </row>
    <row r="7462" spans="14:14" x14ac:dyDescent="0.55000000000000004">
      <c r="N7462" s="326"/>
    </row>
    <row r="7463" spans="14:14" x14ac:dyDescent="0.55000000000000004">
      <c r="N7463" s="326"/>
    </row>
    <row r="7464" spans="14:14" x14ac:dyDescent="0.55000000000000004">
      <c r="N7464" s="326"/>
    </row>
    <row r="7465" spans="14:14" x14ac:dyDescent="0.55000000000000004">
      <c r="N7465" s="326"/>
    </row>
    <row r="7466" spans="14:14" x14ac:dyDescent="0.55000000000000004">
      <c r="N7466" s="326"/>
    </row>
    <row r="7467" spans="14:14" x14ac:dyDescent="0.55000000000000004">
      <c r="N7467" s="326"/>
    </row>
    <row r="7468" spans="14:14" x14ac:dyDescent="0.55000000000000004">
      <c r="N7468" s="326"/>
    </row>
    <row r="7469" spans="14:14" x14ac:dyDescent="0.55000000000000004">
      <c r="N7469" s="326"/>
    </row>
    <row r="7470" spans="14:14" x14ac:dyDescent="0.55000000000000004">
      <c r="N7470" s="326"/>
    </row>
    <row r="7471" spans="14:14" x14ac:dyDescent="0.55000000000000004">
      <c r="N7471" s="326"/>
    </row>
    <row r="7472" spans="14:14" x14ac:dyDescent="0.55000000000000004">
      <c r="N7472" s="326"/>
    </row>
    <row r="7473" spans="14:14" x14ac:dyDescent="0.55000000000000004">
      <c r="N7473" s="326"/>
    </row>
    <row r="7474" spans="14:14" x14ac:dyDescent="0.55000000000000004">
      <c r="N7474" s="326"/>
    </row>
    <row r="7475" spans="14:14" x14ac:dyDescent="0.55000000000000004">
      <c r="N7475" s="326"/>
    </row>
    <row r="7476" spans="14:14" x14ac:dyDescent="0.55000000000000004">
      <c r="N7476" s="326"/>
    </row>
    <row r="7477" spans="14:14" x14ac:dyDescent="0.55000000000000004">
      <c r="N7477" s="326"/>
    </row>
    <row r="7478" spans="14:14" x14ac:dyDescent="0.55000000000000004">
      <c r="N7478" s="326"/>
    </row>
    <row r="7479" spans="14:14" x14ac:dyDescent="0.55000000000000004">
      <c r="N7479" s="326"/>
    </row>
    <row r="7480" spans="14:14" x14ac:dyDescent="0.55000000000000004">
      <c r="N7480" s="326"/>
    </row>
    <row r="7481" spans="14:14" x14ac:dyDescent="0.55000000000000004">
      <c r="N7481" s="326"/>
    </row>
    <row r="7482" spans="14:14" x14ac:dyDescent="0.55000000000000004">
      <c r="N7482" s="326"/>
    </row>
    <row r="7483" spans="14:14" x14ac:dyDescent="0.55000000000000004">
      <c r="N7483" s="326"/>
    </row>
    <row r="7484" spans="14:14" x14ac:dyDescent="0.55000000000000004">
      <c r="N7484" s="326"/>
    </row>
    <row r="7485" spans="14:14" x14ac:dyDescent="0.55000000000000004">
      <c r="N7485" s="326"/>
    </row>
    <row r="7486" spans="14:14" x14ac:dyDescent="0.55000000000000004">
      <c r="N7486" s="326"/>
    </row>
    <row r="7487" spans="14:14" x14ac:dyDescent="0.55000000000000004">
      <c r="N7487" s="326"/>
    </row>
    <row r="7488" spans="14:14" x14ac:dyDescent="0.55000000000000004">
      <c r="N7488" s="326"/>
    </row>
    <row r="7489" spans="14:14" x14ac:dyDescent="0.55000000000000004">
      <c r="N7489" s="326"/>
    </row>
    <row r="7490" spans="14:14" x14ac:dyDescent="0.55000000000000004">
      <c r="N7490" s="326"/>
    </row>
    <row r="7491" spans="14:14" x14ac:dyDescent="0.55000000000000004">
      <c r="N7491" s="326"/>
    </row>
    <row r="7492" spans="14:14" x14ac:dyDescent="0.55000000000000004">
      <c r="N7492" s="326"/>
    </row>
    <row r="7493" spans="14:14" x14ac:dyDescent="0.55000000000000004">
      <c r="N7493" s="326"/>
    </row>
    <row r="7494" spans="14:14" x14ac:dyDescent="0.55000000000000004">
      <c r="N7494" s="326"/>
    </row>
    <row r="7495" spans="14:14" x14ac:dyDescent="0.55000000000000004">
      <c r="N7495" s="326"/>
    </row>
    <row r="7496" spans="14:14" x14ac:dyDescent="0.55000000000000004">
      <c r="N7496" s="326"/>
    </row>
    <row r="7497" spans="14:14" x14ac:dyDescent="0.55000000000000004">
      <c r="N7497" s="326"/>
    </row>
    <row r="7498" spans="14:14" x14ac:dyDescent="0.55000000000000004">
      <c r="N7498" s="326"/>
    </row>
    <row r="7499" spans="14:14" x14ac:dyDescent="0.55000000000000004">
      <c r="N7499" s="326"/>
    </row>
    <row r="7500" spans="14:14" x14ac:dyDescent="0.55000000000000004">
      <c r="N7500" s="326"/>
    </row>
    <row r="7501" spans="14:14" x14ac:dyDescent="0.55000000000000004">
      <c r="N7501" s="326"/>
    </row>
    <row r="7502" spans="14:14" x14ac:dyDescent="0.55000000000000004">
      <c r="N7502" s="326"/>
    </row>
    <row r="7503" spans="14:14" x14ac:dyDescent="0.55000000000000004">
      <c r="N7503" s="326"/>
    </row>
    <row r="7504" spans="14:14" x14ac:dyDescent="0.55000000000000004">
      <c r="N7504" s="326"/>
    </row>
    <row r="7505" spans="14:14" x14ac:dyDescent="0.55000000000000004">
      <c r="N7505" s="326"/>
    </row>
    <row r="7506" spans="14:14" x14ac:dyDescent="0.55000000000000004">
      <c r="N7506" s="326"/>
    </row>
    <row r="7507" spans="14:14" x14ac:dyDescent="0.55000000000000004">
      <c r="N7507" s="326"/>
    </row>
    <row r="7508" spans="14:14" x14ac:dyDescent="0.55000000000000004">
      <c r="N7508" s="326"/>
    </row>
    <row r="7509" spans="14:14" x14ac:dyDescent="0.55000000000000004">
      <c r="N7509" s="326"/>
    </row>
    <row r="7510" spans="14:14" x14ac:dyDescent="0.55000000000000004">
      <c r="N7510" s="326"/>
    </row>
    <row r="7511" spans="14:14" x14ac:dyDescent="0.55000000000000004">
      <c r="N7511" s="326"/>
    </row>
    <row r="7512" spans="14:14" x14ac:dyDescent="0.55000000000000004">
      <c r="N7512" s="326"/>
    </row>
    <row r="7513" spans="14:14" x14ac:dyDescent="0.55000000000000004">
      <c r="N7513" s="326"/>
    </row>
    <row r="7514" spans="14:14" x14ac:dyDescent="0.55000000000000004">
      <c r="N7514" s="326"/>
    </row>
    <row r="7515" spans="14:14" x14ac:dyDescent="0.55000000000000004">
      <c r="N7515" s="326"/>
    </row>
    <row r="7516" spans="14:14" x14ac:dyDescent="0.55000000000000004">
      <c r="N7516" s="326"/>
    </row>
    <row r="7517" spans="14:14" x14ac:dyDescent="0.55000000000000004">
      <c r="N7517" s="326"/>
    </row>
    <row r="7518" spans="14:14" x14ac:dyDescent="0.55000000000000004">
      <c r="N7518" s="326"/>
    </row>
    <row r="7519" spans="14:14" x14ac:dyDescent="0.55000000000000004">
      <c r="N7519" s="326"/>
    </row>
    <row r="7520" spans="14:14" x14ac:dyDescent="0.55000000000000004">
      <c r="N7520" s="326"/>
    </row>
    <row r="7521" spans="14:14" x14ac:dyDescent="0.55000000000000004">
      <c r="N7521" s="326"/>
    </row>
    <row r="7522" spans="14:14" x14ac:dyDescent="0.55000000000000004">
      <c r="N7522" s="326"/>
    </row>
    <row r="7523" spans="14:14" x14ac:dyDescent="0.55000000000000004">
      <c r="N7523" s="326"/>
    </row>
    <row r="7524" spans="14:14" x14ac:dyDescent="0.55000000000000004">
      <c r="N7524" s="326"/>
    </row>
    <row r="7525" spans="14:14" x14ac:dyDescent="0.55000000000000004">
      <c r="N7525" s="326"/>
    </row>
    <row r="7526" spans="14:14" x14ac:dyDescent="0.55000000000000004">
      <c r="N7526" s="326"/>
    </row>
    <row r="7527" spans="14:14" x14ac:dyDescent="0.55000000000000004">
      <c r="N7527" s="326"/>
    </row>
    <row r="7528" spans="14:14" x14ac:dyDescent="0.55000000000000004">
      <c r="N7528" s="326"/>
    </row>
    <row r="7529" spans="14:14" x14ac:dyDescent="0.55000000000000004">
      <c r="N7529" s="326"/>
    </row>
    <row r="7530" spans="14:14" x14ac:dyDescent="0.55000000000000004">
      <c r="N7530" s="326"/>
    </row>
    <row r="7531" spans="14:14" x14ac:dyDescent="0.55000000000000004">
      <c r="N7531" s="326"/>
    </row>
    <row r="7532" spans="14:14" x14ac:dyDescent="0.55000000000000004">
      <c r="N7532" s="326"/>
    </row>
    <row r="7533" spans="14:14" x14ac:dyDescent="0.55000000000000004">
      <c r="N7533" s="326"/>
    </row>
    <row r="7534" spans="14:14" x14ac:dyDescent="0.55000000000000004">
      <c r="N7534" s="326"/>
    </row>
    <row r="7535" spans="14:14" x14ac:dyDescent="0.55000000000000004">
      <c r="N7535" s="326"/>
    </row>
    <row r="7536" spans="14:14" x14ac:dyDescent="0.55000000000000004">
      <c r="N7536" s="326"/>
    </row>
    <row r="7537" spans="14:14" x14ac:dyDescent="0.55000000000000004">
      <c r="N7537" s="326"/>
    </row>
    <row r="7538" spans="14:14" x14ac:dyDescent="0.55000000000000004">
      <c r="N7538" s="326"/>
    </row>
    <row r="7539" spans="14:14" x14ac:dyDescent="0.55000000000000004">
      <c r="N7539" s="326"/>
    </row>
    <row r="7540" spans="14:14" x14ac:dyDescent="0.55000000000000004">
      <c r="N7540" s="326"/>
    </row>
    <row r="7541" spans="14:14" x14ac:dyDescent="0.55000000000000004">
      <c r="N7541" s="326"/>
    </row>
    <row r="7542" spans="14:14" x14ac:dyDescent="0.55000000000000004">
      <c r="N7542" s="326"/>
    </row>
    <row r="7543" spans="14:14" x14ac:dyDescent="0.55000000000000004">
      <c r="N7543" s="326"/>
    </row>
    <row r="7544" spans="14:14" x14ac:dyDescent="0.55000000000000004">
      <c r="N7544" s="326"/>
    </row>
    <row r="7545" spans="14:14" x14ac:dyDescent="0.55000000000000004">
      <c r="N7545" s="326"/>
    </row>
    <row r="7546" spans="14:14" x14ac:dyDescent="0.55000000000000004">
      <c r="N7546" s="326"/>
    </row>
    <row r="7547" spans="14:14" x14ac:dyDescent="0.55000000000000004">
      <c r="N7547" s="326"/>
    </row>
    <row r="7548" spans="14:14" x14ac:dyDescent="0.55000000000000004">
      <c r="N7548" s="326"/>
    </row>
    <row r="7549" spans="14:14" x14ac:dyDescent="0.55000000000000004">
      <c r="N7549" s="326"/>
    </row>
    <row r="7550" spans="14:14" x14ac:dyDescent="0.55000000000000004">
      <c r="N7550" s="326"/>
    </row>
    <row r="7551" spans="14:14" x14ac:dyDescent="0.55000000000000004">
      <c r="N7551" s="326"/>
    </row>
    <row r="7552" spans="14:14" x14ac:dyDescent="0.55000000000000004">
      <c r="N7552" s="326"/>
    </row>
    <row r="7553" spans="14:14" x14ac:dyDescent="0.55000000000000004">
      <c r="N7553" s="326"/>
    </row>
    <row r="7554" spans="14:14" x14ac:dyDescent="0.55000000000000004">
      <c r="N7554" s="326"/>
    </row>
    <row r="7555" spans="14:14" x14ac:dyDescent="0.55000000000000004">
      <c r="N7555" s="326"/>
    </row>
    <row r="7556" spans="14:14" x14ac:dyDescent="0.55000000000000004">
      <c r="N7556" s="326"/>
    </row>
    <row r="7557" spans="14:14" x14ac:dyDescent="0.55000000000000004">
      <c r="N7557" s="326"/>
    </row>
    <row r="7558" spans="14:14" x14ac:dyDescent="0.55000000000000004">
      <c r="N7558" s="326"/>
    </row>
    <row r="7559" spans="14:14" x14ac:dyDescent="0.55000000000000004">
      <c r="N7559" s="326"/>
    </row>
    <row r="7560" spans="14:14" x14ac:dyDescent="0.55000000000000004">
      <c r="N7560" s="326"/>
    </row>
    <row r="7561" spans="14:14" x14ac:dyDescent="0.55000000000000004">
      <c r="N7561" s="326"/>
    </row>
    <row r="7562" spans="14:14" x14ac:dyDescent="0.55000000000000004">
      <c r="N7562" s="326"/>
    </row>
    <row r="7563" spans="14:14" x14ac:dyDescent="0.55000000000000004">
      <c r="N7563" s="326"/>
    </row>
    <row r="7564" spans="14:14" x14ac:dyDescent="0.55000000000000004">
      <c r="N7564" s="326"/>
    </row>
    <row r="7565" spans="14:14" x14ac:dyDescent="0.55000000000000004">
      <c r="N7565" s="326"/>
    </row>
    <row r="7566" spans="14:14" x14ac:dyDescent="0.55000000000000004">
      <c r="N7566" s="326"/>
    </row>
    <row r="7567" spans="14:14" x14ac:dyDescent="0.55000000000000004">
      <c r="N7567" s="326"/>
    </row>
    <row r="7568" spans="14:14" x14ac:dyDescent="0.55000000000000004">
      <c r="N7568" s="326"/>
    </row>
    <row r="7569" spans="14:14" x14ac:dyDescent="0.55000000000000004">
      <c r="N7569" s="326"/>
    </row>
    <row r="7570" spans="14:14" x14ac:dyDescent="0.55000000000000004">
      <c r="N7570" s="326"/>
    </row>
    <row r="7571" spans="14:14" x14ac:dyDescent="0.55000000000000004">
      <c r="N7571" s="326"/>
    </row>
    <row r="7572" spans="14:14" x14ac:dyDescent="0.55000000000000004">
      <c r="N7572" s="326"/>
    </row>
    <row r="7573" spans="14:14" x14ac:dyDescent="0.55000000000000004">
      <c r="N7573" s="326"/>
    </row>
    <row r="7574" spans="14:14" x14ac:dyDescent="0.55000000000000004">
      <c r="N7574" s="326"/>
    </row>
    <row r="7575" spans="14:14" x14ac:dyDescent="0.55000000000000004">
      <c r="N7575" s="326"/>
    </row>
    <row r="7576" spans="14:14" x14ac:dyDescent="0.55000000000000004">
      <c r="N7576" s="326"/>
    </row>
    <row r="7577" spans="14:14" x14ac:dyDescent="0.55000000000000004">
      <c r="N7577" s="326"/>
    </row>
    <row r="7578" spans="14:14" x14ac:dyDescent="0.55000000000000004">
      <c r="N7578" s="326"/>
    </row>
    <row r="7579" spans="14:14" x14ac:dyDescent="0.55000000000000004">
      <c r="N7579" s="326"/>
    </row>
    <row r="7580" spans="14:14" x14ac:dyDescent="0.55000000000000004">
      <c r="N7580" s="326"/>
    </row>
    <row r="7581" spans="14:14" x14ac:dyDescent="0.55000000000000004">
      <c r="N7581" s="326"/>
    </row>
    <row r="7582" spans="14:14" x14ac:dyDescent="0.55000000000000004">
      <c r="N7582" s="326"/>
    </row>
    <row r="7583" spans="14:14" x14ac:dyDescent="0.55000000000000004">
      <c r="N7583" s="326"/>
    </row>
    <row r="7584" spans="14:14" x14ac:dyDescent="0.55000000000000004">
      <c r="N7584" s="326"/>
    </row>
    <row r="7585" spans="14:14" x14ac:dyDescent="0.55000000000000004">
      <c r="N7585" s="326"/>
    </row>
    <row r="7586" spans="14:14" x14ac:dyDescent="0.55000000000000004">
      <c r="N7586" s="326"/>
    </row>
    <row r="7587" spans="14:14" x14ac:dyDescent="0.55000000000000004">
      <c r="N7587" s="326"/>
    </row>
    <row r="7588" spans="14:14" x14ac:dyDescent="0.55000000000000004">
      <c r="N7588" s="326"/>
    </row>
    <row r="7589" spans="14:14" x14ac:dyDescent="0.55000000000000004">
      <c r="N7589" s="326"/>
    </row>
    <row r="7590" spans="14:14" x14ac:dyDescent="0.55000000000000004">
      <c r="N7590" s="326"/>
    </row>
    <row r="7591" spans="14:14" x14ac:dyDescent="0.55000000000000004">
      <c r="N7591" s="326"/>
    </row>
    <row r="7592" spans="14:14" x14ac:dyDescent="0.55000000000000004">
      <c r="N7592" s="326"/>
    </row>
    <row r="7593" spans="14:14" x14ac:dyDescent="0.55000000000000004">
      <c r="N7593" s="326"/>
    </row>
    <row r="7594" spans="14:14" x14ac:dyDescent="0.55000000000000004">
      <c r="N7594" s="326"/>
    </row>
    <row r="7595" spans="14:14" x14ac:dyDescent="0.55000000000000004">
      <c r="N7595" s="326"/>
    </row>
    <row r="7596" spans="14:14" x14ac:dyDescent="0.55000000000000004">
      <c r="N7596" s="326"/>
    </row>
    <row r="7597" spans="14:14" x14ac:dyDescent="0.55000000000000004">
      <c r="N7597" s="326"/>
    </row>
    <row r="7598" spans="14:14" x14ac:dyDescent="0.55000000000000004">
      <c r="N7598" s="326"/>
    </row>
    <row r="7599" spans="14:14" x14ac:dyDescent="0.55000000000000004">
      <c r="N7599" s="326"/>
    </row>
    <row r="7600" spans="14:14" x14ac:dyDescent="0.55000000000000004">
      <c r="N7600" s="326"/>
    </row>
    <row r="7601" spans="14:14" x14ac:dyDescent="0.55000000000000004">
      <c r="N7601" s="326"/>
    </row>
    <row r="7602" spans="14:14" x14ac:dyDescent="0.55000000000000004">
      <c r="N7602" s="326"/>
    </row>
    <row r="7603" spans="14:14" x14ac:dyDescent="0.55000000000000004">
      <c r="N7603" s="326"/>
    </row>
    <row r="7604" spans="14:14" x14ac:dyDescent="0.55000000000000004">
      <c r="N7604" s="326"/>
    </row>
    <row r="7605" spans="14:14" x14ac:dyDescent="0.55000000000000004">
      <c r="N7605" s="326"/>
    </row>
    <row r="7606" spans="14:14" x14ac:dyDescent="0.55000000000000004">
      <c r="N7606" s="326"/>
    </row>
    <row r="7607" spans="14:14" x14ac:dyDescent="0.55000000000000004">
      <c r="N7607" s="326"/>
    </row>
    <row r="7608" spans="14:14" x14ac:dyDescent="0.55000000000000004">
      <c r="N7608" s="326"/>
    </row>
    <row r="7609" spans="14:14" x14ac:dyDescent="0.55000000000000004">
      <c r="N7609" s="326"/>
    </row>
    <row r="7610" spans="14:14" x14ac:dyDescent="0.55000000000000004">
      <c r="N7610" s="326"/>
    </row>
    <row r="7611" spans="14:14" x14ac:dyDescent="0.55000000000000004">
      <c r="N7611" s="326"/>
    </row>
    <row r="7612" spans="14:14" x14ac:dyDescent="0.55000000000000004">
      <c r="N7612" s="326"/>
    </row>
    <row r="7613" spans="14:14" x14ac:dyDescent="0.55000000000000004">
      <c r="N7613" s="326"/>
    </row>
    <row r="7614" spans="14:14" x14ac:dyDescent="0.55000000000000004">
      <c r="N7614" s="326"/>
    </row>
    <row r="7615" spans="14:14" x14ac:dyDescent="0.55000000000000004">
      <c r="N7615" s="326"/>
    </row>
    <row r="7616" spans="14:14" x14ac:dyDescent="0.55000000000000004">
      <c r="N7616" s="326"/>
    </row>
    <row r="7617" spans="14:14" x14ac:dyDescent="0.55000000000000004">
      <c r="N7617" s="326"/>
    </row>
    <row r="7618" spans="14:14" x14ac:dyDescent="0.55000000000000004">
      <c r="N7618" s="326"/>
    </row>
    <row r="7619" spans="14:14" x14ac:dyDescent="0.55000000000000004">
      <c r="N7619" s="326"/>
    </row>
    <row r="7620" spans="14:14" x14ac:dyDescent="0.55000000000000004">
      <c r="N7620" s="326"/>
    </row>
    <row r="7621" spans="14:14" x14ac:dyDescent="0.55000000000000004">
      <c r="N7621" s="326"/>
    </row>
    <row r="7622" spans="14:14" x14ac:dyDescent="0.55000000000000004">
      <c r="N7622" s="326"/>
    </row>
    <row r="7623" spans="14:14" x14ac:dyDescent="0.55000000000000004">
      <c r="N7623" s="326"/>
    </row>
    <row r="7624" spans="14:14" x14ac:dyDescent="0.55000000000000004">
      <c r="N7624" s="326"/>
    </row>
    <row r="7625" spans="14:14" x14ac:dyDescent="0.55000000000000004">
      <c r="N7625" s="326"/>
    </row>
    <row r="7626" spans="14:14" x14ac:dyDescent="0.55000000000000004">
      <c r="N7626" s="326"/>
    </row>
    <row r="7627" spans="14:14" x14ac:dyDescent="0.55000000000000004">
      <c r="N7627" s="326"/>
    </row>
    <row r="7628" spans="14:14" x14ac:dyDescent="0.55000000000000004">
      <c r="N7628" s="326"/>
    </row>
    <row r="7629" spans="14:14" x14ac:dyDescent="0.55000000000000004">
      <c r="N7629" s="326"/>
    </row>
    <row r="7630" spans="14:14" x14ac:dyDescent="0.55000000000000004">
      <c r="N7630" s="326"/>
    </row>
    <row r="7631" spans="14:14" x14ac:dyDescent="0.55000000000000004">
      <c r="N7631" s="326"/>
    </row>
    <row r="7632" spans="14:14" x14ac:dyDescent="0.55000000000000004">
      <c r="N7632" s="326"/>
    </row>
    <row r="7633" spans="14:14" x14ac:dyDescent="0.55000000000000004">
      <c r="N7633" s="326"/>
    </row>
    <row r="7634" spans="14:14" x14ac:dyDescent="0.55000000000000004">
      <c r="N7634" s="326"/>
    </row>
    <row r="7635" spans="14:14" x14ac:dyDescent="0.55000000000000004">
      <c r="N7635" s="326"/>
    </row>
    <row r="7636" spans="14:14" x14ac:dyDescent="0.55000000000000004">
      <c r="N7636" s="326"/>
    </row>
    <row r="7637" spans="14:14" x14ac:dyDescent="0.55000000000000004">
      <c r="N7637" s="326"/>
    </row>
    <row r="7638" spans="14:14" x14ac:dyDescent="0.55000000000000004">
      <c r="N7638" s="326"/>
    </row>
    <row r="7639" spans="14:14" x14ac:dyDescent="0.55000000000000004">
      <c r="N7639" s="326"/>
    </row>
    <row r="7640" spans="14:14" x14ac:dyDescent="0.55000000000000004">
      <c r="N7640" s="326"/>
    </row>
    <row r="7641" spans="14:14" x14ac:dyDescent="0.55000000000000004">
      <c r="N7641" s="326"/>
    </row>
    <row r="7642" spans="14:14" x14ac:dyDescent="0.55000000000000004">
      <c r="N7642" s="326"/>
    </row>
    <row r="7643" spans="14:14" x14ac:dyDescent="0.55000000000000004">
      <c r="N7643" s="326"/>
    </row>
    <row r="7644" spans="14:14" x14ac:dyDescent="0.55000000000000004">
      <c r="N7644" s="326"/>
    </row>
    <row r="7645" spans="14:14" x14ac:dyDescent="0.55000000000000004">
      <c r="N7645" s="326"/>
    </row>
    <row r="7646" spans="14:14" x14ac:dyDescent="0.55000000000000004">
      <c r="N7646" s="326"/>
    </row>
    <row r="7647" spans="14:14" x14ac:dyDescent="0.55000000000000004">
      <c r="N7647" s="326"/>
    </row>
    <row r="7648" spans="14:14" x14ac:dyDescent="0.55000000000000004">
      <c r="N7648" s="326"/>
    </row>
    <row r="7649" spans="14:14" x14ac:dyDescent="0.55000000000000004">
      <c r="N7649" s="326"/>
    </row>
    <row r="7650" spans="14:14" x14ac:dyDescent="0.55000000000000004">
      <c r="N7650" s="326"/>
    </row>
    <row r="7651" spans="14:14" x14ac:dyDescent="0.55000000000000004">
      <c r="N7651" s="326"/>
    </row>
    <row r="7652" spans="14:14" x14ac:dyDescent="0.55000000000000004">
      <c r="N7652" s="326"/>
    </row>
    <row r="7653" spans="14:14" x14ac:dyDescent="0.55000000000000004">
      <c r="N7653" s="326"/>
    </row>
    <row r="7654" spans="14:14" x14ac:dyDescent="0.55000000000000004">
      <c r="N7654" s="326"/>
    </row>
    <row r="7655" spans="14:14" x14ac:dyDescent="0.55000000000000004">
      <c r="N7655" s="326"/>
    </row>
    <row r="7656" spans="14:14" x14ac:dyDescent="0.55000000000000004">
      <c r="N7656" s="326"/>
    </row>
    <row r="7657" spans="14:14" x14ac:dyDescent="0.55000000000000004">
      <c r="N7657" s="326"/>
    </row>
    <row r="7658" spans="14:14" x14ac:dyDescent="0.55000000000000004">
      <c r="N7658" s="326"/>
    </row>
    <row r="7659" spans="14:14" x14ac:dyDescent="0.55000000000000004">
      <c r="N7659" s="326"/>
    </row>
    <row r="7660" spans="14:14" x14ac:dyDescent="0.55000000000000004">
      <c r="N7660" s="326"/>
    </row>
    <row r="7661" spans="14:14" x14ac:dyDescent="0.55000000000000004">
      <c r="N7661" s="326"/>
    </row>
    <row r="7662" spans="14:14" x14ac:dyDescent="0.55000000000000004">
      <c r="N7662" s="326"/>
    </row>
    <row r="7663" spans="14:14" x14ac:dyDescent="0.55000000000000004">
      <c r="N7663" s="326"/>
    </row>
    <row r="7664" spans="14:14" x14ac:dyDescent="0.55000000000000004">
      <c r="N7664" s="326"/>
    </row>
    <row r="7665" spans="14:14" x14ac:dyDescent="0.55000000000000004">
      <c r="N7665" s="326"/>
    </row>
    <row r="7666" spans="14:14" x14ac:dyDescent="0.55000000000000004">
      <c r="N7666" s="326"/>
    </row>
    <row r="7667" spans="14:14" x14ac:dyDescent="0.55000000000000004">
      <c r="N7667" s="326"/>
    </row>
    <row r="7668" spans="14:14" x14ac:dyDescent="0.55000000000000004">
      <c r="N7668" s="326"/>
    </row>
    <row r="7669" spans="14:14" x14ac:dyDescent="0.55000000000000004">
      <c r="N7669" s="326"/>
    </row>
    <row r="7670" spans="14:14" x14ac:dyDescent="0.55000000000000004">
      <c r="N7670" s="326"/>
    </row>
    <row r="7671" spans="14:14" x14ac:dyDescent="0.55000000000000004">
      <c r="N7671" s="326"/>
    </row>
    <row r="7672" spans="14:14" x14ac:dyDescent="0.55000000000000004">
      <c r="N7672" s="326"/>
    </row>
    <row r="7673" spans="14:14" x14ac:dyDescent="0.55000000000000004">
      <c r="N7673" s="326"/>
    </row>
    <row r="7674" spans="14:14" x14ac:dyDescent="0.55000000000000004">
      <c r="N7674" s="326"/>
    </row>
    <row r="7675" spans="14:14" x14ac:dyDescent="0.55000000000000004">
      <c r="N7675" s="326"/>
    </row>
    <row r="7676" spans="14:14" x14ac:dyDescent="0.55000000000000004">
      <c r="N7676" s="326"/>
    </row>
    <row r="7677" spans="14:14" x14ac:dyDescent="0.55000000000000004">
      <c r="N7677" s="326"/>
    </row>
    <row r="7678" spans="14:14" x14ac:dyDescent="0.55000000000000004">
      <c r="N7678" s="326"/>
    </row>
    <row r="7679" spans="14:14" x14ac:dyDescent="0.55000000000000004">
      <c r="N7679" s="326"/>
    </row>
    <row r="7680" spans="14:14" x14ac:dyDescent="0.55000000000000004">
      <c r="N7680" s="326"/>
    </row>
    <row r="7681" spans="14:14" x14ac:dyDescent="0.55000000000000004">
      <c r="N7681" s="326"/>
    </row>
    <row r="7682" spans="14:14" x14ac:dyDescent="0.55000000000000004">
      <c r="N7682" s="326"/>
    </row>
    <row r="7683" spans="14:14" x14ac:dyDescent="0.55000000000000004">
      <c r="N7683" s="326"/>
    </row>
    <row r="7684" spans="14:14" x14ac:dyDescent="0.55000000000000004">
      <c r="N7684" s="326"/>
    </row>
    <row r="7685" spans="14:14" x14ac:dyDescent="0.55000000000000004">
      <c r="N7685" s="326"/>
    </row>
    <row r="7686" spans="14:14" x14ac:dyDescent="0.55000000000000004">
      <c r="N7686" s="326"/>
    </row>
    <row r="7687" spans="14:14" x14ac:dyDescent="0.55000000000000004">
      <c r="N7687" s="326"/>
    </row>
    <row r="7688" spans="14:14" x14ac:dyDescent="0.55000000000000004">
      <c r="N7688" s="326"/>
    </row>
    <row r="7689" spans="14:14" x14ac:dyDescent="0.55000000000000004">
      <c r="N7689" s="326"/>
    </row>
    <row r="7690" spans="14:14" x14ac:dyDescent="0.55000000000000004">
      <c r="N7690" s="326"/>
    </row>
    <row r="7691" spans="14:14" x14ac:dyDescent="0.55000000000000004">
      <c r="N7691" s="326"/>
    </row>
    <row r="7692" spans="14:14" x14ac:dyDescent="0.55000000000000004">
      <c r="N7692" s="326"/>
    </row>
    <row r="7693" spans="14:14" x14ac:dyDescent="0.55000000000000004">
      <c r="N7693" s="326"/>
    </row>
    <row r="7694" spans="14:14" x14ac:dyDescent="0.55000000000000004">
      <c r="N7694" s="326"/>
    </row>
    <row r="7695" spans="14:14" x14ac:dyDescent="0.55000000000000004">
      <c r="N7695" s="326"/>
    </row>
    <row r="7696" spans="14:14" x14ac:dyDescent="0.55000000000000004">
      <c r="N7696" s="326"/>
    </row>
    <row r="7697" spans="14:14" x14ac:dyDescent="0.55000000000000004">
      <c r="N7697" s="326"/>
    </row>
    <row r="7698" spans="14:14" x14ac:dyDescent="0.55000000000000004">
      <c r="N7698" s="326"/>
    </row>
    <row r="7699" spans="14:14" x14ac:dyDescent="0.55000000000000004">
      <c r="N7699" s="326"/>
    </row>
    <row r="7700" spans="14:14" x14ac:dyDescent="0.55000000000000004">
      <c r="N7700" s="326"/>
    </row>
    <row r="7701" spans="14:14" x14ac:dyDescent="0.55000000000000004">
      <c r="N7701" s="326"/>
    </row>
    <row r="7702" spans="14:14" x14ac:dyDescent="0.55000000000000004">
      <c r="N7702" s="326"/>
    </row>
    <row r="7703" spans="14:14" x14ac:dyDescent="0.55000000000000004">
      <c r="N7703" s="326"/>
    </row>
    <row r="7704" spans="14:14" x14ac:dyDescent="0.55000000000000004">
      <c r="N7704" s="326"/>
    </row>
    <row r="7705" spans="14:14" x14ac:dyDescent="0.55000000000000004">
      <c r="N7705" s="326"/>
    </row>
    <row r="7706" spans="14:14" x14ac:dyDescent="0.55000000000000004">
      <c r="N7706" s="326"/>
    </row>
    <row r="7707" spans="14:14" x14ac:dyDescent="0.55000000000000004">
      <c r="N7707" s="326"/>
    </row>
    <row r="7708" spans="14:14" x14ac:dyDescent="0.55000000000000004">
      <c r="N7708" s="326"/>
    </row>
    <row r="7709" spans="14:14" x14ac:dyDescent="0.55000000000000004">
      <c r="N7709" s="326"/>
    </row>
    <row r="7710" spans="14:14" x14ac:dyDescent="0.55000000000000004">
      <c r="N7710" s="326"/>
    </row>
    <row r="7711" spans="14:14" x14ac:dyDescent="0.55000000000000004">
      <c r="N7711" s="326"/>
    </row>
    <row r="7712" spans="14:14" x14ac:dyDescent="0.55000000000000004">
      <c r="N7712" s="326"/>
    </row>
    <row r="7713" spans="14:14" x14ac:dyDescent="0.55000000000000004">
      <c r="N7713" s="326"/>
    </row>
    <row r="7714" spans="14:14" x14ac:dyDescent="0.55000000000000004">
      <c r="N7714" s="326"/>
    </row>
    <row r="7715" spans="14:14" x14ac:dyDescent="0.55000000000000004">
      <c r="N7715" s="326"/>
    </row>
    <row r="7716" spans="14:14" x14ac:dyDescent="0.55000000000000004">
      <c r="N7716" s="326"/>
    </row>
    <row r="7717" spans="14:14" x14ac:dyDescent="0.55000000000000004">
      <c r="N7717" s="326"/>
    </row>
    <row r="7718" spans="14:14" x14ac:dyDescent="0.55000000000000004">
      <c r="N7718" s="326"/>
    </row>
    <row r="7719" spans="14:14" x14ac:dyDescent="0.55000000000000004">
      <c r="N7719" s="326"/>
    </row>
    <row r="7720" spans="14:14" x14ac:dyDescent="0.55000000000000004">
      <c r="N7720" s="326"/>
    </row>
    <row r="7721" spans="14:14" x14ac:dyDescent="0.55000000000000004">
      <c r="N7721" s="326"/>
    </row>
    <row r="7722" spans="14:14" x14ac:dyDescent="0.55000000000000004">
      <c r="N7722" s="326"/>
    </row>
    <row r="7723" spans="14:14" x14ac:dyDescent="0.55000000000000004">
      <c r="N7723" s="326"/>
    </row>
    <row r="7724" spans="14:14" x14ac:dyDescent="0.55000000000000004">
      <c r="N7724" s="326"/>
    </row>
    <row r="7725" spans="14:14" x14ac:dyDescent="0.55000000000000004">
      <c r="N7725" s="326"/>
    </row>
    <row r="7726" spans="14:14" x14ac:dyDescent="0.55000000000000004">
      <c r="N7726" s="326"/>
    </row>
    <row r="7727" spans="14:14" x14ac:dyDescent="0.55000000000000004">
      <c r="N7727" s="326"/>
    </row>
    <row r="7728" spans="14:14" x14ac:dyDescent="0.55000000000000004">
      <c r="N7728" s="326"/>
    </row>
    <row r="7729" spans="14:14" x14ac:dyDescent="0.55000000000000004">
      <c r="N7729" s="326"/>
    </row>
    <row r="7730" spans="14:14" x14ac:dyDescent="0.55000000000000004">
      <c r="N7730" s="326"/>
    </row>
    <row r="7731" spans="14:14" x14ac:dyDescent="0.55000000000000004">
      <c r="N7731" s="326"/>
    </row>
    <row r="7732" spans="14:14" x14ac:dyDescent="0.55000000000000004">
      <c r="N7732" s="326"/>
    </row>
    <row r="7733" spans="14:14" x14ac:dyDescent="0.55000000000000004">
      <c r="N7733" s="326"/>
    </row>
    <row r="7734" spans="14:14" x14ac:dyDescent="0.55000000000000004">
      <c r="N7734" s="326"/>
    </row>
    <row r="7735" spans="14:14" x14ac:dyDescent="0.55000000000000004">
      <c r="N7735" s="326"/>
    </row>
    <row r="7736" spans="14:14" x14ac:dyDescent="0.55000000000000004">
      <c r="N7736" s="326"/>
    </row>
    <row r="7737" spans="14:14" x14ac:dyDescent="0.55000000000000004">
      <c r="N7737" s="326"/>
    </row>
    <row r="7738" spans="14:14" x14ac:dyDescent="0.55000000000000004">
      <c r="N7738" s="326"/>
    </row>
    <row r="7739" spans="14:14" x14ac:dyDescent="0.55000000000000004">
      <c r="N7739" s="326"/>
    </row>
    <row r="7740" spans="14:14" x14ac:dyDescent="0.55000000000000004">
      <c r="N7740" s="326"/>
    </row>
    <row r="7741" spans="14:14" x14ac:dyDescent="0.55000000000000004">
      <c r="N7741" s="326"/>
    </row>
    <row r="7742" spans="14:14" x14ac:dyDescent="0.55000000000000004">
      <c r="N7742" s="326"/>
    </row>
    <row r="7743" spans="14:14" x14ac:dyDescent="0.55000000000000004">
      <c r="N7743" s="326"/>
    </row>
    <row r="7744" spans="14:14" x14ac:dyDescent="0.55000000000000004">
      <c r="N7744" s="326"/>
    </row>
    <row r="7745" spans="14:14" x14ac:dyDescent="0.55000000000000004">
      <c r="N7745" s="326"/>
    </row>
    <row r="7746" spans="14:14" x14ac:dyDescent="0.55000000000000004">
      <c r="N7746" s="326"/>
    </row>
    <row r="7747" spans="14:14" x14ac:dyDescent="0.55000000000000004">
      <c r="N7747" s="326"/>
    </row>
    <row r="7748" spans="14:14" x14ac:dyDescent="0.55000000000000004">
      <c r="N7748" s="326"/>
    </row>
    <row r="7749" spans="14:14" x14ac:dyDescent="0.55000000000000004">
      <c r="N7749" s="326"/>
    </row>
    <row r="7750" spans="14:14" x14ac:dyDescent="0.55000000000000004">
      <c r="N7750" s="326"/>
    </row>
    <row r="7751" spans="14:14" x14ac:dyDescent="0.55000000000000004">
      <c r="N7751" s="326"/>
    </row>
    <row r="7752" spans="14:14" x14ac:dyDescent="0.55000000000000004">
      <c r="N7752" s="326"/>
    </row>
    <row r="7753" spans="14:14" x14ac:dyDescent="0.55000000000000004">
      <c r="N7753" s="326"/>
    </row>
    <row r="7754" spans="14:14" x14ac:dyDescent="0.55000000000000004">
      <c r="N7754" s="326"/>
    </row>
    <row r="7755" spans="14:14" x14ac:dyDescent="0.55000000000000004">
      <c r="N7755" s="326"/>
    </row>
    <row r="7756" spans="14:14" x14ac:dyDescent="0.55000000000000004">
      <c r="N7756" s="326"/>
    </row>
    <row r="7757" spans="14:14" x14ac:dyDescent="0.55000000000000004">
      <c r="N7757" s="326"/>
    </row>
    <row r="7758" spans="14:14" x14ac:dyDescent="0.55000000000000004">
      <c r="N7758" s="326"/>
    </row>
    <row r="7759" spans="14:14" x14ac:dyDescent="0.55000000000000004">
      <c r="N7759" s="326"/>
    </row>
    <row r="7760" spans="14:14" x14ac:dyDescent="0.55000000000000004">
      <c r="N7760" s="326"/>
    </row>
    <row r="7761" spans="14:14" x14ac:dyDescent="0.55000000000000004">
      <c r="N7761" s="326"/>
    </row>
    <row r="7762" spans="14:14" x14ac:dyDescent="0.55000000000000004">
      <c r="N7762" s="326"/>
    </row>
    <row r="7763" spans="14:14" x14ac:dyDescent="0.55000000000000004">
      <c r="N7763" s="326"/>
    </row>
    <row r="7764" spans="14:14" x14ac:dyDescent="0.55000000000000004">
      <c r="N7764" s="326"/>
    </row>
    <row r="7765" spans="14:14" x14ac:dyDescent="0.55000000000000004">
      <c r="N7765" s="326"/>
    </row>
    <row r="7766" spans="14:14" x14ac:dyDescent="0.55000000000000004">
      <c r="N7766" s="326"/>
    </row>
    <row r="7767" spans="14:14" x14ac:dyDescent="0.55000000000000004">
      <c r="N7767" s="326"/>
    </row>
    <row r="7768" spans="14:14" x14ac:dyDescent="0.55000000000000004">
      <c r="N7768" s="326"/>
    </row>
    <row r="7769" spans="14:14" x14ac:dyDescent="0.55000000000000004">
      <c r="N7769" s="326"/>
    </row>
    <row r="7770" spans="14:14" x14ac:dyDescent="0.55000000000000004">
      <c r="N7770" s="326"/>
    </row>
    <row r="7771" spans="14:14" x14ac:dyDescent="0.55000000000000004">
      <c r="N7771" s="326"/>
    </row>
    <row r="7772" spans="14:14" x14ac:dyDescent="0.55000000000000004">
      <c r="N7772" s="326"/>
    </row>
    <row r="7773" spans="14:14" x14ac:dyDescent="0.55000000000000004">
      <c r="N7773" s="326"/>
    </row>
    <row r="7774" spans="14:14" x14ac:dyDescent="0.55000000000000004">
      <c r="N7774" s="326"/>
    </row>
    <row r="7775" spans="14:14" x14ac:dyDescent="0.55000000000000004">
      <c r="N7775" s="326"/>
    </row>
    <row r="7776" spans="14:14" x14ac:dyDescent="0.55000000000000004">
      <c r="N7776" s="326"/>
    </row>
    <row r="7777" spans="14:14" x14ac:dyDescent="0.55000000000000004">
      <c r="N7777" s="326"/>
    </row>
    <row r="7778" spans="14:14" x14ac:dyDescent="0.55000000000000004">
      <c r="N7778" s="326"/>
    </row>
    <row r="7779" spans="14:14" x14ac:dyDescent="0.55000000000000004">
      <c r="N7779" s="326"/>
    </row>
    <row r="7780" spans="14:14" x14ac:dyDescent="0.55000000000000004">
      <c r="N7780" s="326"/>
    </row>
    <row r="7781" spans="14:14" x14ac:dyDescent="0.55000000000000004">
      <c r="N7781" s="326"/>
    </row>
    <row r="7782" spans="14:14" x14ac:dyDescent="0.55000000000000004">
      <c r="N7782" s="326"/>
    </row>
    <row r="7783" spans="14:14" x14ac:dyDescent="0.55000000000000004">
      <c r="N7783" s="326"/>
    </row>
    <row r="7784" spans="14:14" x14ac:dyDescent="0.55000000000000004">
      <c r="N7784" s="326"/>
    </row>
    <row r="7785" spans="14:14" x14ac:dyDescent="0.55000000000000004">
      <c r="N7785" s="326"/>
    </row>
    <row r="7786" spans="14:14" x14ac:dyDescent="0.55000000000000004">
      <c r="N7786" s="326"/>
    </row>
    <row r="7787" spans="14:14" x14ac:dyDescent="0.55000000000000004">
      <c r="N7787" s="326"/>
    </row>
    <row r="7788" spans="14:14" x14ac:dyDescent="0.55000000000000004">
      <c r="N7788" s="326"/>
    </row>
    <row r="7789" spans="14:14" x14ac:dyDescent="0.55000000000000004">
      <c r="N7789" s="326"/>
    </row>
    <row r="7790" spans="14:14" x14ac:dyDescent="0.55000000000000004">
      <c r="N7790" s="326"/>
    </row>
    <row r="7791" spans="14:14" x14ac:dyDescent="0.55000000000000004">
      <c r="N7791" s="326"/>
    </row>
    <row r="7792" spans="14:14" x14ac:dyDescent="0.55000000000000004">
      <c r="N7792" s="326"/>
    </row>
    <row r="7793" spans="14:14" x14ac:dyDescent="0.55000000000000004">
      <c r="N7793" s="326"/>
    </row>
    <row r="7794" spans="14:14" x14ac:dyDescent="0.55000000000000004">
      <c r="N7794" s="326"/>
    </row>
    <row r="7795" spans="14:14" x14ac:dyDescent="0.55000000000000004">
      <c r="N7795" s="326"/>
    </row>
    <row r="7796" spans="14:14" x14ac:dyDescent="0.55000000000000004">
      <c r="N7796" s="326"/>
    </row>
    <row r="7797" spans="14:14" x14ac:dyDescent="0.55000000000000004">
      <c r="N7797" s="326"/>
    </row>
    <row r="7798" spans="14:14" x14ac:dyDescent="0.55000000000000004">
      <c r="N7798" s="326"/>
    </row>
    <row r="7799" spans="14:14" x14ac:dyDescent="0.55000000000000004">
      <c r="N7799" s="326"/>
    </row>
    <row r="7800" spans="14:14" x14ac:dyDescent="0.55000000000000004">
      <c r="N7800" s="326"/>
    </row>
    <row r="7801" spans="14:14" x14ac:dyDescent="0.55000000000000004">
      <c r="N7801" s="326"/>
    </row>
    <row r="7802" spans="14:14" x14ac:dyDescent="0.55000000000000004">
      <c r="N7802" s="326"/>
    </row>
    <row r="7803" spans="14:14" x14ac:dyDescent="0.55000000000000004">
      <c r="N7803" s="326"/>
    </row>
    <row r="7804" spans="14:14" x14ac:dyDescent="0.55000000000000004">
      <c r="N7804" s="326"/>
    </row>
    <row r="7805" spans="14:14" x14ac:dyDescent="0.55000000000000004">
      <c r="N7805" s="326"/>
    </row>
    <row r="7806" spans="14:14" x14ac:dyDescent="0.55000000000000004">
      <c r="N7806" s="326"/>
    </row>
    <row r="7807" spans="14:14" x14ac:dyDescent="0.55000000000000004">
      <c r="N7807" s="326"/>
    </row>
    <row r="7808" spans="14:14" x14ac:dyDescent="0.55000000000000004">
      <c r="N7808" s="326"/>
    </row>
    <row r="7809" spans="14:14" x14ac:dyDescent="0.55000000000000004">
      <c r="N7809" s="326"/>
    </row>
    <row r="7810" spans="14:14" x14ac:dyDescent="0.55000000000000004">
      <c r="N7810" s="326"/>
    </row>
    <row r="7811" spans="14:14" x14ac:dyDescent="0.55000000000000004">
      <c r="N7811" s="326"/>
    </row>
    <row r="7812" spans="14:14" x14ac:dyDescent="0.55000000000000004">
      <c r="N7812" s="326"/>
    </row>
    <row r="7813" spans="14:14" x14ac:dyDescent="0.55000000000000004">
      <c r="N7813" s="326"/>
    </row>
    <row r="7814" spans="14:14" x14ac:dyDescent="0.55000000000000004">
      <c r="N7814" s="326"/>
    </row>
    <row r="7815" spans="14:14" x14ac:dyDescent="0.55000000000000004">
      <c r="N7815" s="326"/>
    </row>
    <row r="7816" spans="14:14" x14ac:dyDescent="0.55000000000000004">
      <c r="N7816" s="326"/>
    </row>
    <row r="7817" spans="14:14" x14ac:dyDescent="0.55000000000000004">
      <c r="N7817" s="326"/>
    </row>
    <row r="7818" spans="14:14" x14ac:dyDescent="0.55000000000000004">
      <c r="N7818" s="326"/>
    </row>
    <row r="7819" spans="14:14" x14ac:dyDescent="0.55000000000000004">
      <c r="N7819" s="326"/>
    </row>
    <row r="7820" spans="14:14" x14ac:dyDescent="0.55000000000000004">
      <c r="N7820" s="326"/>
    </row>
    <row r="7821" spans="14:14" x14ac:dyDescent="0.55000000000000004">
      <c r="N7821" s="326"/>
    </row>
    <row r="7822" spans="14:14" x14ac:dyDescent="0.55000000000000004">
      <c r="N7822" s="326"/>
    </row>
    <row r="7823" spans="14:14" x14ac:dyDescent="0.55000000000000004">
      <c r="N7823" s="326"/>
    </row>
    <row r="7824" spans="14:14" x14ac:dyDescent="0.55000000000000004">
      <c r="N7824" s="326"/>
    </row>
    <row r="7825" spans="14:14" x14ac:dyDescent="0.55000000000000004">
      <c r="N7825" s="326"/>
    </row>
    <row r="7826" spans="14:14" x14ac:dyDescent="0.55000000000000004">
      <c r="N7826" s="326"/>
    </row>
    <row r="7827" spans="14:14" x14ac:dyDescent="0.55000000000000004">
      <c r="N7827" s="326"/>
    </row>
    <row r="7828" spans="14:14" x14ac:dyDescent="0.55000000000000004">
      <c r="N7828" s="326"/>
    </row>
    <row r="7829" spans="14:14" x14ac:dyDescent="0.55000000000000004">
      <c r="N7829" s="326"/>
    </row>
    <row r="7830" spans="14:14" x14ac:dyDescent="0.55000000000000004">
      <c r="N7830" s="326"/>
    </row>
    <row r="7831" spans="14:14" x14ac:dyDescent="0.55000000000000004">
      <c r="N7831" s="326"/>
    </row>
    <row r="7832" spans="14:14" x14ac:dyDescent="0.55000000000000004">
      <c r="N7832" s="326"/>
    </row>
    <row r="7833" spans="14:14" x14ac:dyDescent="0.55000000000000004">
      <c r="N7833" s="326"/>
    </row>
    <row r="7834" spans="14:14" x14ac:dyDescent="0.55000000000000004">
      <c r="N7834" s="326"/>
    </row>
    <row r="7835" spans="14:14" x14ac:dyDescent="0.55000000000000004">
      <c r="N7835" s="326"/>
    </row>
    <row r="7836" spans="14:14" x14ac:dyDescent="0.55000000000000004">
      <c r="N7836" s="326"/>
    </row>
    <row r="7837" spans="14:14" x14ac:dyDescent="0.55000000000000004">
      <c r="N7837" s="326"/>
    </row>
    <row r="7838" spans="14:14" x14ac:dyDescent="0.55000000000000004">
      <c r="N7838" s="326"/>
    </row>
    <row r="7839" spans="14:14" x14ac:dyDescent="0.55000000000000004">
      <c r="N7839" s="326"/>
    </row>
    <row r="7840" spans="14:14" x14ac:dyDescent="0.55000000000000004">
      <c r="N7840" s="326"/>
    </row>
    <row r="7841" spans="14:14" x14ac:dyDescent="0.55000000000000004">
      <c r="N7841" s="326"/>
    </row>
    <row r="7842" spans="14:14" x14ac:dyDescent="0.55000000000000004">
      <c r="N7842" s="326"/>
    </row>
    <row r="7843" spans="14:14" x14ac:dyDescent="0.55000000000000004">
      <c r="N7843" s="326"/>
    </row>
    <row r="7844" spans="14:14" x14ac:dyDescent="0.55000000000000004">
      <c r="N7844" s="326"/>
    </row>
    <row r="7845" spans="14:14" x14ac:dyDescent="0.55000000000000004">
      <c r="N7845" s="326"/>
    </row>
    <row r="7846" spans="14:14" x14ac:dyDescent="0.55000000000000004">
      <c r="N7846" s="326"/>
    </row>
    <row r="7847" spans="14:14" x14ac:dyDescent="0.55000000000000004">
      <c r="N7847" s="326"/>
    </row>
    <row r="7848" spans="14:14" x14ac:dyDescent="0.55000000000000004">
      <c r="N7848" s="326"/>
    </row>
    <row r="7849" spans="14:14" x14ac:dyDescent="0.55000000000000004">
      <c r="N7849" s="326"/>
    </row>
    <row r="7850" spans="14:14" x14ac:dyDescent="0.55000000000000004">
      <c r="N7850" s="326"/>
    </row>
    <row r="7851" spans="14:14" x14ac:dyDescent="0.55000000000000004">
      <c r="N7851" s="326"/>
    </row>
    <row r="7852" spans="14:14" x14ac:dyDescent="0.55000000000000004">
      <c r="N7852" s="326"/>
    </row>
    <row r="7853" spans="14:14" x14ac:dyDescent="0.55000000000000004">
      <c r="N7853" s="326"/>
    </row>
    <row r="7854" spans="14:14" x14ac:dyDescent="0.55000000000000004">
      <c r="N7854" s="326"/>
    </row>
    <row r="7855" spans="14:14" x14ac:dyDescent="0.55000000000000004">
      <c r="N7855" s="326"/>
    </row>
    <row r="7856" spans="14:14" x14ac:dyDescent="0.55000000000000004">
      <c r="N7856" s="326"/>
    </row>
    <row r="7857" spans="14:14" x14ac:dyDescent="0.55000000000000004">
      <c r="N7857" s="326"/>
    </row>
    <row r="7858" spans="14:14" x14ac:dyDescent="0.55000000000000004">
      <c r="N7858" s="326"/>
    </row>
    <row r="7859" spans="14:14" x14ac:dyDescent="0.55000000000000004">
      <c r="N7859" s="326"/>
    </row>
    <row r="7860" spans="14:14" x14ac:dyDescent="0.55000000000000004">
      <c r="N7860" s="326"/>
    </row>
    <row r="7861" spans="14:14" x14ac:dyDescent="0.55000000000000004">
      <c r="N7861" s="326"/>
    </row>
    <row r="7862" spans="14:14" x14ac:dyDescent="0.55000000000000004">
      <c r="N7862" s="326"/>
    </row>
    <row r="7863" spans="14:14" x14ac:dyDescent="0.55000000000000004">
      <c r="N7863" s="326"/>
    </row>
    <row r="7864" spans="14:14" x14ac:dyDescent="0.55000000000000004">
      <c r="N7864" s="326"/>
    </row>
    <row r="7865" spans="14:14" x14ac:dyDescent="0.55000000000000004">
      <c r="N7865" s="326"/>
    </row>
    <row r="7866" spans="14:14" x14ac:dyDescent="0.55000000000000004">
      <c r="N7866" s="326"/>
    </row>
    <row r="7867" spans="14:14" x14ac:dyDescent="0.55000000000000004">
      <c r="N7867" s="326"/>
    </row>
    <row r="7868" spans="14:14" x14ac:dyDescent="0.55000000000000004">
      <c r="N7868" s="326"/>
    </row>
    <row r="7869" spans="14:14" x14ac:dyDescent="0.55000000000000004">
      <c r="N7869" s="326"/>
    </row>
    <row r="7870" spans="14:14" x14ac:dyDescent="0.55000000000000004">
      <c r="N7870" s="326"/>
    </row>
    <row r="7871" spans="14:14" x14ac:dyDescent="0.55000000000000004">
      <c r="N7871" s="326"/>
    </row>
    <row r="7872" spans="14:14" x14ac:dyDescent="0.55000000000000004">
      <c r="N7872" s="326"/>
    </row>
    <row r="7873" spans="14:14" x14ac:dyDescent="0.55000000000000004">
      <c r="N7873" s="326"/>
    </row>
    <row r="7874" spans="14:14" x14ac:dyDescent="0.55000000000000004">
      <c r="N7874" s="326"/>
    </row>
    <row r="7875" spans="14:14" x14ac:dyDescent="0.55000000000000004">
      <c r="N7875" s="326"/>
    </row>
    <row r="7876" spans="14:14" x14ac:dyDescent="0.55000000000000004">
      <c r="N7876" s="326"/>
    </row>
    <row r="7877" spans="14:14" x14ac:dyDescent="0.55000000000000004">
      <c r="N7877" s="326"/>
    </row>
    <row r="7878" spans="14:14" x14ac:dyDescent="0.55000000000000004">
      <c r="N7878" s="326"/>
    </row>
    <row r="7879" spans="14:14" x14ac:dyDescent="0.55000000000000004">
      <c r="N7879" s="326"/>
    </row>
    <row r="7880" spans="14:14" x14ac:dyDescent="0.55000000000000004">
      <c r="N7880" s="326"/>
    </row>
    <row r="7881" spans="14:14" x14ac:dyDescent="0.55000000000000004">
      <c r="N7881" s="326"/>
    </row>
    <row r="7882" spans="14:14" x14ac:dyDescent="0.55000000000000004">
      <c r="N7882" s="326"/>
    </row>
    <row r="7883" spans="14:14" x14ac:dyDescent="0.55000000000000004">
      <c r="N7883" s="326"/>
    </row>
    <row r="7884" spans="14:14" x14ac:dyDescent="0.55000000000000004">
      <c r="N7884" s="326"/>
    </row>
    <row r="7885" spans="14:14" x14ac:dyDescent="0.55000000000000004">
      <c r="N7885" s="326"/>
    </row>
    <row r="7886" spans="14:14" x14ac:dyDescent="0.55000000000000004">
      <c r="N7886" s="326"/>
    </row>
    <row r="7887" spans="14:14" x14ac:dyDescent="0.55000000000000004">
      <c r="N7887" s="326"/>
    </row>
    <row r="7888" spans="14:14" x14ac:dyDescent="0.55000000000000004">
      <c r="N7888" s="326"/>
    </row>
    <row r="7889" spans="14:14" x14ac:dyDescent="0.55000000000000004">
      <c r="N7889" s="326"/>
    </row>
    <row r="7890" spans="14:14" x14ac:dyDescent="0.55000000000000004">
      <c r="N7890" s="326"/>
    </row>
    <row r="7891" spans="14:14" x14ac:dyDescent="0.55000000000000004">
      <c r="N7891" s="326"/>
    </row>
    <row r="7892" spans="14:14" x14ac:dyDescent="0.55000000000000004">
      <c r="N7892" s="326"/>
    </row>
    <row r="7893" spans="14:14" x14ac:dyDescent="0.55000000000000004">
      <c r="N7893" s="326"/>
    </row>
    <row r="7894" spans="14:14" x14ac:dyDescent="0.55000000000000004">
      <c r="N7894" s="326"/>
    </row>
    <row r="7895" spans="14:14" x14ac:dyDescent="0.55000000000000004">
      <c r="N7895" s="326"/>
    </row>
    <row r="7896" spans="14:14" x14ac:dyDescent="0.55000000000000004">
      <c r="N7896" s="326"/>
    </row>
    <row r="7897" spans="14:14" x14ac:dyDescent="0.55000000000000004">
      <c r="N7897" s="326"/>
    </row>
    <row r="7898" spans="14:14" x14ac:dyDescent="0.55000000000000004">
      <c r="N7898" s="326"/>
    </row>
    <row r="7899" spans="14:14" x14ac:dyDescent="0.55000000000000004">
      <c r="N7899" s="326"/>
    </row>
    <row r="7900" spans="14:14" x14ac:dyDescent="0.55000000000000004">
      <c r="N7900" s="326"/>
    </row>
    <row r="7901" spans="14:14" x14ac:dyDescent="0.55000000000000004">
      <c r="N7901" s="326"/>
    </row>
    <row r="7902" spans="14:14" x14ac:dyDescent="0.55000000000000004">
      <c r="N7902" s="326"/>
    </row>
    <row r="7903" spans="14:14" x14ac:dyDescent="0.55000000000000004">
      <c r="N7903" s="326"/>
    </row>
    <row r="7904" spans="14:14" x14ac:dyDescent="0.55000000000000004">
      <c r="N7904" s="326"/>
    </row>
    <row r="7905" spans="14:14" x14ac:dyDescent="0.55000000000000004">
      <c r="N7905" s="326"/>
    </row>
    <row r="7906" spans="14:14" x14ac:dyDescent="0.55000000000000004">
      <c r="N7906" s="326"/>
    </row>
    <row r="7907" spans="14:14" x14ac:dyDescent="0.55000000000000004">
      <c r="N7907" s="326"/>
    </row>
    <row r="7908" spans="14:14" x14ac:dyDescent="0.55000000000000004">
      <c r="N7908" s="326"/>
    </row>
    <row r="7909" spans="14:14" x14ac:dyDescent="0.55000000000000004">
      <c r="N7909" s="326"/>
    </row>
    <row r="7910" spans="14:14" x14ac:dyDescent="0.55000000000000004">
      <c r="N7910" s="326"/>
    </row>
    <row r="7911" spans="14:14" x14ac:dyDescent="0.55000000000000004">
      <c r="N7911" s="326"/>
    </row>
    <row r="7912" spans="14:14" x14ac:dyDescent="0.55000000000000004">
      <c r="N7912" s="326"/>
    </row>
    <row r="7913" spans="14:14" x14ac:dyDescent="0.55000000000000004">
      <c r="N7913" s="326"/>
    </row>
    <row r="7914" spans="14:14" x14ac:dyDescent="0.55000000000000004">
      <c r="N7914" s="326"/>
    </row>
    <row r="7915" spans="14:14" x14ac:dyDescent="0.55000000000000004">
      <c r="N7915" s="326"/>
    </row>
    <row r="7916" spans="14:14" x14ac:dyDescent="0.55000000000000004">
      <c r="N7916" s="326"/>
    </row>
    <row r="7917" spans="14:14" x14ac:dyDescent="0.55000000000000004">
      <c r="N7917" s="326"/>
    </row>
    <row r="7918" spans="14:14" x14ac:dyDescent="0.55000000000000004">
      <c r="N7918" s="326"/>
    </row>
    <row r="7919" spans="14:14" x14ac:dyDescent="0.55000000000000004">
      <c r="N7919" s="326"/>
    </row>
    <row r="7920" spans="14:14" x14ac:dyDescent="0.55000000000000004">
      <c r="N7920" s="326"/>
    </row>
    <row r="7921" spans="14:14" x14ac:dyDescent="0.55000000000000004">
      <c r="N7921" s="326"/>
    </row>
    <row r="7922" spans="14:14" x14ac:dyDescent="0.55000000000000004">
      <c r="N7922" s="326"/>
    </row>
    <row r="7923" spans="14:14" x14ac:dyDescent="0.55000000000000004">
      <c r="N7923" s="326"/>
    </row>
    <row r="7924" spans="14:14" x14ac:dyDescent="0.55000000000000004">
      <c r="N7924" s="326"/>
    </row>
    <row r="7925" spans="14:14" x14ac:dyDescent="0.55000000000000004">
      <c r="N7925" s="326"/>
    </row>
    <row r="7926" spans="14:14" x14ac:dyDescent="0.55000000000000004">
      <c r="N7926" s="326"/>
    </row>
    <row r="7927" spans="14:14" x14ac:dyDescent="0.55000000000000004">
      <c r="N7927" s="326"/>
    </row>
    <row r="7928" spans="14:14" x14ac:dyDescent="0.55000000000000004">
      <c r="N7928" s="326"/>
    </row>
    <row r="7929" spans="14:14" x14ac:dyDescent="0.55000000000000004">
      <c r="N7929" s="326"/>
    </row>
    <row r="7930" spans="14:14" x14ac:dyDescent="0.55000000000000004">
      <c r="N7930" s="326"/>
    </row>
    <row r="7931" spans="14:14" x14ac:dyDescent="0.55000000000000004">
      <c r="N7931" s="326"/>
    </row>
    <row r="7932" spans="14:14" x14ac:dyDescent="0.55000000000000004">
      <c r="N7932" s="326"/>
    </row>
    <row r="7933" spans="14:14" x14ac:dyDescent="0.55000000000000004">
      <c r="N7933" s="326"/>
    </row>
    <row r="7934" spans="14:14" x14ac:dyDescent="0.55000000000000004">
      <c r="N7934" s="326"/>
    </row>
    <row r="7935" spans="14:14" x14ac:dyDescent="0.55000000000000004">
      <c r="N7935" s="326"/>
    </row>
    <row r="7936" spans="14:14" x14ac:dyDescent="0.55000000000000004">
      <c r="N7936" s="326"/>
    </row>
    <row r="7937" spans="14:14" x14ac:dyDescent="0.55000000000000004">
      <c r="N7937" s="326"/>
    </row>
    <row r="7938" spans="14:14" x14ac:dyDescent="0.55000000000000004">
      <c r="N7938" s="326"/>
    </row>
    <row r="7939" spans="14:14" x14ac:dyDescent="0.55000000000000004">
      <c r="N7939" s="326"/>
    </row>
    <row r="7940" spans="14:14" x14ac:dyDescent="0.55000000000000004">
      <c r="N7940" s="326"/>
    </row>
    <row r="7941" spans="14:14" x14ac:dyDescent="0.55000000000000004">
      <c r="N7941" s="326"/>
    </row>
    <row r="7942" spans="14:14" x14ac:dyDescent="0.55000000000000004">
      <c r="N7942" s="326"/>
    </row>
    <row r="7943" spans="14:14" x14ac:dyDescent="0.55000000000000004">
      <c r="N7943" s="326"/>
    </row>
    <row r="7944" spans="14:14" x14ac:dyDescent="0.55000000000000004">
      <c r="N7944" s="326"/>
    </row>
    <row r="7945" spans="14:14" x14ac:dyDescent="0.55000000000000004">
      <c r="N7945" s="326"/>
    </row>
    <row r="7946" spans="14:14" x14ac:dyDescent="0.55000000000000004">
      <c r="N7946" s="326"/>
    </row>
    <row r="7947" spans="14:14" x14ac:dyDescent="0.55000000000000004">
      <c r="N7947" s="326"/>
    </row>
    <row r="7948" spans="14:14" x14ac:dyDescent="0.55000000000000004">
      <c r="N7948" s="326"/>
    </row>
    <row r="7949" spans="14:14" x14ac:dyDescent="0.55000000000000004">
      <c r="N7949" s="326"/>
    </row>
    <row r="7950" spans="14:14" x14ac:dyDescent="0.55000000000000004">
      <c r="N7950" s="326"/>
    </row>
    <row r="7951" spans="14:14" x14ac:dyDescent="0.55000000000000004">
      <c r="N7951" s="326"/>
    </row>
    <row r="7952" spans="14:14" x14ac:dyDescent="0.55000000000000004">
      <c r="N7952" s="326"/>
    </row>
    <row r="7953" spans="14:14" x14ac:dyDescent="0.55000000000000004">
      <c r="N7953" s="326"/>
    </row>
    <row r="7954" spans="14:14" x14ac:dyDescent="0.55000000000000004">
      <c r="N7954" s="326"/>
    </row>
    <row r="7955" spans="14:14" x14ac:dyDescent="0.55000000000000004">
      <c r="N7955" s="326"/>
    </row>
    <row r="7956" spans="14:14" x14ac:dyDescent="0.55000000000000004">
      <c r="N7956" s="326"/>
    </row>
    <row r="7957" spans="14:14" x14ac:dyDescent="0.55000000000000004">
      <c r="N7957" s="326"/>
    </row>
    <row r="7958" spans="14:14" x14ac:dyDescent="0.55000000000000004">
      <c r="N7958" s="326"/>
    </row>
    <row r="7959" spans="14:14" x14ac:dyDescent="0.55000000000000004">
      <c r="N7959" s="326"/>
    </row>
    <row r="7960" spans="14:14" x14ac:dyDescent="0.55000000000000004">
      <c r="N7960" s="326"/>
    </row>
    <row r="7961" spans="14:14" x14ac:dyDescent="0.55000000000000004">
      <c r="N7961" s="326"/>
    </row>
    <row r="7962" spans="14:14" x14ac:dyDescent="0.55000000000000004">
      <c r="N7962" s="326"/>
    </row>
    <row r="7963" spans="14:14" x14ac:dyDescent="0.55000000000000004">
      <c r="N7963" s="326"/>
    </row>
    <row r="7964" spans="14:14" x14ac:dyDescent="0.55000000000000004">
      <c r="N7964" s="326"/>
    </row>
    <row r="7965" spans="14:14" x14ac:dyDescent="0.55000000000000004">
      <c r="N7965" s="326"/>
    </row>
    <row r="7966" spans="14:14" x14ac:dyDescent="0.55000000000000004">
      <c r="N7966" s="326"/>
    </row>
    <row r="7967" spans="14:14" x14ac:dyDescent="0.55000000000000004">
      <c r="N7967" s="326"/>
    </row>
    <row r="7968" spans="14:14" x14ac:dyDescent="0.55000000000000004">
      <c r="N7968" s="326"/>
    </row>
    <row r="7969" spans="14:14" x14ac:dyDescent="0.55000000000000004">
      <c r="N7969" s="326"/>
    </row>
    <row r="7970" spans="14:14" x14ac:dyDescent="0.55000000000000004">
      <c r="N7970" s="326"/>
    </row>
    <row r="7971" spans="14:14" x14ac:dyDescent="0.55000000000000004">
      <c r="N7971" s="326"/>
    </row>
    <row r="7972" spans="14:14" x14ac:dyDescent="0.55000000000000004">
      <c r="N7972" s="326"/>
    </row>
    <row r="7973" spans="14:14" x14ac:dyDescent="0.55000000000000004">
      <c r="N7973" s="326"/>
    </row>
    <row r="7974" spans="14:14" x14ac:dyDescent="0.55000000000000004">
      <c r="N7974" s="326"/>
    </row>
    <row r="7975" spans="14:14" x14ac:dyDescent="0.55000000000000004">
      <c r="N7975" s="326"/>
    </row>
    <row r="7976" spans="14:14" x14ac:dyDescent="0.55000000000000004">
      <c r="N7976" s="326"/>
    </row>
    <row r="7977" spans="14:14" x14ac:dyDescent="0.55000000000000004">
      <c r="N7977" s="326"/>
    </row>
    <row r="7978" spans="14:14" x14ac:dyDescent="0.55000000000000004">
      <c r="N7978" s="326"/>
    </row>
    <row r="7979" spans="14:14" x14ac:dyDescent="0.55000000000000004">
      <c r="N7979" s="326"/>
    </row>
    <row r="7980" spans="14:14" x14ac:dyDescent="0.55000000000000004">
      <c r="N7980" s="326"/>
    </row>
    <row r="7981" spans="14:14" x14ac:dyDescent="0.55000000000000004">
      <c r="N7981" s="326"/>
    </row>
    <row r="7982" spans="14:14" x14ac:dyDescent="0.55000000000000004">
      <c r="N7982" s="326"/>
    </row>
    <row r="7983" spans="14:14" x14ac:dyDescent="0.55000000000000004">
      <c r="N7983" s="326"/>
    </row>
    <row r="7984" spans="14:14" x14ac:dyDescent="0.55000000000000004">
      <c r="N7984" s="326"/>
    </row>
    <row r="7985" spans="14:14" x14ac:dyDescent="0.55000000000000004">
      <c r="N7985" s="326"/>
    </row>
    <row r="7986" spans="14:14" x14ac:dyDescent="0.55000000000000004">
      <c r="N7986" s="326"/>
    </row>
    <row r="7987" spans="14:14" x14ac:dyDescent="0.55000000000000004">
      <c r="N7987" s="326"/>
    </row>
    <row r="7988" spans="14:14" x14ac:dyDescent="0.55000000000000004">
      <c r="N7988" s="326"/>
    </row>
    <row r="7989" spans="14:14" x14ac:dyDescent="0.55000000000000004">
      <c r="N7989" s="326"/>
    </row>
    <row r="7990" spans="14:14" x14ac:dyDescent="0.55000000000000004">
      <c r="N7990" s="326"/>
    </row>
    <row r="7991" spans="14:14" x14ac:dyDescent="0.55000000000000004">
      <c r="N7991" s="326"/>
    </row>
    <row r="7992" spans="14:14" x14ac:dyDescent="0.55000000000000004">
      <c r="N7992" s="326"/>
    </row>
    <row r="7993" spans="14:14" x14ac:dyDescent="0.55000000000000004">
      <c r="N7993" s="326"/>
    </row>
    <row r="7994" spans="14:14" x14ac:dyDescent="0.55000000000000004">
      <c r="N7994" s="326"/>
    </row>
    <row r="7995" spans="14:14" x14ac:dyDescent="0.55000000000000004">
      <c r="N7995" s="326"/>
    </row>
    <row r="7996" spans="14:14" x14ac:dyDescent="0.55000000000000004">
      <c r="N7996" s="326"/>
    </row>
    <row r="7997" spans="14:14" x14ac:dyDescent="0.55000000000000004">
      <c r="N7997" s="326"/>
    </row>
    <row r="7998" spans="14:14" x14ac:dyDescent="0.55000000000000004">
      <c r="N7998" s="326"/>
    </row>
    <row r="7999" spans="14:14" x14ac:dyDescent="0.55000000000000004">
      <c r="N7999" s="326"/>
    </row>
    <row r="8000" spans="14:14" x14ac:dyDescent="0.55000000000000004">
      <c r="N8000" s="326"/>
    </row>
    <row r="8001" spans="14:14" x14ac:dyDescent="0.55000000000000004">
      <c r="N8001" s="326"/>
    </row>
    <row r="8002" spans="14:14" x14ac:dyDescent="0.55000000000000004">
      <c r="N8002" s="326"/>
    </row>
    <row r="8003" spans="14:14" x14ac:dyDescent="0.55000000000000004">
      <c r="N8003" s="326"/>
    </row>
    <row r="8004" spans="14:14" x14ac:dyDescent="0.55000000000000004">
      <c r="N8004" s="326"/>
    </row>
    <row r="8005" spans="14:14" x14ac:dyDescent="0.55000000000000004">
      <c r="N8005" s="326"/>
    </row>
    <row r="8006" spans="14:14" x14ac:dyDescent="0.55000000000000004">
      <c r="N8006" s="326"/>
    </row>
    <row r="8007" spans="14:14" x14ac:dyDescent="0.55000000000000004">
      <c r="N8007" s="326"/>
    </row>
    <row r="8008" spans="14:14" x14ac:dyDescent="0.55000000000000004">
      <c r="N8008" s="326"/>
    </row>
    <row r="8009" spans="14:14" x14ac:dyDescent="0.55000000000000004">
      <c r="N8009" s="326"/>
    </row>
    <row r="8010" spans="14:14" x14ac:dyDescent="0.55000000000000004">
      <c r="N8010" s="326"/>
    </row>
    <row r="8011" spans="14:14" x14ac:dyDescent="0.55000000000000004">
      <c r="N8011" s="326"/>
    </row>
    <row r="8012" spans="14:14" x14ac:dyDescent="0.55000000000000004">
      <c r="N8012" s="326"/>
    </row>
    <row r="8013" spans="14:14" x14ac:dyDescent="0.55000000000000004">
      <c r="N8013" s="326"/>
    </row>
    <row r="8014" spans="14:14" x14ac:dyDescent="0.55000000000000004">
      <c r="N8014" s="326"/>
    </row>
    <row r="8015" spans="14:14" x14ac:dyDescent="0.55000000000000004">
      <c r="N8015" s="326"/>
    </row>
    <row r="8016" spans="14:14" x14ac:dyDescent="0.55000000000000004">
      <c r="N8016" s="326"/>
    </row>
    <row r="8017" spans="14:14" x14ac:dyDescent="0.55000000000000004">
      <c r="N8017" s="326"/>
    </row>
    <row r="8018" spans="14:14" x14ac:dyDescent="0.55000000000000004">
      <c r="N8018" s="326"/>
    </row>
    <row r="8019" spans="14:14" x14ac:dyDescent="0.55000000000000004">
      <c r="N8019" s="326"/>
    </row>
    <row r="8020" spans="14:14" x14ac:dyDescent="0.55000000000000004">
      <c r="N8020" s="326"/>
    </row>
    <row r="8021" spans="14:14" x14ac:dyDescent="0.55000000000000004">
      <c r="N8021" s="326"/>
    </row>
    <row r="8022" spans="14:14" x14ac:dyDescent="0.55000000000000004">
      <c r="N8022" s="326"/>
    </row>
    <row r="8023" spans="14:14" x14ac:dyDescent="0.55000000000000004">
      <c r="N8023" s="326"/>
    </row>
    <row r="8024" spans="14:14" x14ac:dyDescent="0.55000000000000004">
      <c r="N8024" s="326"/>
    </row>
    <row r="8025" spans="14:14" x14ac:dyDescent="0.55000000000000004">
      <c r="N8025" s="326"/>
    </row>
    <row r="8026" spans="14:14" x14ac:dyDescent="0.55000000000000004">
      <c r="N8026" s="326"/>
    </row>
    <row r="8027" spans="14:14" x14ac:dyDescent="0.55000000000000004">
      <c r="N8027" s="326"/>
    </row>
    <row r="8028" spans="14:14" x14ac:dyDescent="0.55000000000000004">
      <c r="N8028" s="326"/>
    </row>
    <row r="8029" spans="14:14" x14ac:dyDescent="0.55000000000000004">
      <c r="N8029" s="326"/>
    </row>
    <row r="8030" spans="14:14" x14ac:dyDescent="0.55000000000000004">
      <c r="N8030" s="326"/>
    </row>
    <row r="8031" spans="14:14" x14ac:dyDescent="0.55000000000000004">
      <c r="N8031" s="326"/>
    </row>
    <row r="8032" spans="14:14" x14ac:dyDescent="0.55000000000000004">
      <c r="N8032" s="326"/>
    </row>
    <row r="8033" spans="14:14" x14ac:dyDescent="0.55000000000000004">
      <c r="N8033" s="326"/>
    </row>
    <row r="8034" spans="14:14" x14ac:dyDescent="0.55000000000000004">
      <c r="N8034" s="326"/>
    </row>
    <row r="8035" spans="14:14" x14ac:dyDescent="0.55000000000000004">
      <c r="N8035" s="326"/>
    </row>
    <row r="8036" spans="14:14" x14ac:dyDescent="0.55000000000000004">
      <c r="N8036" s="326"/>
    </row>
    <row r="8037" spans="14:14" x14ac:dyDescent="0.55000000000000004">
      <c r="N8037" s="326"/>
    </row>
    <row r="8038" spans="14:14" x14ac:dyDescent="0.55000000000000004">
      <c r="N8038" s="326"/>
    </row>
    <row r="8039" spans="14:14" x14ac:dyDescent="0.55000000000000004">
      <c r="N8039" s="326"/>
    </row>
    <row r="8040" spans="14:14" x14ac:dyDescent="0.55000000000000004">
      <c r="N8040" s="326"/>
    </row>
    <row r="8041" spans="14:14" x14ac:dyDescent="0.55000000000000004">
      <c r="N8041" s="326"/>
    </row>
    <row r="8042" spans="14:14" x14ac:dyDescent="0.55000000000000004">
      <c r="N8042" s="326"/>
    </row>
    <row r="8043" spans="14:14" x14ac:dyDescent="0.55000000000000004">
      <c r="N8043" s="326"/>
    </row>
    <row r="8044" spans="14:14" x14ac:dyDescent="0.55000000000000004">
      <c r="N8044" s="326"/>
    </row>
    <row r="8045" spans="14:14" x14ac:dyDescent="0.55000000000000004">
      <c r="N8045" s="326"/>
    </row>
    <row r="8046" spans="14:14" x14ac:dyDescent="0.55000000000000004">
      <c r="N8046" s="326"/>
    </row>
    <row r="8047" spans="14:14" x14ac:dyDescent="0.55000000000000004">
      <c r="N8047" s="326"/>
    </row>
    <row r="8048" spans="14:14" x14ac:dyDescent="0.55000000000000004">
      <c r="N8048" s="326"/>
    </row>
    <row r="8049" spans="14:14" x14ac:dyDescent="0.55000000000000004">
      <c r="N8049" s="326"/>
    </row>
    <row r="8050" spans="14:14" x14ac:dyDescent="0.55000000000000004">
      <c r="N8050" s="326"/>
    </row>
    <row r="8051" spans="14:14" x14ac:dyDescent="0.55000000000000004">
      <c r="N8051" s="326"/>
    </row>
    <row r="8052" spans="14:14" x14ac:dyDescent="0.55000000000000004">
      <c r="N8052" s="326"/>
    </row>
    <row r="8053" spans="14:14" x14ac:dyDescent="0.55000000000000004">
      <c r="N8053" s="326"/>
    </row>
    <row r="8054" spans="14:14" x14ac:dyDescent="0.55000000000000004">
      <c r="N8054" s="326"/>
    </row>
    <row r="8055" spans="14:14" x14ac:dyDescent="0.55000000000000004">
      <c r="N8055" s="326"/>
    </row>
    <row r="8056" spans="14:14" x14ac:dyDescent="0.55000000000000004">
      <c r="N8056" s="326"/>
    </row>
    <row r="8057" spans="14:14" x14ac:dyDescent="0.55000000000000004">
      <c r="N8057" s="326"/>
    </row>
    <row r="8058" spans="14:14" x14ac:dyDescent="0.55000000000000004">
      <c r="N8058" s="326"/>
    </row>
    <row r="8059" spans="14:14" x14ac:dyDescent="0.55000000000000004">
      <c r="N8059" s="326"/>
    </row>
    <row r="8060" spans="14:14" x14ac:dyDescent="0.55000000000000004">
      <c r="N8060" s="326"/>
    </row>
    <row r="8061" spans="14:14" x14ac:dyDescent="0.55000000000000004">
      <c r="N8061" s="326"/>
    </row>
    <row r="8062" spans="14:14" x14ac:dyDescent="0.55000000000000004">
      <c r="N8062" s="326"/>
    </row>
    <row r="8063" spans="14:14" x14ac:dyDescent="0.55000000000000004">
      <c r="N8063" s="326"/>
    </row>
    <row r="8064" spans="14:14" x14ac:dyDescent="0.55000000000000004">
      <c r="N8064" s="326"/>
    </row>
    <row r="8065" spans="14:14" x14ac:dyDescent="0.55000000000000004">
      <c r="N8065" s="326"/>
    </row>
    <row r="8066" spans="14:14" x14ac:dyDescent="0.55000000000000004">
      <c r="N8066" s="326"/>
    </row>
    <row r="8067" spans="14:14" x14ac:dyDescent="0.55000000000000004">
      <c r="N8067" s="326"/>
    </row>
    <row r="8068" spans="14:14" x14ac:dyDescent="0.55000000000000004">
      <c r="N8068" s="326"/>
    </row>
    <row r="8069" spans="14:14" x14ac:dyDescent="0.55000000000000004">
      <c r="N8069" s="326"/>
    </row>
    <row r="8070" spans="14:14" x14ac:dyDescent="0.55000000000000004">
      <c r="N8070" s="326"/>
    </row>
    <row r="8071" spans="14:14" x14ac:dyDescent="0.55000000000000004">
      <c r="N8071" s="326"/>
    </row>
    <row r="8072" spans="14:14" x14ac:dyDescent="0.55000000000000004">
      <c r="N8072" s="326"/>
    </row>
    <row r="8073" spans="14:14" x14ac:dyDescent="0.55000000000000004">
      <c r="N8073" s="326"/>
    </row>
    <row r="8074" spans="14:14" x14ac:dyDescent="0.55000000000000004">
      <c r="N8074" s="326"/>
    </row>
    <row r="8075" spans="14:14" x14ac:dyDescent="0.55000000000000004">
      <c r="N8075" s="326"/>
    </row>
    <row r="8076" spans="14:14" x14ac:dyDescent="0.55000000000000004">
      <c r="N8076" s="326"/>
    </row>
    <row r="8077" spans="14:14" x14ac:dyDescent="0.55000000000000004">
      <c r="N8077" s="326"/>
    </row>
    <row r="8078" spans="14:14" x14ac:dyDescent="0.55000000000000004">
      <c r="N8078" s="326"/>
    </row>
    <row r="8079" spans="14:14" x14ac:dyDescent="0.55000000000000004">
      <c r="N8079" s="326"/>
    </row>
    <row r="8080" spans="14:14" x14ac:dyDescent="0.55000000000000004">
      <c r="N8080" s="326"/>
    </row>
    <row r="8081" spans="14:14" x14ac:dyDescent="0.55000000000000004">
      <c r="N8081" s="326"/>
    </row>
    <row r="8082" spans="14:14" x14ac:dyDescent="0.55000000000000004">
      <c r="N8082" s="326"/>
    </row>
    <row r="8083" spans="14:14" x14ac:dyDescent="0.55000000000000004">
      <c r="N8083" s="326"/>
    </row>
    <row r="8084" spans="14:14" x14ac:dyDescent="0.55000000000000004">
      <c r="N8084" s="326"/>
    </row>
    <row r="8085" spans="14:14" x14ac:dyDescent="0.55000000000000004">
      <c r="N8085" s="326"/>
    </row>
    <row r="8086" spans="14:14" x14ac:dyDescent="0.55000000000000004">
      <c r="N8086" s="326"/>
    </row>
    <row r="8087" spans="14:14" x14ac:dyDescent="0.55000000000000004">
      <c r="N8087" s="326"/>
    </row>
    <row r="8088" spans="14:14" x14ac:dyDescent="0.55000000000000004">
      <c r="N8088" s="326"/>
    </row>
    <row r="8089" spans="14:14" x14ac:dyDescent="0.55000000000000004">
      <c r="N8089" s="326"/>
    </row>
    <row r="8090" spans="14:14" x14ac:dyDescent="0.55000000000000004">
      <c r="N8090" s="326"/>
    </row>
    <row r="8091" spans="14:14" x14ac:dyDescent="0.55000000000000004">
      <c r="N8091" s="326"/>
    </row>
    <row r="8092" spans="14:14" x14ac:dyDescent="0.55000000000000004">
      <c r="N8092" s="326"/>
    </row>
    <row r="8093" spans="14:14" x14ac:dyDescent="0.55000000000000004">
      <c r="N8093" s="326"/>
    </row>
    <row r="8094" spans="14:14" x14ac:dyDescent="0.55000000000000004">
      <c r="N8094" s="326"/>
    </row>
    <row r="8095" spans="14:14" x14ac:dyDescent="0.55000000000000004">
      <c r="N8095" s="326"/>
    </row>
    <row r="8096" spans="14:14" x14ac:dyDescent="0.55000000000000004">
      <c r="N8096" s="326"/>
    </row>
    <row r="8097" spans="14:14" x14ac:dyDescent="0.55000000000000004">
      <c r="N8097" s="326"/>
    </row>
    <row r="8098" spans="14:14" x14ac:dyDescent="0.55000000000000004">
      <c r="N8098" s="326"/>
    </row>
    <row r="8099" spans="14:14" x14ac:dyDescent="0.55000000000000004">
      <c r="N8099" s="326"/>
    </row>
    <row r="8100" spans="14:14" x14ac:dyDescent="0.55000000000000004">
      <c r="N8100" s="326"/>
    </row>
    <row r="8101" spans="14:14" x14ac:dyDescent="0.55000000000000004">
      <c r="N8101" s="326"/>
    </row>
    <row r="8102" spans="14:14" x14ac:dyDescent="0.55000000000000004">
      <c r="N8102" s="326"/>
    </row>
    <row r="8103" spans="14:14" x14ac:dyDescent="0.55000000000000004">
      <c r="N8103" s="326"/>
    </row>
    <row r="8104" spans="14:14" x14ac:dyDescent="0.55000000000000004">
      <c r="N8104" s="326"/>
    </row>
    <row r="8105" spans="14:14" x14ac:dyDescent="0.55000000000000004">
      <c r="N8105" s="326"/>
    </row>
    <row r="8106" spans="14:14" x14ac:dyDescent="0.55000000000000004">
      <c r="N8106" s="326"/>
    </row>
    <row r="8107" spans="14:14" x14ac:dyDescent="0.55000000000000004">
      <c r="N8107" s="326"/>
    </row>
    <row r="8108" spans="14:14" x14ac:dyDescent="0.55000000000000004">
      <c r="N8108" s="326"/>
    </row>
    <row r="8109" spans="14:14" x14ac:dyDescent="0.55000000000000004">
      <c r="N8109" s="326"/>
    </row>
    <row r="8110" spans="14:14" x14ac:dyDescent="0.55000000000000004">
      <c r="N8110" s="326"/>
    </row>
    <row r="8111" spans="14:14" x14ac:dyDescent="0.55000000000000004">
      <c r="N8111" s="326"/>
    </row>
    <row r="8112" spans="14:14" x14ac:dyDescent="0.55000000000000004">
      <c r="N8112" s="326"/>
    </row>
    <row r="8113" spans="14:14" x14ac:dyDescent="0.55000000000000004">
      <c r="N8113" s="326"/>
    </row>
    <row r="8114" spans="14:14" x14ac:dyDescent="0.55000000000000004">
      <c r="N8114" s="326"/>
    </row>
    <row r="8115" spans="14:14" x14ac:dyDescent="0.55000000000000004">
      <c r="N8115" s="326"/>
    </row>
    <row r="8116" spans="14:14" x14ac:dyDescent="0.55000000000000004">
      <c r="N8116" s="326"/>
    </row>
    <row r="8117" spans="14:14" x14ac:dyDescent="0.55000000000000004">
      <c r="N8117" s="326"/>
    </row>
    <row r="8118" spans="14:14" x14ac:dyDescent="0.55000000000000004">
      <c r="N8118" s="326"/>
    </row>
    <row r="8119" spans="14:14" x14ac:dyDescent="0.55000000000000004">
      <c r="N8119" s="326"/>
    </row>
    <row r="8120" spans="14:14" x14ac:dyDescent="0.55000000000000004">
      <c r="N8120" s="326"/>
    </row>
    <row r="8121" spans="14:14" x14ac:dyDescent="0.55000000000000004">
      <c r="N8121" s="326"/>
    </row>
    <row r="8122" spans="14:14" x14ac:dyDescent="0.55000000000000004">
      <c r="N8122" s="326"/>
    </row>
    <row r="8123" spans="14:14" x14ac:dyDescent="0.55000000000000004">
      <c r="N8123" s="326"/>
    </row>
    <row r="8124" spans="14:14" x14ac:dyDescent="0.55000000000000004">
      <c r="N8124" s="326"/>
    </row>
    <row r="8125" spans="14:14" x14ac:dyDescent="0.55000000000000004">
      <c r="N8125" s="326"/>
    </row>
    <row r="8126" spans="14:14" x14ac:dyDescent="0.55000000000000004">
      <c r="N8126" s="326"/>
    </row>
    <row r="8127" spans="14:14" x14ac:dyDescent="0.55000000000000004">
      <c r="N8127" s="326"/>
    </row>
    <row r="8128" spans="14:14" x14ac:dyDescent="0.55000000000000004">
      <c r="N8128" s="326"/>
    </row>
    <row r="8129" spans="14:14" x14ac:dyDescent="0.55000000000000004">
      <c r="N8129" s="326"/>
    </row>
    <row r="8130" spans="14:14" x14ac:dyDescent="0.55000000000000004">
      <c r="N8130" s="326"/>
    </row>
    <row r="8131" spans="14:14" x14ac:dyDescent="0.55000000000000004">
      <c r="N8131" s="326"/>
    </row>
    <row r="8132" spans="14:14" x14ac:dyDescent="0.55000000000000004">
      <c r="N8132" s="326"/>
    </row>
    <row r="8133" spans="14:14" x14ac:dyDescent="0.55000000000000004">
      <c r="N8133" s="326"/>
    </row>
    <row r="8134" spans="14:14" x14ac:dyDescent="0.55000000000000004">
      <c r="N8134" s="326"/>
    </row>
    <row r="8135" spans="14:14" x14ac:dyDescent="0.55000000000000004">
      <c r="N8135" s="326"/>
    </row>
    <row r="8136" spans="14:14" x14ac:dyDescent="0.55000000000000004">
      <c r="N8136" s="326"/>
    </row>
    <row r="8137" spans="14:14" x14ac:dyDescent="0.55000000000000004">
      <c r="N8137" s="326"/>
    </row>
    <row r="8138" spans="14:14" x14ac:dyDescent="0.55000000000000004">
      <c r="N8138" s="326"/>
    </row>
    <row r="8139" spans="14:14" x14ac:dyDescent="0.55000000000000004">
      <c r="N8139" s="326"/>
    </row>
    <row r="8140" spans="14:14" x14ac:dyDescent="0.55000000000000004">
      <c r="N8140" s="326"/>
    </row>
    <row r="8141" spans="14:14" x14ac:dyDescent="0.55000000000000004">
      <c r="N8141" s="326"/>
    </row>
    <row r="8142" spans="14:14" x14ac:dyDescent="0.55000000000000004">
      <c r="N8142" s="326"/>
    </row>
    <row r="8143" spans="14:14" x14ac:dyDescent="0.55000000000000004">
      <c r="N8143" s="326"/>
    </row>
    <row r="8144" spans="14:14" x14ac:dyDescent="0.55000000000000004">
      <c r="N8144" s="326"/>
    </row>
    <row r="8145" spans="14:14" x14ac:dyDescent="0.55000000000000004">
      <c r="N8145" s="326"/>
    </row>
    <row r="8146" spans="14:14" x14ac:dyDescent="0.55000000000000004">
      <c r="N8146" s="326"/>
    </row>
    <row r="8147" spans="14:14" x14ac:dyDescent="0.55000000000000004">
      <c r="N8147" s="326"/>
    </row>
    <row r="8148" spans="14:14" x14ac:dyDescent="0.55000000000000004">
      <c r="N8148" s="326"/>
    </row>
    <row r="8149" spans="14:14" x14ac:dyDescent="0.55000000000000004">
      <c r="N8149" s="326"/>
    </row>
    <row r="8150" spans="14:14" x14ac:dyDescent="0.55000000000000004">
      <c r="N8150" s="326"/>
    </row>
    <row r="8151" spans="14:14" x14ac:dyDescent="0.55000000000000004">
      <c r="N8151" s="326"/>
    </row>
    <row r="8152" spans="14:14" x14ac:dyDescent="0.55000000000000004">
      <c r="N8152" s="326"/>
    </row>
    <row r="8153" spans="14:14" x14ac:dyDescent="0.55000000000000004">
      <c r="N8153" s="326"/>
    </row>
    <row r="8154" spans="14:14" x14ac:dyDescent="0.55000000000000004">
      <c r="N8154" s="326"/>
    </row>
    <row r="8155" spans="14:14" x14ac:dyDescent="0.55000000000000004">
      <c r="N8155" s="326"/>
    </row>
    <row r="8156" spans="14:14" x14ac:dyDescent="0.55000000000000004">
      <c r="N8156" s="326"/>
    </row>
    <row r="8157" spans="14:14" x14ac:dyDescent="0.55000000000000004">
      <c r="N8157" s="326"/>
    </row>
    <row r="8158" spans="14:14" x14ac:dyDescent="0.55000000000000004">
      <c r="N8158" s="326"/>
    </row>
    <row r="8159" spans="14:14" x14ac:dyDescent="0.55000000000000004">
      <c r="N8159" s="326"/>
    </row>
    <row r="8160" spans="14:14" x14ac:dyDescent="0.55000000000000004">
      <c r="N8160" s="326"/>
    </row>
    <row r="8161" spans="14:14" x14ac:dyDescent="0.55000000000000004">
      <c r="N8161" s="326"/>
    </row>
    <row r="8162" spans="14:14" x14ac:dyDescent="0.55000000000000004">
      <c r="N8162" s="326"/>
    </row>
    <row r="8163" spans="14:14" x14ac:dyDescent="0.55000000000000004">
      <c r="N8163" s="326"/>
    </row>
    <row r="8164" spans="14:14" x14ac:dyDescent="0.55000000000000004">
      <c r="N8164" s="326"/>
    </row>
    <row r="8165" spans="14:14" x14ac:dyDescent="0.55000000000000004">
      <c r="N8165" s="326"/>
    </row>
    <row r="8166" spans="14:14" x14ac:dyDescent="0.55000000000000004">
      <c r="N8166" s="326"/>
    </row>
    <row r="8167" spans="14:14" x14ac:dyDescent="0.55000000000000004">
      <c r="N8167" s="326"/>
    </row>
    <row r="8168" spans="14:14" x14ac:dyDescent="0.55000000000000004">
      <c r="N8168" s="326"/>
    </row>
    <row r="8169" spans="14:14" x14ac:dyDescent="0.55000000000000004">
      <c r="N8169" s="326"/>
    </row>
    <row r="8170" spans="14:14" x14ac:dyDescent="0.55000000000000004">
      <c r="N8170" s="326"/>
    </row>
    <row r="8171" spans="14:14" x14ac:dyDescent="0.55000000000000004">
      <c r="N8171" s="326"/>
    </row>
    <row r="8172" spans="14:14" x14ac:dyDescent="0.55000000000000004">
      <c r="N8172" s="326"/>
    </row>
    <row r="8173" spans="14:14" x14ac:dyDescent="0.55000000000000004">
      <c r="N8173" s="326"/>
    </row>
    <row r="8174" spans="14:14" x14ac:dyDescent="0.55000000000000004">
      <c r="N8174" s="326"/>
    </row>
    <row r="8175" spans="14:14" x14ac:dyDescent="0.55000000000000004">
      <c r="N8175" s="326"/>
    </row>
    <row r="8176" spans="14:14" x14ac:dyDescent="0.55000000000000004">
      <c r="N8176" s="326"/>
    </row>
    <row r="8177" spans="14:14" x14ac:dyDescent="0.55000000000000004">
      <c r="N8177" s="326"/>
    </row>
    <row r="8178" spans="14:14" x14ac:dyDescent="0.55000000000000004">
      <c r="N8178" s="326"/>
    </row>
    <row r="8179" spans="14:14" x14ac:dyDescent="0.55000000000000004">
      <c r="N8179" s="326"/>
    </row>
    <row r="8180" spans="14:14" x14ac:dyDescent="0.55000000000000004">
      <c r="N8180" s="326"/>
    </row>
    <row r="8181" spans="14:14" x14ac:dyDescent="0.55000000000000004">
      <c r="N8181" s="326"/>
    </row>
    <row r="8182" spans="14:14" x14ac:dyDescent="0.55000000000000004">
      <c r="N8182" s="326"/>
    </row>
    <row r="8183" spans="14:14" x14ac:dyDescent="0.55000000000000004">
      <c r="N8183" s="326"/>
    </row>
    <row r="8184" spans="14:14" x14ac:dyDescent="0.55000000000000004">
      <c r="N8184" s="326"/>
    </row>
    <row r="8185" spans="14:14" x14ac:dyDescent="0.55000000000000004">
      <c r="N8185" s="326"/>
    </row>
    <row r="8186" spans="14:14" x14ac:dyDescent="0.55000000000000004">
      <c r="N8186" s="326"/>
    </row>
    <row r="8187" spans="14:14" x14ac:dyDescent="0.55000000000000004">
      <c r="N8187" s="326"/>
    </row>
    <row r="8188" spans="14:14" x14ac:dyDescent="0.55000000000000004">
      <c r="N8188" s="326"/>
    </row>
    <row r="8189" spans="14:14" x14ac:dyDescent="0.55000000000000004">
      <c r="N8189" s="326"/>
    </row>
    <row r="8190" spans="14:14" x14ac:dyDescent="0.55000000000000004">
      <c r="N8190" s="326"/>
    </row>
    <row r="8191" spans="14:14" x14ac:dyDescent="0.55000000000000004">
      <c r="N8191" s="326"/>
    </row>
    <row r="8192" spans="14:14" x14ac:dyDescent="0.55000000000000004">
      <c r="N8192" s="326"/>
    </row>
    <row r="8193" spans="14:14" x14ac:dyDescent="0.55000000000000004">
      <c r="N8193" s="326"/>
    </row>
    <row r="8194" spans="14:14" x14ac:dyDescent="0.55000000000000004">
      <c r="N8194" s="326"/>
    </row>
    <row r="8195" spans="14:14" x14ac:dyDescent="0.55000000000000004">
      <c r="N8195" s="326"/>
    </row>
    <row r="8196" spans="14:14" x14ac:dyDescent="0.55000000000000004">
      <c r="N8196" s="326"/>
    </row>
    <row r="8197" spans="14:14" x14ac:dyDescent="0.55000000000000004">
      <c r="N8197" s="326"/>
    </row>
    <row r="8198" spans="14:14" x14ac:dyDescent="0.55000000000000004">
      <c r="N8198" s="326"/>
    </row>
    <row r="8199" spans="14:14" x14ac:dyDescent="0.55000000000000004">
      <c r="N8199" s="326"/>
    </row>
    <row r="8200" spans="14:14" x14ac:dyDescent="0.55000000000000004">
      <c r="N8200" s="326"/>
    </row>
    <row r="8201" spans="14:14" x14ac:dyDescent="0.55000000000000004">
      <c r="N8201" s="326"/>
    </row>
    <row r="8202" spans="14:14" x14ac:dyDescent="0.55000000000000004">
      <c r="N8202" s="326"/>
    </row>
    <row r="8203" spans="14:14" x14ac:dyDescent="0.55000000000000004">
      <c r="N8203" s="326"/>
    </row>
    <row r="8204" spans="14:14" x14ac:dyDescent="0.55000000000000004">
      <c r="N8204" s="326"/>
    </row>
    <row r="8205" spans="14:14" x14ac:dyDescent="0.55000000000000004">
      <c r="N8205" s="326"/>
    </row>
    <row r="8206" spans="14:14" x14ac:dyDescent="0.55000000000000004">
      <c r="N8206" s="326"/>
    </row>
    <row r="8207" spans="14:14" x14ac:dyDescent="0.55000000000000004">
      <c r="N8207" s="326"/>
    </row>
    <row r="8208" spans="14:14" x14ac:dyDescent="0.55000000000000004">
      <c r="N8208" s="326"/>
    </row>
    <row r="8209" spans="14:14" x14ac:dyDescent="0.55000000000000004">
      <c r="N8209" s="326"/>
    </row>
    <row r="8210" spans="14:14" x14ac:dyDescent="0.55000000000000004">
      <c r="N8210" s="326"/>
    </row>
    <row r="8211" spans="14:14" x14ac:dyDescent="0.55000000000000004">
      <c r="N8211" s="326"/>
    </row>
    <row r="8212" spans="14:14" x14ac:dyDescent="0.55000000000000004">
      <c r="N8212" s="326"/>
    </row>
    <row r="8213" spans="14:14" x14ac:dyDescent="0.55000000000000004">
      <c r="N8213" s="326"/>
    </row>
    <row r="8214" spans="14:14" x14ac:dyDescent="0.55000000000000004">
      <c r="N8214" s="326"/>
    </row>
    <row r="8215" spans="14:14" x14ac:dyDescent="0.55000000000000004">
      <c r="N8215" s="326"/>
    </row>
    <row r="8216" spans="14:14" x14ac:dyDescent="0.55000000000000004">
      <c r="N8216" s="326"/>
    </row>
    <row r="8217" spans="14:14" x14ac:dyDescent="0.55000000000000004">
      <c r="N8217" s="326"/>
    </row>
    <row r="8218" spans="14:14" x14ac:dyDescent="0.55000000000000004">
      <c r="N8218" s="326"/>
    </row>
    <row r="8219" spans="14:14" x14ac:dyDescent="0.55000000000000004">
      <c r="N8219" s="326"/>
    </row>
    <row r="8220" spans="14:14" x14ac:dyDescent="0.55000000000000004">
      <c r="N8220" s="326"/>
    </row>
    <row r="8221" spans="14:14" x14ac:dyDescent="0.55000000000000004">
      <c r="N8221" s="326"/>
    </row>
    <row r="8222" spans="14:14" x14ac:dyDescent="0.55000000000000004">
      <c r="N8222" s="326"/>
    </row>
    <row r="8223" spans="14:14" x14ac:dyDescent="0.55000000000000004">
      <c r="N8223" s="326"/>
    </row>
    <row r="8224" spans="14:14" x14ac:dyDescent="0.55000000000000004">
      <c r="N8224" s="326"/>
    </row>
    <row r="8225" spans="14:14" x14ac:dyDescent="0.55000000000000004">
      <c r="N8225" s="326"/>
    </row>
    <row r="8226" spans="14:14" x14ac:dyDescent="0.55000000000000004">
      <c r="N8226" s="326"/>
    </row>
    <row r="8227" spans="14:14" x14ac:dyDescent="0.55000000000000004">
      <c r="N8227" s="326"/>
    </row>
    <row r="8228" spans="14:14" x14ac:dyDescent="0.55000000000000004">
      <c r="N8228" s="326"/>
    </row>
    <row r="8229" spans="14:14" x14ac:dyDescent="0.55000000000000004">
      <c r="N8229" s="326"/>
    </row>
    <row r="8230" spans="14:14" x14ac:dyDescent="0.55000000000000004">
      <c r="N8230" s="326"/>
    </row>
    <row r="8231" spans="14:14" x14ac:dyDescent="0.55000000000000004">
      <c r="N8231" s="326"/>
    </row>
    <row r="8232" spans="14:14" x14ac:dyDescent="0.55000000000000004">
      <c r="N8232" s="326"/>
    </row>
    <row r="8233" spans="14:14" x14ac:dyDescent="0.55000000000000004">
      <c r="N8233" s="326"/>
    </row>
    <row r="8234" spans="14:14" x14ac:dyDescent="0.55000000000000004">
      <c r="N8234" s="326"/>
    </row>
    <row r="8235" spans="14:14" x14ac:dyDescent="0.55000000000000004">
      <c r="N8235" s="326"/>
    </row>
    <row r="8236" spans="14:14" x14ac:dyDescent="0.55000000000000004">
      <c r="N8236" s="326"/>
    </row>
    <row r="8237" spans="14:14" x14ac:dyDescent="0.55000000000000004">
      <c r="N8237" s="326"/>
    </row>
    <row r="8238" spans="14:14" x14ac:dyDescent="0.55000000000000004">
      <c r="N8238" s="326"/>
    </row>
    <row r="8239" spans="14:14" x14ac:dyDescent="0.55000000000000004">
      <c r="N8239" s="326"/>
    </row>
    <row r="8240" spans="14:14" x14ac:dyDescent="0.55000000000000004">
      <c r="N8240" s="326"/>
    </row>
    <row r="8241" spans="14:14" x14ac:dyDescent="0.55000000000000004">
      <c r="N8241" s="326"/>
    </row>
    <row r="8242" spans="14:14" x14ac:dyDescent="0.55000000000000004">
      <c r="N8242" s="326"/>
    </row>
    <row r="8243" spans="14:14" x14ac:dyDescent="0.55000000000000004">
      <c r="N8243" s="326"/>
    </row>
    <row r="8244" spans="14:14" x14ac:dyDescent="0.55000000000000004">
      <c r="N8244" s="326"/>
    </row>
    <row r="8245" spans="14:14" x14ac:dyDescent="0.55000000000000004">
      <c r="N8245" s="326"/>
    </row>
    <row r="8246" spans="14:14" x14ac:dyDescent="0.55000000000000004">
      <c r="N8246" s="326"/>
    </row>
    <row r="8247" spans="14:14" x14ac:dyDescent="0.55000000000000004">
      <c r="N8247" s="326"/>
    </row>
    <row r="8248" spans="14:14" x14ac:dyDescent="0.55000000000000004">
      <c r="N8248" s="326"/>
    </row>
    <row r="8249" spans="14:14" x14ac:dyDescent="0.55000000000000004">
      <c r="N8249" s="326"/>
    </row>
    <row r="8250" spans="14:14" x14ac:dyDescent="0.55000000000000004">
      <c r="N8250" s="326"/>
    </row>
    <row r="8251" spans="14:14" x14ac:dyDescent="0.55000000000000004">
      <c r="N8251" s="326"/>
    </row>
    <row r="8252" spans="14:14" x14ac:dyDescent="0.55000000000000004">
      <c r="N8252" s="326"/>
    </row>
    <row r="8253" spans="14:14" x14ac:dyDescent="0.55000000000000004">
      <c r="N8253" s="326"/>
    </row>
    <row r="8254" spans="14:14" x14ac:dyDescent="0.55000000000000004">
      <c r="N8254" s="326"/>
    </row>
    <row r="8255" spans="14:14" x14ac:dyDescent="0.55000000000000004">
      <c r="N8255" s="326"/>
    </row>
    <row r="8256" spans="14:14" x14ac:dyDescent="0.55000000000000004">
      <c r="N8256" s="326"/>
    </row>
    <row r="8257" spans="14:14" x14ac:dyDescent="0.55000000000000004">
      <c r="N8257" s="326"/>
    </row>
    <row r="8258" spans="14:14" x14ac:dyDescent="0.55000000000000004">
      <c r="N8258" s="326"/>
    </row>
    <row r="8259" spans="14:14" x14ac:dyDescent="0.55000000000000004">
      <c r="N8259" s="326"/>
    </row>
    <row r="8260" spans="14:14" x14ac:dyDescent="0.55000000000000004">
      <c r="N8260" s="326"/>
    </row>
    <row r="8261" spans="14:14" x14ac:dyDescent="0.55000000000000004">
      <c r="N8261" s="326"/>
    </row>
    <row r="8262" spans="14:14" x14ac:dyDescent="0.55000000000000004">
      <c r="N8262" s="326"/>
    </row>
    <row r="8263" spans="14:14" x14ac:dyDescent="0.55000000000000004">
      <c r="N8263" s="326"/>
    </row>
    <row r="8264" spans="14:14" x14ac:dyDescent="0.55000000000000004">
      <c r="N8264" s="326"/>
    </row>
    <row r="8265" spans="14:14" x14ac:dyDescent="0.55000000000000004">
      <c r="N8265" s="326"/>
    </row>
    <row r="8266" spans="14:14" x14ac:dyDescent="0.55000000000000004">
      <c r="N8266" s="326"/>
    </row>
    <row r="8267" spans="14:14" x14ac:dyDescent="0.55000000000000004">
      <c r="N8267" s="326"/>
    </row>
    <row r="8268" spans="14:14" x14ac:dyDescent="0.55000000000000004">
      <c r="N8268" s="326"/>
    </row>
    <row r="8269" spans="14:14" x14ac:dyDescent="0.55000000000000004">
      <c r="N8269" s="326"/>
    </row>
    <row r="8270" spans="14:14" x14ac:dyDescent="0.55000000000000004">
      <c r="N8270" s="326"/>
    </row>
    <row r="8271" spans="14:14" x14ac:dyDescent="0.55000000000000004">
      <c r="N8271" s="326"/>
    </row>
    <row r="8272" spans="14:14" x14ac:dyDescent="0.55000000000000004">
      <c r="N8272" s="326"/>
    </row>
    <row r="8273" spans="14:14" x14ac:dyDescent="0.55000000000000004">
      <c r="N8273" s="326"/>
    </row>
    <row r="8274" spans="14:14" x14ac:dyDescent="0.55000000000000004">
      <c r="N8274" s="326"/>
    </row>
    <row r="8275" spans="14:14" x14ac:dyDescent="0.55000000000000004">
      <c r="N8275" s="326"/>
    </row>
    <row r="8276" spans="14:14" x14ac:dyDescent="0.55000000000000004">
      <c r="N8276" s="326"/>
    </row>
    <row r="8277" spans="14:14" x14ac:dyDescent="0.55000000000000004">
      <c r="N8277" s="326"/>
    </row>
    <row r="8278" spans="14:14" x14ac:dyDescent="0.55000000000000004">
      <c r="N8278" s="326"/>
    </row>
    <row r="8279" spans="14:14" x14ac:dyDescent="0.55000000000000004">
      <c r="N8279" s="326"/>
    </row>
    <row r="8280" spans="14:14" x14ac:dyDescent="0.55000000000000004">
      <c r="N8280" s="326"/>
    </row>
    <row r="8281" spans="14:14" x14ac:dyDescent="0.55000000000000004">
      <c r="N8281" s="326"/>
    </row>
    <row r="8282" spans="14:14" x14ac:dyDescent="0.55000000000000004">
      <c r="N8282" s="326"/>
    </row>
    <row r="8283" spans="14:14" x14ac:dyDescent="0.55000000000000004">
      <c r="N8283" s="326"/>
    </row>
    <row r="8284" spans="14:14" x14ac:dyDescent="0.55000000000000004">
      <c r="N8284" s="326"/>
    </row>
    <row r="8285" spans="14:14" x14ac:dyDescent="0.55000000000000004">
      <c r="N8285" s="326"/>
    </row>
    <row r="8286" spans="14:14" x14ac:dyDescent="0.55000000000000004">
      <c r="N8286" s="326"/>
    </row>
    <row r="8287" spans="14:14" x14ac:dyDescent="0.55000000000000004">
      <c r="N8287" s="326"/>
    </row>
    <row r="8288" spans="14:14" x14ac:dyDescent="0.55000000000000004">
      <c r="N8288" s="326"/>
    </row>
    <row r="8289" spans="14:14" x14ac:dyDescent="0.55000000000000004">
      <c r="N8289" s="326"/>
    </row>
    <row r="8290" spans="14:14" x14ac:dyDescent="0.55000000000000004">
      <c r="N8290" s="326"/>
    </row>
    <row r="8291" spans="14:14" x14ac:dyDescent="0.55000000000000004">
      <c r="N8291" s="326"/>
    </row>
    <row r="8292" spans="14:14" x14ac:dyDescent="0.55000000000000004">
      <c r="N8292" s="326"/>
    </row>
    <row r="8293" spans="14:14" x14ac:dyDescent="0.55000000000000004">
      <c r="N8293" s="326"/>
    </row>
    <row r="8294" spans="14:14" x14ac:dyDescent="0.55000000000000004">
      <c r="N8294" s="326"/>
    </row>
    <row r="8295" spans="14:14" x14ac:dyDescent="0.55000000000000004">
      <c r="N8295" s="326"/>
    </row>
    <row r="8296" spans="14:14" x14ac:dyDescent="0.55000000000000004">
      <c r="N8296" s="326"/>
    </row>
    <row r="8297" spans="14:14" x14ac:dyDescent="0.55000000000000004">
      <c r="N8297" s="326"/>
    </row>
    <row r="8298" spans="14:14" x14ac:dyDescent="0.55000000000000004">
      <c r="N8298" s="326"/>
    </row>
    <row r="8299" spans="14:14" x14ac:dyDescent="0.55000000000000004">
      <c r="N8299" s="326"/>
    </row>
    <row r="8300" spans="14:14" x14ac:dyDescent="0.55000000000000004">
      <c r="N8300" s="326"/>
    </row>
    <row r="8301" spans="14:14" x14ac:dyDescent="0.55000000000000004">
      <c r="N8301" s="326"/>
    </row>
    <row r="8302" spans="14:14" x14ac:dyDescent="0.55000000000000004">
      <c r="N8302" s="326"/>
    </row>
    <row r="8303" spans="14:14" x14ac:dyDescent="0.55000000000000004">
      <c r="N8303" s="326"/>
    </row>
    <row r="8304" spans="14:14" x14ac:dyDescent="0.55000000000000004">
      <c r="N8304" s="326"/>
    </row>
    <row r="8305" spans="14:14" x14ac:dyDescent="0.55000000000000004">
      <c r="N8305" s="326"/>
    </row>
    <row r="8306" spans="14:14" x14ac:dyDescent="0.55000000000000004">
      <c r="N8306" s="326"/>
    </row>
    <row r="8307" spans="14:14" x14ac:dyDescent="0.55000000000000004">
      <c r="N8307" s="326"/>
    </row>
    <row r="8308" spans="14:14" x14ac:dyDescent="0.55000000000000004">
      <c r="N8308" s="326"/>
    </row>
    <row r="8309" spans="14:14" x14ac:dyDescent="0.55000000000000004">
      <c r="N8309" s="326"/>
    </row>
    <row r="8310" spans="14:14" x14ac:dyDescent="0.55000000000000004">
      <c r="N8310" s="326"/>
    </row>
    <row r="8311" spans="14:14" x14ac:dyDescent="0.55000000000000004">
      <c r="N8311" s="326"/>
    </row>
    <row r="8312" spans="14:14" x14ac:dyDescent="0.55000000000000004">
      <c r="N8312" s="326"/>
    </row>
    <row r="8313" spans="14:14" x14ac:dyDescent="0.55000000000000004">
      <c r="N8313" s="326"/>
    </row>
    <row r="8314" spans="14:14" x14ac:dyDescent="0.55000000000000004">
      <c r="N8314" s="326"/>
    </row>
    <row r="8315" spans="14:14" x14ac:dyDescent="0.55000000000000004">
      <c r="N8315" s="326"/>
    </row>
    <row r="8316" spans="14:14" x14ac:dyDescent="0.55000000000000004">
      <c r="N8316" s="326"/>
    </row>
    <row r="8317" spans="14:14" x14ac:dyDescent="0.55000000000000004">
      <c r="N8317" s="326"/>
    </row>
    <row r="8318" spans="14:14" x14ac:dyDescent="0.55000000000000004">
      <c r="N8318" s="326"/>
    </row>
    <row r="8319" spans="14:14" x14ac:dyDescent="0.55000000000000004">
      <c r="N8319" s="326"/>
    </row>
    <row r="8320" spans="14:14" x14ac:dyDescent="0.55000000000000004">
      <c r="N8320" s="326"/>
    </row>
    <row r="8321" spans="14:14" x14ac:dyDescent="0.55000000000000004">
      <c r="N8321" s="326"/>
    </row>
    <row r="8322" spans="14:14" x14ac:dyDescent="0.55000000000000004">
      <c r="N8322" s="326"/>
    </row>
    <row r="8323" spans="14:14" x14ac:dyDescent="0.55000000000000004">
      <c r="N8323" s="326"/>
    </row>
    <row r="8324" spans="14:14" x14ac:dyDescent="0.55000000000000004">
      <c r="N8324" s="326"/>
    </row>
    <row r="8325" spans="14:14" x14ac:dyDescent="0.55000000000000004">
      <c r="N8325" s="326"/>
    </row>
    <row r="8326" spans="14:14" x14ac:dyDescent="0.55000000000000004">
      <c r="N8326" s="326"/>
    </row>
    <row r="8327" spans="14:14" x14ac:dyDescent="0.55000000000000004">
      <c r="N8327" s="326"/>
    </row>
    <row r="8328" spans="14:14" x14ac:dyDescent="0.55000000000000004">
      <c r="N8328" s="326"/>
    </row>
    <row r="8329" spans="14:14" x14ac:dyDescent="0.55000000000000004">
      <c r="N8329" s="326"/>
    </row>
    <row r="8330" spans="14:14" x14ac:dyDescent="0.55000000000000004">
      <c r="N8330" s="326"/>
    </row>
    <row r="8331" spans="14:14" x14ac:dyDescent="0.55000000000000004">
      <c r="N8331" s="326"/>
    </row>
    <row r="8332" spans="14:14" x14ac:dyDescent="0.55000000000000004">
      <c r="N8332" s="326"/>
    </row>
    <row r="8333" spans="14:14" x14ac:dyDescent="0.55000000000000004">
      <c r="N8333" s="326"/>
    </row>
    <row r="8334" spans="14:14" x14ac:dyDescent="0.55000000000000004">
      <c r="N8334" s="326"/>
    </row>
    <row r="8335" spans="14:14" x14ac:dyDescent="0.55000000000000004">
      <c r="N8335" s="326"/>
    </row>
    <row r="8336" spans="14:14" x14ac:dyDescent="0.55000000000000004">
      <c r="N8336" s="326"/>
    </row>
    <row r="8337" spans="14:14" x14ac:dyDescent="0.55000000000000004">
      <c r="N8337" s="326"/>
    </row>
    <row r="8338" spans="14:14" x14ac:dyDescent="0.55000000000000004">
      <c r="N8338" s="326"/>
    </row>
    <row r="8339" spans="14:14" x14ac:dyDescent="0.55000000000000004">
      <c r="N8339" s="326"/>
    </row>
    <row r="8340" spans="14:14" x14ac:dyDescent="0.55000000000000004">
      <c r="N8340" s="326"/>
    </row>
    <row r="8341" spans="14:14" x14ac:dyDescent="0.55000000000000004">
      <c r="N8341" s="326"/>
    </row>
    <row r="8342" spans="14:14" x14ac:dyDescent="0.55000000000000004">
      <c r="N8342" s="326"/>
    </row>
    <row r="8343" spans="14:14" x14ac:dyDescent="0.55000000000000004">
      <c r="N8343" s="326"/>
    </row>
    <row r="8344" spans="14:14" x14ac:dyDescent="0.55000000000000004">
      <c r="N8344" s="326"/>
    </row>
    <row r="8345" spans="14:14" x14ac:dyDescent="0.55000000000000004">
      <c r="N8345" s="326"/>
    </row>
    <row r="8346" spans="14:14" x14ac:dyDescent="0.55000000000000004">
      <c r="N8346" s="326"/>
    </row>
    <row r="8347" spans="14:14" x14ac:dyDescent="0.55000000000000004">
      <c r="N8347" s="326"/>
    </row>
    <row r="8348" spans="14:14" x14ac:dyDescent="0.55000000000000004">
      <c r="N8348" s="326"/>
    </row>
    <row r="8349" spans="14:14" x14ac:dyDescent="0.55000000000000004">
      <c r="N8349" s="326"/>
    </row>
    <row r="8350" spans="14:14" x14ac:dyDescent="0.55000000000000004">
      <c r="N8350" s="326"/>
    </row>
    <row r="8351" spans="14:14" x14ac:dyDescent="0.55000000000000004">
      <c r="N8351" s="326"/>
    </row>
    <row r="8352" spans="14:14" x14ac:dyDescent="0.55000000000000004">
      <c r="N8352" s="326"/>
    </row>
    <row r="8353" spans="14:14" x14ac:dyDescent="0.55000000000000004">
      <c r="N8353" s="326"/>
    </row>
    <row r="8354" spans="14:14" x14ac:dyDescent="0.55000000000000004">
      <c r="N8354" s="326"/>
    </row>
    <row r="8355" spans="14:14" x14ac:dyDescent="0.55000000000000004">
      <c r="N8355" s="326"/>
    </row>
    <row r="8356" spans="14:14" x14ac:dyDescent="0.55000000000000004">
      <c r="N8356" s="326"/>
    </row>
    <row r="8357" spans="14:14" x14ac:dyDescent="0.55000000000000004">
      <c r="N8357" s="326"/>
    </row>
    <row r="8358" spans="14:14" x14ac:dyDescent="0.55000000000000004">
      <c r="N8358" s="326"/>
    </row>
    <row r="8359" spans="14:14" x14ac:dyDescent="0.55000000000000004">
      <c r="N8359" s="326"/>
    </row>
    <row r="8360" spans="14:14" x14ac:dyDescent="0.55000000000000004">
      <c r="N8360" s="326"/>
    </row>
    <row r="8361" spans="14:14" x14ac:dyDescent="0.55000000000000004">
      <c r="N8361" s="326"/>
    </row>
    <row r="8362" spans="14:14" x14ac:dyDescent="0.55000000000000004">
      <c r="N8362" s="326"/>
    </row>
    <row r="8363" spans="14:14" x14ac:dyDescent="0.55000000000000004">
      <c r="N8363" s="326"/>
    </row>
    <row r="8364" spans="14:14" x14ac:dyDescent="0.55000000000000004">
      <c r="N8364" s="326"/>
    </row>
    <row r="8365" spans="14:14" x14ac:dyDescent="0.55000000000000004">
      <c r="N8365" s="326"/>
    </row>
    <row r="8366" spans="14:14" x14ac:dyDescent="0.55000000000000004">
      <c r="N8366" s="326"/>
    </row>
    <row r="8367" spans="14:14" x14ac:dyDescent="0.55000000000000004">
      <c r="N8367" s="326"/>
    </row>
    <row r="8368" spans="14:14" x14ac:dyDescent="0.55000000000000004">
      <c r="N8368" s="326"/>
    </row>
    <row r="8369" spans="14:14" x14ac:dyDescent="0.55000000000000004">
      <c r="N8369" s="326"/>
    </row>
    <row r="8370" spans="14:14" x14ac:dyDescent="0.55000000000000004">
      <c r="N8370" s="326"/>
    </row>
    <row r="8371" spans="14:14" x14ac:dyDescent="0.55000000000000004">
      <c r="N8371" s="326"/>
    </row>
    <row r="8372" spans="14:14" x14ac:dyDescent="0.55000000000000004">
      <c r="N8372" s="326"/>
    </row>
    <row r="8373" spans="14:14" x14ac:dyDescent="0.55000000000000004">
      <c r="N8373" s="326"/>
    </row>
    <row r="8374" spans="14:14" x14ac:dyDescent="0.55000000000000004">
      <c r="N8374" s="326"/>
    </row>
    <row r="8375" spans="14:14" x14ac:dyDescent="0.55000000000000004">
      <c r="N8375" s="326"/>
    </row>
    <row r="8376" spans="14:14" x14ac:dyDescent="0.55000000000000004">
      <c r="N8376" s="326"/>
    </row>
    <row r="8377" spans="14:14" x14ac:dyDescent="0.55000000000000004">
      <c r="N8377" s="326"/>
    </row>
    <row r="8378" spans="14:14" x14ac:dyDescent="0.55000000000000004">
      <c r="N8378" s="326"/>
    </row>
    <row r="8379" spans="14:14" x14ac:dyDescent="0.55000000000000004">
      <c r="N8379" s="326"/>
    </row>
    <row r="8380" spans="14:14" x14ac:dyDescent="0.55000000000000004">
      <c r="N8380" s="326"/>
    </row>
    <row r="8381" spans="14:14" x14ac:dyDescent="0.55000000000000004">
      <c r="N8381" s="326"/>
    </row>
    <row r="8382" spans="14:14" x14ac:dyDescent="0.55000000000000004">
      <c r="N8382" s="326"/>
    </row>
    <row r="8383" spans="14:14" x14ac:dyDescent="0.55000000000000004">
      <c r="N8383" s="326"/>
    </row>
    <row r="8384" spans="14:14" x14ac:dyDescent="0.55000000000000004">
      <c r="N8384" s="326"/>
    </row>
    <row r="8385" spans="14:14" x14ac:dyDescent="0.55000000000000004">
      <c r="N8385" s="326"/>
    </row>
    <row r="8386" spans="14:14" x14ac:dyDescent="0.55000000000000004">
      <c r="N8386" s="326"/>
    </row>
    <row r="8387" spans="14:14" x14ac:dyDescent="0.55000000000000004">
      <c r="N8387" s="326"/>
    </row>
    <row r="8388" spans="14:14" x14ac:dyDescent="0.55000000000000004">
      <c r="N8388" s="326"/>
    </row>
    <row r="8389" spans="14:14" x14ac:dyDescent="0.55000000000000004">
      <c r="N8389" s="326"/>
    </row>
    <row r="8390" spans="14:14" x14ac:dyDescent="0.55000000000000004">
      <c r="N8390" s="326"/>
    </row>
    <row r="8391" spans="14:14" x14ac:dyDescent="0.55000000000000004">
      <c r="N8391" s="326"/>
    </row>
    <row r="8392" spans="14:14" x14ac:dyDescent="0.55000000000000004">
      <c r="N8392" s="326"/>
    </row>
    <row r="8393" spans="14:14" x14ac:dyDescent="0.55000000000000004">
      <c r="N8393" s="326"/>
    </row>
    <row r="8394" spans="14:14" x14ac:dyDescent="0.55000000000000004">
      <c r="N8394" s="326"/>
    </row>
    <row r="8395" spans="14:14" x14ac:dyDescent="0.55000000000000004">
      <c r="N8395" s="326"/>
    </row>
    <row r="8396" spans="14:14" x14ac:dyDescent="0.55000000000000004">
      <c r="N8396" s="326"/>
    </row>
    <row r="8397" spans="14:14" x14ac:dyDescent="0.55000000000000004">
      <c r="N8397" s="326"/>
    </row>
    <row r="8398" spans="14:14" x14ac:dyDescent="0.55000000000000004">
      <c r="N8398" s="326"/>
    </row>
    <row r="8399" spans="14:14" x14ac:dyDescent="0.55000000000000004">
      <c r="N8399" s="326"/>
    </row>
    <row r="8400" spans="14:14" x14ac:dyDescent="0.55000000000000004">
      <c r="N8400" s="326"/>
    </row>
    <row r="8401" spans="14:14" x14ac:dyDescent="0.55000000000000004">
      <c r="N8401" s="326"/>
    </row>
    <row r="8402" spans="14:14" x14ac:dyDescent="0.55000000000000004">
      <c r="N8402" s="326"/>
    </row>
    <row r="8403" spans="14:14" x14ac:dyDescent="0.55000000000000004">
      <c r="N8403" s="326"/>
    </row>
    <row r="8404" spans="14:14" x14ac:dyDescent="0.55000000000000004">
      <c r="N8404" s="326"/>
    </row>
    <row r="8405" spans="14:14" x14ac:dyDescent="0.55000000000000004">
      <c r="N8405" s="326"/>
    </row>
    <row r="8406" spans="14:14" x14ac:dyDescent="0.55000000000000004">
      <c r="N8406" s="326"/>
    </row>
    <row r="8407" spans="14:14" x14ac:dyDescent="0.55000000000000004">
      <c r="N8407" s="326"/>
    </row>
    <row r="8408" spans="14:14" x14ac:dyDescent="0.55000000000000004">
      <c r="N8408" s="326"/>
    </row>
    <row r="8409" spans="14:14" x14ac:dyDescent="0.55000000000000004">
      <c r="N8409" s="326"/>
    </row>
    <row r="8410" spans="14:14" x14ac:dyDescent="0.55000000000000004">
      <c r="N8410" s="326"/>
    </row>
    <row r="8411" spans="14:14" x14ac:dyDescent="0.55000000000000004">
      <c r="N8411" s="326"/>
    </row>
    <row r="8412" spans="14:14" x14ac:dyDescent="0.55000000000000004">
      <c r="N8412" s="326"/>
    </row>
    <row r="8413" spans="14:14" x14ac:dyDescent="0.55000000000000004">
      <c r="N8413" s="326"/>
    </row>
    <row r="8414" spans="14:14" x14ac:dyDescent="0.55000000000000004">
      <c r="N8414" s="326"/>
    </row>
    <row r="8415" spans="14:14" x14ac:dyDescent="0.55000000000000004">
      <c r="N8415" s="326"/>
    </row>
    <row r="8416" spans="14:14" x14ac:dyDescent="0.55000000000000004">
      <c r="N8416" s="326"/>
    </row>
    <row r="8417" spans="14:14" x14ac:dyDescent="0.55000000000000004">
      <c r="N8417" s="326"/>
    </row>
    <row r="8418" spans="14:14" x14ac:dyDescent="0.55000000000000004">
      <c r="N8418" s="326"/>
    </row>
    <row r="8419" spans="14:14" x14ac:dyDescent="0.55000000000000004">
      <c r="N8419" s="326"/>
    </row>
    <row r="8420" spans="14:14" x14ac:dyDescent="0.55000000000000004">
      <c r="N8420" s="326"/>
    </row>
    <row r="8421" spans="14:14" x14ac:dyDescent="0.55000000000000004">
      <c r="N8421" s="326"/>
    </row>
    <row r="8422" spans="14:14" x14ac:dyDescent="0.55000000000000004">
      <c r="N8422" s="326"/>
    </row>
    <row r="8423" spans="14:14" x14ac:dyDescent="0.55000000000000004">
      <c r="N8423" s="326"/>
    </row>
    <row r="8424" spans="14:14" x14ac:dyDescent="0.55000000000000004">
      <c r="N8424" s="326"/>
    </row>
    <row r="8425" spans="14:14" x14ac:dyDescent="0.55000000000000004">
      <c r="N8425" s="326"/>
    </row>
    <row r="8426" spans="14:14" x14ac:dyDescent="0.55000000000000004">
      <c r="N8426" s="326"/>
    </row>
    <row r="8427" spans="14:14" x14ac:dyDescent="0.55000000000000004">
      <c r="N8427" s="326"/>
    </row>
    <row r="8428" spans="14:14" x14ac:dyDescent="0.55000000000000004">
      <c r="N8428" s="326"/>
    </row>
    <row r="8429" spans="14:14" x14ac:dyDescent="0.55000000000000004">
      <c r="N8429" s="326"/>
    </row>
    <row r="8430" spans="14:14" x14ac:dyDescent="0.55000000000000004">
      <c r="N8430" s="326"/>
    </row>
    <row r="8431" spans="14:14" x14ac:dyDescent="0.55000000000000004">
      <c r="N8431" s="326"/>
    </row>
    <row r="8432" spans="14:14" x14ac:dyDescent="0.55000000000000004">
      <c r="N8432" s="326"/>
    </row>
    <row r="8433" spans="14:14" x14ac:dyDescent="0.55000000000000004">
      <c r="N8433" s="326"/>
    </row>
    <row r="8434" spans="14:14" x14ac:dyDescent="0.55000000000000004">
      <c r="N8434" s="326"/>
    </row>
    <row r="8435" spans="14:14" x14ac:dyDescent="0.55000000000000004">
      <c r="N8435" s="326"/>
    </row>
    <row r="8436" spans="14:14" x14ac:dyDescent="0.55000000000000004">
      <c r="N8436" s="326"/>
    </row>
    <row r="8437" spans="14:14" x14ac:dyDescent="0.55000000000000004">
      <c r="N8437" s="326"/>
    </row>
    <row r="8438" spans="14:14" x14ac:dyDescent="0.55000000000000004">
      <c r="N8438" s="326"/>
    </row>
    <row r="8439" spans="14:14" x14ac:dyDescent="0.55000000000000004">
      <c r="N8439" s="326"/>
    </row>
    <row r="8440" spans="14:14" x14ac:dyDescent="0.55000000000000004">
      <c r="N8440" s="326"/>
    </row>
    <row r="8441" spans="14:14" x14ac:dyDescent="0.55000000000000004">
      <c r="N8441" s="326"/>
    </row>
    <row r="8442" spans="14:14" x14ac:dyDescent="0.55000000000000004">
      <c r="N8442" s="326"/>
    </row>
    <row r="8443" spans="14:14" x14ac:dyDescent="0.55000000000000004">
      <c r="N8443" s="326"/>
    </row>
    <row r="8444" spans="14:14" x14ac:dyDescent="0.55000000000000004">
      <c r="N8444" s="326"/>
    </row>
    <row r="8445" spans="14:14" x14ac:dyDescent="0.55000000000000004">
      <c r="N8445" s="326"/>
    </row>
    <row r="8446" spans="14:14" x14ac:dyDescent="0.55000000000000004">
      <c r="N8446" s="326"/>
    </row>
    <row r="8447" spans="14:14" x14ac:dyDescent="0.55000000000000004">
      <c r="N8447" s="326"/>
    </row>
    <row r="8448" spans="14:14" x14ac:dyDescent="0.55000000000000004">
      <c r="N8448" s="326"/>
    </row>
    <row r="8449" spans="14:14" x14ac:dyDescent="0.55000000000000004">
      <c r="N8449" s="326"/>
    </row>
    <row r="8450" spans="14:14" x14ac:dyDescent="0.55000000000000004">
      <c r="N8450" s="326"/>
    </row>
    <row r="8451" spans="14:14" x14ac:dyDescent="0.55000000000000004">
      <c r="N8451" s="326"/>
    </row>
    <row r="8452" spans="14:14" x14ac:dyDescent="0.55000000000000004">
      <c r="N8452" s="326"/>
    </row>
    <row r="8453" spans="14:14" x14ac:dyDescent="0.55000000000000004">
      <c r="N8453" s="326"/>
    </row>
    <row r="8454" spans="14:14" x14ac:dyDescent="0.55000000000000004">
      <c r="N8454" s="326"/>
    </row>
    <row r="8455" spans="14:14" x14ac:dyDescent="0.55000000000000004">
      <c r="N8455" s="326"/>
    </row>
    <row r="8456" spans="14:14" x14ac:dyDescent="0.55000000000000004">
      <c r="N8456" s="326"/>
    </row>
    <row r="8457" spans="14:14" x14ac:dyDescent="0.55000000000000004">
      <c r="N8457" s="326"/>
    </row>
    <row r="8458" spans="14:14" x14ac:dyDescent="0.55000000000000004">
      <c r="N8458" s="326"/>
    </row>
    <row r="8459" spans="14:14" x14ac:dyDescent="0.55000000000000004">
      <c r="N8459" s="326"/>
    </row>
    <row r="8460" spans="14:14" x14ac:dyDescent="0.55000000000000004">
      <c r="N8460" s="326"/>
    </row>
    <row r="8461" spans="14:14" x14ac:dyDescent="0.55000000000000004">
      <c r="N8461" s="326"/>
    </row>
    <row r="8462" spans="14:14" x14ac:dyDescent="0.55000000000000004">
      <c r="N8462" s="326"/>
    </row>
    <row r="8463" spans="14:14" x14ac:dyDescent="0.55000000000000004">
      <c r="N8463" s="326"/>
    </row>
    <row r="8464" spans="14:14" x14ac:dyDescent="0.55000000000000004">
      <c r="N8464" s="326"/>
    </row>
    <row r="8465" spans="14:14" x14ac:dyDescent="0.55000000000000004">
      <c r="N8465" s="326"/>
    </row>
    <row r="8466" spans="14:14" x14ac:dyDescent="0.55000000000000004">
      <c r="N8466" s="326"/>
    </row>
    <row r="8467" spans="14:14" x14ac:dyDescent="0.55000000000000004">
      <c r="N8467" s="326"/>
    </row>
    <row r="8468" spans="14:14" x14ac:dyDescent="0.55000000000000004">
      <c r="N8468" s="326"/>
    </row>
    <row r="8469" spans="14:14" x14ac:dyDescent="0.55000000000000004">
      <c r="N8469" s="326"/>
    </row>
    <row r="8470" spans="14:14" x14ac:dyDescent="0.55000000000000004">
      <c r="N8470" s="326"/>
    </row>
    <row r="8471" spans="14:14" x14ac:dyDescent="0.55000000000000004">
      <c r="N8471" s="326"/>
    </row>
    <row r="8472" spans="14:14" x14ac:dyDescent="0.55000000000000004">
      <c r="N8472" s="326"/>
    </row>
    <row r="8473" spans="14:14" x14ac:dyDescent="0.55000000000000004">
      <c r="N8473" s="326"/>
    </row>
    <row r="8474" spans="14:14" x14ac:dyDescent="0.55000000000000004">
      <c r="N8474" s="326"/>
    </row>
    <row r="8475" spans="14:14" x14ac:dyDescent="0.55000000000000004">
      <c r="N8475" s="326"/>
    </row>
    <row r="8476" spans="14:14" x14ac:dyDescent="0.55000000000000004">
      <c r="N8476" s="326"/>
    </row>
    <row r="8477" spans="14:14" x14ac:dyDescent="0.55000000000000004">
      <c r="N8477" s="326"/>
    </row>
    <row r="8478" spans="14:14" x14ac:dyDescent="0.55000000000000004">
      <c r="N8478" s="326"/>
    </row>
    <row r="8479" spans="14:14" x14ac:dyDescent="0.55000000000000004">
      <c r="N8479" s="326"/>
    </row>
    <row r="8480" spans="14:14" x14ac:dyDescent="0.55000000000000004">
      <c r="N8480" s="326"/>
    </row>
    <row r="8481" spans="14:14" x14ac:dyDescent="0.55000000000000004">
      <c r="N8481" s="326"/>
    </row>
    <row r="8482" spans="14:14" x14ac:dyDescent="0.55000000000000004">
      <c r="N8482" s="326"/>
    </row>
    <row r="8483" spans="14:14" x14ac:dyDescent="0.55000000000000004">
      <c r="N8483" s="326"/>
    </row>
    <row r="8484" spans="14:14" x14ac:dyDescent="0.55000000000000004">
      <c r="N8484" s="326"/>
    </row>
    <row r="8485" spans="14:14" x14ac:dyDescent="0.55000000000000004">
      <c r="N8485" s="326"/>
    </row>
    <row r="8486" spans="14:14" x14ac:dyDescent="0.55000000000000004">
      <c r="N8486" s="326"/>
    </row>
    <row r="8487" spans="14:14" x14ac:dyDescent="0.55000000000000004">
      <c r="N8487" s="326"/>
    </row>
    <row r="8488" spans="14:14" x14ac:dyDescent="0.55000000000000004">
      <c r="N8488" s="326"/>
    </row>
    <row r="8489" spans="14:14" x14ac:dyDescent="0.55000000000000004">
      <c r="N8489" s="326"/>
    </row>
    <row r="8490" spans="14:14" x14ac:dyDescent="0.55000000000000004">
      <c r="N8490" s="326"/>
    </row>
    <row r="8491" spans="14:14" x14ac:dyDescent="0.55000000000000004">
      <c r="N8491" s="326"/>
    </row>
    <row r="8492" spans="14:14" x14ac:dyDescent="0.55000000000000004">
      <c r="N8492" s="326"/>
    </row>
    <row r="8493" spans="14:14" x14ac:dyDescent="0.55000000000000004">
      <c r="N8493" s="326"/>
    </row>
    <row r="8494" spans="14:14" x14ac:dyDescent="0.55000000000000004">
      <c r="N8494" s="326"/>
    </row>
    <row r="8495" spans="14:14" x14ac:dyDescent="0.55000000000000004">
      <c r="N8495" s="326"/>
    </row>
    <row r="8496" spans="14:14" x14ac:dyDescent="0.55000000000000004">
      <c r="N8496" s="326"/>
    </row>
    <row r="8497" spans="14:14" x14ac:dyDescent="0.55000000000000004">
      <c r="N8497" s="326"/>
    </row>
    <row r="8498" spans="14:14" x14ac:dyDescent="0.55000000000000004">
      <c r="N8498" s="326"/>
    </row>
    <row r="8499" spans="14:14" x14ac:dyDescent="0.55000000000000004">
      <c r="N8499" s="326"/>
    </row>
    <row r="8500" spans="14:14" x14ac:dyDescent="0.55000000000000004">
      <c r="N8500" s="326"/>
    </row>
    <row r="8501" spans="14:14" x14ac:dyDescent="0.55000000000000004">
      <c r="N8501" s="326"/>
    </row>
    <row r="8502" spans="14:14" x14ac:dyDescent="0.55000000000000004">
      <c r="N8502" s="326"/>
    </row>
    <row r="8503" spans="14:14" x14ac:dyDescent="0.55000000000000004">
      <c r="N8503" s="326"/>
    </row>
    <row r="8504" spans="14:14" x14ac:dyDescent="0.55000000000000004">
      <c r="N8504" s="326"/>
    </row>
    <row r="8505" spans="14:14" x14ac:dyDescent="0.55000000000000004">
      <c r="N8505" s="326"/>
    </row>
    <row r="8506" spans="14:14" x14ac:dyDescent="0.55000000000000004">
      <c r="N8506" s="326"/>
    </row>
    <row r="8507" spans="14:14" x14ac:dyDescent="0.55000000000000004">
      <c r="N8507" s="326"/>
    </row>
    <row r="8508" spans="14:14" x14ac:dyDescent="0.55000000000000004">
      <c r="N8508" s="326"/>
    </row>
    <row r="8509" spans="14:14" x14ac:dyDescent="0.55000000000000004">
      <c r="N8509" s="326"/>
    </row>
    <row r="8510" spans="14:14" x14ac:dyDescent="0.55000000000000004">
      <c r="N8510" s="326"/>
    </row>
    <row r="8511" spans="14:14" x14ac:dyDescent="0.55000000000000004">
      <c r="N8511" s="326"/>
    </row>
    <row r="8512" spans="14:14" x14ac:dyDescent="0.55000000000000004">
      <c r="N8512" s="326"/>
    </row>
    <row r="8513" spans="14:14" x14ac:dyDescent="0.55000000000000004">
      <c r="N8513" s="326"/>
    </row>
    <row r="8514" spans="14:14" x14ac:dyDescent="0.55000000000000004">
      <c r="N8514" s="326"/>
    </row>
    <row r="8515" spans="14:14" x14ac:dyDescent="0.55000000000000004">
      <c r="N8515" s="326"/>
    </row>
    <row r="8516" spans="14:14" x14ac:dyDescent="0.55000000000000004">
      <c r="N8516" s="326"/>
    </row>
    <row r="8517" spans="14:14" x14ac:dyDescent="0.55000000000000004">
      <c r="N8517" s="326"/>
    </row>
    <row r="8518" spans="14:14" x14ac:dyDescent="0.55000000000000004">
      <c r="N8518" s="326"/>
    </row>
    <row r="8519" spans="14:14" x14ac:dyDescent="0.55000000000000004">
      <c r="N8519" s="326"/>
    </row>
    <row r="8520" spans="14:14" x14ac:dyDescent="0.55000000000000004">
      <c r="N8520" s="326"/>
    </row>
    <row r="8521" spans="14:14" x14ac:dyDescent="0.55000000000000004">
      <c r="N8521" s="326"/>
    </row>
    <row r="8522" spans="14:14" x14ac:dyDescent="0.55000000000000004">
      <c r="N8522" s="326"/>
    </row>
    <row r="8523" spans="14:14" x14ac:dyDescent="0.55000000000000004">
      <c r="N8523" s="326"/>
    </row>
    <row r="8524" spans="14:14" x14ac:dyDescent="0.55000000000000004">
      <c r="N8524" s="326"/>
    </row>
    <row r="8525" spans="14:14" x14ac:dyDescent="0.55000000000000004">
      <c r="N8525" s="326"/>
    </row>
    <row r="8526" spans="14:14" x14ac:dyDescent="0.55000000000000004">
      <c r="N8526" s="326"/>
    </row>
    <row r="8527" spans="14:14" x14ac:dyDescent="0.55000000000000004">
      <c r="N8527" s="326"/>
    </row>
    <row r="8528" spans="14:14" x14ac:dyDescent="0.55000000000000004">
      <c r="N8528" s="326"/>
    </row>
    <row r="8529" spans="14:14" x14ac:dyDescent="0.55000000000000004">
      <c r="N8529" s="326"/>
    </row>
    <row r="8530" spans="14:14" x14ac:dyDescent="0.55000000000000004">
      <c r="N8530" s="326"/>
    </row>
    <row r="8531" spans="14:14" x14ac:dyDescent="0.55000000000000004">
      <c r="N8531" s="326"/>
    </row>
    <row r="8532" spans="14:14" x14ac:dyDescent="0.55000000000000004">
      <c r="N8532" s="326"/>
    </row>
    <row r="8533" spans="14:14" x14ac:dyDescent="0.55000000000000004">
      <c r="N8533" s="326"/>
    </row>
    <row r="8534" spans="14:14" x14ac:dyDescent="0.55000000000000004">
      <c r="N8534" s="326"/>
    </row>
    <row r="8535" spans="14:14" x14ac:dyDescent="0.55000000000000004">
      <c r="N8535" s="326"/>
    </row>
    <row r="8536" spans="14:14" x14ac:dyDescent="0.55000000000000004">
      <c r="N8536" s="326"/>
    </row>
    <row r="8537" spans="14:14" x14ac:dyDescent="0.55000000000000004">
      <c r="N8537" s="326"/>
    </row>
    <row r="8538" spans="14:14" x14ac:dyDescent="0.55000000000000004">
      <c r="N8538" s="326"/>
    </row>
    <row r="8539" spans="14:14" x14ac:dyDescent="0.55000000000000004">
      <c r="N8539" s="326"/>
    </row>
    <row r="8540" spans="14:14" x14ac:dyDescent="0.55000000000000004">
      <c r="N8540" s="326"/>
    </row>
    <row r="8541" spans="14:14" x14ac:dyDescent="0.55000000000000004">
      <c r="N8541" s="326"/>
    </row>
    <row r="8542" spans="14:14" x14ac:dyDescent="0.55000000000000004">
      <c r="N8542" s="326"/>
    </row>
    <row r="8543" spans="14:14" x14ac:dyDescent="0.55000000000000004">
      <c r="N8543" s="326"/>
    </row>
    <row r="8544" spans="14:14" x14ac:dyDescent="0.55000000000000004">
      <c r="N8544" s="326"/>
    </row>
    <row r="8545" spans="14:14" x14ac:dyDescent="0.55000000000000004">
      <c r="N8545" s="326"/>
    </row>
    <row r="8546" spans="14:14" x14ac:dyDescent="0.55000000000000004">
      <c r="N8546" s="326"/>
    </row>
    <row r="8547" spans="14:14" x14ac:dyDescent="0.55000000000000004">
      <c r="N8547" s="326"/>
    </row>
    <row r="8548" spans="14:14" x14ac:dyDescent="0.55000000000000004">
      <c r="N8548" s="326"/>
    </row>
    <row r="8549" spans="14:14" x14ac:dyDescent="0.55000000000000004">
      <c r="N8549" s="326"/>
    </row>
    <row r="8550" spans="14:14" x14ac:dyDescent="0.55000000000000004">
      <c r="N8550" s="326"/>
    </row>
    <row r="8551" spans="14:14" x14ac:dyDescent="0.55000000000000004">
      <c r="N8551" s="326"/>
    </row>
    <row r="8552" spans="14:14" x14ac:dyDescent="0.55000000000000004">
      <c r="N8552" s="326"/>
    </row>
    <row r="8553" spans="14:14" x14ac:dyDescent="0.55000000000000004">
      <c r="N8553" s="326"/>
    </row>
    <row r="8554" spans="14:14" x14ac:dyDescent="0.55000000000000004">
      <c r="N8554" s="326"/>
    </row>
    <row r="8555" spans="14:14" x14ac:dyDescent="0.55000000000000004">
      <c r="N8555" s="326"/>
    </row>
    <row r="8556" spans="14:14" x14ac:dyDescent="0.55000000000000004">
      <c r="N8556" s="326"/>
    </row>
    <row r="8557" spans="14:14" x14ac:dyDescent="0.55000000000000004">
      <c r="N8557" s="326"/>
    </row>
    <row r="8558" spans="14:14" x14ac:dyDescent="0.55000000000000004">
      <c r="N8558" s="326"/>
    </row>
    <row r="8559" spans="14:14" x14ac:dyDescent="0.55000000000000004">
      <c r="N8559" s="326"/>
    </row>
    <row r="8560" spans="14:14" x14ac:dyDescent="0.55000000000000004">
      <c r="N8560" s="326"/>
    </row>
    <row r="8561" spans="14:14" x14ac:dyDescent="0.55000000000000004">
      <c r="N8561" s="326"/>
    </row>
    <row r="8562" spans="14:14" x14ac:dyDescent="0.55000000000000004">
      <c r="N8562" s="326"/>
    </row>
    <row r="8563" spans="14:14" x14ac:dyDescent="0.55000000000000004">
      <c r="N8563" s="326"/>
    </row>
    <row r="8564" spans="14:14" x14ac:dyDescent="0.55000000000000004">
      <c r="N8564" s="326"/>
    </row>
    <row r="8565" spans="14:14" x14ac:dyDescent="0.55000000000000004">
      <c r="N8565" s="326"/>
    </row>
    <row r="8566" spans="14:14" x14ac:dyDescent="0.55000000000000004">
      <c r="N8566" s="326"/>
    </row>
    <row r="8567" spans="14:14" x14ac:dyDescent="0.55000000000000004">
      <c r="N8567" s="326"/>
    </row>
    <row r="8568" spans="14:14" x14ac:dyDescent="0.55000000000000004">
      <c r="N8568" s="326"/>
    </row>
    <row r="8569" spans="14:14" x14ac:dyDescent="0.55000000000000004">
      <c r="N8569" s="326"/>
    </row>
    <row r="8570" spans="14:14" x14ac:dyDescent="0.55000000000000004">
      <c r="N8570" s="326"/>
    </row>
    <row r="8571" spans="14:14" x14ac:dyDescent="0.55000000000000004">
      <c r="N8571" s="326"/>
    </row>
    <row r="8572" spans="14:14" x14ac:dyDescent="0.55000000000000004">
      <c r="N8572" s="326"/>
    </row>
    <row r="8573" spans="14:14" x14ac:dyDescent="0.55000000000000004">
      <c r="N8573" s="326"/>
    </row>
    <row r="8574" spans="14:14" x14ac:dyDescent="0.55000000000000004">
      <c r="N8574" s="326"/>
    </row>
    <row r="8575" spans="14:14" x14ac:dyDescent="0.55000000000000004">
      <c r="N8575" s="326"/>
    </row>
    <row r="8576" spans="14:14" x14ac:dyDescent="0.55000000000000004">
      <c r="N8576" s="326"/>
    </row>
    <row r="8577" spans="14:14" x14ac:dyDescent="0.55000000000000004">
      <c r="N8577" s="326"/>
    </row>
    <row r="8578" spans="14:14" x14ac:dyDescent="0.55000000000000004">
      <c r="N8578" s="326"/>
    </row>
    <row r="8579" spans="14:14" x14ac:dyDescent="0.55000000000000004">
      <c r="N8579" s="326"/>
    </row>
    <row r="8580" spans="14:14" x14ac:dyDescent="0.55000000000000004">
      <c r="N8580" s="326"/>
    </row>
    <row r="8581" spans="14:14" x14ac:dyDescent="0.55000000000000004">
      <c r="N8581" s="326"/>
    </row>
    <row r="8582" spans="14:14" x14ac:dyDescent="0.55000000000000004">
      <c r="N8582" s="326"/>
    </row>
    <row r="8583" spans="14:14" x14ac:dyDescent="0.55000000000000004">
      <c r="N8583" s="326"/>
    </row>
    <row r="8584" spans="14:14" x14ac:dyDescent="0.55000000000000004">
      <c r="N8584" s="326"/>
    </row>
    <row r="8585" spans="14:14" x14ac:dyDescent="0.55000000000000004">
      <c r="N8585" s="326"/>
    </row>
    <row r="8586" spans="14:14" x14ac:dyDescent="0.55000000000000004">
      <c r="N8586" s="326"/>
    </row>
    <row r="8587" spans="14:14" x14ac:dyDescent="0.55000000000000004">
      <c r="N8587" s="326"/>
    </row>
    <row r="8588" spans="14:14" x14ac:dyDescent="0.55000000000000004">
      <c r="N8588" s="326"/>
    </row>
    <row r="8589" spans="14:14" x14ac:dyDescent="0.55000000000000004">
      <c r="N8589" s="326"/>
    </row>
    <row r="8590" spans="14:14" x14ac:dyDescent="0.55000000000000004">
      <c r="N8590" s="326"/>
    </row>
    <row r="8591" spans="14:14" x14ac:dyDescent="0.55000000000000004">
      <c r="N8591" s="326"/>
    </row>
    <row r="8592" spans="14:14" x14ac:dyDescent="0.55000000000000004">
      <c r="N8592" s="326"/>
    </row>
    <row r="8593" spans="14:14" x14ac:dyDescent="0.55000000000000004">
      <c r="N8593" s="326"/>
    </row>
    <row r="8594" spans="14:14" x14ac:dyDescent="0.55000000000000004">
      <c r="N8594" s="326"/>
    </row>
    <row r="8595" spans="14:14" x14ac:dyDescent="0.55000000000000004">
      <c r="N8595" s="326"/>
    </row>
    <row r="8596" spans="14:14" x14ac:dyDescent="0.55000000000000004">
      <c r="N8596" s="326"/>
    </row>
    <row r="8597" spans="14:14" x14ac:dyDescent="0.55000000000000004">
      <c r="N8597" s="326"/>
    </row>
    <row r="8598" spans="14:14" x14ac:dyDescent="0.55000000000000004">
      <c r="N8598" s="326"/>
    </row>
    <row r="8599" spans="14:14" x14ac:dyDescent="0.55000000000000004">
      <c r="N8599" s="326"/>
    </row>
    <row r="8600" spans="14:14" x14ac:dyDescent="0.55000000000000004">
      <c r="N8600" s="326"/>
    </row>
    <row r="8601" spans="14:14" x14ac:dyDescent="0.55000000000000004">
      <c r="N8601" s="326"/>
    </row>
    <row r="8602" spans="14:14" x14ac:dyDescent="0.55000000000000004">
      <c r="N8602" s="326"/>
    </row>
    <row r="8603" spans="14:14" x14ac:dyDescent="0.55000000000000004">
      <c r="N8603" s="326"/>
    </row>
    <row r="8604" spans="14:14" x14ac:dyDescent="0.55000000000000004">
      <c r="N8604" s="326"/>
    </row>
    <row r="8605" spans="14:14" x14ac:dyDescent="0.55000000000000004">
      <c r="N8605" s="326"/>
    </row>
    <row r="8606" spans="14:14" x14ac:dyDescent="0.55000000000000004">
      <c r="N8606" s="326"/>
    </row>
    <row r="8607" spans="14:14" x14ac:dyDescent="0.55000000000000004">
      <c r="N8607" s="326"/>
    </row>
    <row r="8608" spans="14:14" x14ac:dyDescent="0.55000000000000004">
      <c r="N8608" s="326"/>
    </row>
    <row r="8609" spans="14:14" x14ac:dyDescent="0.55000000000000004">
      <c r="N8609" s="326"/>
    </row>
    <row r="8610" spans="14:14" x14ac:dyDescent="0.55000000000000004">
      <c r="N8610" s="326"/>
    </row>
    <row r="8611" spans="14:14" x14ac:dyDescent="0.55000000000000004">
      <c r="N8611" s="326"/>
    </row>
    <row r="8612" spans="14:14" x14ac:dyDescent="0.55000000000000004">
      <c r="N8612" s="326"/>
    </row>
    <row r="8613" spans="14:14" x14ac:dyDescent="0.55000000000000004">
      <c r="N8613" s="326"/>
    </row>
    <row r="8614" spans="14:14" x14ac:dyDescent="0.55000000000000004">
      <c r="N8614" s="326"/>
    </row>
    <row r="8615" spans="14:14" x14ac:dyDescent="0.55000000000000004">
      <c r="N8615" s="326"/>
    </row>
    <row r="8616" spans="14:14" x14ac:dyDescent="0.55000000000000004">
      <c r="N8616" s="326"/>
    </row>
    <row r="8617" spans="14:14" x14ac:dyDescent="0.55000000000000004">
      <c r="N8617" s="326"/>
    </row>
    <row r="8618" spans="14:14" x14ac:dyDescent="0.55000000000000004">
      <c r="N8618" s="326"/>
    </row>
    <row r="8619" spans="14:14" x14ac:dyDescent="0.55000000000000004">
      <c r="N8619" s="326"/>
    </row>
    <row r="8620" spans="14:14" x14ac:dyDescent="0.55000000000000004">
      <c r="N8620" s="326"/>
    </row>
    <row r="8621" spans="14:14" x14ac:dyDescent="0.55000000000000004">
      <c r="N8621" s="326"/>
    </row>
    <row r="8622" spans="14:14" x14ac:dyDescent="0.55000000000000004">
      <c r="N8622" s="326"/>
    </row>
    <row r="8623" spans="14:14" x14ac:dyDescent="0.55000000000000004">
      <c r="N8623" s="326"/>
    </row>
    <row r="8624" spans="14:14" x14ac:dyDescent="0.55000000000000004">
      <c r="N8624" s="326"/>
    </row>
    <row r="8625" spans="14:14" x14ac:dyDescent="0.55000000000000004">
      <c r="N8625" s="326"/>
    </row>
    <row r="8626" spans="14:14" x14ac:dyDescent="0.55000000000000004">
      <c r="N8626" s="326"/>
    </row>
    <row r="8627" spans="14:14" x14ac:dyDescent="0.55000000000000004">
      <c r="N8627" s="326"/>
    </row>
    <row r="8628" spans="14:14" x14ac:dyDescent="0.55000000000000004">
      <c r="N8628" s="326"/>
    </row>
    <row r="8629" spans="14:14" x14ac:dyDescent="0.55000000000000004">
      <c r="N8629" s="326"/>
    </row>
    <row r="8630" spans="14:14" x14ac:dyDescent="0.55000000000000004">
      <c r="N8630" s="326"/>
    </row>
    <row r="8631" spans="14:14" x14ac:dyDescent="0.55000000000000004">
      <c r="N8631" s="326"/>
    </row>
    <row r="8632" spans="14:14" x14ac:dyDescent="0.55000000000000004">
      <c r="N8632" s="326"/>
    </row>
    <row r="8633" spans="14:14" x14ac:dyDescent="0.55000000000000004">
      <c r="N8633" s="326"/>
    </row>
    <row r="8634" spans="14:14" x14ac:dyDescent="0.55000000000000004">
      <c r="N8634" s="326"/>
    </row>
    <row r="8635" spans="14:14" x14ac:dyDescent="0.55000000000000004">
      <c r="N8635" s="326"/>
    </row>
    <row r="8636" spans="14:14" x14ac:dyDescent="0.55000000000000004">
      <c r="N8636" s="326"/>
    </row>
    <row r="8637" spans="14:14" x14ac:dyDescent="0.55000000000000004">
      <c r="N8637" s="326"/>
    </row>
    <row r="8638" spans="14:14" x14ac:dyDescent="0.55000000000000004">
      <c r="N8638" s="326"/>
    </row>
    <row r="8639" spans="14:14" x14ac:dyDescent="0.55000000000000004">
      <c r="N8639" s="326"/>
    </row>
    <row r="8640" spans="14:14" x14ac:dyDescent="0.55000000000000004">
      <c r="N8640" s="326"/>
    </row>
    <row r="8641" spans="14:14" x14ac:dyDescent="0.55000000000000004">
      <c r="N8641" s="326"/>
    </row>
    <row r="8642" spans="14:14" x14ac:dyDescent="0.55000000000000004">
      <c r="N8642" s="326"/>
    </row>
    <row r="8643" spans="14:14" x14ac:dyDescent="0.55000000000000004">
      <c r="N8643" s="326"/>
    </row>
    <row r="8644" spans="14:14" x14ac:dyDescent="0.55000000000000004">
      <c r="N8644" s="326"/>
    </row>
    <row r="8645" spans="14:14" x14ac:dyDescent="0.55000000000000004">
      <c r="N8645" s="326"/>
    </row>
    <row r="8646" spans="14:14" x14ac:dyDescent="0.55000000000000004">
      <c r="N8646" s="326"/>
    </row>
    <row r="8647" spans="14:14" x14ac:dyDescent="0.55000000000000004">
      <c r="N8647" s="326"/>
    </row>
    <row r="8648" spans="14:14" x14ac:dyDescent="0.55000000000000004">
      <c r="N8648" s="326"/>
    </row>
    <row r="8649" spans="14:14" x14ac:dyDescent="0.55000000000000004">
      <c r="N8649" s="326"/>
    </row>
    <row r="8650" spans="14:14" x14ac:dyDescent="0.55000000000000004">
      <c r="N8650" s="326"/>
    </row>
    <row r="8651" spans="14:14" x14ac:dyDescent="0.55000000000000004">
      <c r="N8651" s="326"/>
    </row>
    <row r="8652" spans="14:14" x14ac:dyDescent="0.55000000000000004">
      <c r="N8652" s="326"/>
    </row>
    <row r="8653" spans="14:14" x14ac:dyDescent="0.55000000000000004">
      <c r="N8653" s="326"/>
    </row>
    <row r="8654" spans="14:14" x14ac:dyDescent="0.55000000000000004">
      <c r="N8654" s="326"/>
    </row>
    <row r="8655" spans="14:14" x14ac:dyDescent="0.55000000000000004">
      <c r="N8655" s="326"/>
    </row>
    <row r="8656" spans="14:14" x14ac:dyDescent="0.55000000000000004">
      <c r="N8656" s="326"/>
    </row>
    <row r="8657" spans="14:14" x14ac:dyDescent="0.55000000000000004">
      <c r="N8657" s="326"/>
    </row>
    <row r="8658" spans="14:14" x14ac:dyDescent="0.55000000000000004">
      <c r="N8658" s="326"/>
    </row>
    <row r="8659" spans="14:14" x14ac:dyDescent="0.55000000000000004">
      <c r="N8659" s="326"/>
    </row>
    <row r="8660" spans="14:14" x14ac:dyDescent="0.55000000000000004">
      <c r="N8660" s="326"/>
    </row>
    <row r="8661" spans="14:14" x14ac:dyDescent="0.55000000000000004">
      <c r="N8661" s="326"/>
    </row>
    <row r="8662" spans="14:14" x14ac:dyDescent="0.55000000000000004">
      <c r="N8662" s="326"/>
    </row>
    <row r="8663" spans="14:14" x14ac:dyDescent="0.55000000000000004">
      <c r="N8663" s="326"/>
    </row>
    <row r="8664" spans="14:14" x14ac:dyDescent="0.55000000000000004">
      <c r="N8664" s="326"/>
    </row>
    <row r="8665" spans="14:14" x14ac:dyDescent="0.55000000000000004">
      <c r="N8665" s="326"/>
    </row>
    <row r="8666" spans="14:14" x14ac:dyDescent="0.55000000000000004">
      <c r="N8666" s="326"/>
    </row>
    <row r="8667" spans="14:14" x14ac:dyDescent="0.55000000000000004">
      <c r="N8667" s="326"/>
    </row>
    <row r="8668" spans="14:14" x14ac:dyDescent="0.55000000000000004">
      <c r="N8668" s="326"/>
    </row>
    <row r="8669" spans="14:14" x14ac:dyDescent="0.55000000000000004">
      <c r="N8669" s="326"/>
    </row>
    <row r="8670" spans="14:14" x14ac:dyDescent="0.55000000000000004">
      <c r="N8670" s="326"/>
    </row>
    <row r="8671" spans="14:14" x14ac:dyDescent="0.55000000000000004">
      <c r="N8671" s="326"/>
    </row>
    <row r="8672" spans="14:14" x14ac:dyDescent="0.55000000000000004">
      <c r="N8672" s="326"/>
    </row>
    <row r="8673" spans="14:14" x14ac:dyDescent="0.55000000000000004">
      <c r="N8673" s="326"/>
    </row>
    <row r="8674" spans="14:14" x14ac:dyDescent="0.55000000000000004">
      <c r="N8674" s="326"/>
    </row>
    <row r="8675" spans="14:14" x14ac:dyDescent="0.55000000000000004">
      <c r="N8675" s="326"/>
    </row>
    <row r="8676" spans="14:14" x14ac:dyDescent="0.55000000000000004">
      <c r="N8676" s="326"/>
    </row>
    <row r="8677" spans="14:14" x14ac:dyDescent="0.55000000000000004">
      <c r="N8677" s="326"/>
    </row>
    <row r="8678" spans="14:14" x14ac:dyDescent="0.55000000000000004">
      <c r="N8678" s="326"/>
    </row>
    <row r="8679" spans="14:14" x14ac:dyDescent="0.55000000000000004">
      <c r="N8679" s="326"/>
    </row>
    <row r="8680" spans="14:14" x14ac:dyDescent="0.55000000000000004">
      <c r="N8680" s="326"/>
    </row>
    <row r="8681" spans="14:14" x14ac:dyDescent="0.55000000000000004">
      <c r="N8681" s="326"/>
    </row>
    <row r="8682" spans="14:14" x14ac:dyDescent="0.55000000000000004">
      <c r="N8682" s="326"/>
    </row>
    <row r="8683" spans="14:14" x14ac:dyDescent="0.55000000000000004">
      <c r="N8683" s="326"/>
    </row>
    <row r="8684" spans="14:14" x14ac:dyDescent="0.55000000000000004">
      <c r="N8684" s="326"/>
    </row>
    <row r="8685" spans="14:14" x14ac:dyDescent="0.55000000000000004">
      <c r="N8685" s="326"/>
    </row>
    <row r="8686" spans="14:14" x14ac:dyDescent="0.55000000000000004">
      <c r="N8686" s="326"/>
    </row>
    <row r="8687" spans="14:14" x14ac:dyDescent="0.55000000000000004">
      <c r="N8687" s="326"/>
    </row>
    <row r="8688" spans="14:14" x14ac:dyDescent="0.55000000000000004">
      <c r="N8688" s="326"/>
    </row>
    <row r="8689" spans="14:14" x14ac:dyDescent="0.55000000000000004">
      <c r="N8689" s="326"/>
    </row>
    <row r="8690" spans="14:14" x14ac:dyDescent="0.55000000000000004">
      <c r="N8690" s="326"/>
    </row>
    <row r="8691" spans="14:14" x14ac:dyDescent="0.55000000000000004">
      <c r="N8691" s="326"/>
    </row>
    <row r="8692" spans="14:14" x14ac:dyDescent="0.55000000000000004">
      <c r="N8692" s="326"/>
    </row>
    <row r="8693" spans="14:14" x14ac:dyDescent="0.55000000000000004">
      <c r="N8693" s="326"/>
    </row>
    <row r="8694" spans="14:14" x14ac:dyDescent="0.55000000000000004">
      <c r="N8694" s="326"/>
    </row>
    <row r="8695" spans="14:14" x14ac:dyDescent="0.55000000000000004">
      <c r="N8695" s="326"/>
    </row>
    <row r="8696" spans="14:14" x14ac:dyDescent="0.55000000000000004">
      <c r="N8696" s="326"/>
    </row>
    <row r="8697" spans="14:14" x14ac:dyDescent="0.55000000000000004">
      <c r="N8697" s="326"/>
    </row>
    <row r="8698" spans="14:14" x14ac:dyDescent="0.55000000000000004">
      <c r="N8698" s="326"/>
    </row>
    <row r="8699" spans="14:14" x14ac:dyDescent="0.55000000000000004">
      <c r="N8699" s="326"/>
    </row>
    <row r="8700" spans="14:14" x14ac:dyDescent="0.55000000000000004">
      <c r="N8700" s="326"/>
    </row>
    <row r="8701" spans="14:14" x14ac:dyDescent="0.55000000000000004">
      <c r="N8701" s="326"/>
    </row>
    <row r="8702" spans="14:14" x14ac:dyDescent="0.55000000000000004">
      <c r="N8702" s="326"/>
    </row>
    <row r="8703" spans="14:14" x14ac:dyDescent="0.55000000000000004">
      <c r="N8703" s="326"/>
    </row>
    <row r="8704" spans="14:14" x14ac:dyDescent="0.55000000000000004">
      <c r="N8704" s="326"/>
    </row>
    <row r="8705" spans="14:14" x14ac:dyDescent="0.55000000000000004">
      <c r="N8705" s="326"/>
    </row>
    <row r="8706" spans="14:14" x14ac:dyDescent="0.55000000000000004">
      <c r="N8706" s="326"/>
    </row>
    <row r="8707" spans="14:14" x14ac:dyDescent="0.55000000000000004">
      <c r="N8707" s="326"/>
    </row>
    <row r="8708" spans="14:14" x14ac:dyDescent="0.55000000000000004">
      <c r="N8708" s="326"/>
    </row>
    <row r="8709" spans="14:14" x14ac:dyDescent="0.55000000000000004">
      <c r="N8709" s="326"/>
    </row>
    <row r="8710" spans="14:14" x14ac:dyDescent="0.55000000000000004">
      <c r="N8710" s="326"/>
    </row>
    <row r="8711" spans="14:14" x14ac:dyDescent="0.55000000000000004">
      <c r="N8711" s="326"/>
    </row>
    <row r="8712" spans="14:14" x14ac:dyDescent="0.55000000000000004">
      <c r="N8712" s="326"/>
    </row>
    <row r="8713" spans="14:14" x14ac:dyDescent="0.55000000000000004">
      <c r="N8713" s="326"/>
    </row>
    <row r="8714" spans="14:14" x14ac:dyDescent="0.55000000000000004">
      <c r="N8714" s="326"/>
    </row>
    <row r="8715" spans="14:14" x14ac:dyDescent="0.55000000000000004">
      <c r="N8715" s="326"/>
    </row>
    <row r="8716" spans="14:14" x14ac:dyDescent="0.55000000000000004">
      <c r="N8716" s="326"/>
    </row>
    <row r="8717" spans="14:14" x14ac:dyDescent="0.55000000000000004">
      <c r="N8717" s="326"/>
    </row>
    <row r="8718" spans="14:14" x14ac:dyDescent="0.55000000000000004">
      <c r="N8718" s="326"/>
    </row>
    <row r="8719" spans="14:14" x14ac:dyDescent="0.55000000000000004">
      <c r="N8719" s="326"/>
    </row>
    <row r="8720" spans="14:14" x14ac:dyDescent="0.55000000000000004">
      <c r="N8720" s="326"/>
    </row>
    <row r="8721" spans="14:14" x14ac:dyDescent="0.55000000000000004">
      <c r="N8721" s="326"/>
    </row>
    <row r="8722" spans="14:14" x14ac:dyDescent="0.55000000000000004">
      <c r="N8722" s="326"/>
    </row>
    <row r="8723" spans="14:14" x14ac:dyDescent="0.55000000000000004">
      <c r="N8723" s="326"/>
    </row>
    <row r="8724" spans="14:14" x14ac:dyDescent="0.55000000000000004">
      <c r="N8724" s="326"/>
    </row>
    <row r="8725" spans="14:14" x14ac:dyDescent="0.55000000000000004">
      <c r="N8725" s="326"/>
    </row>
    <row r="8726" spans="14:14" x14ac:dyDescent="0.55000000000000004">
      <c r="N8726" s="326"/>
    </row>
    <row r="8727" spans="14:14" x14ac:dyDescent="0.55000000000000004">
      <c r="N8727" s="326"/>
    </row>
    <row r="8728" spans="14:14" x14ac:dyDescent="0.55000000000000004">
      <c r="N8728" s="326"/>
    </row>
    <row r="8729" spans="14:14" x14ac:dyDescent="0.55000000000000004">
      <c r="N8729" s="326"/>
    </row>
    <row r="8730" spans="14:14" x14ac:dyDescent="0.55000000000000004">
      <c r="N8730" s="326"/>
    </row>
    <row r="8731" spans="14:14" x14ac:dyDescent="0.55000000000000004">
      <c r="N8731" s="326"/>
    </row>
    <row r="8732" spans="14:14" x14ac:dyDescent="0.55000000000000004">
      <c r="N8732" s="326"/>
    </row>
    <row r="8733" spans="14:14" x14ac:dyDescent="0.55000000000000004">
      <c r="N8733" s="326"/>
    </row>
    <row r="8734" spans="14:14" x14ac:dyDescent="0.55000000000000004">
      <c r="N8734" s="326"/>
    </row>
    <row r="8735" spans="14:14" x14ac:dyDescent="0.55000000000000004">
      <c r="N8735" s="326"/>
    </row>
    <row r="8736" spans="14:14" x14ac:dyDescent="0.55000000000000004">
      <c r="N8736" s="326"/>
    </row>
    <row r="8737" spans="14:14" x14ac:dyDescent="0.55000000000000004">
      <c r="N8737" s="326"/>
    </row>
    <row r="8738" spans="14:14" x14ac:dyDescent="0.55000000000000004">
      <c r="N8738" s="326"/>
    </row>
    <row r="8739" spans="14:14" x14ac:dyDescent="0.55000000000000004">
      <c r="N8739" s="326"/>
    </row>
    <row r="8740" spans="14:14" x14ac:dyDescent="0.55000000000000004">
      <c r="N8740" s="326"/>
    </row>
    <row r="8741" spans="14:14" x14ac:dyDescent="0.55000000000000004">
      <c r="N8741" s="326"/>
    </row>
    <row r="8742" spans="14:14" x14ac:dyDescent="0.55000000000000004">
      <c r="N8742" s="326"/>
    </row>
    <row r="8743" spans="14:14" x14ac:dyDescent="0.55000000000000004">
      <c r="N8743" s="326"/>
    </row>
    <row r="8744" spans="14:14" x14ac:dyDescent="0.55000000000000004">
      <c r="N8744" s="326"/>
    </row>
    <row r="8745" spans="14:14" x14ac:dyDescent="0.55000000000000004">
      <c r="N8745" s="326"/>
    </row>
    <row r="8746" spans="14:14" x14ac:dyDescent="0.55000000000000004">
      <c r="N8746" s="326"/>
    </row>
    <row r="8747" spans="14:14" x14ac:dyDescent="0.55000000000000004">
      <c r="N8747" s="326"/>
    </row>
    <row r="8748" spans="14:14" x14ac:dyDescent="0.55000000000000004">
      <c r="N8748" s="326"/>
    </row>
    <row r="8749" spans="14:14" x14ac:dyDescent="0.55000000000000004">
      <c r="N8749" s="326"/>
    </row>
    <row r="8750" spans="14:14" x14ac:dyDescent="0.55000000000000004">
      <c r="N8750" s="326"/>
    </row>
    <row r="8751" spans="14:14" x14ac:dyDescent="0.55000000000000004">
      <c r="N8751" s="326"/>
    </row>
    <row r="8752" spans="14:14" x14ac:dyDescent="0.55000000000000004">
      <c r="N8752" s="326"/>
    </row>
    <row r="8753" spans="14:14" x14ac:dyDescent="0.55000000000000004">
      <c r="N8753" s="326"/>
    </row>
    <row r="8754" spans="14:14" x14ac:dyDescent="0.55000000000000004">
      <c r="N8754" s="326"/>
    </row>
    <row r="8755" spans="14:14" x14ac:dyDescent="0.55000000000000004">
      <c r="N8755" s="326"/>
    </row>
    <row r="8756" spans="14:14" x14ac:dyDescent="0.55000000000000004">
      <c r="N8756" s="326"/>
    </row>
    <row r="8757" spans="14:14" x14ac:dyDescent="0.55000000000000004">
      <c r="N8757" s="326"/>
    </row>
    <row r="8758" spans="14:14" x14ac:dyDescent="0.55000000000000004">
      <c r="N8758" s="326"/>
    </row>
    <row r="8759" spans="14:14" x14ac:dyDescent="0.55000000000000004">
      <c r="N8759" s="326"/>
    </row>
    <row r="8760" spans="14:14" x14ac:dyDescent="0.55000000000000004">
      <c r="N8760" s="326"/>
    </row>
    <row r="8761" spans="14:14" x14ac:dyDescent="0.55000000000000004">
      <c r="N8761" s="326"/>
    </row>
    <row r="8762" spans="14:14" x14ac:dyDescent="0.55000000000000004">
      <c r="N8762" s="326"/>
    </row>
    <row r="8763" spans="14:14" x14ac:dyDescent="0.55000000000000004">
      <c r="N8763" s="326"/>
    </row>
    <row r="8764" spans="14:14" x14ac:dyDescent="0.55000000000000004">
      <c r="N8764" s="326"/>
    </row>
    <row r="8765" spans="14:14" x14ac:dyDescent="0.55000000000000004">
      <c r="N8765" s="326"/>
    </row>
    <row r="8766" spans="14:14" x14ac:dyDescent="0.55000000000000004">
      <c r="N8766" s="326"/>
    </row>
    <row r="8767" spans="14:14" x14ac:dyDescent="0.55000000000000004">
      <c r="N8767" s="326"/>
    </row>
    <row r="8768" spans="14:14" x14ac:dyDescent="0.55000000000000004">
      <c r="N8768" s="326"/>
    </row>
    <row r="8769" spans="14:14" x14ac:dyDescent="0.55000000000000004">
      <c r="N8769" s="326"/>
    </row>
    <row r="8770" spans="14:14" x14ac:dyDescent="0.55000000000000004">
      <c r="N8770" s="326"/>
    </row>
    <row r="8771" spans="14:14" x14ac:dyDescent="0.55000000000000004">
      <c r="N8771" s="326"/>
    </row>
    <row r="8772" spans="14:14" x14ac:dyDescent="0.55000000000000004">
      <c r="N8772" s="326"/>
    </row>
    <row r="8773" spans="14:14" x14ac:dyDescent="0.55000000000000004">
      <c r="N8773" s="326"/>
    </row>
    <row r="8774" spans="14:14" x14ac:dyDescent="0.55000000000000004">
      <c r="N8774" s="326"/>
    </row>
    <row r="8775" spans="14:14" x14ac:dyDescent="0.55000000000000004">
      <c r="N8775" s="326"/>
    </row>
    <row r="8776" spans="14:14" x14ac:dyDescent="0.55000000000000004">
      <c r="N8776" s="326"/>
    </row>
    <row r="8777" spans="14:14" x14ac:dyDescent="0.55000000000000004">
      <c r="N8777" s="326"/>
    </row>
    <row r="8778" spans="14:14" x14ac:dyDescent="0.55000000000000004">
      <c r="N8778" s="326"/>
    </row>
    <row r="8779" spans="14:14" x14ac:dyDescent="0.55000000000000004">
      <c r="N8779" s="326"/>
    </row>
    <row r="8780" spans="14:14" x14ac:dyDescent="0.55000000000000004">
      <c r="N8780" s="326"/>
    </row>
    <row r="8781" spans="14:14" x14ac:dyDescent="0.55000000000000004">
      <c r="N8781" s="326"/>
    </row>
    <row r="8782" spans="14:14" x14ac:dyDescent="0.55000000000000004">
      <c r="N8782" s="326"/>
    </row>
    <row r="8783" spans="14:14" x14ac:dyDescent="0.55000000000000004">
      <c r="N8783" s="326"/>
    </row>
    <row r="8784" spans="14:14" x14ac:dyDescent="0.55000000000000004">
      <c r="N8784" s="326"/>
    </row>
    <row r="8785" spans="14:14" x14ac:dyDescent="0.55000000000000004">
      <c r="N8785" s="326"/>
    </row>
    <row r="8786" spans="14:14" x14ac:dyDescent="0.55000000000000004">
      <c r="N8786" s="326"/>
    </row>
    <row r="8787" spans="14:14" x14ac:dyDescent="0.55000000000000004">
      <c r="N8787" s="326"/>
    </row>
    <row r="8788" spans="14:14" x14ac:dyDescent="0.55000000000000004">
      <c r="N8788" s="326"/>
    </row>
    <row r="8789" spans="14:14" x14ac:dyDescent="0.55000000000000004">
      <c r="N8789" s="326"/>
    </row>
    <row r="8790" spans="14:14" x14ac:dyDescent="0.55000000000000004">
      <c r="N8790" s="326"/>
    </row>
    <row r="8791" spans="14:14" x14ac:dyDescent="0.55000000000000004">
      <c r="N8791" s="326"/>
    </row>
    <row r="8792" spans="14:14" x14ac:dyDescent="0.55000000000000004">
      <c r="N8792" s="326"/>
    </row>
    <row r="8793" spans="14:14" x14ac:dyDescent="0.55000000000000004">
      <c r="N8793" s="326"/>
    </row>
    <row r="8794" spans="14:14" x14ac:dyDescent="0.55000000000000004">
      <c r="N8794" s="326"/>
    </row>
    <row r="8795" spans="14:14" x14ac:dyDescent="0.55000000000000004">
      <c r="N8795" s="326"/>
    </row>
    <row r="8796" spans="14:14" x14ac:dyDescent="0.55000000000000004">
      <c r="N8796" s="326"/>
    </row>
    <row r="8797" spans="14:14" x14ac:dyDescent="0.55000000000000004">
      <c r="N8797" s="326"/>
    </row>
    <row r="8798" spans="14:14" x14ac:dyDescent="0.55000000000000004">
      <c r="N8798" s="326"/>
    </row>
    <row r="8799" spans="14:14" x14ac:dyDescent="0.55000000000000004">
      <c r="N8799" s="326"/>
    </row>
    <row r="8800" spans="14:14" x14ac:dyDescent="0.55000000000000004">
      <c r="N8800" s="326"/>
    </row>
    <row r="8801" spans="14:14" x14ac:dyDescent="0.55000000000000004">
      <c r="N8801" s="326"/>
    </row>
    <row r="8802" spans="14:14" x14ac:dyDescent="0.55000000000000004">
      <c r="N8802" s="326"/>
    </row>
    <row r="8803" spans="14:14" x14ac:dyDescent="0.55000000000000004">
      <c r="N8803" s="326"/>
    </row>
    <row r="8804" spans="14:14" x14ac:dyDescent="0.55000000000000004">
      <c r="N8804" s="326"/>
    </row>
    <row r="8805" spans="14:14" x14ac:dyDescent="0.55000000000000004">
      <c r="N8805" s="326"/>
    </row>
    <row r="8806" spans="14:14" x14ac:dyDescent="0.55000000000000004">
      <c r="N8806" s="326"/>
    </row>
    <row r="8807" spans="14:14" x14ac:dyDescent="0.55000000000000004">
      <c r="N8807" s="326"/>
    </row>
    <row r="8808" spans="14:14" x14ac:dyDescent="0.55000000000000004">
      <c r="N8808" s="326"/>
    </row>
    <row r="8809" spans="14:14" x14ac:dyDescent="0.55000000000000004">
      <c r="N8809" s="326"/>
    </row>
    <row r="8810" spans="14:14" x14ac:dyDescent="0.55000000000000004">
      <c r="N8810" s="326"/>
    </row>
    <row r="8811" spans="14:14" x14ac:dyDescent="0.55000000000000004">
      <c r="N8811" s="326"/>
    </row>
    <row r="8812" spans="14:14" x14ac:dyDescent="0.55000000000000004">
      <c r="N8812" s="326"/>
    </row>
    <row r="8813" spans="14:14" x14ac:dyDescent="0.55000000000000004">
      <c r="N8813" s="326"/>
    </row>
    <row r="8814" spans="14:14" x14ac:dyDescent="0.55000000000000004">
      <c r="N8814" s="326"/>
    </row>
    <row r="8815" spans="14:14" x14ac:dyDescent="0.55000000000000004">
      <c r="N8815" s="326"/>
    </row>
    <row r="8816" spans="14:14" x14ac:dyDescent="0.55000000000000004">
      <c r="N8816" s="326"/>
    </row>
    <row r="8817" spans="14:14" x14ac:dyDescent="0.55000000000000004">
      <c r="N8817" s="326"/>
    </row>
    <row r="8818" spans="14:14" x14ac:dyDescent="0.55000000000000004">
      <c r="N8818" s="326"/>
    </row>
    <row r="8819" spans="14:14" x14ac:dyDescent="0.55000000000000004">
      <c r="N8819" s="326"/>
    </row>
    <row r="8820" spans="14:14" x14ac:dyDescent="0.55000000000000004">
      <c r="N8820" s="326"/>
    </row>
    <row r="8821" spans="14:14" x14ac:dyDescent="0.55000000000000004">
      <c r="N8821" s="326"/>
    </row>
    <row r="8822" spans="14:14" x14ac:dyDescent="0.55000000000000004">
      <c r="N8822" s="326"/>
    </row>
    <row r="8823" spans="14:14" x14ac:dyDescent="0.55000000000000004">
      <c r="N8823" s="326"/>
    </row>
    <row r="8824" spans="14:14" x14ac:dyDescent="0.55000000000000004">
      <c r="N8824" s="326"/>
    </row>
    <row r="8825" spans="14:14" x14ac:dyDescent="0.55000000000000004">
      <c r="N8825" s="326"/>
    </row>
    <row r="8826" spans="14:14" x14ac:dyDescent="0.55000000000000004">
      <c r="N8826" s="326"/>
    </row>
    <row r="8827" spans="14:14" x14ac:dyDescent="0.55000000000000004">
      <c r="N8827" s="326"/>
    </row>
    <row r="8828" spans="14:14" x14ac:dyDescent="0.55000000000000004">
      <c r="N8828" s="326"/>
    </row>
    <row r="8829" spans="14:14" x14ac:dyDescent="0.55000000000000004">
      <c r="N8829" s="326"/>
    </row>
    <row r="8830" spans="14:14" x14ac:dyDescent="0.55000000000000004">
      <c r="N8830" s="326"/>
    </row>
    <row r="8831" spans="14:14" x14ac:dyDescent="0.55000000000000004">
      <c r="N8831" s="326"/>
    </row>
    <row r="8832" spans="14:14" x14ac:dyDescent="0.55000000000000004">
      <c r="N8832" s="326"/>
    </row>
    <row r="8833" spans="14:14" x14ac:dyDescent="0.55000000000000004">
      <c r="N8833" s="326"/>
    </row>
    <row r="8834" spans="14:14" x14ac:dyDescent="0.55000000000000004">
      <c r="N8834" s="326"/>
    </row>
    <row r="8835" spans="14:14" x14ac:dyDescent="0.55000000000000004">
      <c r="N8835" s="326"/>
    </row>
    <row r="8836" spans="14:14" x14ac:dyDescent="0.55000000000000004">
      <c r="N8836" s="326"/>
    </row>
    <row r="8837" spans="14:14" x14ac:dyDescent="0.55000000000000004">
      <c r="N8837" s="326"/>
    </row>
    <row r="8838" spans="14:14" x14ac:dyDescent="0.55000000000000004">
      <c r="N8838" s="326"/>
    </row>
    <row r="8839" spans="14:14" x14ac:dyDescent="0.55000000000000004">
      <c r="N8839" s="326"/>
    </row>
    <row r="8840" spans="14:14" x14ac:dyDescent="0.55000000000000004">
      <c r="N8840" s="326"/>
    </row>
    <row r="8841" spans="14:14" x14ac:dyDescent="0.55000000000000004">
      <c r="N8841" s="326"/>
    </row>
    <row r="8842" spans="14:14" x14ac:dyDescent="0.55000000000000004">
      <c r="N8842" s="326"/>
    </row>
    <row r="8843" spans="14:14" x14ac:dyDescent="0.55000000000000004">
      <c r="N8843" s="326"/>
    </row>
    <row r="8844" spans="14:14" x14ac:dyDescent="0.55000000000000004">
      <c r="N8844" s="326"/>
    </row>
    <row r="8845" spans="14:14" x14ac:dyDescent="0.55000000000000004">
      <c r="N8845" s="326"/>
    </row>
    <row r="8846" spans="14:14" x14ac:dyDescent="0.55000000000000004">
      <c r="N8846" s="326"/>
    </row>
    <row r="8847" spans="14:14" x14ac:dyDescent="0.55000000000000004">
      <c r="N8847" s="326"/>
    </row>
    <row r="8848" spans="14:14" x14ac:dyDescent="0.55000000000000004">
      <c r="N8848" s="326"/>
    </row>
    <row r="8849" spans="14:14" x14ac:dyDescent="0.55000000000000004">
      <c r="N8849" s="326"/>
    </row>
    <row r="8850" spans="14:14" x14ac:dyDescent="0.55000000000000004">
      <c r="N8850" s="326"/>
    </row>
    <row r="8851" spans="14:14" x14ac:dyDescent="0.55000000000000004">
      <c r="N8851" s="326"/>
    </row>
    <row r="8852" spans="14:14" x14ac:dyDescent="0.55000000000000004">
      <c r="N8852" s="326"/>
    </row>
    <row r="8853" spans="14:14" x14ac:dyDescent="0.55000000000000004">
      <c r="N8853" s="326"/>
    </row>
    <row r="8854" spans="14:14" x14ac:dyDescent="0.55000000000000004">
      <c r="N8854" s="326"/>
    </row>
    <row r="8855" spans="14:14" x14ac:dyDescent="0.55000000000000004">
      <c r="N8855" s="326"/>
    </row>
    <row r="8856" spans="14:14" x14ac:dyDescent="0.55000000000000004">
      <c r="N8856" s="326"/>
    </row>
    <row r="8857" spans="14:14" x14ac:dyDescent="0.55000000000000004">
      <c r="N8857" s="326"/>
    </row>
    <row r="8858" spans="14:14" x14ac:dyDescent="0.55000000000000004">
      <c r="N8858" s="326"/>
    </row>
    <row r="8859" spans="14:14" x14ac:dyDescent="0.55000000000000004">
      <c r="N8859" s="326"/>
    </row>
    <row r="8860" spans="14:14" x14ac:dyDescent="0.55000000000000004">
      <c r="N8860" s="326"/>
    </row>
    <row r="8861" spans="14:14" x14ac:dyDescent="0.55000000000000004">
      <c r="N8861" s="326"/>
    </row>
    <row r="8862" spans="14:14" x14ac:dyDescent="0.55000000000000004">
      <c r="N8862" s="326"/>
    </row>
    <row r="8863" spans="14:14" x14ac:dyDescent="0.55000000000000004">
      <c r="N8863" s="326"/>
    </row>
    <row r="8864" spans="14:14" x14ac:dyDescent="0.55000000000000004">
      <c r="N8864" s="326"/>
    </row>
    <row r="8865" spans="14:14" x14ac:dyDescent="0.55000000000000004">
      <c r="N8865" s="326"/>
    </row>
    <row r="8866" spans="14:14" x14ac:dyDescent="0.55000000000000004">
      <c r="N8866" s="326"/>
    </row>
    <row r="8867" spans="14:14" x14ac:dyDescent="0.55000000000000004">
      <c r="N8867" s="326"/>
    </row>
    <row r="8868" spans="14:14" x14ac:dyDescent="0.55000000000000004">
      <c r="N8868" s="326"/>
    </row>
    <row r="8869" spans="14:14" x14ac:dyDescent="0.55000000000000004">
      <c r="N8869" s="326"/>
    </row>
    <row r="8870" spans="14:14" x14ac:dyDescent="0.55000000000000004">
      <c r="N8870" s="326"/>
    </row>
    <row r="8871" spans="14:14" x14ac:dyDescent="0.55000000000000004">
      <c r="N8871" s="326"/>
    </row>
    <row r="8872" spans="14:14" x14ac:dyDescent="0.55000000000000004">
      <c r="N8872" s="326"/>
    </row>
    <row r="8873" spans="14:14" x14ac:dyDescent="0.55000000000000004">
      <c r="N8873" s="326"/>
    </row>
    <row r="8874" spans="14:14" x14ac:dyDescent="0.55000000000000004">
      <c r="N8874" s="326"/>
    </row>
    <row r="8875" spans="14:14" x14ac:dyDescent="0.55000000000000004">
      <c r="N8875" s="326"/>
    </row>
    <row r="8876" spans="14:14" x14ac:dyDescent="0.55000000000000004">
      <c r="N8876" s="326"/>
    </row>
    <row r="8877" spans="14:14" x14ac:dyDescent="0.55000000000000004">
      <c r="N8877" s="326"/>
    </row>
    <row r="8878" spans="14:14" x14ac:dyDescent="0.55000000000000004">
      <c r="N8878" s="326"/>
    </row>
    <row r="8879" spans="14:14" x14ac:dyDescent="0.55000000000000004">
      <c r="N8879" s="326"/>
    </row>
    <row r="8880" spans="14:14" x14ac:dyDescent="0.55000000000000004">
      <c r="N8880" s="326"/>
    </row>
    <row r="8881" spans="14:14" x14ac:dyDescent="0.55000000000000004">
      <c r="N8881" s="326"/>
    </row>
    <row r="8882" spans="14:14" x14ac:dyDescent="0.55000000000000004">
      <c r="N8882" s="326"/>
    </row>
    <row r="8883" spans="14:14" x14ac:dyDescent="0.55000000000000004">
      <c r="N8883" s="326"/>
    </row>
    <row r="8884" spans="14:14" x14ac:dyDescent="0.55000000000000004">
      <c r="N8884" s="326"/>
    </row>
    <row r="8885" spans="14:14" x14ac:dyDescent="0.55000000000000004">
      <c r="N8885" s="326"/>
    </row>
    <row r="8886" spans="14:14" x14ac:dyDescent="0.55000000000000004">
      <c r="N8886" s="326"/>
    </row>
    <row r="8887" spans="14:14" x14ac:dyDescent="0.55000000000000004">
      <c r="N8887" s="326"/>
    </row>
    <row r="8888" spans="14:14" x14ac:dyDescent="0.55000000000000004">
      <c r="N8888" s="326"/>
    </row>
    <row r="8889" spans="14:14" x14ac:dyDescent="0.55000000000000004">
      <c r="N8889" s="326"/>
    </row>
    <row r="8890" spans="14:14" x14ac:dyDescent="0.55000000000000004">
      <c r="N8890" s="326"/>
    </row>
    <row r="8891" spans="14:14" x14ac:dyDescent="0.55000000000000004">
      <c r="N8891" s="326"/>
    </row>
    <row r="8892" spans="14:14" x14ac:dyDescent="0.55000000000000004">
      <c r="N8892" s="326"/>
    </row>
    <row r="8893" spans="14:14" x14ac:dyDescent="0.55000000000000004">
      <c r="N8893" s="326"/>
    </row>
    <row r="8894" spans="14:14" x14ac:dyDescent="0.55000000000000004">
      <c r="N8894" s="326"/>
    </row>
    <row r="8895" spans="14:14" x14ac:dyDescent="0.55000000000000004">
      <c r="N8895" s="326"/>
    </row>
    <row r="8896" spans="14:14" x14ac:dyDescent="0.55000000000000004">
      <c r="N8896" s="326"/>
    </row>
    <row r="8897" spans="14:14" x14ac:dyDescent="0.55000000000000004">
      <c r="N8897" s="326"/>
    </row>
    <row r="8898" spans="14:14" x14ac:dyDescent="0.55000000000000004">
      <c r="N8898" s="326"/>
    </row>
    <row r="8899" spans="14:14" x14ac:dyDescent="0.55000000000000004">
      <c r="N8899" s="326"/>
    </row>
    <row r="8900" spans="14:14" x14ac:dyDescent="0.55000000000000004">
      <c r="N8900" s="326"/>
    </row>
    <row r="8901" spans="14:14" x14ac:dyDescent="0.55000000000000004">
      <c r="N8901" s="326"/>
    </row>
    <row r="8902" spans="14:14" x14ac:dyDescent="0.55000000000000004">
      <c r="N8902" s="326"/>
    </row>
    <row r="8903" spans="14:14" x14ac:dyDescent="0.55000000000000004">
      <c r="N8903" s="326"/>
    </row>
    <row r="8904" spans="14:14" x14ac:dyDescent="0.55000000000000004">
      <c r="N8904" s="326"/>
    </row>
    <row r="8905" spans="14:14" x14ac:dyDescent="0.55000000000000004">
      <c r="N8905" s="326"/>
    </row>
    <row r="8906" spans="14:14" x14ac:dyDescent="0.55000000000000004">
      <c r="N8906" s="326"/>
    </row>
    <row r="8907" spans="14:14" x14ac:dyDescent="0.55000000000000004">
      <c r="N8907" s="326"/>
    </row>
    <row r="8908" spans="14:14" x14ac:dyDescent="0.55000000000000004">
      <c r="N8908" s="326"/>
    </row>
    <row r="8909" spans="14:14" x14ac:dyDescent="0.55000000000000004">
      <c r="N8909" s="326"/>
    </row>
    <row r="8910" spans="14:14" x14ac:dyDescent="0.55000000000000004">
      <c r="N8910" s="326"/>
    </row>
    <row r="8911" spans="14:14" x14ac:dyDescent="0.55000000000000004">
      <c r="N8911" s="326"/>
    </row>
    <row r="8912" spans="14:14" x14ac:dyDescent="0.55000000000000004">
      <c r="N8912" s="326"/>
    </row>
    <row r="8913" spans="14:14" x14ac:dyDescent="0.55000000000000004">
      <c r="N8913" s="326"/>
    </row>
    <row r="8914" spans="14:14" x14ac:dyDescent="0.55000000000000004">
      <c r="N8914" s="326"/>
    </row>
    <row r="8915" spans="14:14" x14ac:dyDescent="0.55000000000000004">
      <c r="N8915" s="326"/>
    </row>
    <row r="8916" spans="14:14" x14ac:dyDescent="0.55000000000000004">
      <c r="N8916" s="326"/>
    </row>
    <row r="8917" spans="14:14" x14ac:dyDescent="0.55000000000000004">
      <c r="N8917" s="326"/>
    </row>
    <row r="8918" spans="14:14" x14ac:dyDescent="0.55000000000000004">
      <c r="N8918" s="326"/>
    </row>
    <row r="8919" spans="14:14" x14ac:dyDescent="0.55000000000000004">
      <c r="N8919" s="326"/>
    </row>
    <row r="8920" spans="14:14" x14ac:dyDescent="0.55000000000000004">
      <c r="N8920" s="326"/>
    </row>
    <row r="8921" spans="14:14" x14ac:dyDescent="0.55000000000000004">
      <c r="N8921" s="326"/>
    </row>
    <row r="8922" spans="14:14" x14ac:dyDescent="0.55000000000000004">
      <c r="N8922" s="326"/>
    </row>
    <row r="8923" spans="14:14" x14ac:dyDescent="0.55000000000000004">
      <c r="N8923" s="326"/>
    </row>
    <row r="8924" spans="14:14" x14ac:dyDescent="0.55000000000000004">
      <c r="N8924" s="326"/>
    </row>
    <row r="8925" spans="14:14" x14ac:dyDescent="0.55000000000000004">
      <c r="N8925" s="326"/>
    </row>
    <row r="8926" spans="14:14" x14ac:dyDescent="0.55000000000000004">
      <c r="N8926" s="326"/>
    </row>
    <row r="8927" spans="14:14" x14ac:dyDescent="0.55000000000000004">
      <c r="N8927" s="326"/>
    </row>
    <row r="8928" spans="14:14" x14ac:dyDescent="0.55000000000000004">
      <c r="N8928" s="326"/>
    </row>
    <row r="8929" spans="14:14" x14ac:dyDescent="0.55000000000000004">
      <c r="N8929" s="326"/>
    </row>
    <row r="8930" spans="14:14" x14ac:dyDescent="0.55000000000000004">
      <c r="N8930" s="326"/>
    </row>
    <row r="8931" spans="14:14" x14ac:dyDescent="0.55000000000000004">
      <c r="N8931" s="326"/>
    </row>
    <row r="8932" spans="14:14" x14ac:dyDescent="0.55000000000000004">
      <c r="N8932" s="326"/>
    </row>
    <row r="8933" spans="14:14" x14ac:dyDescent="0.55000000000000004">
      <c r="N8933" s="326"/>
    </row>
    <row r="8934" spans="14:14" x14ac:dyDescent="0.55000000000000004">
      <c r="N8934" s="326"/>
    </row>
    <row r="8935" spans="14:14" x14ac:dyDescent="0.55000000000000004">
      <c r="N8935" s="326"/>
    </row>
    <row r="8936" spans="14:14" x14ac:dyDescent="0.55000000000000004">
      <c r="N8936" s="326"/>
    </row>
    <row r="8937" spans="14:14" x14ac:dyDescent="0.55000000000000004">
      <c r="N8937" s="326"/>
    </row>
    <row r="8938" spans="14:14" x14ac:dyDescent="0.55000000000000004">
      <c r="N8938" s="326"/>
    </row>
    <row r="8939" spans="14:14" x14ac:dyDescent="0.55000000000000004">
      <c r="N8939" s="326"/>
    </row>
    <row r="8940" spans="14:14" x14ac:dyDescent="0.55000000000000004">
      <c r="N8940" s="326"/>
    </row>
    <row r="8941" spans="14:14" x14ac:dyDescent="0.55000000000000004">
      <c r="N8941" s="326"/>
    </row>
    <row r="8942" spans="14:14" x14ac:dyDescent="0.55000000000000004">
      <c r="N8942" s="326"/>
    </row>
    <row r="8943" spans="14:14" x14ac:dyDescent="0.55000000000000004">
      <c r="N8943" s="326"/>
    </row>
    <row r="8944" spans="14:14" x14ac:dyDescent="0.55000000000000004">
      <c r="N8944" s="326"/>
    </row>
    <row r="8945" spans="14:14" x14ac:dyDescent="0.55000000000000004">
      <c r="N8945" s="326"/>
    </row>
    <row r="8946" spans="14:14" x14ac:dyDescent="0.55000000000000004">
      <c r="N8946" s="326"/>
    </row>
    <row r="8947" spans="14:14" x14ac:dyDescent="0.55000000000000004">
      <c r="N8947" s="326"/>
    </row>
    <row r="8948" spans="14:14" x14ac:dyDescent="0.55000000000000004">
      <c r="N8948" s="326"/>
    </row>
    <row r="8949" spans="14:14" x14ac:dyDescent="0.55000000000000004">
      <c r="N8949" s="326"/>
    </row>
    <row r="8950" spans="14:14" x14ac:dyDescent="0.55000000000000004">
      <c r="N8950" s="326"/>
    </row>
    <row r="8951" spans="14:14" x14ac:dyDescent="0.55000000000000004">
      <c r="N8951" s="326"/>
    </row>
    <row r="8952" spans="14:14" x14ac:dyDescent="0.55000000000000004">
      <c r="N8952" s="326"/>
    </row>
    <row r="8953" spans="14:14" x14ac:dyDescent="0.55000000000000004">
      <c r="N8953" s="326"/>
    </row>
    <row r="8954" spans="14:14" x14ac:dyDescent="0.55000000000000004">
      <c r="N8954" s="326"/>
    </row>
    <row r="8955" spans="14:14" x14ac:dyDescent="0.55000000000000004">
      <c r="N8955" s="326"/>
    </row>
    <row r="8956" spans="14:14" x14ac:dyDescent="0.55000000000000004">
      <c r="N8956" s="326"/>
    </row>
    <row r="8957" spans="14:14" x14ac:dyDescent="0.55000000000000004">
      <c r="N8957" s="326"/>
    </row>
    <row r="8958" spans="14:14" x14ac:dyDescent="0.55000000000000004">
      <c r="N8958" s="326"/>
    </row>
    <row r="8959" spans="14:14" x14ac:dyDescent="0.55000000000000004">
      <c r="N8959" s="326"/>
    </row>
    <row r="8960" spans="14:14" x14ac:dyDescent="0.55000000000000004">
      <c r="N8960" s="326"/>
    </row>
    <row r="8961" spans="14:14" x14ac:dyDescent="0.55000000000000004">
      <c r="N8961" s="326"/>
    </row>
    <row r="8962" spans="14:14" x14ac:dyDescent="0.55000000000000004">
      <c r="N8962" s="326"/>
    </row>
    <row r="8963" spans="14:14" x14ac:dyDescent="0.55000000000000004">
      <c r="N8963" s="326"/>
    </row>
    <row r="8964" spans="14:14" x14ac:dyDescent="0.55000000000000004">
      <c r="N8964" s="326"/>
    </row>
    <row r="8965" spans="14:14" x14ac:dyDescent="0.55000000000000004">
      <c r="N8965" s="326"/>
    </row>
    <row r="8966" spans="14:14" x14ac:dyDescent="0.55000000000000004">
      <c r="N8966" s="326"/>
    </row>
    <row r="8967" spans="14:14" x14ac:dyDescent="0.55000000000000004">
      <c r="N8967" s="326"/>
    </row>
    <row r="8968" spans="14:14" x14ac:dyDescent="0.55000000000000004">
      <c r="N8968" s="326"/>
    </row>
    <row r="8969" spans="14:14" x14ac:dyDescent="0.55000000000000004">
      <c r="N8969" s="326"/>
    </row>
    <row r="8970" spans="14:14" x14ac:dyDescent="0.55000000000000004">
      <c r="N8970" s="326"/>
    </row>
    <row r="8971" spans="14:14" x14ac:dyDescent="0.55000000000000004">
      <c r="N8971" s="326"/>
    </row>
    <row r="8972" spans="14:14" x14ac:dyDescent="0.55000000000000004">
      <c r="N8972" s="326"/>
    </row>
    <row r="8973" spans="14:14" x14ac:dyDescent="0.55000000000000004">
      <c r="N8973" s="326"/>
    </row>
    <row r="8974" spans="14:14" x14ac:dyDescent="0.55000000000000004">
      <c r="N8974" s="326"/>
    </row>
    <row r="8975" spans="14:14" x14ac:dyDescent="0.55000000000000004">
      <c r="N8975" s="326"/>
    </row>
    <row r="8976" spans="14:14" x14ac:dyDescent="0.55000000000000004">
      <c r="N8976" s="326"/>
    </row>
    <row r="8977" spans="14:14" x14ac:dyDescent="0.55000000000000004">
      <c r="N8977" s="326"/>
    </row>
    <row r="8978" spans="14:14" x14ac:dyDescent="0.55000000000000004">
      <c r="N8978" s="326"/>
    </row>
    <row r="8979" spans="14:14" x14ac:dyDescent="0.55000000000000004">
      <c r="N8979" s="326"/>
    </row>
    <row r="8980" spans="14:14" x14ac:dyDescent="0.55000000000000004">
      <c r="N8980" s="326"/>
    </row>
    <row r="8981" spans="14:14" x14ac:dyDescent="0.55000000000000004">
      <c r="N8981" s="326"/>
    </row>
    <row r="8982" spans="14:14" x14ac:dyDescent="0.55000000000000004">
      <c r="N8982" s="326"/>
    </row>
    <row r="8983" spans="14:14" x14ac:dyDescent="0.55000000000000004">
      <c r="N8983" s="326"/>
    </row>
    <row r="8984" spans="14:14" x14ac:dyDescent="0.55000000000000004">
      <c r="N8984" s="326"/>
    </row>
    <row r="8985" spans="14:14" x14ac:dyDescent="0.55000000000000004">
      <c r="N8985" s="326"/>
    </row>
    <row r="8986" spans="14:14" x14ac:dyDescent="0.55000000000000004">
      <c r="N8986" s="326"/>
    </row>
    <row r="8987" spans="14:14" x14ac:dyDescent="0.55000000000000004">
      <c r="N8987" s="326"/>
    </row>
    <row r="8988" spans="14:14" x14ac:dyDescent="0.55000000000000004">
      <c r="N8988" s="326"/>
    </row>
    <row r="8989" spans="14:14" x14ac:dyDescent="0.55000000000000004">
      <c r="N8989" s="326"/>
    </row>
    <row r="8990" spans="14:14" x14ac:dyDescent="0.55000000000000004">
      <c r="N8990" s="326"/>
    </row>
    <row r="8991" spans="14:14" x14ac:dyDescent="0.55000000000000004">
      <c r="N8991" s="326"/>
    </row>
    <row r="8992" spans="14:14" x14ac:dyDescent="0.55000000000000004">
      <c r="N8992" s="326"/>
    </row>
    <row r="8993" spans="14:14" x14ac:dyDescent="0.55000000000000004">
      <c r="N8993" s="326"/>
    </row>
    <row r="8994" spans="14:14" x14ac:dyDescent="0.55000000000000004">
      <c r="N8994" s="326"/>
    </row>
    <row r="8995" spans="14:14" x14ac:dyDescent="0.55000000000000004">
      <c r="N8995" s="326"/>
    </row>
    <row r="8996" spans="14:14" x14ac:dyDescent="0.55000000000000004">
      <c r="N8996" s="326"/>
    </row>
    <row r="8997" spans="14:14" x14ac:dyDescent="0.55000000000000004">
      <c r="N8997" s="326"/>
    </row>
    <row r="8998" spans="14:14" x14ac:dyDescent="0.55000000000000004">
      <c r="N8998" s="326"/>
    </row>
    <row r="8999" spans="14:14" x14ac:dyDescent="0.55000000000000004">
      <c r="N8999" s="326"/>
    </row>
    <row r="9000" spans="14:14" x14ac:dyDescent="0.55000000000000004">
      <c r="N9000" s="326"/>
    </row>
    <row r="9001" spans="14:14" x14ac:dyDescent="0.55000000000000004">
      <c r="N9001" s="326"/>
    </row>
    <row r="9002" spans="14:14" x14ac:dyDescent="0.55000000000000004">
      <c r="N9002" s="326"/>
    </row>
    <row r="9003" spans="14:14" x14ac:dyDescent="0.55000000000000004">
      <c r="N9003" s="326"/>
    </row>
    <row r="9004" spans="14:14" x14ac:dyDescent="0.55000000000000004">
      <c r="N9004" s="326"/>
    </row>
    <row r="9005" spans="14:14" x14ac:dyDescent="0.55000000000000004">
      <c r="N9005" s="326"/>
    </row>
    <row r="9006" spans="14:14" x14ac:dyDescent="0.55000000000000004">
      <c r="N9006" s="326"/>
    </row>
    <row r="9007" spans="14:14" x14ac:dyDescent="0.55000000000000004">
      <c r="N9007" s="326"/>
    </row>
    <row r="9008" spans="14:14" x14ac:dyDescent="0.55000000000000004">
      <c r="N9008" s="326"/>
    </row>
    <row r="9009" spans="14:14" x14ac:dyDescent="0.55000000000000004">
      <c r="N9009" s="326"/>
    </row>
    <row r="9010" spans="14:14" x14ac:dyDescent="0.55000000000000004">
      <c r="N9010" s="326"/>
    </row>
    <row r="9011" spans="14:14" x14ac:dyDescent="0.55000000000000004">
      <c r="N9011" s="326"/>
    </row>
    <row r="9012" spans="14:14" x14ac:dyDescent="0.55000000000000004">
      <c r="N9012" s="326"/>
    </row>
    <row r="9013" spans="14:14" x14ac:dyDescent="0.55000000000000004">
      <c r="N9013" s="326"/>
    </row>
    <row r="9014" spans="14:14" x14ac:dyDescent="0.55000000000000004">
      <c r="N9014" s="326"/>
    </row>
    <row r="9015" spans="14:14" x14ac:dyDescent="0.55000000000000004">
      <c r="N9015" s="326"/>
    </row>
    <row r="9016" spans="14:14" x14ac:dyDescent="0.55000000000000004">
      <c r="N9016" s="326"/>
    </row>
    <row r="9017" spans="14:14" x14ac:dyDescent="0.55000000000000004">
      <c r="N9017" s="326"/>
    </row>
    <row r="9018" spans="14:14" x14ac:dyDescent="0.55000000000000004">
      <c r="N9018" s="326"/>
    </row>
    <row r="9019" spans="14:14" x14ac:dyDescent="0.55000000000000004">
      <c r="N9019" s="326"/>
    </row>
    <row r="9020" spans="14:14" x14ac:dyDescent="0.55000000000000004">
      <c r="N9020" s="326"/>
    </row>
    <row r="9021" spans="14:14" x14ac:dyDescent="0.55000000000000004">
      <c r="N9021" s="326"/>
    </row>
    <row r="9022" spans="14:14" x14ac:dyDescent="0.55000000000000004">
      <c r="N9022" s="326"/>
    </row>
    <row r="9023" spans="14:14" x14ac:dyDescent="0.55000000000000004">
      <c r="N9023" s="326"/>
    </row>
    <row r="9024" spans="14:14" x14ac:dyDescent="0.55000000000000004">
      <c r="N9024" s="326"/>
    </row>
    <row r="9025" spans="14:14" x14ac:dyDescent="0.55000000000000004">
      <c r="N9025" s="326"/>
    </row>
    <row r="9026" spans="14:14" x14ac:dyDescent="0.55000000000000004">
      <c r="N9026" s="326"/>
    </row>
    <row r="9027" spans="14:14" x14ac:dyDescent="0.55000000000000004">
      <c r="N9027" s="326"/>
    </row>
    <row r="9028" spans="14:14" x14ac:dyDescent="0.55000000000000004">
      <c r="N9028" s="326"/>
    </row>
    <row r="9029" spans="14:14" x14ac:dyDescent="0.55000000000000004">
      <c r="N9029" s="326"/>
    </row>
    <row r="9030" spans="14:14" x14ac:dyDescent="0.55000000000000004">
      <c r="N9030" s="326"/>
    </row>
    <row r="9031" spans="14:14" x14ac:dyDescent="0.55000000000000004">
      <c r="N9031" s="326"/>
    </row>
    <row r="9032" spans="14:14" x14ac:dyDescent="0.55000000000000004">
      <c r="N9032" s="326"/>
    </row>
    <row r="9033" spans="14:14" x14ac:dyDescent="0.55000000000000004">
      <c r="N9033" s="326"/>
    </row>
    <row r="9034" spans="14:14" x14ac:dyDescent="0.55000000000000004">
      <c r="N9034" s="326"/>
    </row>
    <row r="9035" spans="14:14" x14ac:dyDescent="0.55000000000000004">
      <c r="N9035" s="326"/>
    </row>
    <row r="9036" spans="14:14" x14ac:dyDescent="0.55000000000000004">
      <c r="N9036" s="326"/>
    </row>
    <row r="9037" spans="14:14" x14ac:dyDescent="0.55000000000000004">
      <c r="N9037" s="326"/>
    </row>
    <row r="9038" spans="14:14" x14ac:dyDescent="0.55000000000000004">
      <c r="N9038" s="326"/>
    </row>
    <row r="9039" spans="14:14" x14ac:dyDescent="0.55000000000000004">
      <c r="N9039" s="326"/>
    </row>
    <row r="9040" spans="14:14" x14ac:dyDescent="0.55000000000000004">
      <c r="N9040" s="326"/>
    </row>
    <row r="9041" spans="14:14" x14ac:dyDescent="0.55000000000000004">
      <c r="N9041" s="326"/>
    </row>
    <row r="9042" spans="14:14" x14ac:dyDescent="0.55000000000000004">
      <c r="N9042" s="326"/>
    </row>
    <row r="9043" spans="14:14" x14ac:dyDescent="0.55000000000000004">
      <c r="N9043" s="326"/>
    </row>
    <row r="9044" spans="14:14" x14ac:dyDescent="0.55000000000000004">
      <c r="N9044" s="326"/>
    </row>
    <row r="9045" spans="14:14" x14ac:dyDescent="0.55000000000000004">
      <c r="N9045" s="326"/>
    </row>
    <row r="9046" spans="14:14" x14ac:dyDescent="0.55000000000000004">
      <c r="N9046" s="326"/>
    </row>
    <row r="9047" spans="14:14" x14ac:dyDescent="0.55000000000000004">
      <c r="N9047" s="326"/>
    </row>
    <row r="9048" spans="14:14" x14ac:dyDescent="0.55000000000000004">
      <c r="N9048" s="326"/>
    </row>
    <row r="9049" spans="14:14" x14ac:dyDescent="0.55000000000000004">
      <c r="N9049" s="326"/>
    </row>
    <row r="9050" spans="14:14" x14ac:dyDescent="0.55000000000000004">
      <c r="N9050" s="326"/>
    </row>
    <row r="9051" spans="14:14" x14ac:dyDescent="0.55000000000000004">
      <c r="N9051" s="326"/>
    </row>
    <row r="9052" spans="14:14" x14ac:dyDescent="0.55000000000000004">
      <c r="N9052" s="326"/>
    </row>
    <row r="9053" spans="14:14" x14ac:dyDescent="0.55000000000000004">
      <c r="N9053" s="326"/>
    </row>
    <row r="9054" spans="14:14" x14ac:dyDescent="0.55000000000000004">
      <c r="N9054" s="326"/>
    </row>
    <row r="9055" spans="14:14" x14ac:dyDescent="0.55000000000000004">
      <c r="N9055" s="326"/>
    </row>
    <row r="9056" spans="14:14" x14ac:dyDescent="0.55000000000000004">
      <c r="N9056" s="326"/>
    </row>
    <row r="9057" spans="14:14" x14ac:dyDescent="0.55000000000000004">
      <c r="N9057" s="326"/>
    </row>
    <row r="9058" spans="14:14" x14ac:dyDescent="0.55000000000000004">
      <c r="N9058" s="326"/>
    </row>
    <row r="9059" spans="14:14" x14ac:dyDescent="0.55000000000000004">
      <c r="N9059" s="326"/>
    </row>
    <row r="9060" spans="14:14" x14ac:dyDescent="0.55000000000000004">
      <c r="N9060" s="326"/>
    </row>
    <row r="9061" spans="14:14" x14ac:dyDescent="0.55000000000000004">
      <c r="N9061" s="326"/>
    </row>
    <row r="9062" spans="14:14" x14ac:dyDescent="0.55000000000000004">
      <c r="N9062" s="326"/>
    </row>
    <row r="9063" spans="14:14" x14ac:dyDescent="0.55000000000000004">
      <c r="N9063" s="326"/>
    </row>
    <row r="9064" spans="14:14" x14ac:dyDescent="0.55000000000000004">
      <c r="N9064" s="326"/>
    </row>
    <row r="9065" spans="14:14" x14ac:dyDescent="0.55000000000000004">
      <c r="N9065" s="326"/>
    </row>
    <row r="9066" spans="14:14" x14ac:dyDescent="0.55000000000000004">
      <c r="N9066" s="326"/>
    </row>
    <row r="9067" spans="14:14" x14ac:dyDescent="0.55000000000000004">
      <c r="N9067" s="326"/>
    </row>
    <row r="9068" spans="14:14" x14ac:dyDescent="0.55000000000000004">
      <c r="N9068" s="326"/>
    </row>
    <row r="9069" spans="14:14" x14ac:dyDescent="0.55000000000000004">
      <c r="N9069" s="326"/>
    </row>
    <row r="9070" spans="14:14" x14ac:dyDescent="0.55000000000000004">
      <c r="N9070" s="326"/>
    </row>
    <row r="9071" spans="14:14" x14ac:dyDescent="0.55000000000000004">
      <c r="N9071" s="326"/>
    </row>
    <row r="9072" spans="14:14" x14ac:dyDescent="0.55000000000000004">
      <c r="N9072" s="326"/>
    </row>
    <row r="9073" spans="14:14" x14ac:dyDescent="0.55000000000000004">
      <c r="N9073" s="326"/>
    </row>
    <row r="9074" spans="14:14" x14ac:dyDescent="0.55000000000000004">
      <c r="N9074" s="326"/>
    </row>
    <row r="9075" spans="14:14" x14ac:dyDescent="0.55000000000000004">
      <c r="N9075" s="326"/>
    </row>
    <row r="9076" spans="14:14" x14ac:dyDescent="0.55000000000000004">
      <c r="N9076" s="326"/>
    </row>
    <row r="9077" spans="14:14" x14ac:dyDescent="0.55000000000000004">
      <c r="N9077" s="326"/>
    </row>
    <row r="9078" spans="14:14" x14ac:dyDescent="0.55000000000000004">
      <c r="N9078" s="326"/>
    </row>
    <row r="9079" spans="14:14" x14ac:dyDescent="0.55000000000000004">
      <c r="N9079" s="326"/>
    </row>
    <row r="9080" spans="14:14" x14ac:dyDescent="0.55000000000000004">
      <c r="N9080" s="326"/>
    </row>
    <row r="9081" spans="14:14" x14ac:dyDescent="0.55000000000000004">
      <c r="N9081" s="326"/>
    </row>
    <row r="9082" spans="14:14" x14ac:dyDescent="0.55000000000000004">
      <c r="N9082" s="326"/>
    </row>
    <row r="9083" spans="14:14" x14ac:dyDescent="0.55000000000000004">
      <c r="N9083" s="326"/>
    </row>
    <row r="9084" spans="14:14" x14ac:dyDescent="0.55000000000000004">
      <c r="N9084" s="326"/>
    </row>
    <row r="9085" spans="14:14" x14ac:dyDescent="0.55000000000000004">
      <c r="N9085" s="326"/>
    </row>
    <row r="9086" spans="14:14" x14ac:dyDescent="0.55000000000000004">
      <c r="N9086" s="326"/>
    </row>
    <row r="9087" spans="14:14" x14ac:dyDescent="0.55000000000000004">
      <c r="N9087" s="326"/>
    </row>
    <row r="9088" spans="14:14" x14ac:dyDescent="0.55000000000000004">
      <c r="N9088" s="326"/>
    </row>
    <row r="9089" spans="14:14" x14ac:dyDescent="0.55000000000000004">
      <c r="N9089" s="326"/>
    </row>
    <row r="9090" spans="14:14" x14ac:dyDescent="0.55000000000000004">
      <c r="N9090" s="326"/>
    </row>
    <row r="9091" spans="14:14" x14ac:dyDescent="0.55000000000000004">
      <c r="N9091" s="326"/>
    </row>
    <row r="9092" spans="14:14" x14ac:dyDescent="0.55000000000000004">
      <c r="N9092" s="326"/>
    </row>
    <row r="9093" spans="14:14" x14ac:dyDescent="0.55000000000000004">
      <c r="N9093" s="326"/>
    </row>
    <row r="9094" spans="14:14" x14ac:dyDescent="0.55000000000000004">
      <c r="N9094" s="326"/>
    </row>
    <row r="9095" spans="14:14" x14ac:dyDescent="0.55000000000000004">
      <c r="N9095" s="326"/>
    </row>
    <row r="9096" spans="14:14" x14ac:dyDescent="0.55000000000000004">
      <c r="N9096" s="326"/>
    </row>
    <row r="9097" spans="14:14" x14ac:dyDescent="0.55000000000000004">
      <c r="N9097" s="326"/>
    </row>
    <row r="9098" spans="14:14" x14ac:dyDescent="0.55000000000000004">
      <c r="N9098" s="326"/>
    </row>
    <row r="9099" spans="14:14" x14ac:dyDescent="0.55000000000000004">
      <c r="N9099" s="326"/>
    </row>
    <row r="9100" spans="14:14" x14ac:dyDescent="0.55000000000000004">
      <c r="N9100" s="326"/>
    </row>
    <row r="9101" spans="14:14" x14ac:dyDescent="0.55000000000000004">
      <c r="N9101" s="326"/>
    </row>
    <row r="9102" spans="14:14" x14ac:dyDescent="0.55000000000000004">
      <c r="N9102" s="326"/>
    </row>
    <row r="9103" spans="14:14" x14ac:dyDescent="0.55000000000000004">
      <c r="N9103" s="326"/>
    </row>
    <row r="9104" spans="14:14" x14ac:dyDescent="0.55000000000000004">
      <c r="N9104" s="326"/>
    </row>
    <row r="9105" spans="14:14" x14ac:dyDescent="0.55000000000000004">
      <c r="N9105" s="326"/>
    </row>
    <row r="9106" spans="14:14" x14ac:dyDescent="0.55000000000000004">
      <c r="N9106" s="326"/>
    </row>
    <row r="9107" spans="14:14" x14ac:dyDescent="0.55000000000000004">
      <c r="N9107" s="326"/>
    </row>
    <row r="9108" spans="14:14" x14ac:dyDescent="0.55000000000000004">
      <c r="N9108" s="326"/>
    </row>
    <row r="9109" spans="14:14" x14ac:dyDescent="0.55000000000000004">
      <c r="N9109" s="326"/>
    </row>
    <row r="9110" spans="14:14" x14ac:dyDescent="0.55000000000000004">
      <c r="N9110" s="326"/>
    </row>
    <row r="9111" spans="14:14" x14ac:dyDescent="0.55000000000000004">
      <c r="N9111" s="326"/>
    </row>
    <row r="9112" spans="14:14" x14ac:dyDescent="0.55000000000000004">
      <c r="N9112" s="326"/>
    </row>
    <row r="9113" spans="14:14" x14ac:dyDescent="0.55000000000000004">
      <c r="N9113" s="326"/>
    </row>
    <row r="9114" spans="14:14" x14ac:dyDescent="0.55000000000000004">
      <c r="N9114" s="326"/>
    </row>
    <row r="9115" spans="14:14" x14ac:dyDescent="0.55000000000000004">
      <c r="N9115" s="326"/>
    </row>
    <row r="9116" spans="14:14" x14ac:dyDescent="0.55000000000000004">
      <c r="N9116" s="326"/>
    </row>
    <row r="9117" spans="14:14" x14ac:dyDescent="0.55000000000000004">
      <c r="N9117" s="326"/>
    </row>
    <row r="9118" spans="14:14" x14ac:dyDescent="0.55000000000000004">
      <c r="N9118" s="326"/>
    </row>
    <row r="9119" spans="14:14" x14ac:dyDescent="0.55000000000000004">
      <c r="N9119" s="326"/>
    </row>
    <row r="9120" spans="14:14" x14ac:dyDescent="0.55000000000000004">
      <c r="N9120" s="326"/>
    </row>
    <row r="9121" spans="14:14" x14ac:dyDescent="0.55000000000000004">
      <c r="N9121" s="326"/>
    </row>
    <row r="9122" spans="14:14" x14ac:dyDescent="0.55000000000000004">
      <c r="N9122" s="326"/>
    </row>
    <row r="9123" spans="14:14" x14ac:dyDescent="0.55000000000000004">
      <c r="N9123" s="326"/>
    </row>
    <row r="9124" spans="14:14" x14ac:dyDescent="0.55000000000000004">
      <c r="N9124" s="326"/>
    </row>
    <row r="9125" spans="14:14" x14ac:dyDescent="0.55000000000000004">
      <c r="N9125" s="326"/>
    </row>
    <row r="9126" spans="14:14" x14ac:dyDescent="0.55000000000000004">
      <c r="N9126" s="326"/>
    </row>
    <row r="9127" spans="14:14" x14ac:dyDescent="0.55000000000000004">
      <c r="N9127" s="326"/>
    </row>
    <row r="9128" spans="14:14" x14ac:dyDescent="0.55000000000000004">
      <c r="N9128" s="326"/>
    </row>
    <row r="9129" spans="14:14" x14ac:dyDescent="0.55000000000000004">
      <c r="N9129" s="326"/>
    </row>
    <row r="9130" spans="14:14" x14ac:dyDescent="0.55000000000000004">
      <c r="N9130" s="326"/>
    </row>
    <row r="9131" spans="14:14" x14ac:dyDescent="0.55000000000000004">
      <c r="N9131" s="326"/>
    </row>
    <row r="9132" spans="14:14" x14ac:dyDescent="0.55000000000000004">
      <c r="N9132" s="326"/>
    </row>
    <row r="9133" spans="14:14" x14ac:dyDescent="0.55000000000000004">
      <c r="N9133" s="326"/>
    </row>
    <row r="9134" spans="14:14" x14ac:dyDescent="0.55000000000000004">
      <c r="N9134" s="326"/>
    </row>
    <row r="9135" spans="14:14" x14ac:dyDescent="0.55000000000000004">
      <c r="N9135" s="326"/>
    </row>
    <row r="9136" spans="14:14" x14ac:dyDescent="0.55000000000000004">
      <c r="N9136" s="326"/>
    </row>
    <row r="9137" spans="14:14" x14ac:dyDescent="0.55000000000000004">
      <c r="N9137" s="326"/>
    </row>
    <row r="9138" spans="14:14" x14ac:dyDescent="0.55000000000000004">
      <c r="N9138" s="326"/>
    </row>
    <row r="9139" spans="14:14" x14ac:dyDescent="0.55000000000000004">
      <c r="N9139" s="326"/>
    </row>
    <row r="9140" spans="14:14" x14ac:dyDescent="0.55000000000000004">
      <c r="N9140" s="326"/>
    </row>
    <row r="9141" spans="14:14" x14ac:dyDescent="0.55000000000000004">
      <c r="N9141" s="326"/>
    </row>
    <row r="9142" spans="14:14" x14ac:dyDescent="0.55000000000000004">
      <c r="N9142" s="326"/>
    </row>
    <row r="9143" spans="14:14" x14ac:dyDescent="0.55000000000000004">
      <c r="N9143" s="326"/>
    </row>
    <row r="9144" spans="14:14" x14ac:dyDescent="0.55000000000000004">
      <c r="N9144" s="326"/>
    </row>
    <row r="9145" spans="14:14" x14ac:dyDescent="0.55000000000000004">
      <c r="N9145" s="326"/>
    </row>
    <row r="9146" spans="14:14" x14ac:dyDescent="0.55000000000000004">
      <c r="N9146" s="326"/>
    </row>
    <row r="9147" spans="14:14" x14ac:dyDescent="0.55000000000000004">
      <c r="N9147" s="326"/>
    </row>
    <row r="9148" spans="14:14" x14ac:dyDescent="0.55000000000000004">
      <c r="N9148" s="326"/>
    </row>
    <row r="9149" spans="14:14" x14ac:dyDescent="0.55000000000000004">
      <c r="N9149" s="326"/>
    </row>
    <row r="9150" spans="14:14" x14ac:dyDescent="0.55000000000000004">
      <c r="N9150" s="326"/>
    </row>
    <row r="9151" spans="14:14" x14ac:dyDescent="0.55000000000000004">
      <c r="N9151" s="326"/>
    </row>
    <row r="9152" spans="14:14" x14ac:dyDescent="0.55000000000000004">
      <c r="N9152" s="326"/>
    </row>
    <row r="9153" spans="14:14" x14ac:dyDescent="0.55000000000000004">
      <c r="N9153" s="326"/>
    </row>
    <row r="9154" spans="14:14" x14ac:dyDescent="0.55000000000000004">
      <c r="N9154" s="326"/>
    </row>
    <row r="9155" spans="14:14" x14ac:dyDescent="0.55000000000000004">
      <c r="N9155" s="326"/>
    </row>
    <row r="9156" spans="14:14" x14ac:dyDescent="0.55000000000000004">
      <c r="N9156" s="326"/>
    </row>
    <row r="9157" spans="14:14" x14ac:dyDescent="0.55000000000000004">
      <c r="N9157" s="326"/>
    </row>
    <row r="9158" spans="14:14" x14ac:dyDescent="0.55000000000000004">
      <c r="N9158" s="326"/>
    </row>
    <row r="9159" spans="14:14" x14ac:dyDescent="0.55000000000000004">
      <c r="N9159" s="326"/>
    </row>
    <row r="9160" spans="14:14" x14ac:dyDescent="0.55000000000000004">
      <c r="N9160" s="326"/>
    </row>
    <row r="9161" spans="14:14" x14ac:dyDescent="0.55000000000000004">
      <c r="N9161" s="326"/>
    </row>
    <row r="9162" spans="14:14" x14ac:dyDescent="0.55000000000000004">
      <c r="N9162" s="326"/>
    </row>
    <row r="9163" spans="14:14" x14ac:dyDescent="0.55000000000000004">
      <c r="N9163" s="326"/>
    </row>
    <row r="9164" spans="14:14" x14ac:dyDescent="0.55000000000000004">
      <c r="N9164" s="326"/>
    </row>
    <row r="9165" spans="14:14" x14ac:dyDescent="0.55000000000000004">
      <c r="N9165" s="326"/>
    </row>
    <row r="9166" spans="14:14" x14ac:dyDescent="0.55000000000000004">
      <c r="N9166" s="326"/>
    </row>
    <row r="9167" spans="14:14" x14ac:dyDescent="0.55000000000000004">
      <c r="N9167" s="326"/>
    </row>
    <row r="9168" spans="14:14" x14ac:dyDescent="0.55000000000000004">
      <c r="N9168" s="326"/>
    </row>
    <row r="9169" spans="14:14" x14ac:dyDescent="0.55000000000000004">
      <c r="N9169" s="326"/>
    </row>
    <row r="9170" spans="14:14" x14ac:dyDescent="0.55000000000000004">
      <c r="N9170" s="326"/>
    </row>
    <row r="9171" spans="14:14" x14ac:dyDescent="0.55000000000000004">
      <c r="N9171" s="326"/>
    </row>
    <row r="9172" spans="14:14" x14ac:dyDescent="0.55000000000000004">
      <c r="N9172" s="326"/>
    </row>
    <row r="9173" spans="14:14" x14ac:dyDescent="0.55000000000000004">
      <c r="N9173" s="326"/>
    </row>
    <row r="9174" spans="14:14" x14ac:dyDescent="0.55000000000000004">
      <c r="N9174" s="326"/>
    </row>
    <row r="9175" spans="14:14" x14ac:dyDescent="0.55000000000000004">
      <c r="N9175" s="326"/>
    </row>
    <row r="9176" spans="14:14" x14ac:dyDescent="0.55000000000000004">
      <c r="N9176" s="326"/>
    </row>
    <row r="9177" spans="14:14" x14ac:dyDescent="0.55000000000000004">
      <c r="N9177" s="326"/>
    </row>
    <row r="9178" spans="14:14" x14ac:dyDescent="0.55000000000000004">
      <c r="N9178" s="326"/>
    </row>
    <row r="9179" spans="14:14" x14ac:dyDescent="0.55000000000000004">
      <c r="N9179" s="326"/>
    </row>
    <row r="9180" spans="14:14" x14ac:dyDescent="0.55000000000000004">
      <c r="N9180" s="326"/>
    </row>
    <row r="9181" spans="14:14" x14ac:dyDescent="0.55000000000000004">
      <c r="N9181" s="326"/>
    </row>
    <row r="9182" spans="14:14" x14ac:dyDescent="0.55000000000000004">
      <c r="N9182" s="326"/>
    </row>
    <row r="9183" spans="14:14" x14ac:dyDescent="0.55000000000000004">
      <c r="N9183" s="326"/>
    </row>
    <row r="9184" spans="14:14" x14ac:dyDescent="0.55000000000000004">
      <c r="N9184" s="326"/>
    </row>
    <row r="9185" spans="14:14" x14ac:dyDescent="0.55000000000000004">
      <c r="N9185" s="326"/>
    </row>
    <row r="9186" spans="14:14" x14ac:dyDescent="0.55000000000000004">
      <c r="N9186" s="326"/>
    </row>
    <row r="9187" spans="14:14" x14ac:dyDescent="0.55000000000000004">
      <c r="N9187" s="326"/>
    </row>
    <row r="9188" spans="14:14" x14ac:dyDescent="0.55000000000000004">
      <c r="N9188" s="326"/>
    </row>
    <row r="9189" spans="14:14" x14ac:dyDescent="0.55000000000000004">
      <c r="N9189" s="326"/>
    </row>
    <row r="9190" spans="14:14" x14ac:dyDescent="0.55000000000000004">
      <c r="N9190" s="326"/>
    </row>
    <row r="9191" spans="14:14" x14ac:dyDescent="0.55000000000000004">
      <c r="N9191" s="326"/>
    </row>
    <row r="9192" spans="14:14" x14ac:dyDescent="0.55000000000000004">
      <c r="N9192" s="326"/>
    </row>
    <row r="9193" spans="14:14" x14ac:dyDescent="0.55000000000000004">
      <c r="N9193" s="326"/>
    </row>
    <row r="9194" spans="14:14" x14ac:dyDescent="0.55000000000000004">
      <c r="N9194" s="326"/>
    </row>
    <row r="9195" spans="14:14" x14ac:dyDescent="0.55000000000000004">
      <c r="N9195" s="326"/>
    </row>
    <row r="9196" spans="14:14" x14ac:dyDescent="0.55000000000000004">
      <c r="N9196" s="326"/>
    </row>
    <row r="9197" spans="14:14" x14ac:dyDescent="0.55000000000000004">
      <c r="N9197" s="326"/>
    </row>
    <row r="9198" spans="14:14" x14ac:dyDescent="0.55000000000000004">
      <c r="N9198" s="326"/>
    </row>
    <row r="9199" spans="14:14" x14ac:dyDescent="0.55000000000000004">
      <c r="N9199" s="326"/>
    </row>
    <row r="9200" spans="14:14" x14ac:dyDescent="0.55000000000000004">
      <c r="N9200" s="326"/>
    </row>
    <row r="9201" spans="14:14" x14ac:dyDescent="0.55000000000000004">
      <c r="N9201" s="326"/>
    </row>
    <row r="9202" spans="14:14" x14ac:dyDescent="0.55000000000000004">
      <c r="N9202" s="326"/>
    </row>
    <row r="9203" spans="14:14" x14ac:dyDescent="0.55000000000000004">
      <c r="N9203" s="326"/>
    </row>
    <row r="9204" spans="14:14" x14ac:dyDescent="0.55000000000000004">
      <c r="N9204" s="326"/>
    </row>
    <row r="9205" spans="14:14" x14ac:dyDescent="0.55000000000000004">
      <c r="N9205" s="326"/>
    </row>
    <row r="9206" spans="14:14" x14ac:dyDescent="0.55000000000000004">
      <c r="N9206" s="326"/>
    </row>
    <row r="9207" spans="14:14" x14ac:dyDescent="0.55000000000000004">
      <c r="N9207" s="326"/>
    </row>
    <row r="9208" spans="14:14" x14ac:dyDescent="0.55000000000000004">
      <c r="N9208" s="326"/>
    </row>
    <row r="9209" spans="14:14" x14ac:dyDescent="0.55000000000000004">
      <c r="N9209" s="326"/>
    </row>
    <row r="9210" spans="14:14" x14ac:dyDescent="0.55000000000000004">
      <c r="N9210" s="326"/>
    </row>
    <row r="9211" spans="14:14" x14ac:dyDescent="0.55000000000000004">
      <c r="N9211" s="326"/>
    </row>
    <row r="9212" spans="14:14" x14ac:dyDescent="0.55000000000000004">
      <c r="N9212" s="326"/>
    </row>
    <row r="9213" spans="14:14" x14ac:dyDescent="0.55000000000000004">
      <c r="N9213" s="326"/>
    </row>
    <row r="9214" spans="14:14" x14ac:dyDescent="0.55000000000000004">
      <c r="N9214" s="326"/>
    </row>
    <row r="9215" spans="14:14" x14ac:dyDescent="0.55000000000000004">
      <c r="N9215" s="326"/>
    </row>
    <row r="9216" spans="14:14" x14ac:dyDescent="0.55000000000000004">
      <c r="N9216" s="326"/>
    </row>
    <row r="9217" spans="14:14" x14ac:dyDescent="0.55000000000000004">
      <c r="N9217" s="326"/>
    </row>
    <row r="9218" spans="14:14" x14ac:dyDescent="0.55000000000000004">
      <c r="N9218" s="326"/>
    </row>
    <row r="9219" spans="14:14" x14ac:dyDescent="0.55000000000000004">
      <c r="N9219" s="326"/>
    </row>
    <row r="9220" spans="14:14" x14ac:dyDescent="0.55000000000000004">
      <c r="N9220" s="326"/>
    </row>
    <row r="9221" spans="14:14" x14ac:dyDescent="0.55000000000000004">
      <c r="N9221" s="326"/>
    </row>
    <row r="9222" spans="14:14" x14ac:dyDescent="0.55000000000000004">
      <c r="N9222" s="326"/>
    </row>
    <row r="9223" spans="14:14" x14ac:dyDescent="0.55000000000000004">
      <c r="N9223" s="326"/>
    </row>
    <row r="9224" spans="14:14" x14ac:dyDescent="0.55000000000000004">
      <c r="N9224" s="326"/>
    </row>
    <row r="9225" spans="14:14" x14ac:dyDescent="0.55000000000000004">
      <c r="N9225" s="326"/>
    </row>
    <row r="9226" spans="14:14" x14ac:dyDescent="0.55000000000000004">
      <c r="N9226" s="326"/>
    </row>
    <row r="9227" spans="14:14" x14ac:dyDescent="0.55000000000000004">
      <c r="N9227" s="326"/>
    </row>
    <row r="9228" spans="14:14" x14ac:dyDescent="0.55000000000000004">
      <c r="N9228" s="326"/>
    </row>
    <row r="9229" spans="14:14" x14ac:dyDescent="0.55000000000000004">
      <c r="N9229" s="326"/>
    </row>
    <row r="9230" spans="14:14" x14ac:dyDescent="0.55000000000000004">
      <c r="N9230" s="326"/>
    </row>
    <row r="9231" spans="14:14" x14ac:dyDescent="0.55000000000000004">
      <c r="N9231" s="326"/>
    </row>
    <row r="9232" spans="14:14" x14ac:dyDescent="0.55000000000000004">
      <c r="N9232" s="326"/>
    </row>
    <row r="9233" spans="14:14" x14ac:dyDescent="0.55000000000000004">
      <c r="N9233" s="326"/>
    </row>
    <row r="9234" spans="14:14" x14ac:dyDescent="0.55000000000000004">
      <c r="N9234" s="326"/>
    </row>
    <row r="9235" spans="14:14" x14ac:dyDescent="0.55000000000000004">
      <c r="N9235" s="326"/>
    </row>
    <row r="9236" spans="14:14" x14ac:dyDescent="0.55000000000000004">
      <c r="N9236" s="326"/>
    </row>
    <row r="9237" spans="14:14" x14ac:dyDescent="0.55000000000000004">
      <c r="N9237" s="326"/>
    </row>
    <row r="9238" spans="14:14" x14ac:dyDescent="0.55000000000000004">
      <c r="N9238" s="326"/>
    </row>
    <row r="9239" spans="14:14" x14ac:dyDescent="0.55000000000000004">
      <c r="N9239" s="326"/>
    </row>
    <row r="9240" spans="14:14" x14ac:dyDescent="0.55000000000000004">
      <c r="N9240" s="326"/>
    </row>
    <row r="9241" spans="14:14" x14ac:dyDescent="0.55000000000000004">
      <c r="N9241" s="326"/>
    </row>
    <row r="9242" spans="14:14" x14ac:dyDescent="0.55000000000000004">
      <c r="N9242" s="326"/>
    </row>
    <row r="9243" spans="14:14" x14ac:dyDescent="0.55000000000000004">
      <c r="N9243" s="326"/>
    </row>
    <row r="9244" spans="14:14" x14ac:dyDescent="0.55000000000000004">
      <c r="N9244" s="326"/>
    </row>
    <row r="9245" spans="14:14" x14ac:dyDescent="0.55000000000000004">
      <c r="N9245" s="326"/>
    </row>
    <row r="9246" spans="14:14" x14ac:dyDescent="0.55000000000000004">
      <c r="N9246" s="326"/>
    </row>
    <row r="9247" spans="14:14" x14ac:dyDescent="0.55000000000000004">
      <c r="N9247" s="326"/>
    </row>
    <row r="9248" spans="14:14" x14ac:dyDescent="0.55000000000000004">
      <c r="N9248" s="326"/>
    </row>
    <row r="9249" spans="14:14" x14ac:dyDescent="0.55000000000000004">
      <c r="N9249" s="326"/>
    </row>
    <row r="9250" spans="14:14" x14ac:dyDescent="0.55000000000000004">
      <c r="N9250" s="326"/>
    </row>
    <row r="9251" spans="14:14" x14ac:dyDescent="0.55000000000000004">
      <c r="N9251" s="326"/>
    </row>
    <row r="9252" spans="14:14" x14ac:dyDescent="0.55000000000000004">
      <c r="N9252" s="326"/>
    </row>
    <row r="9253" spans="14:14" x14ac:dyDescent="0.55000000000000004">
      <c r="N9253" s="326"/>
    </row>
    <row r="9254" spans="14:14" x14ac:dyDescent="0.55000000000000004">
      <c r="N9254" s="326"/>
    </row>
    <row r="9255" spans="14:14" x14ac:dyDescent="0.55000000000000004">
      <c r="N9255" s="326"/>
    </row>
    <row r="9256" spans="14:14" x14ac:dyDescent="0.55000000000000004">
      <c r="N9256" s="326"/>
    </row>
    <row r="9257" spans="14:14" x14ac:dyDescent="0.55000000000000004">
      <c r="N9257" s="326"/>
    </row>
    <row r="9258" spans="14:14" x14ac:dyDescent="0.55000000000000004">
      <c r="N9258" s="326"/>
    </row>
    <row r="9259" spans="14:14" x14ac:dyDescent="0.55000000000000004">
      <c r="N9259" s="326"/>
    </row>
    <row r="9260" spans="14:14" x14ac:dyDescent="0.55000000000000004">
      <c r="N9260" s="326"/>
    </row>
    <row r="9261" spans="14:14" x14ac:dyDescent="0.55000000000000004">
      <c r="N9261" s="326"/>
    </row>
    <row r="9262" spans="14:14" x14ac:dyDescent="0.55000000000000004">
      <c r="N9262" s="326"/>
    </row>
    <row r="9263" spans="14:14" x14ac:dyDescent="0.55000000000000004">
      <c r="N9263" s="326"/>
    </row>
    <row r="9264" spans="14:14" x14ac:dyDescent="0.55000000000000004">
      <c r="N9264" s="326"/>
    </row>
    <row r="9265" spans="14:14" x14ac:dyDescent="0.55000000000000004">
      <c r="N9265" s="326"/>
    </row>
    <row r="9266" spans="14:14" x14ac:dyDescent="0.55000000000000004">
      <c r="N9266" s="326"/>
    </row>
    <row r="9267" spans="14:14" x14ac:dyDescent="0.55000000000000004">
      <c r="N9267" s="326"/>
    </row>
    <row r="9268" spans="14:14" x14ac:dyDescent="0.55000000000000004">
      <c r="N9268" s="326"/>
    </row>
    <row r="9269" spans="14:14" x14ac:dyDescent="0.55000000000000004">
      <c r="N9269" s="326"/>
    </row>
    <row r="9270" spans="14:14" x14ac:dyDescent="0.55000000000000004">
      <c r="N9270" s="326"/>
    </row>
    <row r="9271" spans="14:14" x14ac:dyDescent="0.55000000000000004">
      <c r="N9271" s="326"/>
    </row>
    <row r="9272" spans="14:14" x14ac:dyDescent="0.55000000000000004">
      <c r="N9272" s="326"/>
    </row>
    <row r="9273" spans="14:14" x14ac:dyDescent="0.55000000000000004">
      <c r="N9273" s="326"/>
    </row>
    <row r="9274" spans="14:14" x14ac:dyDescent="0.55000000000000004">
      <c r="N9274" s="326"/>
    </row>
    <row r="9275" spans="14:14" x14ac:dyDescent="0.55000000000000004">
      <c r="N9275" s="326"/>
    </row>
    <row r="9276" spans="14:14" x14ac:dyDescent="0.55000000000000004">
      <c r="N9276" s="326"/>
    </row>
    <row r="9277" spans="14:14" x14ac:dyDescent="0.55000000000000004">
      <c r="N9277" s="326"/>
    </row>
    <row r="9278" spans="14:14" x14ac:dyDescent="0.55000000000000004">
      <c r="N9278" s="326"/>
    </row>
    <row r="9279" spans="14:14" x14ac:dyDescent="0.55000000000000004">
      <c r="N9279" s="326"/>
    </row>
    <row r="9280" spans="14:14" x14ac:dyDescent="0.55000000000000004">
      <c r="N9280" s="326"/>
    </row>
    <row r="9281" spans="14:14" x14ac:dyDescent="0.55000000000000004">
      <c r="N9281" s="326"/>
    </row>
    <row r="9282" spans="14:14" x14ac:dyDescent="0.55000000000000004">
      <c r="N9282" s="326"/>
    </row>
    <row r="9283" spans="14:14" x14ac:dyDescent="0.55000000000000004">
      <c r="N9283" s="326"/>
    </row>
    <row r="9284" spans="14:14" x14ac:dyDescent="0.55000000000000004">
      <c r="N9284" s="326"/>
    </row>
    <row r="9285" spans="14:14" x14ac:dyDescent="0.55000000000000004">
      <c r="N9285" s="326"/>
    </row>
    <row r="9286" spans="14:14" x14ac:dyDescent="0.55000000000000004">
      <c r="N9286" s="326"/>
    </row>
    <row r="9287" spans="14:14" x14ac:dyDescent="0.55000000000000004">
      <c r="N9287" s="326"/>
    </row>
    <row r="9288" spans="14:14" x14ac:dyDescent="0.55000000000000004">
      <c r="N9288" s="326"/>
    </row>
    <row r="9289" spans="14:14" x14ac:dyDescent="0.55000000000000004">
      <c r="N9289" s="326"/>
    </row>
    <row r="9290" spans="14:14" x14ac:dyDescent="0.55000000000000004">
      <c r="N9290" s="326"/>
    </row>
    <row r="9291" spans="14:14" x14ac:dyDescent="0.55000000000000004">
      <c r="N9291" s="326"/>
    </row>
    <row r="9292" spans="14:14" x14ac:dyDescent="0.55000000000000004">
      <c r="N9292" s="326"/>
    </row>
    <row r="9293" spans="14:14" x14ac:dyDescent="0.55000000000000004">
      <c r="N9293" s="326"/>
    </row>
    <row r="9294" spans="14:14" x14ac:dyDescent="0.55000000000000004">
      <c r="N9294" s="326"/>
    </row>
    <row r="9295" spans="14:14" x14ac:dyDescent="0.55000000000000004">
      <c r="N9295" s="326"/>
    </row>
    <row r="9296" spans="14:14" x14ac:dyDescent="0.55000000000000004">
      <c r="N9296" s="326"/>
    </row>
    <row r="9297" spans="14:14" x14ac:dyDescent="0.55000000000000004">
      <c r="N9297" s="326"/>
    </row>
    <row r="9298" spans="14:14" x14ac:dyDescent="0.55000000000000004">
      <c r="N9298" s="326"/>
    </row>
    <row r="9299" spans="14:14" x14ac:dyDescent="0.55000000000000004">
      <c r="N9299" s="326"/>
    </row>
    <row r="9300" spans="14:14" x14ac:dyDescent="0.55000000000000004">
      <c r="N9300" s="326"/>
    </row>
    <row r="9301" spans="14:14" x14ac:dyDescent="0.55000000000000004">
      <c r="N9301" s="326"/>
    </row>
    <row r="9302" spans="14:14" x14ac:dyDescent="0.55000000000000004">
      <c r="N9302" s="326"/>
    </row>
    <row r="9303" spans="14:14" x14ac:dyDescent="0.55000000000000004">
      <c r="N9303" s="326"/>
    </row>
    <row r="9304" spans="14:14" x14ac:dyDescent="0.55000000000000004">
      <c r="N9304" s="326"/>
    </row>
    <row r="9305" spans="14:14" x14ac:dyDescent="0.55000000000000004">
      <c r="N9305" s="326"/>
    </row>
    <row r="9306" spans="14:14" x14ac:dyDescent="0.55000000000000004">
      <c r="N9306" s="326"/>
    </row>
    <row r="9307" spans="14:14" x14ac:dyDescent="0.55000000000000004">
      <c r="N9307" s="326"/>
    </row>
    <row r="9308" spans="14:14" x14ac:dyDescent="0.55000000000000004">
      <c r="N9308" s="326"/>
    </row>
    <row r="9309" spans="14:14" x14ac:dyDescent="0.55000000000000004">
      <c r="N9309" s="326"/>
    </row>
    <row r="9310" spans="14:14" x14ac:dyDescent="0.55000000000000004">
      <c r="N9310" s="326"/>
    </row>
    <row r="9311" spans="14:14" x14ac:dyDescent="0.55000000000000004">
      <c r="N9311" s="326"/>
    </row>
    <row r="9312" spans="14:14" x14ac:dyDescent="0.55000000000000004">
      <c r="N9312" s="326"/>
    </row>
    <row r="9313" spans="14:14" x14ac:dyDescent="0.55000000000000004">
      <c r="N9313" s="326"/>
    </row>
    <row r="9314" spans="14:14" x14ac:dyDescent="0.55000000000000004">
      <c r="N9314" s="326"/>
    </row>
    <row r="9315" spans="14:14" x14ac:dyDescent="0.55000000000000004">
      <c r="N9315" s="326"/>
    </row>
    <row r="9316" spans="14:14" x14ac:dyDescent="0.55000000000000004">
      <c r="N9316" s="326"/>
    </row>
    <row r="9317" spans="14:14" x14ac:dyDescent="0.55000000000000004">
      <c r="N9317" s="326"/>
    </row>
    <row r="9318" spans="14:14" x14ac:dyDescent="0.55000000000000004">
      <c r="N9318" s="326"/>
    </row>
    <row r="9319" spans="14:14" x14ac:dyDescent="0.55000000000000004">
      <c r="N9319" s="326"/>
    </row>
    <row r="9320" spans="14:14" x14ac:dyDescent="0.55000000000000004">
      <c r="N9320" s="326"/>
    </row>
    <row r="9321" spans="14:14" x14ac:dyDescent="0.55000000000000004">
      <c r="N9321" s="326"/>
    </row>
    <row r="9322" spans="14:14" x14ac:dyDescent="0.55000000000000004">
      <c r="N9322" s="326"/>
    </row>
    <row r="9323" spans="14:14" x14ac:dyDescent="0.55000000000000004">
      <c r="N9323" s="326"/>
    </row>
    <row r="9324" spans="14:14" x14ac:dyDescent="0.55000000000000004">
      <c r="N9324" s="326"/>
    </row>
    <row r="9325" spans="14:14" x14ac:dyDescent="0.55000000000000004">
      <c r="N9325" s="326"/>
    </row>
    <row r="9326" spans="14:14" x14ac:dyDescent="0.55000000000000004">
      <c r="N9326" s="326"/>
    </row>
    <row r="9327" spans="14:14" x14ac:dyDescent="0.55000000000000004">
      <c r="N9327" s="326"/>
    </row>
    <row r="9328" spans="14:14" x14ac:dyDescent="0.55000000000000004">
      <c r="N9328" s="326"/>
    </row>
    <row r="9329" spans="14:14" x14ac:dyDescent="0.55000000000000004">
      <c r="N9329" s="326"/>
    </row>
    <row r="9330" spans="14:14" x14ac:dyDescent="0.55000000000000004">
      <c r="N9330" s="326"/>
    </row>
    <row r="9331" spans="14:14" x14ac:dyDescent="0.55000000000000004">
      <c r="N9331" s="326"/>
    </row>
    <row r="9332" spans="14:14" x14ac:dyDescent="0.55000000000000004">
      <c r="N9332" s="326"/>
    </row>
    <row r="9333" spans="14:14" x14ac:dyDescent="0.55000000000000004">
      <c r="N9333" s="326"/>
    </row>
    <row r="9334" spans="14:14" x14ac:dyDescent="0.55000000000000004">
      <c r="N9334" s="326"/>
    </row>
    <row r="9335" spans="14:14" x14ac:dyDescent="0.55000000000000004">
      <c r="N9335" s="326"/>
    </row>
    <row r="9336" spans="14:14" x14ac:dyDescent="0.55000000000000004">
      <c r="N9336" s="326"/>
    </row>
    <row r="9337" spans="14:14" x14ac:dyDescent="0.55000000000000004">
      <c r="N9337" s="326"/>
    </row>
    <row r="9338" spans="14:14" x14ac:dyDescent="0.55000000000000004">
      <c r="N9338" s="326"/>
    </row>
    <row r="9339" spans="14:14" x14ac:dyDescent="0.55000000000000004">
      <c r="N9339" s="326"/>
    </row>
    <row r="9340" spans="14:14" x14ac:dyDescent="0.55000000000000004">
      <c r="N9340" s="326"/>
    </row>
    <row r="9341" spans="14:14" x14ac:dyDescent="0.55000000000000004">
      <c r="N9341" s="326"/>
    </row>
    <row r="9342" spans="14:14" x14ac:dyDescent="0.55000000000000004">
      <c r="N9342" s="326"/>
    </row>
    <row r="9343" spans="14:14" x14ac:dyDescent="0.55000000000000004">
      <c r="N9343" s="326"/>
    </row>
    <row r="9344" spans="14:14" x14ac:dyDescent="0.55000000000000004">
      <c r="N9344" s="326"/>
    </row>
    <row r="9345" spans="14:14" x14ac:dyDescent="0.55000000000000004">
      <c r="N9345" s="326"/>
    </row>
    <row r="9346" spans="14:14" x14ac:dyDescent="0.55000000000000004">
      <c r="N9346" s="326"/>
    </row>
    <row r="9347" spans="14:14" x14ac:dyDescent="0.55000000000000004">
      <c r="N9347" s="326"/>
    </row>
    <row r="9348" spans="14:14" x14ac:dyDescent="0.55000000000000004">
      <c r="N9348" s="326"/>
    </row>
    <row r="9349" spans="14:14" x14ac:dyDescent="0.55000000000000004">
      <c r="N9349" s="326"/>
    </row>
    <row r="9350" spans="14:14" x14ac:dyDescent="0.55000000000000004">
      <c r="N9350" s="326"/>
    </row>
    <row r="9351" spans="14:14" x14ac:dyDescent="0.55000000000000004">
      <c r="N9351" s="326"/>
    </row>
    <row r="9352" spans="14:14" x14ac:dyDescent="0.55000000000000004">
      <c r="N9352" s="326"/>
    </row>
    <row r="9353" spans="14:14" x14ac:dyDescent="0.55000000000000004">
      <c r="N9353" s="326"/>
    </row>
    <row r="9354" spans="14:14" x14ac:dyDescent="0.55000000000000004">
      <c r="N9354" s="326"/>
    </row>
    <row r="9355" spans="14:14" x14ac:dyDescent="0.55000000000000004">
      <c r="N9355" s="326"/>
    </row>
    <row r="9356" spans="14:14" x14ac:dyDescent="0.55000000000000004">
      <c r="N9356" s="326"/>
    </row>
    <row r="9357" spans="14:14" x14ac:dyDescent="0.55000000000000004">
      <c r="N9357" s="326"/>
    </row>
    <row r="9358" spans="14:14" x14ac:dyDescent="0.55000000000000004">
      <c r="N9358" s="326"/>
    </row>
    <row r="9359" spans="14:14" x14ac:dyDescent="0.55000000000000004">
      <c r="N9359" s="326"/>
    </row>
    <row r="9360" spans="14:14" x14ac:dyDescent="0.55000000000000004">
      <c r="N9360" s="326"/>
    </row>
    <row r="9361" spans="14:14" x14ac:dyDescent="0.55000000000000004">
      <c r="N9361" s="326"/>
    </row>
    <row r="9362" spans="14:14" x14ac:dyDescent="0.55000000000000004">
      <c r="N9362" s="326"/>
    </row>
    <row r="9363" spans="14:14" x14ac:dyDescent="0.55000000000000004">
      <c r="N9363" s="326"/>
    </row>
    <row r="9364" spans="14:14" x14ac:dyDescent="0.55000000000000004">
      <c r="N9364" s="326"/>
    </row>
    <row r="9365" spans="14:14" x14ac:dyDescent="0.55000000000000004">
      <c r="N9365" s="326"/>
    </row>
    <row r="9366" spans="14:14" x14ac:dyDescent="0.55000000000000004">
      <c r="N9366" s="326"/>
    </row>
    <row r="9367" spans="14:14" x14ac:dyDescent="0.55000000000000004">
      <c r="N9367" s="326"/>
    </row>
    <row r="9368" spans="14:14" x14ac:dyDescent="0.55000000000000004">
      <c r="N9368" s="326"/>
    </row>
    <row r="9369" spans="14:14" x14ac:dyDescent="0.55000000000000004">
      <c r="N9369" s="326"/>
    </row>
    <row r="9370" spans="14:14" x14ac:dyDescent="0.55000000000000004">
      <c r="N9370" s="326"/>
    </row>
    <row r="9371" spans="14:14" x14ac:dyDescent="0.55000000000000004">
      <c r="N9371" s="326"/>
    </row>
    <row r="9372" spans="14:14" x14ac:dyDescent="0.55000000000000004">
      <c r="N9372" s="326"/>
    </row>
    <row r="9373" spans="14:14" x14ac:dyDescent="0.55000000000000004">
      <c r="N9373" s="326"/>
    </row>
    <row r="9374" spans="14:14" x14ac:dyDescent="0.55000000000000004">
      <c r="N9374" s="326"/>
    </row>
    <row r="9375" spans="14:14" x14ac:dyDescent="0.55000000000000004">
      <c r="N9375" s="326"/>
    </row>
    <row r="9376" spans="14:14" x14ac:dyDescent="0.55000000000000004">
      <c r="N9376" s="326"/>
    </row>
    <row r="9377" spans="14:14" x14ac:dyDescent="0.55000000000000004">
      <c r="N9377" s="326"/>
    </row>
    <row r="9378" spans="14:14" x14ac:dyDescent="0.55000000000000004">
      <c r="N9378" s="326"/>
    </row>
    <row r="9379" spans="14:14" x14ac:dyDescent="0.55000000000000004">
      <c r="N9379" s="326"/>
    </row>
    <row r="9380" spans="14:14" x14ac:dyDescent="0.55000000000000004">
      <c r="N9380" s="326"/>
    </row>
    <row r="9381" spans="14:14" x14ac:dyDescent="0.55000000000000004">
      <c r="N9381" s="326"/>
    </row>
    <row r="9382" spans="14:14" x14ac:dyDescent="0.55000000000000004">
      <c r="N9382" s="326"/>
    </row>
    <row r="9383" spans="14:14" x14ac:dyDescent="0.55000000000000004">
      <c r="N9383" s="326"/>
    </row>
    <row r="9384" spans="14:14" x14ac:dyDescent="0.55000000000000004">
      <c r="N9384" s="326"/>
    </row>
    <row r="9385" spans="14:14" x14ac:dyDescent="0.55000000000000004">
      <c r="N9385" s="326"/>
    </row>
    <row r="9386" spans="14:14" x14ac:dyDescent="0.55000000000000004">
      <c r="N9386" s="326"/>
    </row>
    <row r="9387" spans="14:14" x14ac:dyDescent="0.55000000000000004">
      <c r="N9387" s="326"/>
    </row>
    <row r="9388" spans="14:14" x14ac:dyDescent="0.55000000000000004">
      <c r="N9388" s="326"/>
    </row>
    <row r="9389" spans="14:14" x14ac:dyDescent="0.55000000000000004">
      <c r="N9389" s="326"/>
    </row>
    <row r="9390" spans="14:14" x14ac:dyDescent="0.55000000000000004">
      <c r="N9390" s="326"/>
    </row>
    <row r="9391" spans="14:14" x14ac:dyDescent="0.55000000000000004">
      <c r="N9391" s="326"/>
    </row>
    <row r="9392" spans="14:14" x14ac:dyDescent="0.55000000000000004">
      <c r="N9392" s="326"/>
    </row>
    <row r="9393" spans="14:14" x14ac:dyDescent="0.55000000000000004">
      <c r="N9393" s="326"/>
    </row>
    <row r="9394" spans="14:14" x14ac:dyDescent="0.55000000000000004">
      <c r="N9394" s="326"/>
    </row>
    <row r="9395" spans="14:14" x14ac:dyDescent="0.55000000000000004">
      <c r="N9395" s="326"/>
    </row>
    <row r="9396" spans="14:14" x14ac:dyDescent="0.55000000000000004">
      <c r="N9396" s="326"/>
    </row>
    <row r="9397" spans="14:14" x14ac:dyDescent="0.55000000000000004">
      <c r="N9397" s="326"/>
    </row>
    <row r="9398" spans="14:14" x14ac:dyDescent="0.55000000000000004">
      <c r="N9398" s="326"/>
    </row>
    <row r="9399" spans="14:14" x14ac:dyDescent="0.55000000000000004">
      <c r="N9399" s="326"/>
    </row>
    <row r="9400" spans="14:14" x14ac:dyDescent="0.55000000000000004">
      <c r="N9400" s="326"/>
    </row>
    <row r="9401" spans="14:14" x14ac:dyDescent="0.55000000000000004">
      <c r="N9401" s="326"/>
    </row>
    <row r="9402" spans="14:14" x14ac:dyDescent="0.55000000000000004">
      <c r="N9402" s="326"/>
    </row>
    <row r="9403" spans="14:14" x14ac:dyDescent="0.55000000000000004">
      <c r="N9403" s="326"/>
    </row>
    <row r="9404" spans="14:14" x14ac:dyDescent="0.55000000000000004">
      <c r="N9404" s="326"/>
    </row>
    <row r="9405" spans="14:14" x14ac:dyDescent="0.55000000000000004">
      <c r="N9405" s="326"/>
    </row>
    <row r="9406" spans="14:14" x14ac:dyDescent="0.55000000000000004">
      <c r="N9406" s="326"/>
    </row>
    <row r="9407" spans="14:14" x14ac:dyDescent="0.55000000000000004">
      <c r="N9407" s="326"/>
    </row>
    <row r="9408" spans="14:14" x14ac:dyDescent="0.55000000000000004">
      <c r="N9408" s="326"/>
    </row>
    <row r="9409" spans="14:14" x14ac:dyDescent="0.55000000000000004">
      <c r="N9409" s="326"/>
    </row>
    <row r="9410" spans="14:14" x14ac:dyDescent="0.55000000000000004">
      <c r="N9410" s="326"/>
    </row>
    <row r="9411" spans="14:14" x14ac:dyDescent="0.55000000000000004">
      <c r="N9411" s="326"/>
    </row>
    <row r="9412" spans="14:14" x14ac:dyDescent="0.55000000000000004">
      <c r="N9412" s="326"/>
    </row>
    <row r="9413" spans="14:14" x14ac:dyDescent="0.55000000000000004">
      <c r="N9413" s="326"/>
    </row>
    <row r="9414" spans="14:14" x14ac:dyDescent="0.55000000000000004">
      <c r="N9414" s="326"/>
    </row>
    <row r="9415" spans="14:14" x14ac:dyDescent="0.55000000000000004">
      <c r="N9415" s="326"/>
    </row>
    <row r="9416" spans="14:14" x14ac:dyDescent="0.55000000000000004">
      <c r="N9416" s="326"/>
    </row>
    <row r="9417" spans="14:14" x14ac:dyDescent="0.55000000000000004">
      <c r="N9417" s="326"/>
    </row>
    <row r="9418" spans="14:14" x14ac:dyDescent="0.55000000000000004">
      <c r="N9418" s="326"/>
    </row>
    <row r="9419" spans="14:14" x14ac:dyDescent="0.55000000000000004">
      <c r="N9419" s="326"/>
    </row>
    <row r="9420" spans="14:14" x14ac:dyDescent="0.55000000000000004">
      <c r="N9420" s="326"/>
    </row>
    <row r="9421" spans="14:14" x14ac:dyDescent="0.55000000000000004">
      <c r="N9421" s="326"/>
    </row>
    <row r="9422" spans="14:14" x14ac:dyDescent="0.55000000000000004">
      <c r="N9422" s="326"/>
    </row>
    <row r="9423" spans="14:14" x14ac:dyDescent="0.55000000000000004">
      <c r="N9423" s="326"/>
    </row>
    <row r="9424" spans="14:14" x14ac:dyDescent="0.55000000000000004">
      <c r="N9424" s="326"/>
    </row>
    <row r="9425" spans="14:14" x14ac:dyDescent="0.55000000000000004">
      <c r="N9425" s="326"/>
    </row>
    <row r="9426" spans="14:14" x14ac:dyDescent="0.55000000000000004">
      <c r="N9426" s="326"/>
    </row>
    <row r="9427" spans="14:14" x14ac:dyDescent="0.55000000000000004">
      <c r="N9427" s="326"/>
    </row>
    <row r="9428" spans="14:14" x14ac:dyDescent="0.55000000000000004">
      <c r="N9428" s="326"/>
    </row>
    <row r="9429" spans="14:14" x14ac:dyDescent="0.55000000000000004">
      <c r="N9429" s="326"/>
    </row>
    <row r="9430" spans="14:14" x14ac:dyDescent="0.55000000000000004">
      <c r="N9430" s="326"/>
    </row>
    <row r="9431" spans="14:14" x14ac:dyDescent="0.55000000000000004">
      <c r="N9431" s="326"/>
    </row>
    <row r="9432" spans="14:14" x14ac:dyDescent="0.55000000000000004">
      <c r="N9432" s="326"/>
    </row>
    <row r="9433" spans="14:14" x14ac:dyDescent="0.55000000000000004">
      <c r="N9433" s="326"/>
    </row>
    <row r="9434" spans="14:14" x14ac:dyDescent="0.55000000000000004">
      <c r="N9434" s="326"/>
    </row>
    <row r="9435" spans="14:14" x14ac:dyDescent="0.55000000000000004">
      <c r="N9435" s="326"/>
    </row>
    <row r="9436" spans="14:14" x14ac:dyDescent="0.55000000000000004">
      <c r="N9436" s="326"/>
    </row>
    <row r="9437" spans="14:14" x14ac:dyDescent="0.55000000000000004">
      <c r="N9437" s="326"/>
    </row>
    <row r="9438" spans="14:14" x14ac:dyDescent="0.55000000000000004">
      <c r="N9438" s="326"/>
    </row>
    <row r="9439" spans="14:14" x14ac:dyDescent="0.55000000000000004">
      <c r="N9439" s="326"/>
    </row>
    <row r="9440" spans="14:14" x14ac:dyDescent="0.55000000000000004">
      <c r="N9440" s="326"/>
    </row>
    <row r="9441" spans="14:14" x14ac:dyDescent="0.55000000000000004">
      <c r="N9441" s="326"/>
    </row>
    <row r="9442" spans="14:14" x14ac:dyDescent="0.55000000000000004">
      <c r="N9442" s="326"/>
    </row>
    <row r="9443" spans="14:14" x14ac:dyDescent="0.55000000000000004">
      <c r="N9443" s="326"/>
    </row>
    <row r="9444" spans="14:14" x14ac:dyDescent="0.55000000000000004">
      <c r="N9444" s="326"/>
    </row>
    <row r="9445" spans="14:14" x14ac:dyDescent="0.55000000000000004">
      <c r="N9445" s="326"/>
    </row>
    <row r="9446" spans="14:14" x14ac:dyDescent="0.55000000000000004">
      <c r="N9446" s="326"/>
    </row>
    <row r="9447" spans="14:14" x14ac:dyDescent="0.55000000000000004">
      <c r="N9447" s="326"/>
    </row>
    <row r="9448" spans="14:14" x14ac:dyDescent="0.55000000000000004">
      <c r="N9448" s="326"/>
    </row>
    <row r="9449" spans="14:14" x14ac:dyDescent="0.55000000000000004">
      <c r="N9449" s="326"/>
    </row>
    <row r="9450" spans="14:14" x14ac:dyDescent="0.55000000000000004">
      <c r="N9450" s="326"/>
    </row>
    <row r="9451" spans="14:14" x14ac:dyDescent="0.55000000000000004">
      <c r="N9451" s="326"/>
    </row>
    <row r="9452" spans="14:14" x14ac:dyDescent="0.55000000000000004">
      <c r="N9452" s="326"/>
    </row>
    <row r="9453" spans="14:14" x14ac:dyDescent="0.55000000000000004">
      <c r="N9453" s="326"/>
    </row>
    <row r="9454" spans="14:14" x14ac:dyDescent="0.55000000000000004">
      <c r="N9454" s="326"/>
    </row>
    <row r="9455" spans="14:14" x14ac:dyDescent="0.55000000000000004">
      <c r="N9455" s="326"/>
    </row>
    <row r="9456" spans="14:14" x14ac:dyDescent="0.55000000000000004">
      <c r="N9456" s="326"/>
    </row>
    <row r="9457" spans="14:14" x14ac:dyDescent="0.55000000000000004">
      <c r="N9457" s="326"/>
    </row>
    <row r="9458" spans="14:14" x14ac:dyDescent="0.55000000000000004">
      <c r="N9458" s="326"/>
    </row>
    <row r="9459" spans="14:14" x14ac:dyDescent="0.55000000000000004">
      <c r="N9459" s="326"/>
    </row>
    <row r="9460" spans="14:14" x14ac:dyDescent="0.55000000000000004">
      <c r="N9460" s="326"/>
    </row>
    <row r="9461" spans="14:14" x14ac:dyDescent="0.55000000000000004">
      <c r="N9461" s="326"/>
    </row>
    <row r="9462" spans="14:14" x14ac:dyDescent="0.55000000000000004">
      <c r="N9462" s="326"/>
    </row>
    <row r="9463" spans="14:14" x14ac:dyDescent="0.55000000000000004">
      <c r="N9463" s="326"/>
    </row>
    <row r="9464" spans="14:14" x14ac:dyDescent="0.55000000000000004">
      <c r="N9464" s="326"/>
    </row>
    <row r="9465" spans="14:14" x14ac:dyDescent="0.55000000000000004">
      <c r="N9465" s="326"/>
    </row>
    <row r="9466" spans="14:14" x14ac:dyDescent="0.55000000000000004">
      <c r="N9466" s="326"/>
    </row>
    <row r="9467" spans="14:14" x14ac:dyDescent="0.55000000000000004">
      <c r="N9467" s="326"/>
    </row>
    <row r="9468" spans="14:14" x14ac:dyDescent="0.55000000000000004">
      <c r="N9468" s="326"/>
    </row>
    <row r="9469" spans="14:14" x14ac:dyDescent="0.55000000000000004">
      <c r="N9469" s="326"/>
    </row>
    <row r="9470" spans="14:14" x14ac:dyDescent="0.55000000000000004">
      <c r="N9470" s="326"/>
    </row>
    <row r="9471" spans="14:14" x14ac:dyDescent="0.55000000000000004">
      <c r="N9471" s="326"/>
    </row>
    <row r="9472" spans="14:14" x14ac:dyDescent="0.55000000000000004">
      <c r="N9472" s="326"/>
    </row>
    <row r="9473" spans="14:14" x14ac:dyDescent="0.55000000000000004">
      <c r="N9473" s="326"/>
    </row>
    <row r="9474" spans="14:14" x14ac:dyDescent="0.55000000000000004">
      <c r="N9474" s="326"/>
    </row>
    <row r="9475" spans="14:14" x14ac:dyDescent="0.55000000000000004">
      <c r="N9475" s="326"/>
    </row>
    <row r="9476" spans="14:14" x14ac:dyDescent="0.55000000000000004">
      <c r="N9476" s="326"/>
    </row>
    <row r="9477" spans="14:14" x14ac:dyDescent="0.55000000000000004">
      <c r="N9477" s="326"/>
    </row>
    <row r="9478" spans="14:14" x14ac:dyDescent="0.55000000000000004">
      <c r="N9478" s="326"/>
    </row>
    <row r="9479" spans="14:14" x14ac:dyDescent="0.55000000000000004">
      <c r="N9479" s="326"/>
    </row>
    <row r="9480" spans="14:14" x14ac:dyDescent="0.55000000000000004">
      <c r="N9480" s="326"/>
    </row>
    <row r="9481" spans="14:14" x14ac:dyDescent="0.55000000000000004">
      <c r="N9481" s="326"/>
    </row>
    <row r="9482" spans="14:14" x14ac:dyDescent="0.55000000000000004">
      <c r="N9482" s="326"/>
    </row>
    <row r="9483" spans="14:14" x14ac:dyDescent="0.55000000000000004">
      <c r="N9483" s="326"/>
    </row>
    <row r="9484" spans="14:14" x14ac:dyDescent="0.55000000000000004">
      <c r="N9484" s="326"/>
    </row>
    <row r="9485" spans="14:14" x14ac:dyDescent="0.55000000000000004">
      <c r="N9485" s="326"/>
    </row>
    <row r="9486" spans="14:14" x14ac:dyDescent="0.55000000000000004">
      <c r="N9486" s="326"/>
    </row>
    <row r="9487" spans="14:14" x14ac:dyDescent="0.55000000000000004">
      <c r="N9487" s="326"/>
    </row>
    <row r="9488" spans="14:14" x14ac:dyDescent="0.55000000000000004">
      <c r="N9488" s="326"/>
    </row>
    <row r="9489" spans="14:14" x14ac:dyDescent="0.55000000000000004">
      <c r="N9489" s="326"/>
    </row>
    <row r="9490" spans="14:14" x14ac:dyDescent="0.55000000000000004">
      <c r="N9490" s="326"/>
    </row>
    <row r="9491" spans="14:14" x14ac:dyDescent="0.55000000000000004">
      <c r="N9491" s="326"/>
    </row>
    <row r="9492" spans="14:14" x14ac:dyDescent="0.55000000000000004">
      <c r="N9492" s="326"/>
    </row>
    <row r="9493" spans="14:14" x14ac:dyDescent="0.55000000000000004">
      <c r="N9493" s="326"/>
    </row>
    <row r="9494" spans="14:14" x14ac:dyDescent="0.55000000000000004">
      <c r="N9494" s="326"/>
    </row>
    <row r="9495" spans="14:14" x14ac:dyDescent="0.55000000000000004">
      <c r="N9495" s="326"/>
    </row>
    <row r="9496" spans="14:14" x14ac:dyDescent="0.55000000000000004">
      <c r="N9496" s="326"/>
    </row>
    <row r="9497" spans="14:14" x14ac:dyDescent="0.55000000000000004">
      <c r="N9497" s="326"/>
    </row>
    <row r="9498" spans="14:14" x14ac:dyDescent="0.55000000000000004">
      <c r="N9498" s="326"/>
    </row>
    <row r="9499" spans="14:14" x14ac:dyDescent="0.55000000000000004">
      <c r="N9499" s="326"/>
    </row>
    <row r="9500" spans="14:14" x14ac:dyDescent="0.55000000000000004">
      <c r="N9500" s="326"/>
    </row>
    <row r="9501" spans="14:14" x14ac:dyDescent="0.55000000000000004">
      <c r="N9501" s="326"/>
    </row>
    <row r="9502" spans="14:14" x14ac:dyDescent="0.55000000000000004">
      <c r="N9502" s="326"/>
    </row>
    <row r="9503" spans="14:14" x14ac:dyDescent="0.55000000000000004">
      <c r="N9503" s="326"/>
    </row>
    <row r="9504" spans="14:14" x14ac:dyDescent="0.55000000000000004">
      <c r="N9504" s="326"/>
    </row>
    <row r="9505" spans="14:14" x14ac:dyDescent="0.55000000000000004">
      <c r="N9505" s="326"/>
    </row>
    <row r="9506" spans="14:14" x14ac:dyDescent="0.55000000000000004">
      <c r="N9506" s="326"/>
    </row>
    <row r="9507" spans="14:14" x14ac:dyDescent="0.55000000000000004">
      <c r="N9507" s="326"/>
    </row>
    <row r="9508" spans="14:14" x14ac:dyDescent="0.55000000000000004">
      <c r="N9508" s="326"/>
    </row>
    <row r="9509" spans="14:14" x14ac:dyDescent="0.55000000000000004">
      <c r="N9509" s="326"/>
    </row>
    <row r="9510" spans="14:14" x14ac:dyDescent="0.55000000000000004">
      <c r="N9510" s="326"/>
    </row>
    <row r="9511" spans="14:14" x14ac:dyDescent="0.55000000000000004">
      <c r="N9511" s="326"/>
    </row>
    <row r="9512" spans="14:14" x14ac:dyDescent="0.55000000000000004">
      <c r="N9512" s="326"/>
    </row>
    <row r="9513" spans="14:14" x14ac:dyDescent="0.55000000000000004">
      <c r="N9513" s="326"/>
    </row>
    <row r="9514" spans="14:14" x14ac:dyDescent="0.55000000000000004">
      <c r="N9514" s="326"/>
    </row>
    <row r="9515" spans="14:14" x14ac:dyDescent="0.55000000000000004">
      <c r="N9515" s="326"/>
    </row>
    <row r="9516" spans="14:14" x14ac:dyDescent="0.55000000000000004">
      <c r="N9516" s="326"/>
    </row>
    <row r="9517" spans="14:14" x14ac:dyDescent="0.55000000000000004">
      <c r="N9517" s="326"/>
    </row>
    <row r="9518" spans="14:14" x14ac:dyDescent="0.55000000000000004">
      <c r="N9518" s="326"/>
    </row>
    <row r="9519" spans="14:14" x14ac:dyDescent="0.55000000000000004">
      <c r="N9519" s="326"/>
    </row>
    <row r="9520" spans="14:14" x14ac:dyDescent="0.55000000000000004">
      <c r="N9520" s="326"/>
    </row>
    <row r="9521" spans="14:14" x14ac:dyDescent="0.55000000000000004">
      <c r="N9521" s="326"/>
    </row>
    <row r="9522" spans="14:14" x14ac:dyDescent="0.55000000000000004">
      <c r="N9522" s="326"/>
    </row>
    <row r="9523" spans="14:14" x14ac:dyDescent="0.55000000000000004">
      <c r="N9523" s="326"/>
    </row>
    <row r="9524" spans="14:14" x14ac:dyDescent="0.55000000000000004">
      <c r="N9524" s="326"/>
    </row>
    <row r="9525" spans="14:14" x14ac:dyDescent="0.55000000000000004">
      <c r="N9525" s="326"/>
    </row>
    <row r="9526" spans="14:14" x14ac:dyDescent="0.55000000000000004">
      <c r="N9526" s="326"/>
    </row>
    <row r="9527" spans="14:14" x14ac:dyDescent="0.55000000000000004">
      <c r="N9527" s="326"/>
    </row>
    <row r="9528" spans="14:14" x14ac:dyDescent="0.55000000000000004">
      <c r="N9528" s="326"/>
    </row>
    <row r="9529" spans="14:14" x14ac:dyDescent="0.55000000000000004">
      <c r="N9529" s="326"/>
    </row>
    <row r="9530" spans="14:14" x14ac:dyDescent="0.55000000000000004">
      <c r="N9530" s="326"/>
    </row>
    <row r="9531" spans="14:14" x14ac:dyDescent="0.55000000000000004">
      <c r="N9531" s="326"/>
    </row>
    <row r="9532" spans="14:14" x14ac:dyDescent="0.55000000000000004">
      <c r="N9532" s="326"/>
    </row>
    <row r="9533" spans="14:14" x14ac:dyDescent="0.55000000000000004">
      <c r="N9533" s="326"/>
    </row>
    <row r="9534" spans="14:14" x14ac:dyDescent="0.55000000000000004">
      <c r="N9534" s="326"/>
    </row>
    <row r="9535" spans="14:14" x14ac:dyDescent="0.55000000000000004">
      <c r="N9535" s="326"/>
    </row>
    <row r="9536" spans="14:14" x14ac:dyDescent="0.55000000000000004">
      <c r="N9536" s="326"/>
    </row>
    <row r="9537" spans="14:14" x14ac:dyDescent="0.55000000000000004">
      <c r="N9537" s="326"/>
    </row>
    <row r="9538" spans="14:14" x14ac:dyDescent="0.55000000000000004">
      <c r="N9538" s="326"/>
    </row>
    <row r="9539" spans="14:14" x14ac:dyDescent="0.55000000000000004">
      <c r="N9539" s="326"/>
    </row>
    <row r="9540" spans="14:14" x14ac:dyDescent="0.55000000000000004">
      <c r="N9540" s="326"/>
    </row>
    <row r="9541" spans="14:14" x14ac:dyDescent="0.55000000000000004">
      <c r="N9541" s="326"/>
    </row>
    <row r="9542" spans="14:14" x14ac:dyDescent="0.55000000000000004">
      <c r="N9542" s="326"/>
    </row>
    <row r="9543" spans="14:14" x14ac:dyDescent="0.55000000000000004">
      <c r="N9543" s="326"/>
    </row>
    <row r="9544" spans="14:14" x14ac:dyDescent="0.55000000000000004">
      <c r="N9544" s="326"/>
    </row>
    <row r="9545" spans="14:14" x14ac:dyDescent="0.55000000000000004">
      <c r="N9545" s="326"/>
    </row>
    <row r="9546" spans="14:14" x14ac:dyDescent="0.55000000000000004">
      <c r="N9546" s="326"/>
    </row>
    <row r="9547" spans="14:14" x14ac:dyDescent="0.55000000000000004">
      <c r="N9547" s="326"/>
    </row>
    <row r="9548" spans="14:14" x14ac:dyDescent="0.55000000000000004">
      <c r="N9548" s="326"/>
    </row>
    <row r="9549" spans="14:14" x14ac:dyDescent="0.55000000000000004">
      <c r="N9549" s="326"/>
    </row>
    <row r="9550" spans="14:14" x14ac:dyDescent="0.55000000000000004">
      <c r="N9550" s="326"/>
    </row>
    <row r="9551" spans="14:14" x14ac:dyDescent="0.55000000000000004">
      <c r="N9551" s="326"/>
    </row>
    <row r="9552" spans="14:14" x14ac:dyDescent="0.55000000000000004">
      <c r="N9552" s="326"/>
    </row>
    <row r="9553" spans="14:14" x14ac:dyDescent="0.55000000000000004">
      <c r="N9553" s="326"/>
    </row>
    <row r="9554" spans="14:14" x14ac:dyDescent="0.55000000000000004">
      <c r="N9554" s="326"/>
    </row>
    <row r="9555" spans="14:14" x14ac:dyDescent="0.55000000000000004">
      <c r="N9555" s="326"/>
    </row>
    <row r="9556" spans="14:14" x14ac:dyDescent="0.55000000000000004">
      <c r="N9556" s="326"/>
    </row>
    <row r="9557" spans="14:14" x14ac:dyDescent="0.55000000000000004">
      <c r="N9557" s="326"/>
    </row>
    <row r="9558" spans="14:14" x14ac:dyDescent="0.55000000000000004">
      <c r="N9558" s="326"/>
    </row>
    <row r="9559" spans="14:14" x14ac:dyDescent="0.55000000000000004">
      <c r="N9559" s="326"/>
    </row>
    <row r="9560" spans="14:14" x14ac:dyDescent="0.55000000000000004">
      <c r="N9560" s="326"/>
    </row>
    <row r="9561" spans="14:14" x14ac:dyDescent="0.55000000000000004">
      <c r="N9561" s="326"/>
    </row>
    <row r="9562" spans="14:14" x14ac:dyDescent="0.55000000000000004">
      <c r="N9562" s="326"/>
    </row>
    <row r="9563" spans="14:14" x14ac:dyDescent="0.55000000000000004">
      <c r="N9563" s="326"/>
    </row>
    <row r="9564" spans="14:14" x14ac:dyDescent="0.55000000000000004">
      <c r="N9564" s="326"/>
    </row>
    <row r="9565" spans="14:14" x14ac:dyDescent="0.55000000000000004">
      <c r="N9565" s="326"/>
    </row>
    <row r="9566" spans="14:14" x14ac:dyDescent="0.55000000000000004">
      <c r="N9566" s="326"/>
    </row>
    <row r="9567" spans="14:14" x14ac:dyDescent="0.55000000000000004">
      <c r="N9567" s="326"/>
    </row>
    <row r="9568" spans="14:14" x14ac:dyDescent="0.55000000000000004">
      <c r="N9568" s="326"/>
    </row>
    <row r="9569" spans="14:14" x14ac:dyDescent="0.55000000000000004">
      <c r="N9569" s="326"/>
    </row>
    <row r="9570" spans="14:14" x14ac:dyDescent="0.55000000000000004">
      <c r="N9570" s="326"/>
    </row>
    <row r="9571" spans="14:14" x14ac:dyDescent="0.55000000000000004">
      <c r="N9571" s="326"/>
    </row>
    <row r="9572" spans="14:14" x14ac:dyDescent="0.55000000000000004">
      <c r="N9572" s="326"/>
    </row>
    <row r="9573" spans="14:14" x14ac:dyDescent="0.55000000000000004">
      <c r="N9573" s="326"/>
    </row>
    <row r="9574" spans="14:14" x14ac:dyDescent="0.55000000000000004">
      <c r="N9574" s="326"/>
    </row>
    <row r="9575" spans="14:14" x14ac:dyDescent="0.55000000000000004">
      <c r="N9575" s="326"/>
    </row>
    <row r="9576" spans="14:14" x14ac:dyDescent="0.55000000000000004">
      <c r="N9576" s="326"/>
    </row>
    <row r="9577" spans="14:14" x14ac:dyDescent="0.55000000000000004">
      <c r="N9577" s="326"/>
    </row>
    <row r="9578" spans="14:14" x14ac:dyDescent="0.55000000000000004">
      <c r="N9578" s="326"/>
    </row>
    <row r="9579" spans="14:14" x14ac:dyDescent="0.55000000000000004">
      <c r="N9579" s="326"/>
    </row>
    <row r="9580" spans="14:14" x14ac:dyDescent="0.55000000000000004">
      <c r="N9580" s="326"/>
    </row>
    <row r="9581" spans="14:14" x14ac:dyDescent="0.55000000000000004">
      <c r="N9581" s="326"/>
    </row>
    <row r="9582" spans="14:14" x14ac:dyDescent="0.55000000000000004">
      <c r="N9582" s="326"/>
    </row>
    <row r="9583" spans="14:14" x14ac:dyDescent="0.55000000000000004">
      <c r="N9583" s="326"/>
    </row>
    <row r="9584" spans="14:14" x14ac:dyDescent="0.55000000000000004">
      <c r="N9584" s="326"/>
    </row>
    <row r="9585" spans="14:14" x14ac:dyDescent="0.55000000000000004">
      <c r="N9585" s="326"/>
    </row>
    <row r="9586" spans="14:14" x14ac:dyDescent="0.55000000000000004">
      <c r="N9586" s="326"/>
    </row>
    <row r="9587" spans="14:14" x14ac:dyDescent="0.55000000000000004">
      <c r="N9587" s="326"/>
    </row>
    <row r="9588" spans="14:14" x14ac:dyDescent="0.55000000000000004">
      <c r="N9588" s="326"/>
    </row>
    <row r="9589" spans="14:14" x14ac:dyDescent="0.55000000000000004">
      <c r="N9589" s="326"/>
    </row>
    <row r="9590" spans="14:14" x14ac:dyDescent="0.55000000000000004">
      <c r="N9590" s="326"/>
    </row>
    <row r="9591" spans="14:14" x14ac:dyDescent="0.55000000000000004">
      <c r="N9591" s="326"/>
    </row>
    <row r="9592" spans="14:14" x14ac:dyDescent="0.55000000000000004">
      <c r="N9592" s="326"/>
    </row>
    <row r="9593" spans="14:14" x14ac:dyDescent="0.55000000000000004">
      <c r="N9593" s="326"/>
    </row>
    <row r="9594" spans="14:14" x14ac:dyDescent="0.55000000000000004">
      <c r="N9594" s="326"/>
    </row>
    <row r="9595" spans="14:14" x14ac:dyDescent="0.55000000000000004">
      <c r="N9595" s="326"/>
    </row>
    <row r="9596" spans="14:14" x14ac:dyDescent="0.55000000000000004">
      <c r="N9596" s="326"/>
    </row>
    <row r="9597" spans="14:14" x14ac:dyDescent="0.55000000000000004">
      <c r="N9597" s="326"/>
    </row>
    <row r="9598" spans="14:14" x14ac:dyDescent="0.55000000000000004">
      <c r="N9598" s="326"/>
    </row>
    <row r="9599" spans="14:14" x14ac:dyDescent="0.55000000000000004">
      <c r="N9599" s="326"/>
    </row>
    <row r="9600" spans="14:14" x14ac:dyDescent="0.55000000000000004">
      <c r="N9600" s="326"/>
    </row>
    <row r="9601" spans="14:14" x14ac:dyDescent="0.55000000000000004">
      <c r="N9601" s="326"/>
    </row>
    <row r="9602" spans="14:14" x14ac:dyDescent="0.55000000000000004">
      <c r="N9602" s="326"/>
    </row>
    <row r="9603" spans="14:14" x14ac:dyDescent="0.55000000000000004">
      <c r="N9603" s="326"/>
    </row>
    <row r="9604" spans="14:14" x14ac:dyDescent="0.55000000000000004">
      <c r="N9604" s="326"/>
    </row>
    <row r="9605" spans="14:14" x14ac:dyDescent="0.55000000000000004">
      <c r="N9605" s="326"/>
    </row>
    <row r="9606" spans="14:14" x14ac:dyDescent="0.55000000000000004">
      <c r="N9606" s="326"/>
    </row>
    <row r="9607" spans="14:14" x14ac:dyDescent="0.55000000000000004">
      <c r="N9607" s="326"/>
    </row>
    <row r="9608" spans="14:14" x14ac:dyDescent="0.55000000000000004">
      <c r="N9608" s="326"/>
    </row>
    <row r="9609" spans="14:14" x14ac:dyDescent="0.55000000000000004">
      <c r="N9609" s="326"/>
    </row>
    <row r="9610" spans="14:14" x14ac:dyDescent="0.55000000000000004">
      <c r="N9610" s="326"/>
    </row>
    <row r="9611" spans="14:14" x14ac:dyDescent="0.55000000000000004">
      <c r="N9611" s="326"/>
    </row>
    <row r="9612" spans="14:14" x14ac:dyDescent="0.55000000000000004">
      <c r="N9612" s="326"/>
    </row>
    <row r="9613" spans="14:14" x14ac:dyDescent="0.55000000000000004">
      <c r="N9613" s="326"/>
    </row>
    <row r="9614" spans="14:14" x14ac:dyDescent="0.55000000000000004">
      <c r="N9614" s="326"/>
    </row>
    <row r="9615" spans="14:14" x14ac:dyDescent="0.55000000000000004">
      <c r="N9615" s="326"/>
    </row>
    <row r="9616" spans="14:14" x14ac:dyDescent="0.55000000000000004">
      <c r="N9616" s="326"/>
    </row>
    <row r="9617" spans="14:14" x14ac:dyDescent="0.55000000000000004">
      <c r="N9617" s="326"/>
    </row>
    <row r="9618" spans="14:14" x14ac:dyDescent="0.55000000000000004">
      <c r="N9618" s="326"/>
    </row>
    <row r="9619" spans="14:14" x14ac:dyDescent="0.55000000000000004">
      <c r="N9619" s="326"/>
    </row>
    <row r="9620" spans="14:14" x14ac:dyDescent="0.55000000000000004">
      <c r="N9620" s="326"/>
    </row>
    <row r="9621" spans="14:14" x14ac:dyDescent="0.55000000000000004">
      <c r="N9621" s="326"/>
    </row>
    <row r="9622" spans="14:14" x14ac:dyDescent="0.55000000000000004">
      <c r="N9622" s="326"/>
    </row>
    <row r="9623" spans="14:14" x14ac:dyDescent="0.55000000000000004">
      <c r="N9623" s="326"/>
    </row>
    <row r="9624" spans="14:14" x14ac:dyDescent="0.55000000000000004">
      <c r="N9624" s="326"/>
    </row>
    <row r="9625" spans="14:14" x14ac:dyDescent="0.55000000000000004">
      <c r="N9625" s="326"/>
    </row>
    <row r="9626" spans="14:14" x14ac:dyDescent="0.55000000000000004">
      <c r="N9626" s="326"/>
    </row>
    <row r="9627" spans="14:14" x14ac:dyDescent="0.55000000000000004">
      <c r="N9627" s="326"/>
    </row>
    <row r="9628" spans="14:14" x14ac:dyDescent="0.55000000000000004">
      <c r="N9628" s="326"/>
    </row>
    <row r="9629" spans="14:14" x14ac:dyDescent="0.55000000000000004">
      <c r="N9629" s="326"/>
    </row>
    <row r="9630" spans="14:14" x14ac:dyDescent="0.55000000000000004">
      <c r="N9630" s="326"/>
    </row>
    <row r="9631" spans="14:14" x14ac:dyDescent="0.55000000000000004">
      <c r="N9631" s="326"/>
    </row>
    <row r="9632" spans="14:14" x14ac:dyDescent="0.55000000000000004">
      <c r="N9632" s="326"/>
    </row>
    <row r="9633" spans="14:14" x14ac:dyDescent="0.55000000000000004">
      <c r="N9633" s="326"/>
    </row>
    <row r="9634" spans="14:14" x14ac:dyDescent="0.55000000000000004">
      <c r="N9634" s="326"/>
    </row>
    <row r="9635" spans="14:14" x14ac:dyDescent="0.55000000000000004">
      <c r="N9635" s="326"/>
    </row>
    <row r="9636" spans="14:14" x14ac:dyDescent="0.55000000000000004">
      <c r="N9636" s="326"/>
    </row>
    <row r="9637" spans="14:14" x14ac:dyDescent="0.55000000000000004">
      <c r="N9637" s="326"/>
    </row>
    <row r="9638" spans="14:14" x14ac:dyDescent="0.55000000000000004">
      <c r="N9638" s="326"/>
    </row>
    <row r="9639" spans="14:14" x14ac:dyDescent="0.55000000000000004">
      <c r="N9639" s="326"/>
    </row>
    <row r="9640" spans="14:14" x14ac:dyDescent="0.55000000000000004">
      <c r="N9640" s="326"/>
    </row>
    <row r="9641" spans="14:14" x14ac:dyDescent="0.55000000000000004">
      <c r="N9641" s="326"/>
    </row>
    <row r="9642" spans="14:14" x14ac:dyDescent="0.55000000000000004">
      <c r="N9642" s="326"/>
    </row>
    <row r="9643" spans="14:14" x14ac:dyDescent="0.55000000000000004">
      <c r="N9643" s="326"/>
    </row>
    <row r="9644" spans="14:14" x14ac:dyDescent="0.55000000000000004">
      <c r="N9644" s="326"/>
    </row>
    <row r="9645" spans="14:14" x14ac:dyDescent="0.55000000000000004">
      <c r="N9645" s="326"/>
    </row>
    <row r="9646" spans="14:14" x14ac:dyDescent="0.55000000000000004">
      <c r="N9646" s="326"/>
    </row>
    <row r="9647" spans="14:14" x14ac:dyDescent="0.55000000000000004">
      <c r="N9647" s="326"/>
    </row>
    <row r="9648" spans="14:14" x14ac:dyDescent="0.55000000000000004">
      <c r="N9648" s="326"/>
    </row>
    <row r="9649" spans="14:14" x14ac:dyDescent="0.55000000000000004">
      <c r="N9649" s="326"/>
    </row>
    <row r="9650" spans="14:14" x14ac:dyDescent="0.55000000000000004">
      <c r="N9650" s="326"/>
    </row>
    <row r="9651" spans="14:14" x14ac:dyDescent="0.55000000000000004">
      <c r="N9651" s="326"/>
    </row>
    <row r="9652" spans="14:14" x14ac:dyDescent="0.55000000000000004">
      <c r="N9652" s="326"/>
    </row>
    <row r="9653" spans="14:14" x14ac:dyDescent="0.55000000000000004">
      <c r="N9653" s="326"/>
    </row>
    <row r="9654" spans="14:14" x14ac:dyDescent="0.55000000000000004">
      <c r="N9654" s="326"/>
    </row>
    <row r="9655" spans="14:14" x14ac:dyDescent="0.55000000000000004">
      <c r="N9655" s="326"/>
    </row>
    <row r="9656" spans="14:14" x14ac:dyDescent="0.55000000000000004">
      <c r="N9656" s="326"/>
    </row>
    <row r="9657" spans="14:14" x14ac:dyDescent="0.55000000000000004">
      <c r="N9657" s="326"/>
    </row>
    <row r="9658" spans="14:14" x14ac:dyDescent="0.55000000000000004">
      <c r="N9658" s="326"/>
    </row>
    <row r="9659" spans="14:14" x14ac:dyDescent="0.55000000000000004">
      <c r="N9659" s="326"/>
    </row>
    <row r="9660" spans="14:14" x14ac:dyDescent="0.55000000000000004">
      <c r="N9660" s="326"/>
    </row>
    <row r="9661" spans="14:14" x14ac:dyDescent="0.55000000000000004">
      <c r="N9661" s="326"/>
    </row>
    <row r="9662" spans="14:14" x14ac:dyDescent="0.55000000000000004">
      <c r="N9662" s="326"/>
    </row>
    <row r="9663" spans="14:14" x14ac:dyDescent="0.55000000000000004">
      <c r="N9663" s="326"/>
    </row>
    <row r="9664" spans="14:14" x14ac:dyDescent="0.55000000000000004">
      <c r="N9664" s="326"/>
    </row>
    <row r="9665" spans="14:14" x14ac:dyDescent="0.55000000000000004">
      <c r="N9665" s="326"/>
    </row>
    <row r="9666" spans="14:14" x14ac:dyDescent="0.55000000000000004">
      <c r="N9666" s="326"/>
    </row>
    <row r="9667" spans="14:14" x14ac:dyDescent="0.55000000000000004">
      <c r="N9667" s="326"/>
    </row>
    <row r="9668" spans="14:14" x14ac:dyDescent="0.55000000000000004">
      <c r="N9668" s="326"/>
    </row>
    <row r="9669" spans="14:14" x14ac:dyDescent="0.55000000000000004">
      <c r="N9669" s="326"/>
    </row>
    <row r="9670" spans="14:14" x14ac:dyDescent="0.55000000000000004">
      <c r="N9670" s="326"/>
    </row>
    <row r="9671" spans="14:14" x14ac:dyDescent="0.55000000000000004">
      <c r="N9671" s="326"/>
    </row>
    <row r="9672" spans="14:14" x14ac:dyDescent="0.55000000000000004">
      <c r="N9672" s="326"/>
    </row>
    <row r="9673" spans="14:14" x14ac:dyDescent="0.55000000000000004">
      <c r="N9673" s="326"/>
    </row>
    <row r="9674" spans="14:14" x14ac:dyDescent="0.55000000000000004">
      <c r="N9674" s="326"/>
    </row>
    <row r="9675" spans="14:14" x14ac:dyDescent="0.55000000000000004">
      <c r="N9675" s="326"/>
    </row>
    <row r="9676" spans="14:14" x14ac:dyDescent="0.55000000000000004">
      <c r="N9676" s="326"/>
    </row>
    <row r="9677" spans="14:14" x14ac:dyDescent="0.55000000000000004">
      <c r="N9677" s="326"/>
    </row>
    <row r="9678" spans="14:14" x14ac:dyDescent="0.55000000000000004">
      <c r="N9678" s="326"/>
    </row>
    <row r="9679" spans="14:14" x14ac:dyDescent="0.55000000000000004">
      <c r="N9679" s="326"/>
    </row>
    <row r="9680" spans="14:14" x14ac:dyDescent="0.55000000000000004">
      <c r="N9680" s="326"/>
    </row>
    <row r="9681" spans="14:14" x14ac:dyDescent="0.55000000000000004">
      <c r="N9681" s="326"/>
    </row>
    <row r="9682" spans="14:14" x14ac:dyDescent="0.55000000000000004">
      <c r="N9682" s="326"/>
    </row>
    <row r="9683" spans="14:14" x14ac:dyDescent="0.55000000000000004">
      <c r="N9683" s="326"/>
    </row>
    <row r="9684" spans="14:14" x14ac:dyDescent="0.55000000000000004">
      <c r="N9684" s="326"/>
    </row>
    <row r="9685" spans="14:14" x14ac:dyDescent="0.55000000000000004">
      <c r="N9685" s="326"/>
    </row>
    <row r="9686" spans="14:14" x14ac:dyDescent="0.55000000000000004">
      <c r="N9686" s="326"/>
    </row>
    <row r="9687" spans="14:14" x14ac:dyDescent="0.55000000000000004">
      <c r="N9687" s="326"/>
    </row>
    <row r="9688" spans="14:14" x14ac:dyDescent="0.55000000000000004">
      <c r="N9688" s="326"/>
    </row>
    <row r="9689" spans="14:14" x14ac:dyDescent="0.55000000000000004">
      <c r="N9689" s="326"/>
    </row>
    <row r="9690" spans="14:14" x14ac:dyDescent="0.55000000000000004">
      <c r="N9690" s="326"/>
    </row>
    <row r="9691" spans="14:14" x14ac:dyDescent="0.55000000000000004">
      <c r="N9691" s="326"/>
    </row>
    <row r="9692" spans="14:14" x14ac:dyDescent="0.55000000000000004">
      <c r="N9692" s="326"/>
    </row>
    <row r="9693" spans="14:14" x14ac:dyDescent="0.55000000000000004">
      <c r="N9693" s="326"/>
    </row>
    <row r="9694" spans="14:14" x14ac:dyDescent="0.55000000000000004">
      <c r="N9694" s="326"/>
    </row>
    <row r="9695" spans="14:14" x14ac:dyDescent="0.55000000000000004">
      <c r="N9695" s="326"/>
    </row>
    <row r="9696" spans="14:14" x14ac:dyDescent="0.55000000000000004">
      <c r="N9696" s="326"/>
    </row>
    <row r="9697" spans="14:14" x14ac:dyDescent="0.55000000000000004">
      <c r="N9697" s="326"/>
    </row>
    <row r="9698" spans="14:14" x14ac:dyDescent="0.55000000000000004">
      <c r="N9698" s="326"/>
    </row>
    <row r="9699" spans="14:14" x14ac:dyDescent="0.55000000000000004">
      <c r="N9699" s="326"/>
    </row>
    <row r="9700" spans="14:14" x14ac:dyDescent="0.55000000000000004">
      <c r="N9700" s="326"/>
    </row>
    <row r="9701" spans="14:14" x14ac:dyDescent="0.55000000000000004">
      <c r="N9701" s="326"/>
    </row>
    <row r="9702" spans="14:14" x14ac:dyDescent="0.55000000000000004">
      <c r="N9702" s="326"/>
    </row>
    <row r="9703" spans="14:14" x14ac:dyDescent="0.55000000000000004">
      <c r="N9703" s="326"/>
    </row>
    <row r="9704" spans="14:14" x14ac:dyDescent="0.55000000000000004">
      <c r="N9704" s="326"/>
    </row>
    <row r="9705" spans="14:14" x14ac:dyDescent="0.55000000000000004">
      <c r="N9705" s="326"/>
    </row>
    <row r="9706" spans="14:14" x14ac:dyDescent="0.55000000000000004">
      <c r="N9706" s="326"/>
    </row>
    <row r="9707" spans="14:14" x14ac:dyDescent="0.55000000000000004">
      <c r="N9707" s="326"/>
    </row>
    <row r="9708" spans="14:14" x14ac:dyDescent="0.55000000000000004">
      <c r="N9708" s="326"/>
    </row>
    <row r="9709" spans="14:14" x14ac:dyDescent="0.55000000000000004">
      <c r="N9709" s="326"/>
    </row>
    <row r="9710" spans="14:14" x14ac:dyDescent="0.55000000000000004">
      <c r="N9710" s="326"/>
    </row>
    <row r="9711" spans="14:14" x14ac:dyDescent="0.55000000000000004">
      <c r="N9711" s="326"/>
    </row>
    <row r="9712" spans="14:14" x14ac:dyDescent="0.55000000000000004">
      <c r="N9712" s="326"/>
    </row>
    <row r="9713" spans="14:14" x14ac:dyDescent="0.55000000000000004">
      <c r="N9713" s="326"/>
    </row>
    <row r="9714" spans="14:14" x14ac:dyDescent="0.55000000000000004">
      <c r="N9714" s="326"/>
    </row>
    <row r="9715" spans="14:14" x14ac:dyDescent="0.55000000000000004">
      <c r="N9715" s="326"/>
    </row>
    <row r="9716" spans="14:14" x14ac:dyDescent="0.55000000000000004">
      <c r="N9716" s="326"/>
    </row>
    <row r="9717" spans="14:14" x14ac:dyDescent="0.55000000000000004">
      <c r="N9717" s="326"/>
    </row>
    <row r="9718" spans="14:14" x14ac:dyDescent="0.55000000000000004">
      <c r="N9718" s="326"/>
    </row>
    <row r="9719" spans="14:14" x14ac:dyDescent="0.55000000000000004">
      <c r="N9719" s="326"/>
    </row>
    <row r="9720" spans="14:14" x14ac:dyDescent="0.55000000000000004">
      <c r="N9720" s="326"/>
    </row>
    <row r="9721" spans="14:14" x14ac:dyDescent="0.55000000000000004">
      <c r="N9721" s="326"/>
    </row>
    <row r="9722" spans="14:14" x14ac:dyDescent="0.55000000000000004">
      <c r="N9722" s="326"/>
    </row>
    <row r="9723" spans="14:14" x14ac:dyDescent="0.55000000000000004">
      <c r="N9723" s="326"/>
    </row>
    <row r="9724" spans="14:14" x14ac:dyDescent="0.55000000000000004">
      <c r="N9724" s="326"/>
    </row>
    <row r="9725" spans="14:14" x14ac:dyDescent="0.55000000000000004">
      <c r="N9725" s="326"/>
    </row>
    <row r="9726" spans="14:14" x14ac:dyDescent="0.55000000000000004">
      <c r="N9726" s="326"/>
    </row>
    <row r="9727" spans="14:14" x14ac:dyDescent="0.55000000000000004">
      <c r="N9727" s="326"/>
    </row>
    <row r="9728" spans="14:14" x14ac:dyDescent="0.55000000000000004">
      <c r="N9728" s="326"/>
    </row>
    <row r="9729" spans="14:14" x14ac:dyDescent="0.55000000000000004">
      <c r="N9729" s="326"/>
    </row>
    <row r="9730" spans="14:14" x14ac:dyDescent="0.55000000000000004">
      <c r="N9730" s="326"/>
    </row>
    <row r="9731" spans="14:14" x14ac:dyDescent="0.55000000000000004">
      <c r="N9731" s="326"/>
    </row>
    <row r="9732" spans="14:14" x14ac:dyDescent="0.55000000000000004">
      <c r="N9732" s="326"/>
    </row>
    <row r="9733" spans="14:14" x14ac:dyDescent="0.55000000000000004">
      <c r="N9733" s="326"/>
    </row>
    <row r="9734" spans="14:14" x14ac:dyDescent="0.55000000000000004">
      <c r="N9734" s="326"/>
    </row>
    <row r="9735" spans="14:14" x14ac:dyDescent="0.55000000000000004">
      <c r="N9735" s="326"/>
    </row>
    <row r="9736" spans="14:14" x14ac:dyDescent="0.55000000000000004">
      <c r="N9736" s="326"/>
    </row>
    <row r="9737" spans="14:14" x14ac:dyDescent="0.55000000000000004">
      <c r="N9737" s="326"/>
    </row>
    <row r="9738" spans="14:14" x14ac:dyDescent="0.55000000000000004">
      <c r="N9738" s="326"/>
    </row>
    <row r="9739" spans="14:14" x14ac:dyDescent="0.55000000000000004">
      <c r="N9739" s="326"/>
    </row>
    <row r="9740" spans="14:14" x14ac:dyDescent="0.55000000000000004">
      <c r="N9740" s="326"/>
    </row>
    <row r="9741" spans="14:14" x14ac:dyDescent="0.55000000000000004">
      <c r="N9741" s="326"/>
    </row>
    <row r="9742" spans="14:14" x14ac:dyDescent="0.55000000000000004">
      <c r="N9742" s="326"/>
    </row>
    <row r="9743" spans="14:14" x14ac:dyDescent="0.55000000000000004">
      <c r="N9743" s="326"/>
    </row>
    <row r="9744" spans="14:14" x14ac:dyDescent="0.55000000000000004">
      <c r="N9744" s="326"/>
    </row>
    <row r="9745" spans="14:14" x14ac:dyDescent="0.55000000000000004">
      <c r="N9745" s="326"/>
    </row>
    <row r="9746" spans="14:14" x14ac:dyDescent="0.55000000000000004">
      <c r="N9746" s="326"/>
    </row>
    <row r="9747" spans="14:14" x14ac:dyDescent="0.55000000000000004">
      <c r="N9747" s="326"/>
    </row>
    <row r="9748" spans="14:14" x14ac:dyDescent="0.55000000000000004">
      <c r="N9748" s="326"/>
    </row>
    <row r="9749" spans="14:14" x14ac:dyDescent="0.55000000000000004">
      <c r="N9749" s="326"/>
    </row>
    <row r="9750" spans="14:14" x14ac:dyDescent="0.55000000000000004">
      <c r="N9750" s="326"/>
    </row>
    <row r="9751" spans="14:14" x14ac:dyDescent="0.55000000000000004">
      <c r="N9751" s="326"/>
    </row>
    <row r="9752" spans="14:14" x14ac:dyDescent="0.55000000000000004">
      <c r="N9752" s="326"/>
    </row>
    <row r="9753" spans="14:14" x14ac:dyDescent="0.55000000000000004">
      <c r="N9753" s="326"/>
    </row>
    <row r="9754" spans="14:14" x14ac:dyDescent="0.55000000000000004">
      <c r="N9754" s="326"/>
    </row>
    <row r="9755" spans="14:14" x14ac:dyDescent="0.55000000000000004">
      <c r="N9755" s="326"/>
    </row>
    <row r="9756" spans="14:14" x14ac:dyDescent="0.55000000000000004">
      <c r="N9756" s="326"/>
    </row>
    <row r="9757" spans="14:14" x14ac:dyDescent="0.55000000000000004">
      <c r="N9757" s="326"/>
    </row>
    <row r="9758" spans="14:14" x14ac:dyDescent="0.55000000000000004">
      <c r="N9758" s="326"/>
    </row>
    <row r="9759" spans="14:14" x14ac:dyDescent="0.55000000000000004">
      <c r="N9759" s="326"/>
    </row>
    <row r="9760" spans="14:14" x14ac:dyDescent="0.55000000000000004">
      <c r="N9760" s="326"/>
    </row>
    <row r="9761" spans="14:14" x14ac:dyDescent="0.55000000000000004">
      <c r="N9761" s="326"/>
    </row>
    <row r="9762" spans="14:14" x14ac:dyDescent="0.55000000000000004">
      <c r="N9762" s="326"/>
    </row>
    <row r="9763" spans="14:14" x14ac:dyDescent="0.55000000000000004">
      <c r="N9763" s="326"/>
    </row>
    <row r="9764" spans="14:14" x14ac:dyDescent="0.55000000000000004">
      <c r="N9764" s="326"/>
    </row>
    <row r="9765" spans="14:14" x14ac:dyDescent="0.55000000000000004">
      <c r="N9765" s="326"/>
    </row>
    <row r="9766" spans="14:14" x14ac:dyDescent="0.55000000000000004">
      <c r="N9766" s="326"/>
    </row>
    <row r="9767" spans="14:14" x14ac:dyDescent="0.55000000000000004">
      <c r="N9767" s="326"/>
    </row>
    <row r="9768" spans="14:14" x14ac:dyDescent="0.55000000000000004">
      <c r="N9768" s="326"/>
    </row>
    <row r="9769" spans="14:14" x14ac:dyDescent="0.55000000000000004">
      <c r="N9769" s="326"/>
    </row>
    <row r="9770" spans="14:14" x14ac:dyDescent="0.55000000000000004">
      <c r="N9770" s="326"/>
    </row>
    <row r="9771" spans="14:14" x14ac:dyDescent="0.55000000000000004">
      <c r="N9771" s="326"/>
    </row>
    <row r="9772" spans="14:14" x14ac:dyDescent="0.55000000000000004">
      <c r="N9772" s="326"/>
    </row>
    <row r="9773" spans="14:14" x14ac:dyDescent="0.55000000000000004">
      <c r="N9773" s="326"/>
    </row>
    <row r="9774" spans="14:14" x14ac:dyDescent="0.55000000000000004">
      <c r="N9774" s="326"/>
    </row>
    <row r="9775" spans="14:14" x14ac:dyDescent="0.55000000000000004">
      <c r="N9775" s="326"/>
    </row>
    <row r="9776" spans="14:14" x14ac:dyDescent="0.55000000000000004">
      <c r="N9776" s="326"/>
    </row>
    <row r="9777" spans="14:14" x14ac:dyDescent="0.55000000000000004">
      <c r="N9777" s="326"/>
    </row>
    <row r="9778" spans="14:14" x14ac:dyDescent="0.55000000000000004">
      <c r="N9778" s="326"/>
    </row>
    <row r="9779" spans="14:14" x14ac:dyDescent="0.55000000000000004">
      <c r="N9779" s="326"/>
    </row>
    <row r="9780" spans="14:14" x14ac:dyDescent="0.55000000000000004">
      <c r="N9780" s="326"/>
    </row>
    <row r="9781" spans="14:14" x14ac:dyDescent="0.55000000000000004">
      <c r="N9781" s="326"/>
    </row>
    <row r="9782" spans="14:14" x14ac:dyDescent="0.55000000000000004">
      <c r="N9782" s="326"/>
    </row>
    <row r="9783" spans="14:14" x14ac:dyDescent="0.55000000000000004">
      <c r="N9783" s="326"/>
    </row>
    <row r="9784" spans="14:14" x14ac:dyDescent="0.55000000000000004">
      <c r="N9784" s="326"/>
    </row>
    <row r="9785" spans="14:14" x14ac:dyDescent="0.55000000000000004">
      <c r="N9785" s="326"/>
    </row>
    <row r="9786" spans="14:14" x14ac:dyDescent="0.55000000000000004">
      <c r="N9786" s="326"/>
    </row>
    <row r="9787" spans="14:14" x14ac:dyDescent="0.55000000000000004">
      <c r="N9787" s="326"/>
    </row>
    <row r="9788" spans="14:14" x14ac:dyDescent="0.55000000000000004">
      <c r="N9788" s="326"/>
    </row>
    <row r="9789" spans="14:14" x14ac:dyDescent="0.55000000000000004">
      <c r="N9789" s="326"/>
    </row>
    <row r="9790" spans="14:14" x14ac:dyDescent="0.55000000000000004">
      <c r="N9790" s="326"/>
    </row>
    <row r="9791" spans="14:14" x14ac:dyDescent="0.55000000000000004">
      <c r="N9791" s="326"/>
    </row>
    <row r="9792" spans="14:14" x14ac:dyDescent="0.55000000000000004">
      <c r="N9792" s="326"/>
    </row>
    <row r="9793" spans="14:14" x14ac:dyDescent="0.55000000000000004">
      <c r="N9793" s="326"/>
    </row>
    <row r="9794" spans="14:14" x14ac:dyDescent="0.55000000000000004">
      <c r="N9794" s="326"/>
    </row>
    <row r="9795" spans="14:14" x14ac:dyDescent="0.55000000000000004">
      <c r="N9795" s="326"/>
    </row>
    <row r="9796" spans="14:14" x14ac:dyDescent="0.55000000000000004">
      <c r="N9796" s="326"/>
    </row>
    <row r="9797" spans="14:14" x14ac:dyDescent="0.55000000000000004">
      <c r="N9797" s="326"/>
    </row>
    <row r="9798" spans="14:14" x14ac:dyDescent="0.55000000000000004">
      <c r="N9798" s="326"/>
    </row>
    <row r="9799" spans="14:14" x14ac:dyDescent="0.55000000000000004">
      <c r="N9799" s="326"/>
    </row>
    <row r="9800" spans="14:14" x14ac:dyDescent="0.55000000000000004">
      <c r="N9800" s="326"/>
    </row>
    <row r="9801" spans="14:14" x14ac:dyDescent="0.55000000000000004">
      <c r="N9801" s="326"/>
    </row>
    <row r="9802" spans="14:14" x14ac:dyDescent="0.55000000000000004">
      <c r="N9802" s="326"/>
    </row>
    <row r="9803" spans="14:14" x14ac:dyDescent="0.55000000000000004">
      <c r="N9803" s="326"/>
    </row>
    <row r="9804" spans="14:14" x14ac:dyDescent="0.55000000000000004">
      <c r="N9804" s="326"/>
    </row>
    <row r="9805" spans="14:14" x14ac:dyDescent="0.55000000000000004">
      <c r="N9805" s="326"/>
    </row>
    <row r="9806" spans="14:14" x14ac:dyDescent="0.55000000000000004">
      <c r="N9806" s="326"/>
    </row>
    <row r="9807" spans="14:14" x14ac:dyDescent="0.55000000000000004">
      <c r="N9807" s="326"/>
    </row>
    <row r="9808" spans="14:14" x14ac:dyDescent="0.55000000000000004">
      <c r="N9808" s="326"/>
    </row>
    <row r="9809" spans="14:14" x14ac:dyDescent="0.55000000000000004">
      <c r="N9809" s="326"/>
    </row>
    <row r="9810" spans="14:14" x14ac:dyDescent="0.55000000000000004">
      <c r="N9810" s="326"/>
    </row>
    <row r="9811" spans="14:14" x14ac:dyDescent="0.55000000000000004">
      <c r="N9811" s="326"/>
    </row>
    <row r="9812" spans="14:14" x14ac:dyDescent="0.55000000000000004">
      <c r="N9812" s="326"/>
    </row>
    <row r="9813" spans="14:14" x14ac:dyDescent="0.55000000000000004">
      <c r="N9813" s="326"/>
    </row>
    <row r="9814" spans="14:14" x14ac:dyDescent="0.55000000000000004">
      <c r="N9814" s="326"/>
    </row>
    <row r="9815" spans="14:14" x14ac:dyDescent="0.55000000000000004">
      <c r="N9815" s="326"/>
    </row>
    <row r="9816" spans="14:14" x14ac:dyDescent="0.55000000000000004">
      <c r="N9816" s="326"/>
    </row>
    <row r="9817" spans="14:14" x14ac:dyDescent="0.55000000000000004">
      <c r="N9817" s="326"/>
    </row>
    <row r="9818" spans="14:14" x14ac:dyDescent="0.55000000000000004">
      <c r="N9818" s="326"/>
    </row>
    <row r="9819" spans="14:14" x14ac:dyDescent="0.55000000000000004">
      <c r="N9819" s="326"/>
    </row>
    <row r="9820" spans="14:14" x14ac:dyDescent="0.55000000000000004">
      <c r="N9820" s="326"/>
    </row>
    <row r="9821" spans="14:14" x14ac:dyDescent="0.55000000000000004">
      <c r="N9821" s="326"/>
    </row>
    <row r="9822" spans="14:14" x14ac:dyDescent="0.55000000000000004">
      <c r="N9822" s="326"/>
    </row>
    <row r="9823" spans="14:14" x14ac:dyDescent="0.55000000000000004">
      <c r="N9823" s="326"/>
    </row>
    <row r="9824" spans="14:14" x14ac:dyDescent="0.55000000000000004">
      <c r="N9824" s="326"/>
    </row>
    <row r="9825" spans="14:14" x14ac:dyDescent="0.55000000000000004">
      <c r="N9825" s="326"/>
    </row>
    <row r="9826" spans="14:14" x14ac:dyDescent="0.55000000000000004">
      <c r="N9826" s="326"/>
    </row>
    <row r="9827" spans="14:14" x14ac:dyDescent="0.55000000000000004">
      <c r="N9827" s="326"/>
    </row>
    <row r="9828" spans="14:14" x14ac:dyDescent="0.55000000000000004">
      <c r="N9828" s="326"/>
    </row>
    <row r="9829" spans="14:14" x14ac:dyDescent="0.55000000000000004">
      <c r="N9829" s="326"/>
    </row>
    <row r="9830" spans="14:14" x14ac:dyDescent="0.55000000000000004">
      <c r="N9830" s="326"/>
    </row>
    <row r="9831" spans="14:14" x14ac:dyDescent="0.55000000000000004">
      <c r="N9831" s="326"/>
    </row>
    <row r="9832" spans="14:14" x14ac:dyDescent="0.55000000000000004">
      <c r="N9832" s="326"/>
    </row>
    <row r="9833" spans="14:14" x14ac:dyDescent="0.55000000000000004">
      <c r="N9833" s="326"/>
    </row>
    <row r="9834" spans="14:14" x14ac:dyDescent="0.55000000000000004">
      <c r="N9834" s="326"/>
    </row>
    <row r="9835" spans="14:14" x14ac:dyDescent="0.55000000000000004">
      <c r="N9835" s="326"/>
    </row>
    <row r="9836" spans="14:14" x14ac:dyDescent="0.55000000000000004">
      <c r="N9836" s="326"/>
    </row>
    <row r="9837" spans="14:14" x14ac:dyDescent="0.55000000000000004">
      <c r="N9837" s="326"/>
    </row>
    <row r="9838" spans="14:14" x14ac:dyDescent="0.55000000000000004">
      <c r="N9838" s="326"/>
    </row>
    <row r="9839" spans="14:14" x14ac:dyDescent="0.55000000000000004">
      <c r="N9839" s="326"/>
    </row>
    <row r="9840" spans="14:14" x14ac:dyDescent="0.55000000000000004">
      <c r="N9840" s="326"/>
    </row>
    <row r="9841" spans="14:14" x14ac:dyDescent="0.55000000000000004">
      <c r="N9841" s="326"/>
    </row>
    <row r="9842" spans="14:14" x14ac:dyDescent="0.55000000000000004">
      <c r="N9842" s="326"/>
    </row>
    <row r="9843" spans="14:14" x14ac:dyDescent="0.55000000000000004">
      <c r="N9843" s="326"/>
    </row>
    <row r="9844" spans="14:14" x14ac:dyDescent="0.55000000000000004">
      <c r="N9844" s="326"/>
    </row>
    <row r="9845" spans="14:14" x14ac:dyDescent="0.55000000000000004">
      <c r="N9845" s="326"/>
    </row>
    <row r="9846" spans="14:14" x14ac:dyDescent="0.55000000000000004">
      <c r="N9846" s="326"/>
    </row>
    <row r="9847" spans="14:14" x14ac:dyDescent="0.55000000000000004">
      <c r="N9847" s="326"/>
    </row>
    <row r="9848" spans="14:14" x14ac:dyDescent="0.55000000000000004">
      <c r="N9848" s="326"/>
    </row>
    <row r="9849" spans="14:14" x14ac:dyDescent="0.55000000000000004">
      <c r="N9849" s="326"/>
    </row>
    <row r="9850" spans="14:14" x14ac:dyDescent="0.55000000000000004">
      <c r="N9850" s="326"/>
    </row>
    <row r="9851" spans="14:14" x14ac:dyDescent="0.55000000000000004">
      <c r="N9851" s="326"/>
    </row>
    <row r="9852" spans="14:14" x14ac:dyDescent="0.55000000000000004">
      <c r="N9852" s="326"/>
    </row>
    <row r="9853" spans="14:14" x14ac:dyDescent="0.55000000000000004">
      <c r="N9853" s="326"/>
    </row>
    <row r="9854" spans="14:14" x14ac:dyDescent="0.55000000000000004">
      <c r="N9854" s="326"/>
    </row>
    <row r="9855" spans="14:14" x14ac:dyDescent="0.55000000000000004">
      <c r="N9855" s="326"/>
    </row>
    <row r="9856" spans="14:14" x14ac:dyDescent="0.55000000000000004">
      <c r="N9856" s="326"/>
    </row>
    <row r="9857" spans="14:14" x14ac:dyDescent="0.55000000000000004">
      <c r="N9857" s="326"/>
    </row>
    <row r="9858" spans="14:14" x14ac:dyDescent="0.55000000000000004">
      <c r="N9858" s="326"/>
    </row>
    <row r="9859" spans="14:14" x14ac:dyDescent="0.55000000000000004">
      <c r="N9859" s="326"/>
    </row>
    <row r="9860" spans="14:14" x14ac:dyDescent="0.55000000000000004">
      <c r="N9860" s="326"/>
    </row>
    <row r="9861" spans="14:14" x14ac:dyDescent="0.55000000000000004">
      <c r="N9861" s="326"/>
    </row>
    <row r="9862" spans="14:14" x14ac:dyDescent="0.55000000000000004">
      <c r="N9862" s="326"/>
    </row>
    <row r="9863" spans="14:14" x14ac:dyDescent="0.55000000000000004">
      <c r="N9863" s="326"/>
    </row>
    <row r="9864" spans="14:14" x14ac:dyDescent="0.55000000000000004">
      <c r="N9864" s="326"/>
    </row>
    <row r="9865" spans="14:14" x14ac:dyDescent="0.55000000000000004">
      <c r="N9865" s="326"/>
    </row>
    <row r="9866" spans="14:14" x14ac:dyDescent="0.55000000000000004">
      <c r="N9866" s="326"/>
    </row>
    <row r="9867" spans="14:14" x14ac:dyDescent="0.55000000000000004">
      <c r="N9867" s="326"/>
    </row>
    <row r="9868" spans="14:14" x14ac:dyDescent="0.55000000000000004">
      <c r="N9868" s="326"/>
    </row>
    <row r="9869" spans="14:14" x14ac:dyDescent="0.55000000000000004">
      <c r="N9869" s="326"/>
    </row>
    <row r="9870" spans="14:14" x14ac:dyDescent="0.55000000000000004">
      <c r="N9870" s="326"/>
    </row>
    <row r="9871" spans="14:14" x14ac:dyDescent="0.55000000000000004">
      <c r="N9871" s="326"/>
    </row>
    <row r="9872" spans="14:14" x14ac:dyDescent="0.55000000000000004">
      <c r="N9872" s="326"/>
    </row>
    <row r="9873" spans="14:14" x14ac:dyDescent="0.55000000000000004">
      <c r="N9873" s="326"/>
    </row>
    <row r="9874" spans="14:14" x14ac:dyDescent="0.55000000000000004">
      <c r="N9874" s="326"/>
    </row>
    <row r="9875" spans="14:14" x14ac:dyDescent="0.55000000000000004">
      <c r="N9875" s="326"/>
    </row>
    <row r="9876" spans="14:14" x14ac:dyDescent="0.55000000000000004">
      <c r="N9876" s="326"/>
    </row>
    <row r="9877" spans="14:14" x14ac:dyDescent="0.55000000000000004">
      <c r="N9877" s="326"/>
    </row>
    <row r="9878" spans="14:14" x14ac:dyDescent="0.55000000000000004">
      <c r="N9878" s="326"/>
    </row>
    <row r="9879" spans="14:14" x14ac:dyDescent="0.55000000000000004">
      <c r="N9879" s="326"/>
    </row>
    <row r="9880" spans="14:14" x14ac:dyDescent="0.55000000000000004">
      <c r="N9880" s="326"/>
    </row>
    <row r="9881" spans="14:14" x14ac:dyDescent="0.55000000000000004">
      <c r="N9881" s="326"/>
    </row>
    <row r="9882" spans="14:14" x14ac:dyDescent="0.55000000000000004">
      <c r="N9882" s="326"/>
    </row>
    <row r="9883" spans="14:14" x14ac:dyDescent="0.55000000000000004">
      <c r="N9883" s="326"/>
    </row>
    <row r="9884" spans="14:14" x14ac:dyDescent="0.55000000000000004">
      <c r="N9884" s="326"/>
    </row>
    <row r="9885" spans="14:14" x14ac:dyDescent="0.55000000000000004">
      <c r="N9885" s="326"/>
    </row>
    <row r="9886" spans="14:14" x14ac:dyDescent="0.55000000000000004">
      <c r="N9886" s="326"/>
    </row>
    <row r="9887" spans="14:14" x14ac:dyDescent="0.55000000000000004">
      <c r="N9887" s="326"/>
    </row>
    <row r="9888" spans="14:14" x14ac:dyDescent="0.55000000000000004">
      <c r="N9888" s="326"/>
    </row>
    <row r="9889" spans="14:14" x14ac:dyDescent="0.55000000000000004">
      <c r="N9889" s="326"/>
    </row>
    <row r="9890" spans="14:14" x14ac:dyDescent="0.55000000000000004">
      <c r="N9890" s="326"/>
    </row>
    <row r="9891" spans="14:14" x14ac:dyDescent="0.55000000000000004">
      <c r="N9891" s="326"/>
    </row>
    <row r="9892" spans="14:14" x14ac:dyDescent="0.55000000000000004">
      <c r="N9892" s="326"/>
    </row>
    <row r="9893" spans="14:14" x14ac:dyDescent="0.55000000000000004">
      <c r="N9893" s="326"/>
    </row>
    <row r="9894" spans="14:14" x14ac:dyDescent="0.55000000000000004">
      <c r="N9894" s="326"/>
    </row>
    <row r="9895" spans="14:14" x14ac:dyDescent="0.55000000000000004">
      <c r="N9895" s="326"/>
    </row>
    <row r="9896" spans="14:14" x14ac:dyDescent="0.55000000000000004">
      <c r="N9896" s="326"/>
    </row>
    <row r="9897" spans="14:14" x14ac:dyDescent="0.55000000000000004">
      <c r="N9897" s="326"/>
    </row>
    <row r="9898" spans="14:14" x14ac:dyDescent="0.55000000000000004">
      <c r="N9898" s="326"/>
    </row>
    <row r="9899" spans="14:14" x14ac:dyDescent="0.55000000000000004">
      <c r="N9899" s="326"/>
    </row>
    <row r="9900" spans="14:14" x14ac:dyDescent="0.55000000000000004">
      <c r="N9900" s="326"/>
    </row>
    <row r="9901" spans="14:14" x14ac:dyDescent="0.55000000000000004">
      <c r="N9901" s="326"/>
    </row>
    <row r="9902" spans="14:14" x14ac:dyDescent="0.55000000000000004">
      <c r="N9902" s="326"/>
    </row>
    <row r="9903" spans="14:14" x14ac:dyDescent="0.55000000000000004">
      <c r="N9903" s="326"/>
    </row>
    <row r="9904" spans="14:14" x14ac:dyDescent="0.55000000000000004">
      <c r="N9904" s="326"/>
    </row>
    <row r="9905" spans="14:14" x14ac:dyDescent="0.55000000000000004">
      <c r="N9905" s="326"/>
    </row>
    <row r="9906" spans="14:14" x14ac:dyDescent="0.55000000000000004">
      <c r="N9906" s="326"/>
    </row>
    <row r="9907" spans="14:14" x14ac:dyDescent="0.55000000000000004">
      <c r="N9907" s="326"/>
    </row>
    <row r="9908" spans="14:14" x14ac:dyDescent="0.55000000000000004">
      <c r="N9908" s="326"/>
    </row>
    <row r="9909" spans="14:14" x14ac:dyDescent="0.55000000000000004">
      <c r="N9909" s="326"/>
    </row>
    <row r="9910" spans="14:14" x14ac:dyDescent="0.55000000000000004">
      <c r="N9910" s="326"/>
    </row>
    <row r="9911" spans="14:14" x14ac:dyDescent="0.55000000000000004">
      <c r="N9911" s="326"/>
    </row>
    <row r="9912" spans="14:14" x14ac:dyDescent="0.55000000000000004">
      <c r="N9912" s="326"/>
    </row>
    <row r="9913" spans="14:14" x14ac:dyDescent="0.55000000000000004">
      <c r="N9913" s="326"/>
    </row>
    <row r="9914" spans="14:14" x14ac:dyDescent="0.55000000000000004">
      <c r="N9914" s="326"/>
    </row>
    <row r="9915" spans="14:14" x14ac:dyDescent="0.55000000000000004">
      <c r="N9915" s="326"/>
    </row>
    <row r="9916" spans="14:14" x14ac:dyDescent="0.55000000000000004">
      <c r="N9916" s="326"/>
    </row>
    <row r="9917" spans="14:14" x14ac:dyDescent="0.55000000000000004">
      <c r="N9917" s="326"/>
    </row>
    <row r="9918" spans="14:14" x14ac:dyDescent="0.55000000000000004">
      <c r="N9918" s="326"/>
    </row>
    <row r="9919" spans="14:14" x14ac:dyDescent="0.55000000000000004">
      <c r="N9919" s="326"/>
    </row>
    <row r="9920" spans="14:14" x14ac:dyDescent="0.55000000000000004">
      <c r="N9920" s="326"/>
    </row>
    <row r="9921" spans="14:14" x14ac:dyDescent="0.55000000000000004">
      <c r="N9921" s="326"/>
    </row>
    <row r="9922" spans="14:14" x14ac:dyDescent="0.55000000000000004">
      <c r="N9922" s="326"/>
    </row>
    <row r="9923" spans="14:14" x14ac:dyDescent="0.55000000000000004">
      <c r="N9923" s="326"/>
    </row>
    <row r="9924" spans="14:14" x14ac:dyDescent="0.55000000000000004">
      <c r="N9924" s="326"/>
    </row>
    <row r="9925" spans="14:14" x14ac:dyDescent="0.55000000000000004">
      <c r="N9925" s="326"/>
    </row>
    <row r="9926" spans="14:14" x14ac:dyDescent="0.55000000000000004">
      <c r="N9926" s="326"/>
    </row>
    <row r="9927" spans="14:14" x14ac:dyDescent="0.55000000000000004">
      <c r="N9927" s="326"/>
    </row>
    <row r="9928" spans="14:14" x14ac:dyDescent="0.55000000000000004">
      <c r="N9928" s="326"/>
    </row>
    <row r="9929" spans="14:14" x14ac:dyDescent="0.55000000000000004">
      <c r="N9929" s="326"/>
    </row>
    <row r="9930" spans="14:14" x14ac:dyDescent="0.55000000000000004">
      <c r="N9930" s="326"/>
    </row>
    <row r="9931" spans="14:14" x14ac:dyDescent="0.55000000000000004">
      <c r="N9931" s="326"/>
    </row>
    <row r="9932" spans="14:14" x14ac:dyDescent="0.55000000000000004">
      <c r="N9932" s="326"/>
    </row>
    <row r="9933" spans="14:14" x14ac:dyDescent="0.55000000000000004">
      <c r="N9933" s="326"/>
    </row>
    <row r="9934" spans="14:14" x14ac:dyDescent="0.55000000000000004">
      <c r="N9934" s="326"/>
    </row>
    <row r="9935" spans="14:14" x14ac:dyDescent="0.55000000000000004">
      <c r="N9935" s="326"/>
    </row>
    <row r="9936" spans="14:14" x14ac:dyDescent="0.55000000000000004">
      <c r="N9936" s="326"/>
    </row>
    <row r="9937" spans="14:14" x14ac:dyDescent="0.55000000000000004">
      <c r="N9937" s="326"/>
    </row>
    <row r="9938" spans="14:14" x14ac:dyDescent="0.55000000000000004">
      <c r="N9938" s="326"/>
    </row>
    <row r="9939" spans="14:14" x14ac:dyDescent="0.55000000000000004">
      <c r="N9939" s="326"/>
    </row>
    <row r="9940" spans="14:14" x14ac:dyDescent="0.55000000000000004">
      <c r="N9940" s="326"/>
    </row>
    <row r="9941" spans="14:14" x14ac:dyDescent="0.55000000000000004">
      <c r="N9941" s="326"/>
    </row>
    <row r="9942" spans="14:14" x14ac:dyDescent="0.55000000000000004">
      <c r="N9942" s="326"/>
    </row>
    <row r="9943" spans="14:14" x14ac:dyDescent="0.55000000000000004">
      <c r="N9943" s="326"/>
    </row>
    <row r="9944" spans="14:14" x14ac:dyDescent="0.55000000000000004">
      <c r="N9944" s="326"/>
    </row>
    <row r="9945" spans="14:14" x14ac:dyDescent="0.55000000000000004">
      <c r="N9945" s="326"/>
    </row>
    <row r="9946" spans="14:14" x14ac:dyDescent="0.55000000000000004">
      <c r="N9946" s="326"/>
    </row>
    <row r="9947" spans="14:14" x14ac:dyDescent="0.55000000000000004">
      <c r="N9947" s="326"/>
    </row>
    <row r="9948" spans="14:14" x14ac:dyDescent="0.55000000000000004">
      <c r="N9948" s="326"/>
    </row>
    <row r="9949" spans="14:14" x14ac:dyDescent="0.55000000000000004">
      <c r="N9949" s="326"/>
    </row>
    <row r="9950" spans="14:14" x14ac:dyDescent="0.55000000000000004">
      <c r="N9950" s="326"/>
    </row>
    <row r="9951" spans="14:14" x14ac:dyDescent="0.55000000000000004">
      <c r="N9951" s="326"/>
    </row>
    <row r="9952" spans="14:14" x14ac:dyDescent="0.55000000000000004">
      <c r="N9952" s="326"/>
    </row>
    <row r="9953" spans="14:14" x14ac:dyDescent="0.55000000000000004">
      <c r="N9953" s="326"/>
    </row>
    <row r="9954" spans="14:14" x14ac:dyDescent="0.55000000000000004">
      <c r="N9954" s="326"/>
    </row>
    <row r="9955" spans="14:14" x14ac:dyDescent="0.55000000000000004">
      <c r="N9955" s="326"/>
    </row>
    <row r="9956" spans="14:14" x14ac:dyDescent="0.55000000000000004">
      <c r="N9956" s="326"/>
    </row>
    <row r="9957" spans="14:14" x14ac:dyDescent="0.55000000000000004">
      <c r="N9957" s="326"/>
    </row>
    <row r="9958" spans="14:14" x14ac:dyDescent="0.55000000000000004">
      <c r="N9958" s="326"/>
    </row>
    <row r="9959" spans="14:14" x14ac:dyDescent="0.55000000000000004">
      <c r="N9959" s="326"/>
    </row>
    <row r="9960" spans="14:14" x14ac:dyDescent="0.55000000000000004">
      <c r="N9960" s="326"/>
    </row>
    <row r="9961" spans="14:14" x14ac:dyDescent="0.55000000000000004">
      <c r="N9961" s="326"/>
    </row>
    <row r="9962" spans="14:14" x14ac:dyDescent="0.55000000000000004">
      <c r="N9962" s="326"/>
    </row>
    <row r="9963" spans="14:14" x14ac:dyDescent="0.55000000000000004">
      <c r="N9963" s="326"/>
    </row>
    <row r="9964" spans="14:14" x14ac:dyDescent="0.55000000000000004">
      <c r="N9964" s="326"/>
    </row>
    <row r="9965" spans="14:14" x14ac:dyDescent="0.55000000000000004">
      <c r="N9965" s="326"/>
    </row>
    <row r="9966" spans="14:14" x14ac:dyDescent="0.55000000000000004">
      <c r="N9966" s="326"/>
    </row>
    <row r="9967" spans="14:14" x14ac:dyDescent="0.55000000000000004">
      <c r="N9967" s="326"/>
    </row>
    <row r="9968" spans="14:14" x14ac:dyDescent="0.55000000000000004">
      <c r="N9968" s="326"/>
    </row>
    <row r="9969" spans="14:14" x14ac:dyDescent="0.55000000000000004">
      <c r="N9969" s="326"/>
    </row>
    <row r="9970" spans="14:14" x14ac:dyDescent="0.55000000000000004">
      <c r="N9970" s="326"/>
    </row>
    <row r="9971" spans="14:14" x14ac:dyDescent="0.55000000000000004">
      <c r="N9971" s="326"/>
    </row>
    <row r="9972" spans="14:14" x14ac:dyDescent="0.55000000000000004">
      <c r="N9972" s="326"/>
    </row>
    <row r="9973" spans="14:14" x14ac:dyDescent="0.55000000000000004">
      <c r="N9973" s="326"/>
    </row>
    <row r="9974" spans="14:14" x14ac:dyDescent="0.55000000000000004">
      <c r="N9974" s="326"/>
    </row>
    <row r="9975" spans="14:14" x14ac:dyDescent="0.55000000000000004">
      <c r="N9975" s="326"/>
    </row>
    <row r="9976" spans="14:14" x14ac:dyDescent="0.55000000000000004">
      <c r="N9976" s="326"/>
    </row>
    <row r="9977" spans="14:14" x14ac:dyDescent="0.55000000000000004">
      <c r="N9977" s="326"/>
    </row>
    <row r="9978" spans="14:14" x14ac:dyDescent="0.55000000000000004">
      <c r="N9978" s="326"/>
    </row>
    <row r="9979" spans="14:14" x14ac:dyDescent="0.55000000000000004">
      <c r="N9979" s="326"/>
    </row>
    <row r="9980" spans="14:14" x14ac:dyDescent="0.55000000000000004">
      <c r="N9980" s="326"/>
    </row>
    <row r="9981" spans="14:14" x14ac:dyDescent="0.55000000000000004">
      <c r="N9981" s="326"/>
    </row>
    <row r="9982" spans="14:14" x14ac:dyDescent="0.55000000000000004">
      <c r="N9982" s="326"/>
    </row>
    <row r="9983" spans="14:14" x14ac:dyDescent="0.55000000000000004">
      <c r="N9983" s="326"/>
    </row>
    <row r="9984" spans="14:14" x14ac:dyDescent="0.55000000000000004">
      <c r="N9984" s="326"/>
    </row>
    <row r="9985" spans="14:14" x14ac:dyDescent="0.55000000000000004">
      <c r="N9985" s="326"/>
    </row>
    <row r="9986" spans="14:14" x14ac:dyDescent="0.55000000000000004">
      <c r="N9986" s="326"/>
    </row>
    <row r="9987" spans="14:14" x14ac:dyDescent="0.55000000000000004">
      <c r="N9987" s="326"/>
    </row>
    <row r="9988" spans="14:14" x14ac:dyDescent="0.55000000000000004">
      <c r="N9988" s="326"/>
    </row>
    <row r="9989" spans="14:14" x14ac:dyDescent="0.55000000000000004">
      <c r="N9989" s="326"/>
    </row>
    <row r="9990" spans="14:14" x14ac:dyDescent="0.55000000000000004">
      <c r="N9990" s="326"/>
    </row>
    <row r="9991" spans="14:14" x14ac:dyDescent="0.55000000000000004">
      <c r="N9991" s="326"/>
    </row>
    <row r="9992" spans="14:14" x14ac:dyDescent="0.55000000000000004">
      <c r="N9992" s="326"/>
    </row>
    <row r="9993" spans="14:14" x14ac:dyDescent="0.55000000000000004">
      <c r="N9993" s="326"/>
    </row>
    <row r="9994" spans="14:14" x14ac:dyDescent="0.55000000000000004">
      <c r="N9994" s="326"/>
    </row>
    <row r="9995" spans="14:14" x14ac:dyDescent="0.55000000000000004">
      <c r="N9995" s="326"/>
    </row>
    <row r="9996" spans="14:14" x14ac:dyDescent="0.55000000000000004">
      <c r="N9996" s="326"/>
    </row>
    <row r="9997" spans="14:14" x14ac:dyDescent="0.55000000000000004">
      <c r="N9997" s="326"/>
    </row>
    <row r="9998" spans="14:14" x14ac:dyDescent="0.55000000000000004">
      <c r="N9998" s="326"/>
    </row>
    <row r="9999" spans="14:14" x14ac:dyDescent="0.55000000000000004">
      <c r="N9999" s="326"/>
    </row>
    <row r="10000" spans="14:14" x14ac:dyDescent="0.55000000000000004">
      <c r="N10000" s="326"/>
    </row>
    <row r="10001" spans="14:14" x14ac:dyDescent="0.55000000000000004">
      <c r="N10001" s="326"/>
    </row>
    <row r="10002" spans="14:14" x14ac:dyDescent="0.55000000000000004">
      <c r="N10002" s="326"/>
    </row>
    <row r="10003" spans="14:14" x14ac:dyDescent="0.55000000000000004">
      <c r="N10003" s="326"/>
    </row>
    <row r="10004" spans="14:14" x14ac:dyDescent="0.55000000000000004">
      <c r="N10004" s="326"/>
    </row>
    <row r="10005" spans="14:14" x14ac:dyDescent="0.55000000000000004">
      <c r="N10005" s="326"/>
    </row>
    <row r="10006" spans="14:14" x14ac:dyDescent="0.55000000000000004">
      <c r="N10006" s="326"/>
    </row>
    <row r="10007" spans="14:14" x14ac:dyDescent="0.55000000000000004">
      <c r="N10007" s="326"/>
    </row>
    <row r="10008" spans="14:14" x14ac:dyDescent="0.55000000000000004">
      <c r="N10008" s="326"/>
    </row>
    <row r="10009" spans="14:14" x14ac:dyDescent="0.55000000000000004">
      <c r="N10009" s="326"/>
    </row>
    <row r="10010" spans="14:14" x14ac:dyDescent="0.55000000000000004">
      <c r="N10010" s="326"/>
    </row>
    <row r="10011" spans="14:14" x14ac:dyDescent="0.55000000000000004">
      <c r="N10011" s="326"/>
    </row>
    <row r="10012" spans="14:14" x14ac:dyDescent="0.55000000000000004">
      <c r="N10012" s="326"/>
    </row>
    <row r="10013" spans="14:14" x14ac:dyDescent="0.55000000000000004">
      <c r="N10013" s="326"/>
    </row>
    <row r="10014" spans="14:14" x14ac:dyDescent="0.55000000000000004">
      <c r="N10014" s="326"/>
    </row>
    <row r="10015" spans="14:14" x14ac:dyDescent="0.55000000000000004">
      <c r="N10015" s="326"/>
    </row>
    <row r="10016" spans="14:14" x14ac:dyDescent="0.55000000000000004">
      <c r="N10016" s="326"/>
    </row>
    <row r="10017" spans="14:14" x14ac:dyDescent="0.55000000000000004">
      <c r="N10017" s="326"/>
    </row>
    <row r="10018" spans="14:14" x14ac:dyDescent="0.55000000000000004">
      <c r="N10018" s="326"/>
    </row>
    <row r="10019" spans="14:14" x14ac:dyDescent="0.55000000000000004">
      <c r="N10019" s="326"/>
    </row>
    <row r="10020" spans="14:14" x14ac:dyDescent="0.55000000000000004">
      <c r="N10020" s="326"/>
    </row>
    <row r="10021" spans="14:14" x14ac:dyDescent="0.55000000000000004">
      <c r="N10021" s="326"/>
    </row>
    <row r="10022" spans="14:14" x14ac:dyDescent="0.55000000000000004">
      <c r="N10022" s="326"/>
    </row>
    <row r="10023" spans="14:14" x14ac:dyDescent="0.55000000000000004">
      <c r="N10023" s="326"/>
    </row>
    <row r="10024" spans="14:14" x14ac:dyDescent="0.55000000000000004">
      <c r="N10024" s="326"/>
    </row>
    <row r="10025" spans="14:14" x14ac:dyDescent="0.55000000000000004">
      <c r="N10025" s="326"/>
    </row>
    <row r="10026" spans="14:14" x14ac:dyDescent="0.55000000000000004">
      <c r="N10026" s="326"/>
    </row>
    <row r="10027" spans="14:14" x14ac:dyDescent="0.55000000000000004">
      <c r="N10027" s="326"/>
    </row>
    <row r="10028" spans="14:14" x14ac:dyDescent="0.55000000000000004">
      <c r="N10028" s="326"/>
    </row>
    <row r="10029" spans="14:14" x14ac:dyDescent="0.55000000000000004">
      <c r="N10029" s="326"/>
    </row>
    <row r="10030" spans="14:14" x14ac:dyDescent="0.55000000000000004">
      <c r="N10030" s="326"/>
    </row>
    <row r="10031" spans="14:14" x14ac:dyDescent="0.55000000000000004">
      <c r="N10031" s="326"/>
    </row>
    <row r="10032" spans="14:14" x14ac:dyDescent="0.55000000000000004">
      <c r="N10032" s="326"/>
    </row>
    <row r="10033" spans="14:14" x14ac:dyDescent="0.55000000000000004">
      <c r="N10033" s="326"/>
    </row>
    <row r="10034" spans="14:14" x14ac:dyDescent="0.55000000000000004">
      <c r="N10034" s="326"/>
    </row>
    <row r="10035" spans="14:14" x14ac:dyDescent="0.55000000000000004">
      <c r="N10035" s="326"/>
    </row>
    <row r="10036" spans="14:14" x14ac:dyDescent="0.55000000000000004">
      <c r="N10036" s="326"/>
    </row>
    <row r="10037" spans="14:14" x14ac:dyDescent="0.55000000000000004">
      <c r="N10037" s="326"/>
    </row>
    <row r="10038" spans="14:14" x14ac:dyDescent="0.55000000000000004">
      <c r="N10038" s="326"/>
    </row>
    <row r="10039" spans="14:14" x14ac:dyDescent="0.55000000000000004">
      <c r="N10039" s="326"/>
    </row>
    <row r="10040" spans="14:14" x14ac:dyDescent="0.55000000000000004">
      <c r="N10040" s="326"/>
    </row>
    <row r="10041" spans="14:14" x14ac:dyDescent="0.55000000000000004">
      <c r="N10041" s="326"/>
    </row>
    <row r="10042" spans="14:14" x14ac:dyDescent="0.55000000000000004">
      <c r="N10042" s="326"/>
    </row>
    <row r="10043" spans="14:14" x14ac:dyDescent="0.55000000000000004">
      <c r="N10043" s="326"/>
    </row>
    <row r="10044" spans="14:14" x14ac:dyDescent="0.55000000000000004">
      <c r="N10044" s="326"/>
    </row>
    <row r="10045" spans="14:14" x14ac:dyDescent="0.55000000000000004">
      <c r="N10045" s="326"/>
    </row>
    <row r="10046" spans="14:14" x14ac:dyDescent="0.55000000000000004">
      <c r="N10046" s="326"/>
    </row>
    <row r="10047" spans="14:14" x14ac:dyDescent="0.55000000000000004">
      <c r="N10047" s="326"/>
    </row>
    <row r="10048" spans="14:14" x14ac:dyDescent="0.55000000000000004">
      <c r="N10048" s="326"/>
    </row>
    <row r="10049" spans="14:14" x14ac:dyDescent="0.55000000000000004">
      <c r="N10049" s="326"/>
    </row>
    <row r="10050" spans="14:14" x14ac:dyDescent="0.55000000000000004">
      <c r="N10050" s="326"/>
    </row>
    <row r="10051" spans="14:14" x14ac:dyDescent="0.55000000000000004">
      <c r="N10051" s="326"/>
    </row>
    <row r="10052" spans="14:14" x14ac:dyDescent="0.55000000000000004">
      <c r="N10052" s="326"/>
    </row>
    <row r="10053" spans="14:14" x14ac:dyDescent="0.55000000000000004">
      <c r="N10053" s="326"/>
    </row>
    <row r="10054" spans="14:14" x14ac:dyDescent="0.55000000000000004">
      <c r="N10054" s="326"/>
    </row>
    <row r="10055" spans="14:14" x14ac:dyDescent="0.55000000000000004">
      <c r="N10055" s="326"/>
    </row>
    <row r="10056" spans="14:14" x14ac:dyDescent="0.55000000000000004">
      <c r="N10056" s="326"/>
    </row>
    <row r="10057" spans="14:14" x14ac:dyDescent="0.55000000000000004">
      <c r="N10057" s="326"/>
    </row>
    <row r="10058" spans="14:14" x14ac:dyDescent="0.55000000000000004">
      <c r="N10058" s="326"/>
    </row>
    <row r="10059" spans="14:14" x14ac:dyDescent="0.55000000000000004">
      <c r="N10059" s="326"/>
    </row>
    <row r="10060" spans="14:14" x14ac:dyDescent="0.55000000000000004">
      <c r="N10060" s="326"/>
    </row>
    <row r="10061" spans="14:14" x14ac:dyDescent="0.55000000000000004">
      <c r="N10061" s="326"/>
    </row>
    <row r="10062" spans="14:14" x14ac:dyDescent="0.55000000000000004">
      <c r="N10062" s="326"/>
    </row>
    <row r="10063" spans="14:14" x14ac:dyDescent="0.55000000000000004">
      <c r="N10063" s="326"/>
    </row>
    <row r="10064" spans="14:14" x14ac:dyDescent="0.55000000000000004">
      <c r="N10064" s="326"/>
    </row>
    <row r="10065" spans="14:14" x14ac:dyDescent="0.55000000000000004">
      <c r="N10065" s="326"/>
    </row>
    <row r="10066" spans="14:14" x14ac:dyDescent="0.55000000000000004">
      <c r="N10066" s="326"/>
    </row>
    <row r="10067" spans="14:14" x14ac:dyDescent="0.55000000000000004">
      <c r="N10067" s="326"/>
    </row>
    <row r="10068" spans="14:14" x14ac:dyDescent="0.55000000000000004">
      <c r="N10068" s="326"/>
    </row>
    <row r="10069" spans="14:14" x14ac:dyDescent="0.55000000000000004">
      <c r="N10069" s="326"/>
    </row>
    <row r="10070" spans="14:14" x14ac:dyDescent="0.55000000000000004">
      <c r="N10070" s="326"/>
    </row>
    <row r="10071" spans="14:14" x14ac:dyDescent="0.55000000000000004">
      <c r="N10071" s="326"/>
    </row>
    <row r="10072" spans="14:14" x14ac:dyDescent="0.55000000000000004">
      <c r="N10072" s="326"/>
    </row>
    <row r="10073" spans="14:14" x14ac:dyDescent="0.55000000000000004">
      <c r="N10073" s="326"/>
    </row>
    <row r="10074" spans="14:14" x14ac:dyDescent="0.55000000000000004">
      <c r="N10074" s="326"/>
    </row>
    <row r="10075" spans="14:14" x14ac:dyDescent="0.55000000000000004">
      <c r="N10075" s="326"/>
    </row>
    <row r="10076" spans="14:14" x14ac:dyDescent="0.55000000000000004">
      <c r="N10076" s="326"/>
    </row>
    <row r="10077" spans="14:14" x14ac:dyDescent="0.55000000000000004">
      <c r="N10077" s="326"/>
    </row>
    <row r="10078" spans="14:14" x14ac:dyDescent="0.55000000000000004">
      <c r="N10078" s="326"/>
    </row>
    <row r="10079" spans="14:14" x14ac:dyDescent="0.55000000000000004">
      <c r="N10079" s="326"/>
    </row>
    <row r="10080" spans="14:14" x14ac:dyDescent="0.55000000000000004">
      <c r="N10080" s="326"/>
    </row>
    <row r="10081" spans="14:14" x14ac:dyDescent="0.55000000000000004">
      <c r="N10081" s="326"/>
    </row>
    <row r="10082" spans="14:14" x14ac:dyDescent="0.55000000000000004">
      <c r="N10082" s="326"/>
    </row>
    <row r="10083" spans="14:14" x14ac:dyDescent="0.55000000000000004">
      <c r="N10083" s="326"/>
    </row>
    <row r="10084" spans="14:14" x14ac:dyDescent="0.55000000000000004">
      <c r="N10084" s="326"/>
    </row>
    <row r="10085" spans="14:14" x14ac:dyDescent="0.55000000000000004">
      <c r="N10085" s="326"/>
    </row>
    <row r="10086" spans="14:14" x14ac:dyDescent="0.55000000000000004">
      <c r="N10086" s="326"/>
    </row>
    <row r="10087" spans="14:14" x14ac:dyDescent="0.55000000000000004">
      <c r="N10087" s="326"/>
    </row>
    <row r="10088" spans="14:14" x14ac:dyDescent="0.55000000000000004">
      <c r="N10088" s="326"/>
    </row>
    <row r="10089" spans="14:14" x14ac:dyDescent="0.55000000000000004">
      <c r="N10089" s="326"/>
    </row>
    <row r="10090" spans="14:14" x14ac:dyDescent="0.55000000000000004">
      <c r="N10090" s="326"/>
    </row>
    <row r="10091" spans="14:14" x14ac:dyDescent="0.55000000000000004">
      <c r="N10091" s="326"/>
    </row>
    <row r="10092" spans="14:14" x14ac:dyDescent="0.55000000000000004">
      <c r="N10092" s="326"/>
    </row>
    <row r="10093" spans="14:14" x14ac:dyDescent="0.55000000000000004">
      <c r="N10093" s="326"/>
    </row>
    <row r="10094" spans="14:14" x14ac:dyDescent="0.55000000000000004">
      <c r="N10094" s="326"/>
    </row>
    <row r="10095" spans="14:14" x14ac:dyDescent="0.55000000000000004">
      <c r="N10095" s="326"/>
    </row>
    <row r="10096" spans="14:14" x14ac:dyDescent="0.55000000000000004">
      <c r="N10096" s="326"/>
    </row>
    <row r="10097" spans="14:14" x14ac:dyDescent="0.55000000000000004">
      <c r="N10097" s="326"/>
    </row>
    <row r="10098" spans="14:14" x14ac:dyDescent="0.55000000000000004">
      <c r="N10098" s="326"/>
    </row>
    <row r="10099" spans="14:14" x14ac:dyDescent="0.55000000000000004">
      <c r="N10099" s="326"/>
    </row>
    <row r="10100" spans="14:14" x14ac:dyDescent="0.55000000000000004">
      <c r="N10100" s="326"/>
    </row>
    <row r="10101" spans="14:14" x14ac:dyDescent="0.55000000000000004">
      <c r="N10101" s="326"/>
    </row>
    <row r="10102" spans="14:14" x14ac:dyDescent="0.55000000000000004">
      <c r="N10102" s="326"/>
    </row>
    <row r="10103" spans="14:14" x14ac:dyDescent="0.55000000000000004">
      <c r="N10103" s="326"/>
    </row>
    <row r="10104" spans="14:14" x14ac:dyDescent="0.55000000000000004">
      <c r="N10104" s="326"/>
    </row>
    <row r="10105" spans="14:14" x14ac:dyDescent="0.55000000000000004">
      <c r="N10105" s="326"/>
    </row>
    <row r="10106" spans="14:14" x14ac:dyDescent="0.55000000000000004">
      <c r="N10106" s="326"/>
    </row>
    <row r="10107" spans="14:14" x14ac:dyDescent="0.55000000000000004">
      <c r="N10107" s="326"/>
    </row>
    <row r="10108" spans="14:14" x14ac:dyDescent="0.55000000000000004">
      <c r="N10108" s="326"/>
    </row>
    <row r="10109" spans="14:14" x14ac:dyDescent="0.55000000000000004">
      <c r="N10109" s="326"/>
    </row>
    <row r="10110" spans="14:14" x14ac:dyDescent="0.55000000000000004">
      <c r="N10110" s="326"/>
    </row>
    <row r="10111" spans="14:14" x14ac:dyDescent="0.55000000000000004">
      <c r="N10111" s="326"/>
    </row>
    <row r="10112" spans="14:14" x14ac:dyDescent="0.55000000000000004">
      <c r="N10112" s="326"/>
    </row>
    <row r="10113" spans="14:14" x14ac:dyDescent="0.55000000000000004">
      <c r="N10113" s="326"/>
    </row>
    <row r="10114" spans="14:14" x14ac:dyDescent="0.55000000000000004">
      <c r="N10114" s="326"/>
    </row>
    <row r="10115" spans="14:14" x14ac:dyDescent="0.55000000000000004">
      <c r="N10115" s="326"/>
    </row>
    <row r="10116" spans="14:14" x14ac:dyDescent="0.55000000000000004">
      <c r="N10116" s="326"/>
    </row>
    <row r="10117" spans="14:14" x14ac:dyDescent="0.55000000000000004">
      <c r="N10117" s="326"/>
    </row>
    <row r="10118" spans="14:14" x14ac:dyDescent="0.55000000000000004">
      <c r="N10118" s="326"/>
    </row>
    <row r="10119" spans="14:14" x14ac:dyDescent="0.55000000000000004">
      <c r="N10119" s="326"/>
    </row>
    <row r="10120" spans="14:14" x14ac:dyDescent="0.55000000000000004">
      <c r="N10120" s="326"/>
    </row>
    <row r="10121" spans="14:14" x14ac:dyDescent="0.55000000000000004">
      <c r="N10121" s="326"/>
    </row>
    <row r="10122" spans="14:14" x14ac:dyDescent="0.55000000000000004">
      <c r="N10122" s="326"/>
    </row>
    <row r="10123" spans="14:14" x14ac:dyDescent="0.55000000000000004">
      <c r="N10123" s="326"/>
    </row>
    <row r="10124" spans="14:14" x14ac:dyDescent="0.55000000000000004">
      <c r="N10124" s="326"/>
    </row>
    <row r="10125" spans="14:14" x14ac:dyDescent="0.55000000000000004">
      <c r="N10125" s="326"/>
    </row>
    <row r="10126" spans="14:14" x14ac:dyDescent="0.55000000000000004">
      <c r="N10126" s="326"/>
    </row>
    <row r="10127" spans="14:14" x14ac:dyDescent="0.55000000000000004">
      <c r="N10127" s="326"/>
    </row>
    <row r="10128" spans="14:14" x14ac:dyDescent="0.55000000000000004">
      <c r="N10128" s="326"/>
    </row>
    <row r="10129" spans="14:14" x14ac:dyDescent="0.55000000000000004">
      <c r="N10129" s="326"/>
    </row>
    <row r="10130" spans="14:14" x14ac:dyDescent="0.55000000000000004">
      <c r="N10130" s="326"/>
    </row>
    <row r="10131" spans="14:14" x14ac:dyDescent="0.55000000000000004">
      <c r="N10131" s="326"/>
    </row>
    <row r="10132" spans="14:14" x14ac:dyDescent="0.55000000000000004">
      <c r="N10132" s="326"/>
    </row>
    <row r="10133" spans="14:14" x14ac:dyDescent="0.55000000000000004">
      <c r="N10133" s="326"/>
    </row>
    <row r="10134" spans="14:14" x14ac:dyDescent="0.55000000000000004">
      <c r="N10134" s="326"/>
    </row>
    <row r="10135" spans="14:14" x14ac:dyDescent="0.55000000000000004">
      <c r="N10135" s="326"/>
    </row>
    <row r="10136" spans="14:14" x14ac:dyDescent="0.55000000000000004">
      <c r="N10136" s="326"/>
    </row>
    <row r="10137" spans="14:14" x14ac:dyDescent="0.55000000000000004">
      <c r="N10137" s="326"/>
    </row>
    <row r="10138" spans="14:14" x14ac:dyDescent="0.55000000000000004">
      <c r="N10138" s="326"/>
    </row>
    <row r="10139" spans="14:14" x14ac:dyDescent="0.55000000000000004">
      <c r="N10139" s="326"/>
    </row>
    <row r="10140" spans="14:14" x14ac:dyDescent="0.55000000000000004">
      <c r="N10140" s="326"/>
    </row>
    <row r="10141" spans="14:14" x14ac:dyDescent="0.55000000000000004">
      <c r="N10141" s="326"/>
    </row>
    <row r="10142" spans="14:14" x14ac:dyDescent="0.55000000000000004">
      <c r="N10142" s="326"/>
    </row>
    <row r="10143" spans="14:14" x14ac:dyDescent="0.55000000000000004">
      <c r="N10143" s="326"/>
    </row>
    <row r="10144" spans="14:14" x14ac:dyDescent="0.55000000000000004">
      <c r="N10144" s="326"/>
    </row>
    <row r="10145" spans="14:14" x14ac:dyDescent="0.55000000000000004">
      <c r="N10145" s="326"/>
    </row>
    <row r="10146" spans="14:14" x14ac:dyDescent="0.55000000000000004">
      <c r="N10146" s="326"/>
    </row>
    <row r="10147" spans="14:14" x14ac:dyDescent="0.55000000000000004">
      <c r="N10147" s="326"/>
    </row>
    <row r="10148" spans="14:14" x14ac:dyDescent="0.55000000000000004">
      <c r="N10148" s="326"/>
    </row>
    <row r="10149" spans="14:14" x14ac:dyDescent="0.55000000000000004">
      <c r="N10149" s="326"/>
    </row>
    <row r="10150" spans="14:14" x14ac:dyDescent="0.55000000000000004">
      <c r="N10150" s="326"/>
    </row>
    <row r="10151" spans="14:14" x14ac:dyDescent="0.55000000000000004">
      <c r="N10151" s="326"/>
    </row>
    <row r="10152" spans="14:14" x14ac:dyDescent="0.55000000000000004">
      <c r="N10152" s="326"/>
    </row>
    <row r="10153" spans="14:14" x14ac:dyDescent="0.55000000000000004">
      <c r="N10153" s="326"/>
    </row>
    <row r="10154" spans="14:14" x14ac:dyDescent="0.55000000000000004">
      <c r="N10154" s="326"/>
    </row>
    <row r="10155" spans="14:14" x14ac:dyDescent="0.55000000000000004">
      <c r="N10155" s="326"/>
    </row>
    <row r="10156" spans="14:14" x14ac:dyDescent="0.55000000000000004">
      <c r="N10156" s="326"/>
    </row>
    <row r="10157" spans="14:14" x14ac:dyDescent="0.55000000000000004">
      <c r="N10157" s="326"/>
    </row>
    <row r="10158" spans="14:14" x14ac:dyDescent="0.55000000000000004">
      <c r="N10158" s="326"/>
    </row>
    <row r="10159" spans="14:14" x14ac:dyDescent="0.55000000000000004">
      <c r="N10159" s="326"/>
    </row>
    <row r="10160" spans="14:14" x14ac:dyDescent="0.55000000000000004">
      <c r="N10160" s="326"/>
    </row>
    <row r="10161" spans="14:14" x14ac:dyDescent="0.55000000000000004">
      <c r="N10161" s="326"/>
    </row>
    <row r="10162" spans="14:14" x14ac:dyDescent="0.55000000000000004">
      <c r="N10162" s="326"/>
    </row>
    <row r="10163" spans="14:14" x14ac:dyDescent="0.55000000000000004">
      <c r="N10163" s="326"/>
    </row>
    <row r="10164" spans="14:14" x14ac:dyDescent="0.55000000000000004">
      <c r="N10164" s="326"/>
    </row>
    <row r="10165" spans="14:14" x14ac:dyDescent="0.55000000000000004">
      <c r="N10165" s="326"/>
    </row>
    <row r="10166" spans="14:14" x14ac:dyDescent="0.55000000000000004">
      <c r="N10166" s="326"/>
    </row>
    <row r="10167" spans="14:14" x14ac:dyDescent="0.55000000000000004">
      <c r="N10167" s="326"/>
    </row>
    <row r="10168" spans="14:14" x14ac:dyDescent="0.55000000000000004">
      <c r="N10168" s="326"/>
    </row>
    <row r="10169" spans="14:14" x14ac:dyDescent="0.55000000000000004">
      <c r="N10169" s="326"/>
    </row>
    <row r="10170" spans="14:14" x14ac:dyDescent="0.55000000000000004">
      <c r="N10170" s="326"/>
    </row>
    <row r="10171" spans="14:14" x14ac:dyDescent="0.55000000000000004">
      <c r="N10171" s="326"/>
    </row>
    <row r="10172" spans="14:14" x14ac:dyDescent="0.55000000000000004">
      <c r="N10172" s="326"/>
    </row>
    <row r="10173" spans="14:14" x14ac:dyDescent="0.55000000000000004">
      <c r="N10173" s="326"/>
    </row>
    <row r="10174" spans="14:14" x14ac:dyDescent="0.55000000000000004">
      <c r="N10174" s="326"/>
    </row>
    <row r="10175" spans="14:14" x14ac:dyDescent="0.55000000000000004">
      <c r="N10175" s="326"/>
    </row>
    <row r="10176" spans="14:14" x14ac:dyDescent="0.55000000000000004">
      <c r="N10176" s="326"/>
    </row>
    <row r="10177" spans="14:14" x14ac:dyDescent="0.55000000000000004">
      <c r="N10177" s="326"/>
    </row>
    <row r="10178" spans="14:14" x14ac:dyDescent="0.55000000000000004">
      <c r="N10178" s="326"/>
    </row>
    <row r="10179" spans="14:14" x14ac:dyDescent="0.55000000000000004">
      <c r="N10179" s="326"/>
    </row>
    <row r="10180" spans="14:14" x14ac:dyDescent="0.55000000000000004">
      <c r="N10180" s="326"/>
    </row>
    <row r="10181" spans="14:14" x14ac:dyDescent="0.55000000000000004">
      <c r="N10181" s="326"/>
    </row>
    <row r="10182" spans="14:14" x14ac:dyDescent="0.55000000000000004">
      <c r="N10182" s="326"/>
    </row>
    <row r="10183" spans="14:14" x14ac:dyDescent="0.55000000000000004">
      <c r="N10183" s="326"/>
    </row>
    <row r="10184" spans="14:14" x14ac:dyDescent="0.55000000000000004">
      <c r="N10184" s="326"/>
    </row>
    <row r="10185" spans="14:14" x14ac:dyDescent="0.55000000000000004">
      <c r="N10185" s="326"/>
    </row>
    <row r="10186" spans="14:14" x14ac:dyDescent="0.55000000000000004">
      <c r="N10186" s="326"/>
    </row>
    <row r="10187" spans="14:14" x14ac:dyDescent="0.55000000000000004">
      <c r="N10187" s="326"/>
    </row>
    <row r="10188" spans="14:14" x14ac:dyDescent="0.55000000000000004">
      <c r="N10188" s="326"/>
    </row>
    <row r="10189" spans="14:14" x14ac:dyDescent="0.55000000000000004">
      <c r="N10189" s="326"/>
    </row>
    <row r="10190" spans="14:14" x14ac:dyDescent="0.55000000000000004">
      <c r="N10190" s="326"/>
    </row>
    <row r="10191" spans="14:14" x14ac:dyDescent="0.55000000000000004">
      <c r="N10191" s="326"/>
    </row>
    <row r="10192" spans="14:14" x14ac:dyDescent="0.55000000000000004">
      <c r="N10192" s="326"/>
    </row>
    <row r="10193" spans="14:14" x14ac:dyDescent="0.55000000000000004">
      <c r="N10193" s="326"/>
    </row>
    <row r="10194" spans="14:14" x14ac:dyDescent="0.55000000000000004">
      <c r="N10194" s="326"/>
    </row>
    <row r="10195" spans="14:14" x14ac:dyDescent="0.55000000000000004">
      <c r="N10195" s="326"/>
    </row>
    <row r="10196" spans="14:14" x14ac:dyDescent="0.55000000000000004">
      <c r="N10196" s="326"/>
    </row>
    <row r="10197" spans="14:14" x14ac:dyDescent="0.55000000000000004">
      <c r="N10197" s="326"/>
    </row>
    <row r="10198" spans="14:14" x14ac:dyDescent="0.55000000000000004">
      <c r="N10198" s="326"/>
    </row>
    <row r="10199" spans="14:14" x14ac:dyDescent="0.55000000000000004">
      <c r="N10199" s="326"/>
    </row>
    <row r="10200" spans="14:14" x14ac:dyDescent="0.55000000000000004">
      <c r="N10200" s="326"/>
    </row>
    <row r="10201" spans="14:14" x14ac:dyDescent="0.55000000000000004">
      <c r="N10201" s="326"/>
    </row>
    <row r="10202" spans="14:14" x14ac:dyDescent="0.55000000000000004">
      <c r="N10202" s="326"/>
    </row>
    <row r="10203" spans="14:14" x14ac:dyDescent="0.55000000000000004">
      <c r="N10203" s="326"/>
    </row>
    <row r="10204" spans="14:14" x14ac:dyDescent="0.55000000000000004">
      <c r="N10204" s="326"/>
    </row>
    <row r="10205" spans="14:14" x14ac:dyDescent="0.55000000000000004">
      <c r="N10205" s="326"/>
    </row>
    <row r="10206" spans="14:14" x14ac:dyDescent="0.55000000000000004">
      <c r="N10206" s="326"/>
    </row>
    <row r="10207" spans="14:14" x14ac:dyDescent="0.55000000000000004">
      <c r="N10207" s="326"/>
    </row>
    <row r="10208" spans="14:14" x14ac:dyDescent="0.55000000000000004">
      <c r="N10208" s="326"/>
    </row>
    <row r="10209" spans="14:14" x14ac:dyDescent="0.55000000000000004">
      <c r="N10209" s="326"/>
    </row>
    <row r="10210" spans="14:14" x14ac:dyDescent="0.55000000000000004">
      <c r="N10210" s="326"/>
    </row>
    <row r="10211" spans="14:14" x14ac:dyDescent="0.55000000000000004">
      <c r="N10211" s="326"/>
    </row>
    <row r="10212" spans="14:14" x14ac:dyDescent="0.55000000000000004">
      <c r="N10212" s="326"/>
    </row>
    <row r="10213" spans="14:14" x14ac:dyDescent="0.55000000000000004">
      <c r="N10213" s="326"/>
    </row>
    <row r="10214" spans="14:14" x14ac:dyDescent="0.55000000000000004">
      <c r="N10214" s="326"/>
    </row>
    <row r="10215" spans="14:14" x14ac:dyDescent="0.55000000000000004">
      <c r="N10215" s="326"/>
    </row>
    <row r="10216" spans="14:14" x14ac:dyDescent="0.55000000000000004">
      <c r="N10216" s="326"/>
    </row>
    <row r="10217" spans="14:14" x14ac:dyDescent="0.55000000000000004">
      <c r="N10217" s="326"/>
    </row>
    <row r="10218" spans="14:14" x14ac:dyDescent="0.55000000000000004">
      <c r="N10218" s="326"/>
    </row>
    <row r="10219" spans="14:14" x14ac:dyDescent="0.55000000000000004">
      <c r="N10219" s="326"/>
    </row>
    <row r="10220" spans="14:14" x14ac:dyDescent="0.55000000000000004">
      <c r="N10220" s="326"/>
    </row>
    <row r="10221" spans="14:14" x14ac:dyDescent="0.55000000000000004">
      <c r="N10221" s="326"/>
    </row>
    <row r="10222" spans="14:14" x14ac:dyDescent="0.55000000000000004">
      <c r="N10222" s="326"/>
    </row>
    <row r="10223" spans="14:14" x14ac:dyDescent="0.55000000000000004">
      <c r="N10223" s="326"/>
    </row>
    <row r="10224" spans="14:14" x14ac:dyDescent="0.55000000000000004">
      <c r="N10224" s="326"/>
    </row>
    <row r="10225" spans="14:14" x14ac:dyDescent="0.55000000000000004">
      <c r="N10225" s="326"/>
    </row>
    <row r="10226" spans="14:14" x14ac:dyDescent="0.55000000000000004">
      <c r="N10226" s="326"/>
    </row>
    <row r="10227" spans="14:14" x14ac:dyDescent="0.55000000000000004">
      <c r="N10227" s="326"/>
    </row>
    <row r="10228" spans="14:14" x14ac:dyDescent="0.55000000000000004">
      <c r="N10228" s="326"/>
    </row>
    <row r="10229" spans="14:14" x14ac:dyDescent="0.55000000000000004">
      <c r="N10229" s="326"/>
    </row>
    <row r="10230" spans="14:14" x14ac:dyDescent="0.55000000000000004">
      <c r="N10230" s="326"/>
    </row>
    <row r="10231" spans="14:14" x14ac:dyDescent="0.55000000000000004">
      <c r="N10231" s="326"/>
    </row>
    <row r="10232" spans="14:14" x14ac:dyDescent="0.55000000000000004">
      <c r="N10232" s="326"/>
    </row>
    <row r="10233" spans="14:14" x14ac:dyDescent="0.55000000000000004">
      <c r="N10233" s="326"/>
    </row>
    <row r="10234" spans="14:14" x14ac:dyDescent="0.55000000000000004">
      <c r="N10234" s="326"/>
    </row>
    <row r="10235" spans="14:14" x14ac:dyDescent="0.55000000000000004">
      <c r="N10235" s="326"/>
    </row>
    <row r="10236" spans="14:14" x14ac:dyDescent="0.55000000000000004">
      <c r="N10236" s="326"/>
    </row>
    <row r="10237" spans="14:14" x14ac:dyDescent="0.55000000000000004">
      <c r="N10237" s="326"/>
    </row>
    <row r="10238" spans="14:14" x14ac:dyDescent="0.55000000000000004">
      <c r="N10238" s="326"/>
    </row>
    <row r="10239" spans="14:14" x14ac:dyDescent="0.55000000000000004">
      <c r="N10239" s="326"/>
    </row>
    <row r="10240" spans="14:14" x14ac:dyDescent="0.55000000000000004">
      <c r="N10240" s="326"/>
    </row>
    <row r="10241" spans="14:14" x14ac:dyDescent="0.55000000000000004">
      <c r="N10241" s="326"/>
    </row>
    <row r="10242" spans="14:14" x14ac:dyDescent="0.55000000000000004">
      <c r="N10242" s="326"/>
    </row>
    <row r="10243" spans="14:14" x14ac:dyDescent="0.55000000000000004">
      <c r="N10243" s="326"/>
    </row>
    <row r="10244" spans="14:14" x14ac:dyDescent="0.55000000000000004">
      <c r="N10244" s="326"/>
    </row>
    <row r="10245" spans="14:14" x14ac:dyDescent="0.55000000000000004">
      <c r="N10245" s="326"/>
    </row>
    <row r="10246" spans="14:14" x14ac:dyDescent="0.55000000000000004">
      <c r="N10246" s="326"/>
    </row>
    <row r="10247" spans="14:14" x14ac:dyDescent="0.55000000000000004">
      <c r="N10247" s="326"/>
    </row>
    <row r="10248" spans="14:14" x14ac:dyDescent="0.55000000000000004">
      <c r="N10248" s="326"/>
    </row>
    <row r="10249" spans="14:14" x14ac:dyDescent="0.55000000000000004">
      <c r="N10249" s="326"/>
    </row>
    <row r="10250" spans="14:14" x14ac:dyDescent="0.55000000000000004">
      <c r="N10250" s="326"/>
    </row>
    <row r="10251" spans="14:14" x14ac:dyDescent="0.55000000000000004">
      <c r="N10251" s="326"/>
    </row>
    <row r="10252" spans="14:14" x14ac:dyDescent="0.55000000000000004">
      <c r="N10252" s="326"/>
    </row>
    <row r="10253" spans="14:14" x14ac:dyDescent="0.55000000000000004">
      <c r="N10253" s="326"/>
    </row>
    <row r="10254" spans="14:14" x14ac:dyDescent="0.55000000000000004">
      <c r="N10254" s="326"/>
    </row>
    <row r="10255" spans="14:14" x14ac:dyDescent="0.55000000000000004">
      <c r="N10255" s="326"/>
    </row>
    <row r="10256" spans="14:14" x14ac:dyDescent="0.55000000000000004">
      <c r="N10256" s="326"/>
    </row>
    <row r="10257" spans="14:14" x14ac:dyDescent="0.55000000000000004">
      <c r="N10257" s="326"/>
    </row>
    <row r="10258" spans="14:14" x14ac:dyDescent="0.55000000000000004">
      <c r="N10258" s="326"/>
    </row>
    <row r="10259" spans="14:14" x14ac:dyDescent="0.55000000000000004">
      <c r="N10259" s="326"/>
    </row>
    <row r="10260" spans="14:14" x14ac:dyDescent="0.55000000000000004">
      <c r="N10260" s="326"/>
    </row>
    <row r="10261" spans="14:14" x14ac:dyDescent="0.55000000000000004">
      <c r="N10261" s="326"/>
    </row>
    <row r="10262" spans="14:14" x14ac:dyDescent="0.55000000000000004">
      <c r="N10262" s="326"/>
    </row>
    <row r="10263" spans="14:14" x14ac:dyDescent="0.55000000000000004">
      <c r="N10263" s="326"/>
    </row>
    <row r="10264" spans="14:14" x14ac:dyDescent="0.55000000000000004">
      <c r="N10264" s="326"/>
    </row>
    <row r="10265" spans="14:14" x14ac:dyDescent="0.55000000000000004">
      <c r="N10265" s="326"/>
    </row>
    <row r="10266" spans="14:14" x14ac:dyDescent="0.55000000000000004">
      <c r="N10266" s="326"/>
    </row>
    <row r="10267" spans="14:14" x14ac:dyDescent="0.55000000000000004">
      <c r="N10267" s="326"/>
    </row>
    <row r="10268" spans="14:14" x14ac:dyDescent="0.55000000000000004">
      <c r="N10268" s="326"/>
    </row>
    <row r="10269" spans="14:14" x14ac:dyDescent="0.55000000000000004">
      <c r="N10269" s="326"/>
    </row>
    <row r="10270" spans="14:14" x14ac:dyDescent="0.55000000000000004">
      <c r="N10270" s="326"/>
    </row>
    <row r="10271" spans="14:14" x14ac:dyDescent="0.55000000000000004">
      <c r="N10271" s="326"/>
    </row>
    <row r="10272" spans="14:14" x14ac:dyDescent="0.55000000000000004">
      <c r="N10272" s="326"/>
    </row>
    <row r="10273" spans="14:14" x14ac:dyDescent="0.55000000000000004">
      <c r="N10273" s="326"/>
    </row>
    <row r="10274" spans="14:14" x14ac:dyDescent="0.55000000000000004">
      <c r="N10274" s="326"/>
    </row>
    <row r="10275" spans="14:14" x14ac:dyDescent="0.55000000000000004">
      <c r="N10275" s="326"/>
    </row>
    <row r="10276" spans="14:14" x14ac:dyDescent="0.55000000000000004">
      <c r="N10276" s="326"/>
    </row>
    <row r="10277" spans="14:14" x14ac:dyDescent="0.55000000000000004">
      <c r="N10277" s="326"/>
    </row>
    <row r="10278" spans="14:14" x14ac:dyDescent="0.55000000000000004">
      <c r="N10278" s="326"/>
    </row>
    <row r="10279" spans="14:14" x14ac:dyDescent="0.55000000000000004">
      <c r="N10279" s="326"/>
    </row>
    <row r="10280" spans="14:14" x14ac:dyDescent="0.55000000000000004">
      <c r="N10280" s="326"/>
    </row>
    <row r="10281" spans="14:14" x14ac:dyDescent="0.55000000000000004">
      <c r="N10281" s="326"/>
    </row>
    <row r="10282" spans="14:14" x14ac:dyDescent="0.55000000000000004">
      <c r="N10282" s="326"/>
    </row>
    <row r="10283" spans="14:14" x14ac:dyDescent="0.55000000000000004">
      <c r="N10283" s="326"/>
    </row>
    <row r="10284" spans="14:14" x14ac:dyDescent="0.55000000000000004">
      <c r="N10284" s="326"/>
    </row>
    <row r="10285" spans="14:14" x14ac:dyDescent="0.55000000000000004">
      <c r="N10285" s="326"/>
    </row>
    <row r="10286" spans="14:14" x14ac:dyDescent="0.55000000000000004">
      <c r="N10286" s="326"/>
    </row>
    <row r="10287" spans="14:14" x14ac:dyDescent="0.55000000000000004">
      <c r="N10287" s="326"/>
    </row>
    <row r="10288" spans="14:14" x14ac:dyDescent="0.55000000000000004">
      <c r="N10288" s="326"/>
    </row>
    <row r="10289" spans="14:14" x14ac:dyDescent="0.55000000000000004">
      <c r="N10289" s="326"/>
    </row>
    <row r="10290" spans="14:14" x14ac:dyDescent="0.55000000000000004">
      <c r="N10290" s="326"/>
    </row>
    <row r="10291" spans="14:14" x14ac:dyDescent="0.55000000000000004">
      <c r="N10291" s="326"/>
    </row>
    <row r="10292" spans="14:14" x14ac:dyDescent="0.55000000000000004">
      <c r="N10292" s="326"/>
    </row>
    <row r="10293" spans="14:14" x14ac:dyDescent="0.55000000000000004">
      <c r="N10293" s="326"/>
    </row>
    <row r="10294" spans="14:14" x14ac:dyDescent="0.55000000000000004">
      <c r="N10294" s="326"/>
    </row>
    <row r="10295" spans="14:14" x14ac:dyDescent="0.55000000000000004">
      <c r="N10295" s="326"/>
    </row>
    <row r="10296" spans="14:14" x14ac:dyDescent="0.55000000000000004">
      <c r="N10296" s="326"/>
    </row>
    <row r="10297" spans="14:14" x14ac:dyDescent="0.55000000000000004">
      <c r="N10297" s="326"/>
    </row>
    <row r="10298" spans="14:14" x14ac:dyDescent="0.55000000000000004">
      <c r="N10298" s="326"/>
    </row>
    <row r="10299" spans="14:14" x14ac:dyDescent="0.55000000000000004">
      <c r="N10299" s="326"/>
    </row>
    <row r="10300" spans="14:14" x14ac:dyDescent="0.55000000000000004">
      <c r="N10300" s="326"/>
    </row>
    <row r="10301" spans="14:14" x14ac:dyDescent="0.55000000000000004">
      <c r="N10301" s="326"/>
    </row>
    <row r="10302" spans="14:14" x14ac:dyDescent="0.55000000000000004">
      <c r="N10302" s="326"/>
    </row>
    <row r="10303" spans="14:14" x14ac:dyDescent="0.55000000000000004">
      <c r="N10303" s="326"/>
    </row>
    <row r="10304" spans="14:14" x14ac:dyDescent="0.55000000000000004">
      <c r="N10304" s="326"/>
    </row>
    <row r="10305" spans="14:14" x14ac:dyDescent="0.55000000000000004">
      <c r="N10305" s="326"/>
    </row>
    <row r="10306" spans="14:14" x14ac:dyDescent="0.55000000000000004">
      <c r="N10306" s="326"/>
    </row>
    <row r="10307" spans="14:14" x14ac:dyDescent="0.55000000000000004">
      <c r="N10307" s="326"/>
    </row>
    <row r="10308" spans="14:14" x14ac:dyDescent="0.55000000000000004">
      <c r="N10308" s="326"/>
    </row>
    <row r="10309" spans="14:14" x14ac:dyDescent="0.55000000000000004">
      <c r="N10309" s="326"/>
    </row>
    <row r="10310" spans="14:14" x14ac:dyDescent="0.55000000000000004">
      <c r="N10310" s="326"/>
    </row>
    <row r="10311" spans="14:14" x14ac:dyDescent="0.55000000000000004">
      <c r="N10311" s="326"/>
    </row>
    <row r="10312" spans="14:14" x14ac:dyDescent="0.55000000000000004">
      <c r="N10312" s="326"/>
    </row>
    <row r="10313" spans="14:14" x14ac:dyDescent="0.55000000000000004">
      <c r="N10313" s="326"/>
    </row>
    <row r="10314" spans="14:14" x14ac:dyDescent="0.55000000000000004">
      <c r="N10314" s="326"/>
    </row>
    <row r="10315" spans="14:14" x14ac:dyDescent="0.55000000000000004">
      <c r="N10315" s="326"/>
    </row>
    <row r="10316" spans="14:14" x14ac:dyDescent="0.55000000000000004">
      <c r="N10316" s="326"/>
    </row>
    <row r="10317" spans="14:14" x14ac:dyDescent="0.55000000000000004">
      <c r="N10317" s="326"/>
    </row>
    <row r="10318" spans="14:14" x14ac:dyDescent="0.55000000000000004">
      <c r="N10318" s="326"/>
    </row>
    <row r="10319" spans="14:14" x14ac:dyDescent="0.55000000000000004">
      <c r="N10319" s="326"/>
    </row>
    <row r="10320" spans="14:14" x14ac:dyDescent="0.55000000000000004">
      <c r="N10320" s="326"/>
    </row>
    <row r="10321" spans="14:14" x14ac:dyDescent="0.55000000000000004">
      <c r="N10321" s="326"/>
    </row>
    <row r="10322" spans="14:14" x14ac:dyDescent="0.55000000000000004">
      <c r="N10322" s="326"/>
    </row>
    <row r="10323" spans="14:14" x14ac:dyDescent="0.55000000000000004">
      <c r="N10323" s="326"/>
    </row>
    <row r="10324" spans="14:14" x14ac:dyDescent="0.55000000000000004">
      <c r="N10324" s="326"/>
    </row>
    <row r="10325" spans="14:14" x14ac:dyDescent="0.55000000000000004">
      <c r="N10325" s="326"/>
    </row>
    <row r="10326" spans="14:14" x14ac:dyDescent="0.55000000000000004">
      <c r="N10326" s="326"/>
    </row>
    <row r="10327" spans="14:14" x14ac:dyDescent="0.55000000000000004">
      <c r="N10327" s="326"/>
    </row>
    <row r="10328" spans="14:14" x14ac:dyDescent="0.55000000000000004">
      <c r="N10328" s="326"/>
    </row>
    <row r="10329" spans="14:14" x14ac:dyDescent="0.55000000000000004">
      <c r="N10329" s="326"/>
    </row>
    <row r="10330" spans="14:14" x14ac:dyDescent="0.55000000000000004">
      <c r="N10330" s="326"/>
    </row>
    <row r="10331" spans="14:14" x14ac:dyDescent="0.55000000000000004">
      <c r="N10331" s="326"/>
    </row>
    <row r="10332" spans="14:14" x14ac:dyDescent="0.55000000000000004">
      <c r="N10332" s="326"/>
    </row>
    <row r="10333" spans="14:14" x14ac:dyDescent="0.55000000000000004">
      <c r="N10333" s="326"/>
    </row>
    <row r="10334" spans="14:14" x14ac:dyDescent="0.55000000000000004">
      <c r="N10334" s="326"/>
    </row>
    <row r="10335" spans="14:14" x14ac:dyDescent="0.55000000000000004">
      <c r="N10335" s="326"/>
    </row>
    <row r="10336" spans="14:14" x14ac:dyDescent="0.55000000000000004">
      <c r="N10336" s="326"/>
    </row>
    <row r="10337" spans="14:14" x14ac:dyDescent="0.55000000000000004">
      <c r="N10337" s="326"/>
    </row>
    <row r="10338" spans="14:14" x14ac:dyDescent="0.55000000000000004">
      <c r="N10338" s="326"/>
    </row>
    <row r="10339" spans="14:14" x14ac:dyDescent="0.55000000000000004">
      <c r="N10339" s="326"/>
    </row>
    <row r="10340" spans="14:14" x14ac:dyDescent="0.55000000000000004">
      <c r="N10340" s="326"/>
    </row>
    <row r="10341" spans="14:14" x14ac:dyDescent="0.55000000000000004">
      <c r="N10341" s="326"/>
    </row>
    <row r="10342" spans="14:14" x14ac:dyDescent="0.55000000000000004">
      <c r="N10342" s="326"/>
    </row>
    <row r="10343" spans="14:14" x14ac:dyDescent="0.55000000000000004">
      <c r="N10343" s="326"/>
    </row>
    <row r="10344" spans="14:14" x14ac:dyDescent="0.55000000000000004">
      <c r="N10344" s="326"/>
    </row>
    <row r="10345" spans="14:14" x14ac:dyDescent="0.55000000000000004">
      <c r="N10345" s="326"/>
    </row>
    <row r="10346" spans="14:14" x14ac:dyDescent="0.55000000000000004">
      <c r="N10346" s="326"/>
    </row>
    <row r="10347" spans="14:14" x14ac:dyDescent="0.55000000000000004">
      <c r="N10347" s="326"/>
    </row>
    <row r="10348" spans="14:14" x14ac:dyDescent="0.55000000000000004">
      <c r="N10348" s="326"/>
    </row>
    <row r="10349" spans="14:14" x14ac:dyDescent="0.55000000000000004">
      <c r="N10349" s="326"/>
    </row>
    <row r="10350" spans="14:14" x14ac:dyDescent="0.55000000000000004">
      <c r="N10350" s="326"/>
    </row>
    <row r="10351" spans="14:14" x14ac:dyDescent="0.55000000000000004">
      <c r="N10351" s="326"/>
    </row>
    <row r="10352" spans="14:14" x14ac:dyDescent="0.55000000000000004">
      <c r="N10352" s="326"/>
    </row>
    <row r="10353" spans="14:14" x14ac:dyDescent="0.55000000000000004">
      <c r="N10353" s="326"/>
    </row>
    <row r="10354" spans="14:14" x14ac:dyDescent="0.55000000000000004">
      <c r="N10354" s="326"/>
    </row>
    <row r="10355" spans="14:14" x14ac:dyDescent="0.55000000000000004">
      <c r="N10355" s="326"/>
    </row>
    <row r="10356" spans="14:14" x14ac:dyDescent="0.55000000000000004">
      <c r="N10356" s="326"/>
    </row>
    <row r="10357" spans="14:14" x14ac:dyDescent="0.55000000000000004">
      <c r="N10357" s="326"/>
    </row>
    <row r="10358" spans="14:14" x14ac:dyDescent="0.55000000000000004">
      <c r="N10358" s="326"/>
    </row>
    <row r="10359" spans="14:14" x14ac:dyDescent="0.55000000000000004">
      <c r="N10359" s="326"/>
    </row>
    <row r="10360" spans="14:14" x14ac:dyDescent="0.55000000000000004">
      <c r="N10360" s="326"/>
    </row>
    <row r="10361" spans="14:14" x14ac:dyDescent="0.55000000000000004">
      <c r="N10361" s="326"/>
    </row>
    <row r="10362" spans="14:14" x14ac:dyDescent="0.55000000000000004">
      <c r="N10362" s="326"/>
    </row>
    <row r="10363" spans="14:14" x14ac:dyDescent="0.55000000000000004">
      <c r="N10363" s="326"/>
    </row>
    <row r="10364" spans="14:14" x14ac:dyDescent="0.55000000000000004">
      <c r="N10364" s="326"/>
    </row>
    <row r="10365" spans="14:14" x14ac:dyDescent="0.55000000000000004">
      <c r="N10365" s="326"/>
    </row>
    <row r="10366" spans="14:14" x14ac:dyDescent="0.55000000000000004">
      <c r="N10366" s="326"/>
    </row>
    <row r="10367" spans="14:14" x14ac:dyDescent="0.55000000000000004">
      <c r="N10367" s="326"/>
    </row>
    <row r="10368" spans="14:14" x14ac:dyDescent="0.55000000000000004">
      <c r="N10368" s="326"/>
    </row>
    <row r="10369" spans="14:14" x14ac:dyDescent="0.55000000000000004">
      <c r="N10369" s="326"/>
    </row>
    <row r="10370" spans="14:14" x14ac:dyDescent="0.55000000000000004">
      <c r="N10370" s="326"/>
    </row>
    <row r="10371" spans="14:14" x14ac:dyDescent="0.55000000000000004">
      <c r="N10371" s="326"/>
    </row>
    <row r="10372" spans="14:14" x14ac:dyDescent="0.55000000000000004">
      <c r="N10372" s="326"/>
    </row>
    <row r="10373" spans="14:14" x14ac:dyDescent="0.55000000000000004">
      <c r="N10373" s="326"/>
    </row>
    <row r="10374" spans="14:14" x14ac:dyDescent="0.55000000000000004">
      <c r="N10374" s="326"/>
    </row>
    <row r="10375" spans="14:14" x14ac:dyDescent="0.55000000000000004">
      <c r="N10375" s="326"/>
    </row>
    <row r="10376" spans="14:14" x14ac:dyDescent="0.55000000000000004">
      <c r="N10376" s="326"/>
    </row>
    <row r="10377" spans="14:14" x14ac:dyDescent="0.55000000000000004">
      <c r="N10377" s="326"/>
    </row>
    <row r="10378" spans="14:14" x14ac:dyDescent="0.55000000000000004">
      <c r="N10378" s="326"/>
    </row>
    <row r="10379" spans="14:14" x14ac:dyDescent="0.55000000000000004">
      <c r="N10379" s="326"/>
    </row>
    <row r="10380" spans="14:14" x14ac:dyDescent="0.55000000000000004">
      <c r="N10380" s="326"/>
    </row>
    <row r="10381" spans="14:14" x14ac:dyDescent="0.55000000000000004">
      <c r="N10381" s="326"/>
    </row>
    <row r="10382" spans="14:14" x14ac:dyDescent="0.55000000000000004">
      <c r="N10382" s="326"/>
    </row>
    <row r="10383" spans="14:14" x14ac:dyDescent="0.55000000000000004">
      <c r="N10383" s="326"/>
    </row>
    <row r="10384" spans="14:14" x14ac:dyDescent="0.55000000000000004">
      <c r="N10384" s="326"/>
    </row>
    <row r="10385" spans="14:14" x14ac:dyDescent="0.55000000000000004">
      <c r="N10385" s="326"/>
    </row>
    <row r="10386" spans="14:14" x14ac:dyDescent="0.55000000000000004">
      <c r="N10386" s="326"/>
    </row>
    <row r="10387" spans="14:14" x14ac:dyDescent="0.55000000000000004">
      <c r="N10387" s="326"/>
    </row>
    <row r="10388" spans="14:14" x14ac:dyDescent="0.55000000000000004">
      <c r="N10388" s="326"/>
    </row>
    <row r="10389" spans="14:14" x14ac:dyDescent="0.55000000000000004">
      <c r="N10389" s="326"/>
    </row>
    <row r="10390" spans="14:14" x14ac:dyDescent="0.55000000000000004">
      <c r="N10390" s="326"/>
    </row>
    <row r="10391" spans="14:14" x14ac:dyDescent="0.55000000000000004">
      <c r="N10391" s="326"/>
    </row>
    <row r="10392" spans="14:14" x14ac:dyDescent="0.55000000000000004">
      <c r="N10392" s="326"/>
    </row>
    <row r="10393" spans="14:14" x14ac:dyDescent="0.55000000000000004">
      <c r="N10393" s="326"/>
    </row>
    <row r="10394" spans="14:14" x14ac:dyDescent="0.55000000000000004">
      <c r="N10394" s="326"/>
    </row>
    <row r="10395" spans="14:14" x14ac:dyDescent="0.55000000000000004">
      <c r="N10395" s="326"/>
    </row>
    <row r="10396" spans="14:14" x14ac:dyDescent="0.55000000000000004">
      <c r="N10396" s="326"/>
    </row>
    <row r="10397" spans="14:14" x14ac:dyDescent="0.55000000000000004">
      <c r="N10397" s="326"/>
    </row>
    <row r="10398" spans="14:14" x14ac:dyDescent="0.55000000000000004">
      <c r="N10398" s="326"/>
    </row>
    <row r="10399" spans="14:14" x14ac:dyDescent="0.55000000000000004">
      <c r="N10399" s="326"/>
    </row>
    <row r="10400" spans="14:14" x14ac:dyDescent="0.55000000000000004">
      <c r="N10400" s="326"/>
    </row>
    <row r="10401" spans="14:14" x14ac:dyDescent="0.55000000000000004">
      <c r="N10401" s="326"/>
    </row>
    <row r="10402" spans="14:14" x14ac:dyDescent="0.55000000000000004">
      <c r="N10402" s="326"/>
    </row>
    <row r="10403" spans="14:14" x14ac:dyDescent="0.55000000000000004">
      <c r="N10403" s="326"/>
    </row>
    <row r="10404" spans="14:14" x14ac:dyDescent="0.55000000000000004">
      <c r="N10404" s="326"/>
    </row>
    <row r="10405" spans="14:14" x14ac:dyDescent="0.55000000000000004">
      <c r="N10405" s="326"/>
    </row>
    <row r="10406" spans="14:14" x14ac:dyDescent="0.55000000000000004">
      <c r="N10406" s="326"/>
    </row>
    <row r="10407" spans="14:14" x14ac:dyDescent="0.55000000000000004">
      <c r="N10407" s="326"/>
    </row>
    <row r="10408" spans="14:14" x14ac:dyDescent="0.55000000000000004">
      <c r="N10408" s="326"/>
    </row>
    <row r="10409" spans="14:14" x14ac:dyDescent="0.55000000000000004">
      <c r="N10409" s="326"/>
    </row>
    <row r="10410" spans="14:14" x14ac:dyDescent="0.55000000000000004">
      <c r="N10410" s="326"/>
    </row>
    <row r="10411" spans="14:14" x14ac:dyDescent="0.55000000000000004">
      <c r="N10411" s="326"/>
    </row>
    <row r="10412" spans="14:14" x14ac:dyDescent="0.55000000000000004">
      <c r="N10412" s="326"/>
    </row>
    <row r="10413" spans="14:14" x14ac:dyDescent="0.55000000000000004">
      <c r="N10413" s="326"/>
    </row>
    <row r="10414" spans="14:14" x14ac:dyDescent="0.55000000000000004">
      <c r="N10414" s="326"/>
    </row>
    <row r="10415" spans="14:14" x14ac:dyDescent="0.55000000000000004">
      <c r="N10415" s="326"/>
    </row>
    <row r="10416" spans="14:14" x14ac:dyDescent="0.55000000000000004">
      <c r="N10416" s="326"/>
    </row>
    <row r="10417" spans="14:14" x14ac:dyDescent="0.55000000000000004">
      <c r="N10417" s="326"/>
    </row>
    <row r="10418" spans="14:14" x14ac:dyDescent="0.55000000000000004">
      <c r="N10418" s="326"/>
    </row>
    <row r="10419" spans="14:14" x14ac:dyDescent="0.55000000000000004">
      <c r="N10419" s="326"/>
    </row>
    <row r="10420" spans="14:14" x14ac:dyDescent="0.55000000000000004">
      <c r="N10420" s="326"/>
    </row>
    <row r="10421" spans="14:14" x14ac:dyDescent="0.55000000000000004">
      <c r="N10421" s="326"/>
    </row>
    <row r="10422" spans="14:14" x14ac:dyDescent="0.55000000000000004">
      <c r="N10422" s="326"/>
    </row>
    <row r="10423" spans="14:14" x14ac:dyDescent="0.55000000000000004">
      <c r="N10423" s="326"/>
    </row>
    <row r="10424" spans="14:14" x14ac:dyDescent="0.55000000000000004">
      <c r="N10424" s="326"/>
    </row>
    <row r="10425" spans="14:14" x14ac:dyDescent="0.55000000000000004">
      <c r="N10425" s="326"/>
    </row>
    <row r="10426" spans="14:14" x14ac:dyDescent="0.55000000000000004">
      <c r="N10426" s="326"/>
    </row>
    <row r="10427" spans="14:14" x14ac:dyDescent="0.55000000000000004">
      <c r="N10427" s="326"/>
    </row>
    <row r="10428" spans="14:14" x14ac:dyDescent="0.55000000000000004">
      <c r="N10428" s="326"/>
    </row>
    <row r="10429" spans="14:14" x14ac:dyDescent="0.55000000000000004">
      <c r="N10429" s="326"/>
    </row>
    <row r="10430" spans="14:14" x14ac:dyDescent="0.55000000000000004">
      <c r="N10430" s="326"/>
    </row>
    <row r="10431" spans="14:14" x14ac:dyDescent="0.55000000000000004">
      <c r="N10431" s="326"/>
    </row>
    <row r="10432" spans="14:14" x14ac:dyDescent="0.55000000000000004">
      <c r="N10432" s="326"/>
    </row>
    <row r="10433" spans="14:14" x14ac:dyDescent="0.55000000000000004">
      <c r="N10433" s="326"/>
    </row>
    <row r="10434" spans="14:14" x14ac:dyDescent="0.55000000000000004">
      <c r="N10434" s="326"/>
    </row>
    <row r="10435" spans="14:14" x14ac:dyDescent="0.55000000000000004">
      <c r="N10435" s="326"/>
    </row>
    <row r="10436" spans="14:14" x14ac:dyDescent="0.55000000000000004">
      <c r="N10436" s="326"/>
    </row>
    <row r="10437" spans="14:14" x14ac:dyDescent="0.55000000000000004">
      <c r="N10437" s="326"/>
    </row>
    <row r="10438" spans="14:14" x14ac:dyDescent="0.55000000000000004">
      <c r="N10438" s="326"/>
    </row>
    <row r="10439" spans="14:14" x14ac:dyDescent="0.55000000000000004">
      <c r="N10439" s="326"/>
    </row>
    <row r="10440" spans="14:14" x14ac:dyDescent="0.55000000000000004">
      <c r="N10440" s="326"/>
    </row>
    <row r="10441" spans="14:14" x14ac:dyDescent="0.55000000000000004">
      <c r="N10441" s="326"/>
    </row>
    <row r="10442" spans="14:14" x14ac:dyDescent="0.55000000000000004">
      <c r="N10442" s="326"/>
    </row>
    <row r="10443" spans="14:14" x14ac:dyDescent="0.55000000000000004">
      <c r="N10443" s="326"/>
    </row>
    <row r="10444" spans="14:14" x14ac:dyDescent="0.55000000000000004">
      <c r="N10444" s="326"/>
    </row>
    <row r="10445" spans="14:14" x14ac:dyDescent="0.55000000000000004">
      <c r="N10445" s="326"/>
    </row>
    <row r="10446" spans="14:14" x14ac:dyDescent="0.55000000000000004">
      <c r="N10446" s="326"/>
    </row>
    <row r="10447" spans="14:14" x14ac:dyDescent="0.55000000000000004">
      <c r="N10447" s="326"/>
    </row>
    <row r="10448" spans="14:14" x14ac:dyDescent="0.55000000000000004">
      <c r="N10448" s="326"/>
    </row>
    <row r="10449" spans="14:14" x14ac:dyDescent="0.55000000000000004">
      <c r="N10449" s="326"/>
    </row>
    <row r="10450" spans="14:14" x14ac:dyDescent="0.55000000000000004">
      <c r="N10450" s="326"/>
    </row>
    <row r="10451" spans="14:14" x14ac:dyDescent="0.55000000000000004">
      <c r="N10451" s="326"/>
    </row>
    <row r="10452" spans="14:14" x14ac:dyDescent="0.55000000000000004">
      <c r="N10452" s="326"/>
    </row>
    <row r="10453" spans="14:14" x14ac:dyDescent="0.55000000000000004">
      <c r="N10453" s="326"/>
    </row>
    <row r="10454" spans="14:14" x14ac:dyDescent="0.55000000000000004">
      <c r="N10454" s="326"/>
    </row>
    <row r="10455" spans="14:14" x14ac:dyDescent="0.55000000000000004">
      <c r="N10455" s="326"/>
    </row>
    <row r="10456" spans="14:14" x14ac:dyDescent="0.55000000000000004">
      <c r="N10456" s="326"/>
    </row>
    <row r="10457" spans="14:14" x14ac:dyDescent="0.55000000000000004">
      <c r="N10457" s="326"/>
    </row>
    <row r="10458" spans="14:14" x14ac:dyDescent="0.55000000000000004">
      <c r="N10458" s="326"/>
    </row>
    <row r="10459" spans="14:14" x14ac:dyDescent="0.55000000000000004">
      <c r="N10459" s="326"/>
    </row>
    <row r="10460" spans="14:14" x14ac:dyDescent="0.55000000000000004">
      <c r="N10460" s="326"/>
    </row>
    <row r="10461" spans="14:14" x14ac:dyDescent="0.55000000000000004">
      <c r="N10461" s="326"/>
    </row>
    <row r="10462" spans="14:14" x14ac:dyDescent="0.55000000000000004">
      <c r="N10462" s="326"/>
    </row>
    <row r="10463" spans="14:14" x14ac:dyDescent="0.55000000000000004">
      <c r="N10463" s="326"/>
    </row>
    <row r="10464" spans="14:14" x14ac:dyDescent="0.55000000000000004">
      <c r="N10464" s="326"/>
    </row>
    <row r="10465" spans="14:14" x14ac:dyDescent="0.55000000000000004">
      <c r="N10465" s="326"/>
    </row>
    <row r="10466" spans="14:14" x14ac:dyDescent="0.55000000000000004">
      <c r="N10466" s="326"/>
    </row>
    <row r="10467" spans="14:14" x14ac:dyDescent="0.55000000000000004">
      <c r="N10467" s="326"/>
    </row>
    <row r="10468" spans="14:14" x14ac:dyDescent="0.55000000000000004">
      <c r="N10468" s="326"/>
    </row>
    <row r="10469" spans="14:14" x14ac:dyDescent="0.55000000000000004">
      <c r="N10469" s="326"/>
    </row>
    <row r="10470" spans="14:14" x14ac:dyDescent="0.55000000000000004">
      <c r="N10470" s="326"/>
    </row>
    <row r="10471" spans="14:14" x14ac:dyDescent="0.55000000000000004">
      <c r="N10471" s="326"/>
    </row>
    <row r="10472" spans="14:14" x14ac:dyDescent="0.55000000000000004">
      <c r="N10472" s="326"/>
    </row>
    <row r="10473" spans="14:14" x14ac:dyDescent="0.55000000000000004">
      <c r="N10473" s="326"/>
    </row>
    <row r="10474" spans="14:14" x14ac:dyDescent="0.55000000000000004">
      <c r="N10474" s="326"/>
    </row>
    <row r="10475" spans="14:14" x14ac:dyDescent="0.55000000000000004">
      <c r="N10475" s="326"/>
    </row>
    <row r="10476" spans="14:14" x14ac:dyDescent="0.55000000000000004">
      <c r="N10476" s="326"/>
    </row>
    <row r="10477" spans="14:14" x14ac:dyDescent="0.55000000000000004">
      <c r="N10477" s="326"/>
    </row>
    <row r="10478" spans="14:14" x14ac:dyDescent="0.55000000000000004">
      <c r="N10478" s="326"/>
    </row>
    <row r="10479" spans="14:14" x14ac:dyDescent="0.55000000000000004">
      <c r="N10479" s="326"/>
    </row>
    <row r="10480" spans="14:14" x14ac:dyDescent="0.55000000000000004">
      <c r="N10480" s="326"/>
    </row>
    <row r="10481" spans="14:14" x14ac:dyDescent="0.55000000000000004">
      <c r="N10481" s="326"/>
    </row>
    <row r="10482" spans="14:14" x14ac:dyDescent="0.55000000000000004">
      <c r="N10482" s="326"/>
    </row>
    <row r="10483" spans="14:14" x14ac:dyDescent="0.55000000000000004">
      <c r="N10483" s="326"/>
    </row>
    <row r="10484" spans="14:14" x14ac:dyDescent="0.55000000000000004">
      <c r="N10484" s="326"/>
    </row>
    <row r="10485" spans="14:14" x14ac:dyDescent="0.55000000000000004">
      <c r="N10485" s="326"/>
    </row>
    <row r="10486" spans="14:14" x14ac:dyDescent="0.55000000000000004">
      <c r="N10486" s="326"/>
    </row>
    <row r="10487" spans="14:14" x14ac:dyDescent="0.55000000000000004">
      <c r="N10487" s="326"/>
    </row>
    <row r="10488" spans="14:14" x14ac:dyDescent="0.55000000000000004">
      <c r="N10488" s="326"/>
    </row>
    <row r="10489" spans="14:14" x14ac:dyDescent="0.55000000000000004">
      <c r="N10489" s="326"/>
    </row>
    <row r="10490" spans="14:14" x14ac:dyDescent="0.55000000000000004">
      <c r="N10490" s="326"/>
    </row>
    <row r="10491" spans="14:14" x14ac:dyDescent="0.55000000000000004">
      <c r="N10491" s="326"/>
    </row>
    <row r="10492" spans="14:14" x14ac:dyDescent="0.55000000000000004">
      <c r="N10492" s="326"/>
    </row>
    <row r="10493" spans="14:14" x14ac:dyDescent="0.55000000000000004">
      <c r="N10493" s="326"/>
    </row>
    <row r="10494" spans="14:14" x14ac:dyDescent="0.55000000000000004">
      <c r="N10494" s="326"/>
    </row>
    <row r="10495" spans="14:14" x14ac:dyDescent="0.55000000000000004">
      <c r="N10495" s="326"/>
    </row>
    <row r="10496" spans="14:14" x14ac:dyDescent="0.55000000000000004">
      <c r="N10496" s="326"/>
    </row>
    <row r="10497" spans="14:14" x14ac:dyDescent="0.55000000000000004">
      <c r="N10497" s="326"/>
    </row>
    <row r="10498" spans="14:14" x14ac:dyDescent="0.55000000000000004">
      <c r="N10498" s="326"/>
    </row>
    <row r="10499" spans="14:14" x14ac:dyDescent="0.55000000000000004">
      <c r="N10499" s="326"/>
    </row>
    <row r="10500" spans="14:14" x14ac:dyDescent="0.55000000000000004">
      <c r="N10500" s="326"/>
    </row>
    <row r="10501" spans="14:14" x14ac:dyDescent="0.55000000000000004">
      <c r="N10501" s="326"/>
    </row>
    <row r="10502" spans="14:14" x14ac:dyDescent="0.55000000000000004">
      <c r="N10502" s="326"/>
    </row>
    <row r="10503" spans="14:14" x14ac:dyDescent="0.55000000000000004">
      <c r="N10503" s="326"/>
    </row>
    <row r="10504" spans="14:14" x14ac:dyDescent="0.55000000000000004">
      <c r="N10504" s="326"/>
    </row>
    <row r="10505" spans="14:14" x14ac:dyDescent="0.55000000000000004">
      <c r="N10505" s="326"/>
    </row>
    <row r="10506" spans="14:14" x14ac:dyDescent="0.55000000000000004">
      <c r="N10506" s="326"/>
    </row>
    <row r="10507" spans="14:14" x14ac:dyDescent="0.55000000000000004">
      <c r="N10507" s="326"/>
    </row>
    <row r="10508" spans="14:14" x14ac:dyDescent="0.55000000000000004">
      <c r="N10508" s="326"/>
    </row>
    <row r="10509" spans="14:14" x14ac:dyDescent="0.55000000000000004">
      <c r="N10509" s="326"/>
    </row>
    <row r="10510" spans="14:14" x14ac:dyDescent="0.55000000000000004">
      <c r="N10510" s="326"/>
    </row>
    <row r="10511" spans="14:14" x14ac:dyDescent="0.55000000000000004">
      <c r="N10511" s="326"/>
    </row>
    <row r="10512" spans="14:14" x14ac:dyDescent="0.55000000000000004">
      <c r="N10512" s="326"/>
    </row>
    <row r="10513" spans="14:14" x14ac:dyDescent="0.55000000000000004">
      <c r="N10513" s="326"/>
    </row>
    <row r="10514" spans="14:14" x14ac:dyDescent="0.55000000000000004">
      <c r="N10514" s="326"/>
    </row>
    <row r="10515" spans="14:14" x14ac:dyDescent="0.55000000000000004">
      <c r="N10515" s="326"/>
    </row>
    <row r="10516" spans="14:14" x14ac:dyDescent="0.55000000000000004">
      <c r="N10516" s="326"/>
    </row>
    <row r="10517" spans="14:14" x14ac:dyDescent="0.55000000000000004">
      <c r="N10517" s="326"/>
    </row>
    <row r="10518" spans="14:14" x14ac:dyDescent="0.55000000000000004">
      <c r="N10518" s="326"/>
    </row>
    <row r="10519" spans="14:14" x14ac:dyDescent="0.55000000000000004">
      <c r="N10519" s="326"/>
    </row>
    <row r="10520" spans="14:14" x14ac:dyDescent="0.55000000000000004">
      <c r="N10520" s="326"/>
    </row>
    <row r="10521" spans="14:14" x14ac:dyDescent="0.55000000000000004">
      <c r="N10521" s="326"/>
    </row>
    <row r="10522" spans="14:14" x14ac:dyDescent="0.55000000000000004">
      <c r="N10522" s="326"/>
    </row>
    <row r="10523" spans="14:14" x14ac:dyDescent="0.55000000000000004">
      <c r="N10523" s="326"/>
    </row>
    <row r="10524" spans="14:14" x14ac:dyDescent="0.55000000000000004">
      <c r="N10524" s="326"/>
    </row>
    <row r="10525" spans="14:14" x14ac:dyDescent="0.55000000000000004">
      <c r="N10525" s="326"/>
    </row>
    <row r="10526" spans="14:14" x14ac:dyDescent="0.55000000000000004">
      <c r="N10526" s="326"/>
    </row>
    <row r="10527" spans="14:14" x14ac:dyDescent="0.55000000000000004">
      <c r="N10527" s="326"/>
    </row>
    <row r="10528" spans="14:14" x14ac:dyDescent="0.55000000000000004">
      <c r="N10528" s="326"/>
    </row>
    <row r="10529" spans="14:14" x14ac:dyDescent="0.55000000000000004">
      <c r="N10529" s="326"/>
    </row>
    <row r="10530" spans="14:14" x14ac:dyDescent="0.55000000000000004">
      <c r="N10530" s="326"/>
    </row>
    <row r="10531" spans="14:14" x14ac:dyDescent="0.55000000000000004">
      <c r="N10531" s="326"/>
    </row>
    <row r="10532" spans="14:14" x14ac:dyDescent="0.55000000000000004">
      <c r="N10532" s="326"/>
    </row>
    <row r="10533" spans="14:14" x14ac:dyDescent="0.55000000000000004">
      <c r="N10533" s="326"/>
    </row>
    <row r="10534" spans="14:14" x14ac:dyDescent="0.55000000000000004">
      <c r="N10534" s="326"/>
    </row>
    <row r="10535" spans="14:14" x14ac:dyDescent="0.55000000000000004">
      <c r="N10535" s="326"/>
    </row>
    <row r="10536" spans="14:14" x14ac:dyDescent="0.55000000000000004">
      <c r="N10536" s="326"/>
    </row>
    <row r="10537" spans="14:14" x14ac:dyDescent="0.55000000000000004">
      <c r="N10537" s="326"/>
    </row>
    <row r="10538" spans="14:14" x14ac:dyDescent="0.55000000000000004">
      <c r="N10538" s="326"/>
    </row>
    <row r="10539" spans="14:14" x14ac:dyDescent="0.55000000000000004">
      <c r="N10539" s="326"/>
    </row>
    <row r="10540" spans="14:14" x14ac:dyDescent="0.55000000000000004">
      <c r="N10540" s="326"/>
    </row>
    <row r="10541" spans="14:14" x14ac:dyDescent="0.55000000000000004">
      <c r="N10541" s="326"/>
    </row>
    <row r="10542" spans="14:14" x14ac:dyDescent="0.55000000000000004">
      <c r="N10542" s="326"/>
    </row>
    <row r="10543" spans="14:14" x14ac:dyDescent="0.55000000000000004">
      <c r="N10543" s="326"/>
    </row>
    <row r="10544" spans="14:14" x14ac:dyDescent="0.55000000000000004">
      <c r="N10544" s="326"/>
    </row>
    <row r="10545" spans="14:14" x14ac:dyDescent="0.55000000000000004">
      <c r="N10545" s="326"/>
    </row>
    <row r="10546" spans="14:14" x14ac:dyDescent="0.55000000000000004">
      <c r="N10546" s="326"/>
    </row>
    <row r="10547" spans="14:14" x14ac:dyDescent="0.55000000000000004">
      <c r="N10547" s="326"/>
    </row>
    <row r="10548" spans="14:14" x14ac:dyDescent="0.55000000000000004">
      <c r="N10548" s="326"/>
    </row>
    <row r="10549" spans="14:14" x14ac:dyDescent="0.55000000000000004">
      <c r="N10549" s="326"/>
    </row>
    <row r="10550" spans="14:14" x14ac:dyDescent="0.55000000000000004">
      <c r="N10550" s="326"/>
    </row>
    <row r="10551" spans="14:14" x14ac:dyDescent="0.55000000000000004">
      <c r="N10551" s="326"/>
    </row>
    <row r="10552" spans="14:14" x14ac:dyDescent="0.55000000000000004">
      <c r="N10552" s="326"/>
    </row>
    <row r="10553" spans="14:14" x14ac:dyDescent="0.55000000000000004">
      <c r="N10553" s="326"/>
    </row>
    <row r="10554" spans="14:14" x14ac:dyDescent="0.55000000000000004">
      <c r="N10554" s="326"/>
    </row>
    <row r="10555" spans="14:14" x14ac:dyDescent="0.55000000000000004">
      <c r="N10555" s="326"/>
    </row>
    <row r="10556" spans="14:14" x14ac:dyDescent="0.55000000000000004">
      <c r="N10556" s="326"/>
    </row>
    <row r="10557" spans="14:14" x14ac:dyDescent="0.55000000000000004">
      <c r="N10557" s="326"/>
    </row>
    <row r="10558" spans="14:14" x14ac:dyDescent="0.55000000000000004">
      <c r="N10558" s="326"/>
    </row>
    <row r="10559" spans="14:14" x14ac:dyDescent="0.55000000000000004">
      <c r="N10559" s="326"/>
    </row>
    <row r="10560" spans="14:14" x14ac:dyDescent="0.55000000000000004">
      <c r="N10560" s="326"/>
    </row>
    <row r="10561" spans="14:14" x14ac:dyDescent="0.55000000000000004">
      <c r="N10561" s="326"/>
    </row>
    <row r="10562" spans="14:14" x14ac:dyDescent="0.55000000000000004">
      <c r="N10562" s="326"/>
    </row>
    <row r="10563" spans="14:14" x14ac:dyDescent="0.55000000000000004">
      <c r="N10563" s="326"/>
    </row>
    <row r="10564" spans="14:14" x14ac:dyDescent="0.55000000000000004">
      <c r="N10564" s="326"/>
    </row>
    <row r="10565" spans="14:14" x14ac:dyDescent="0.55000000000000004">
      <c r="N10565" s="326"/>
    </row>
    <row r="10566" spans="14:14" x14ac:dyDescent="0.55000000000000004">
      <c r="N10566" s="326"/>
    </row>
    <row r="10567" spans="14:14" x14ac:dyDescent="0.55000000000000004">
      <c r="N10567" s="326"/>
    </row>
    <row r="10568" spans="14:14" x14ac:dyDescent="0.55000000000000004">
      <c r="N10568" s="326"/>
    </row>
    <row r="10569" spans="14:14" x14ac:dyDescent="0.55000000000000004">
      <c r="N10569" s="326"/>
    </row>
    <row r="10570" spans="14:14" x14ac:dyDescent="0.55000000000000004">
      <c r="N10570" s="326"/>
    </row>
    <row r="10571" spans="14:14" x14ac:dyDescent="0.55000000000000004">
      <c r="N10571" s="326"/>
    </row>
    <row r="10572" spans="14:14" x14ac:dyDescent="0.55000000000000004">
      <c r="N10572" s="326"/>
    </row>
    <row r="10573" spans="14:14" x14ac:dyDescent="0.55000000000000004">
      <c r="N10573" s="326"/>
    </row>
    <row r="10574" spans="14:14" x14ac:dyDescent="0.55000000000000004">
      <c r="N10574" s="326"/>
    </row>
    <row r="10575" spans="14:14" x14ac:dyDescent="0.55000000000000004">
      <c r="N10575" s="326"/>
    </row>
    <row r="10576" spans="14:14" x14ac:dyDescent="0.55000000000000004">
      <c r="N10576" s="326"/>
    </row>
    <row r="10577" spans="14:14" x14ac:dyDescent="0.55000000000000004">
      <c r="N10577" s="326"/>
    </row>
    <row r="10578" spans="14:14" x14ac:dyDescent="0.55000000000000004">
      <c r="N10578" s="326"/>
    </row>
    <row r="10579" spans="14:14" x14ac:dyDescent="0.55000000000000004">
      <c r="N10579" s="326"/>
    </row>
    <row r="10580" spans="14:14" x14ac:dyDescent="0.55000000000000004">
      <c r="N10580" s="326"/>
    </row>
    <row r="10581" spans="14:14" x14ac:dyDescent="0.55000000000000004">
      <c r="N10581" s="326"/>
    </row>
    <row r="10582" spans="14:14" x14ac:dyDescent="0.55000000000000004">
      <c r="N10582" s="326"/>
    </row>
    <row r="10583" spans="14:14" x14ac:dyDescent="0.55000000000000004">
      <c r="N10583" s="326"/>
    </row>
    <row r="10584" spans="14:14" x14ac:dyDescent="0.55000000000000004">
      <c r="N10584" s="326"/>
    </row>
    <row r="10585" spans="14:14" x14ac:dyDescent="0.55000000000000004">
      <c r="N10585" s="326"/>
    </row>
    <row r="10586" spans="14:14" x14ac:dyDescent="0.55000000000000004">
      <c r="N10586" s="326"/>
    </row>
    <row r="10587" spans="14:14" x14ac:dyDescent="0.55000000000000004">
      <c r="N10587" s="326"/>
    </row>
    <row r="10588" spans="14:14" x14ac:dyDescent="0.55000000000000004">
      <c r="N10588" s="326"/>
    </row>
    <row r="10589" spans="14:14" x14ac:dyDescent="0.55000000000000004">
      <c r="N10589" s="326"/>
    </row>
    <row r="10590" spans="14:14" x14ac:dyDescent="0.55000000000000004">
      <c r="N10590" s="326"/>
    </row>
    <row r="10591" spans="14:14" x14ac:dyDescent="0.55000000000000004">
      <c r="N10591" s="326"/>
    </row>
    <row r="10592" spans="14:14" x14ac:dyDescent="0.55000000000000004">
      <c r="N10592" s="326"/>
    </row>
    <row r="10593" spans="14:14" x14ac:dyDescent="0.55000000000000004">
      <c r="N10593" s="326"/>
    </row>
    <row r="10594" spans="14:14" x14ac:dyDescent="0.55000000000000004">
      <c r="N10594" s="326"/>
    </row>
    <row r="10595" spans="14:14" x14ac:dyDescent="0.55000000000000004">
      <c r="N10595" s="326"/>
    </row>
    <row r="10596" spans="14:14" x14ac:dyDescent="0.55000000000000004">
      <c r="N10596" s="326"/>
    </row>
    <row r="10597" spans="14:14" x14ac:dyDescent="0.55000000000000004">
      <c r="N10597" s="326"/>
    </row>
    <row r="10598" spans="14:14" x14ac:dyDescent="0.55000000000000004">
      <c r="N10598" s="326"/>
    </row>
    <row r="10599" spans="14:14" x14ac:dyDescent="0.55000000000000004">
      <c r="N10599" s="326"/>
    </row>
    <row r="10600" spans="14:14" x14ac:dyDescent="0.55000000000000004">
      <c r="N10600" s="326"/>
    </row>
    <row r="10601" spans="14:14" x14ac:dyDescent="0.55000000000000004">
      <c r="N10601" s="326"/>
    </row>
    <row r="10602" spans="14:14" x14ac:dyDescent="0.55000000000000004">
      <c r="N10602" s="326"/>
    </row>
    <row r="10603" spans="14:14" x14ac:dyDescent="0.55000000000000004">
      <c r="N10603" s="326"/>
    </row>
    <row r="10604" spans="14:14" x14ac:dyDescent="0.55000000000000004">
      <c r="N10604" s="326"/>
    </row>
    <row r="10605" spans="14:14" x14ac:dyDescent="0.55000000000000004">
      <c r="N10605" s="326"/>
    </row>
    <row r="10606" spans="14:14" x14ac:dyDescent="0.55000000000000004">
      <c r="N10606" s="326"/>
    </row>
    <row r="10607" spans="14:14" x14ac:dyDescent="0.55000000000000004">
      <c r="N10607" s="326"/>
    </row>
    <row r="10608" spans="14:14" x14ac:dyDescent="0.55000000000000004">
      <c r="N10608" s="326"/>
    </row>
    <row r="10609" spans="14:14" x14ac:dyDescent="0.55000000000000004">
      <c r="N10609" s="326"/>
    </row>
    <row r="10610" spans="14:14" x14ac:dyDescent="0.55000000000000004">
      <c r="N10610" s="326"/>
    </row>
    <row r="10611" spans="14:14" x14ac:dyDescent="0.55000000000000004">
      <c r="N10611" s="326"/>
    </row>
    <row r="10612" spans="14:14" x14ac:dyDescent="0.55000000000000004">
      <c r="N10612" s="326"/>
    </row>
    <row r="10613" spans="14:14" x14ac:dyDescent="0.55000000000000004">
      <c r="N10613" s="326"/>
    </row>
    <row r="10614" spans="14:14" x14ac:dyDescent="0.55000000000000004">
      <c r="N10614" s="326"/>
    </row>
    <row r="10615" spans="14:14" x14ac:dyDescent="0.55000000000000004">
      <c r="N10615" s="326"/>
    </row>
    <row r="10616" spans="14:14" x14ac:dyDescent="0.55000000000000004">
      <c r="N10616" s="326"/>
    </row>
    <row r="10617" spans="14:14" x14ac:dyDescent="0.55000000000000004">
      <c r="N10617" s="326"/>
    </row>
    <row r="10618" spans="14:14" x14ac:dyDescent="0.55000000000000004">
      <c r="N10618" s="326"/>
    </row>
    <row r="10619" spans="14:14" x14ac:dyDescent="0.55000000000000004">
      <c r="N10619" s="326"/>
    </row>
    <row r="10620" spans="14:14" x14ac:dyDescent="0.55000000000000004">
      <c r="N10620" s="326"/>
    </row>
    <row r="10621" spans="14:14" x14ac:dyDescent="0.55000000000000004">
      <c r="N10621" s="326"/>
    </row>
    <row r="10622" spans="14:14" x14ac:dyDescent="0.55000000000000004">
      <c r="N10622" s="326"/>
    </row>
    <row r="10623" spans="14:14" x14ac:dyDescent="0.55000000000000004">
      <c r="N10623" s="326"/>
    </row>
    <row r="10624" spans="14:14" x14ac:dyDescent="0.55000000000000004">
      <c r="N10624" s="326"/>
    </row>
    <row r="10625" spans="14:14" x14ac:dyDescent="0.55000000000000004">
      <c r="N10625" s="326"/>
    </row>
    <row r="10626" spans="14:14" x14ac:dyDescent="0.55000000000000004">
      <c r="N10626" s="326"/>
    </row>
    <row r="10627" spans="14:14" x14ac:dyDescent="0.55000000000000004">
      <c r="N10627" s="326"/>
    </row>
    <row r="10628" spans="14:14" x14ac:dyDescent="0.55000000000000004">
      <c r="N10628" s="326"/>
    </row>
    <row r="10629" spans="14:14" x14ac:dyDescent="0.55000000000000004">
      <c r="N10629" s="326"/>
    </row>
    <row r="10630" spans="14:14" x14ac:dyDescent="0.55000000000000004">
      <c r="N10630" s="326"/>
    </row>
    <row r="10631" spans="14:14" x14ac:dyDescent="0.55000000000000004">
      <c r="N10631" s="326"/>
    </row>
    <row r="10632" spans="14:14" x14ac:dyDescent="0.55000000000000004">
      <c r="N10632" s="326"/>
    </row>
    <row r="10633" spans="14:14" x14ac:dyDescent="0.55000000000000004">
      <c r="N10633" s="326"/>
    </row>
    <row r="10634" spans="14:14" x14ac:dyDescent="0.55000000000000004">
      <c r="N10634" s="326"/>
    </row>
    <row r="10635" spans="14:14" x14ac:dyDescent="0.55000000000000004">
      <c r="N10635" s="326"/>
    </row>
    <row r="10636" spans="14:14" x14ac:dyDescent="0.55000000000000004">
      <c r="N10636" s="326"/>
    </row>
    <row r="10637" spans="14:14" x14ac:dyDescent="0.55000000000000004">
      <c r="N10637" s="326"/>
    </row>
    <row r="10638" spans="14:14" x14ac:dyDescent="0.55000000000000004">
      <c r="N10638" s="326"/>
    </row>
    <row r="10639" spans="14:14" x14ac:dyDescent="0.55000000000000004">
      <c r="N10639" s="326"/>
    </row>
    <row r="10640" spans="14:14" x14ac:dyDescent="0.55000000000000004">
      <c r="N10640" s="326"/>
    </row>
    <row r="10641" spans="14:14" x14ac:dyDescent="0.55000000000000004">
      <c r="N10641" s="326"/>
    </row>
    <row r="10642" spans="14:14" x14ac:dyDescent="0.55000000000000004">
      <c r="N10642" s="326"/>
    </row>
    <row r="10643" spans="14:14" x14ac:dyDescent="0.55000000000000004">
      <c r="N10643" s="326"/>
    </row>
    <row r="10644" spans="14:14" x14ac:dyDescent="0.55000000000000004">
      <c r="N10644" s="326"/>
    </row>
    <row r="10645" spans="14:14" x14ac:dyDescent="0.55000000000000004">
      <c r="N10645" s="326"/>
    </row>
    <row r="10646" spans="14:14" x14ac:dyDescent="0.55000000000000004">
      <c r="N10646" s="326"/>
    </row>
    <row r="10647" spans="14:14" x14ac:dyDescent="0.55000000000000004">
      <c r="N10647" s="326"/>
    </row>
    <row r="10648" spans="14:14" x14ac:dyDescent="0.55000000000000004">
      <c r="N10648" s="326"/>
    </row>
    <row r="10649" spans="14:14" x14ac:dyDescent="0.55000000000000004">
      <c r="N10649" s="326"/>
    </row>
    <row r="10650" spans="14:14" x14ac:dyDescent="0.55000000000000004">
      <c r="N10650" s="326"/>
    </row>
    <row r="10651" spans="14:14" x14ac:dyDescent="0.55000000000000004">
      <c r="N10651" s="326"/>
    </row>
    <row r="10652" spans="14:14" x14ac:dyDescent="0.55000000000000004">
      <c r="N10652" s="326"/>
    </row>
    <row r="10653" spans="14:14" x14ac:dyDescent="0.55000000000000004">
      <c r="N10653" s="326"/>
    </row>
    <row r="10654" spans="14:14" x14ac:dyDescent="0.55000000000000004">
      <c r="N10654" s="326"/>
    </row>
    <row r="10655" spans="14:14" x14ac:dyDescent="0.55000000000000004">
      <c r="N10655" s="326"/>
    </row>
    <row r="10656" spans="14:14" x14ac:dyDescent="0.55000000000000004">
      <c r="N10656" s="326"/>
    </row>
    <row r="10657" spans="14:14" x14ac:dyDescent="0.55000000000000004">
      <c r="N10657" s="326"/>
    </row>
    <row r="10658" spans="14:14" x14ac:dyDescent="0.55000000000000004">
      <c r="N10658" s="326"/>
    </row>
    <row r="10659" spans="14:14" x14ac:dyDescent="0.55000000000000004">
      <c r="N10659" s="326"/>
    </row>
    <row r="10660" spans="14:14" x14ac:dyDescent="0.55000000000000004">
      <c r="N10660" s="326"/>
    </row>
    <row r="10661" spans="14:14" x14ac:dyDescent="0.55000000000000004">
      <c r="N10661" s="326"/>
    </row>
    <row r="10662" spans="14:14" x14ac:dyDescent="0.55000000000000004">
      <c r="N10662" s="326"/>
    </row>
    <row r="10663" spans="14:14" x14ac:dyDescent="0.55000000000000004">
      <c r="N10663" s="326"/>
    </row>
    <row r="10664" spans="14:14" x14ac:dyDescent="0.55000000000000004">
      <c r="N10664" s="326"/>
    </row>
    <row r="10665" spans="14:14" x14ac:dyDescent="0.55000000000000004">
      <c r="N10665" s="326"/>
    </row>
    <row r="10666" spans="14:14" x14ac:dyDescent="0.55000000000000004">
      <c r="N10666" s="326"/>
    </row>
    <row r="10667" spans="14:14" x14ac:dyDescent="0.55000000000000004">
      <c r="N10667" s="326"/>
    </row>
    <row r="10668" spans="14:14" x14ac:dyDescent="0.55000000000000004">
      <c r="N10668" s="326"/>
    </row>
    <row r="10669" spans="14:14" x14ac:dyDescent="0.55000000000000004">
      <c r="N10669" s="326"/>
    </row>
    <row r="10670" spans="14:14" x14ac:dyDescent="0.55000000000000004">
      <c r="N10670" s="326"/>
    </row>
    <row r="10671" spans="14:14" x14ac:dyDescent="0.55000000000000004">
      <c r="N10671" s="326"/>
    </row>
    <row r="10672" spans="14:14" x14ac:dyDescent="0.55000000000000004">
      <c r="N10672" s="326"/>
    </row>
    <row r="10673" spans="14:14" x14ac:dyDescent="0.55000000000000004">
      <c r="N10673" s="326"/>
    </row>
    <row r="10674" spans="14:14" x14ac:dyDescent="0.55000000000000004">
      <c r="N10674" s="326"/>
    </row>
    <row r="10675" spans="14:14" x14ac:dyDescent="0.55000000000000004">
      <c r="N10675" s="326"/>
    </row>
    <row r="10676" spans="14:14" x14ac:dyDescent="0.55000000000000004">
      <c r="N10676" s="326"/>
    </row>
    <row r="10677" spans="14:14" x14ac:dyDescent="0.55000000000000004">
      <c r="N10677" s="326"/>
    </row>
    <row r="10678" spans="14:14" x14ac:dyDescent="0.55000000000000004">
      <c r="N10678" s="326"/>
    </row>
    <row r="10679" spans="14:14" x14ac:dyDescent="0.55000000000000004">
      <c r="N10679" s="326"/>
    </row>
    <row r="10680" spans="14:14" x14ac:dyDescent="0.55000000000000004">
      <c r="N10680" s="326"/>
    </row>
    <row r="10681" spans="14:14" x14ac:dyDescent="0.55000000000000004">
      <c r="N10681" s="326"/>
    </row>
    <row r="10682" spans="14:14" x14ac:dyDescent="0.55000000000000004">
      <c r="N10682" s="326"/>
    </row>
    <row r="10683" spans="14:14" x14ac:dyDescent="0.55000000000000004">
      <c r="N10683" s="326"/>
    </row>
    <row r="10684" spans="14:14" x14ac:dyDescent="0.55000000000000004">
      <c r="N10684" s="326"/>
    </row>
    <row r="10685" spans="14:14" x14ac:dyDescent="0.55000000000000004">
      <c r="N10685" s="326"/>
    </row>
    <row r="10686" spans="14:14" x14ac:dyDescent="0.55000000000000004">
      <c r="N10686" s="326"/>
    </row>
    <row r="10687" spans="14:14" x14ac:dyDescent="0.55000000000000004">
      <c r="N10687" s="326"/>
    </row>
    <row r="10688" spans="14:14" x14ac:dyDescent="0.55000000000000004">
      <c r="N10688" s="326"/>
    </row>
    <row r="10689" spans="14:14" x14ac:dyDescent="0.55000000000000004">
      <c r="N10689" s="326"/>
    </row>
    <row r="10690" spans="14:14" x14ac:dyDescent="0.55000000000000004">
      <c r="N10690" s="326"/>
    </row>
    <row r="10691" spans="14:14" x14ac:dyDescent="0.55000000000000004">
      <c r="N10691" s="326"/>
    </row>
    <row r="10692" spans="14:14" x14ac:dyDescent="0.55000000000000004">
      <c r="N10692" s="326"/>
    </row>
    <row r="10693" spans="14:14" x14ac:dyDescent="0.55000000000000004">
      <c r="N10693" s="326"/>
    </row>
    <row r="10694" spans="14:14" x14ac:dyDescent="0.55000000000000004">
      <c r="N10694" s="326"/>
    </row>
    <row r="10695" spans="14:14" x14ac:dyDescent="0.55000000000000004">
      <c r="N10695" s="326"/>
    </row>
    <row r="10696" spans="14:14" x14ac:dyDescent="0.55000000000000004">
      <c r="N10696" s="326"/>
    </row>
    <row r="10697" spans="14:14" x14ac:dyDescent="0.55000000000000004">
      <c r="N10697" s="326"/>
    </row>
    <row r="10698" spans="14:14" x14ac:dyDescent="0.55000000000000004">
      <c r="N10698" s="326"/>
    </row>
    <row r="10699" spans="14:14" x14ac:dyDescent="0.55000000000000004">
      <c r="N10699" s="326"/>
    </row>
    <row r="10700" spans="14:14" x14ac:dyDescent="0.55000000000000004">
      <c r="N10700" s="326"/>
    </row>
    <row r="10701" spans="14:14" x14ac:dyDescent="0.55000000000000004">
      <c r="N10701" s="326"/>
    </row>
    <row r="10702" spans="14:14" x14ac:dyDescent="0.55000000000000004">
      <c r="N10702" s="326"/>
    </row>
    <row r="10703" spans="14:14" x14ac:dyDescent="0.55000000000000004">
      <c r="N10703" s="326"/>
    </row>
    <row r="10704" spans="14:14" x14ac:dyDescent="0.55000000000000004">
      <c r="N10704" s="326"/>
    </row>
    <row r="10705" spans="14:14" x14ac:dyDescent="0.55000000000000004">
      <c r="N10705" s="326"/>
    </row>
    <row r="10706" spans="14:14" x14ac:dyDescent="0.55000000000000004">
      <c r="N10706" s="326"/>
    </row>
    <row r="10707" spans="14:14" x14ac:dyDescent="0.55000000000000004">
      <c r="N10707" s="326"/>
    </row>
    <row r="10708" spans="14:14" x14ac:dyDescent="0.55000000000000004">
      <c r="N10708" s="326"/>
    </row>
    <row r="10709" spans="14:14" x14ac:dyDescent="0.55000000000000004">
      <c r="N10709" s="326"/>
    </row>
    <row r="10710" spans="14:14" x14ac:dyDescent="0.55000000000000004">
      <c r="N10710" s="326"/>
    </row>
    <row r="10711" spans="14:14" x14ac:dyDescent="0.55000000000000004">
      <c r="N10711" s="326"/>
    </row>
    <row r="10712" spans="14:14" x14ac:dyDescent="0.55000000000000004">
      <c r="N10712" s="326"/>
    </row>
    <row r="10713" spans="14:14" x14ac:dyDescent="0.55000000000000004">
      <c r="N10713" s="326"/>
    </row>
    <row r="10714" spans="14:14" x14ac:dyDescent="0.55000000000000004">
      <c r="N10714" s="326"/>
    </row>
    <row r="10715" spans="14:14" x14ac:dyDescent="0.55000000000000004">
      <c r="N10715" s="326"/>
    </row>
    <row r="10716" spans="14:14" x14ac:dyDescent="0.55000000000000004">
      <c r="N10716" s="326"/>
    </row>
    <row r="10717" spans="14:14" x14ac:dyDescent="0.55000000000000004">
      <c r="N10717" s="326"/>
    </row>
    <row r="10718" spans="14:14" x14ac:dyDescent="0.55000000000000004">
      <c r="N10718" s="326"/>
    </row>
    <row r="10719" spans="14:14" x14ac:dyDescent="0.55000000000000004">
      <c r="N10719" s="326"/>
    </row>
    <row r="10720" spans="14:14" x14ac:dyDescent="0.55000000000000004">
      <c r="N10720" s="326"/>
    </row>
    <row r="10721" spans="14:14" x14ac:dyDescent="0.55000000000000004">
      <c r="N10721" s="326"/>
    </row>
    <row r="10722" spans="14:14" x14ac:dyDescent="0.55000000000000004">
      <c r="N10722" s="326"/>
    </row>
    <row r="10723" spans="14:14" x14ac:dyDescent="0.55000000000000004">
      <c r="N10723" s="326"/>
    </row>
    <row r="10724" spans="14:14" x14ac:dyDescent="0.55000000000000004">
      <c r="N10724" s="326"/>
    </row>
    <row r="10725" spans="14:14" x14ac:dyDescent="0.55000000000000004">
      <c r="N10725" s="326"/>
    </row>
    <row r="10726" spans="14:14" x14ac:dyDescent="0.55000000000000004">
      <c r="N10726" s="326"/>
    </row>
    <row r="10727" spans="14:14" x14ac:dyDescent="0.55000000000000004">
      <c r="N10727" s="326"/>
    </row>
    <row r="10728" spans="14:14" x14ac:dyDescent="0.55000000000000004">
      <c r="N10728" s="326"/>
    </row>
    <row r="10729" spans="14:14" x14ac:dyDescent="0.55000000000000004">
      <c r="N10729" s="326"/>
    </row>
    <row r="10730" spans="14:14" x14ac:dyDescent="0.55000000000000004">
      <c r="N10730" s="326"/>
    </row>
    <row r="10731" spans="14:14" x14ac:dyDescent="0.55000000000000004">
      <c r="N10731" s="326"/>
    </row>
    <row r="10732" spans="14:14" x14ac:dyDescent="0.55000000000000004">
      <c r="N10732" s="326"/>
    </row>
    <row r="10733" spans="14:14" x14ac:dyDescent="0.55000000000000004">
      <c r="N10733" s="326"/>
    </row>
    <row r="10734" spans="14:14" x14ac:dyDescent="0.55000000000000004">
      <c r="N10734" s="326"/>
    </row>
    <row r="10735" spans="14:14" x14ac:dyDescent="0.55000000000000004">
      <c r="N10735" s="326"/>
    </row>
    <row r="10736" spans="14:14" x14ac:dyDescent="0.55000000000000004">
      <c r="N10736" s="326"/>
    </row>
    <row r="10737" spans="14:14" x14ac:dyDescent="0.55000000000000004">
      <c r="N10737" s="326"/>
    </row>
    <row r="10738" spans="14:14" x14ac:dyDescent="0.55000000000000004">
      <c r="N10738" s="326"/>
    </row>
    <row r="10739" spans="14:14" x14ac:dyDescent="0.55000000000000004">
      <c r="N10739" s="326"/>
    </row>
    <row r="10740" spans="14:14" x14ac:dyDescent="0.55000000000000004">
      <c r="N10740" s="326"/>
    </row>
    <row r="10741" spans="14:14" x14ac:dyDescent="0.55000000000000004">
      <c r="N10741" s="326"/>
    </row>
    <row r="10742" spans="14:14" x14ac:dyDescent="0.55000000000000004">
      <c r="N10742" s="326"/>
    </row>
    <row r="10743" spans="14:14" x14ac:dyDescent="0.55000000000000004">
      <c r="N10743" s="326"/>
    </row>
    <row r="10744" spans="14:14" x14ac:dyDescent="0.55000000000000004">
      <c r="N10744" s="326"/>
    </row>
    <row r="10745" spans="14:14" x14ac:dyDescent="0.55000000000000004">
      <c r="N10745" s="326"/>
    </row>
    <row r="10746" spans="14:14" x14ac:dyDescent="0.55000000000000004">
      <c r="N10746" s="326"/>
    </row>
    <row r="10747" spans="14:14" x14ac:dyDescent="0.55000000000000004">
      <c r="N10747" s="326"/>
    </row>
    <row r="10748" spans="14:14" x14ac:dyDescent="0.55000000000000004">
      <c r="N10748" s="326"/>
    </row>
    <row r="10749" spans="14:14" x14ac:dyDescent="0.55000000000000004">
      <c r="N10749" s="326"/>
    </row>
    <row r="10750" spans="14:14" x14ac:dyDescent="0.55000000000000004">
      <c r="N10750" s="326"/>
    </row>
    <row r="10751" spans="14:14" x14ac:dyDescent="0.55000000000000004">
      <c r="N10751" s="326"/>
    </row>
    <row r="10752" spans="14:14" x14ac:dyDescent="0.55000000000000004">
      <c r="N10752" s="326"/>
    </row>
    <row r="10753" spans="14:14" x14ac:dyDescent="0.55000000000000004">
      <c r="N10753" s="326"/>
    </row>
    <row r="10754" spans="14:14" x14ac:dyDescent="0.55000000000000004">
      <c r="N10754" s="326"/>
    </row>
    <row r="10755" spans="14:14" x14ac:dyDescent="0.55000000000000004">
      <c r="N10755" s="326"/>
    </row>
    <row r="10756" spans="14:14" x14ac:dyDescent="0.55000000000000004">
      <c r="N10756" s="326"/>
    </row>
    <row r="10757" spans="14:14" x14ac:dyDescent="0.55000000000000004">
      <c r="N10757" s="326"/>
    </row>
    <row r="10758" spans="14:14" x14ac:dyDescent="0.55000000000000004">
      <c r="N10758" s="326"/>
    </row>
    <row r="10759" spans="14:14" x14ac:dyDescent="0.55000000000000004">
      <c r="N10759" s="326"/>
    </row>
    <row r="10760" spans="14:14" x14ac:dyDescent="0.55000000000000004">
      <c r="N10760" s="326"/>
    </row>
    <row r="10761" spans="14:14" x14ac:dyDescent="0.55000000000000004">
      <c r="N10761" s="326"/>
    </row>
    <row r="10762" spans="14:14" x14ac:dyDescent="0.55000000000000004">
      <c r="N10762" s="326"/>
    </row>
    <row r="10763" spans="14:14" x14ac:dyDescent="0.55000000000000004">
      <c r="N10763" s="326"/>
    </row>
    <row r="10764" spans="14:14" x14ac:dyDescent="0.55000000000000004">
      <c r="N10764" s="326"/>
    </row>
    <row r="10765" spans="14:14" x14ac:dyDescent="0.55000000000000004">
      <c r="N10765" s="326"/>
    </row>
    <row r="10766" spans="14:14" x14ac:dyDescent="0.55000000000000004">
      <c r="N10766" s="326"/>
    </row>
    <row r="10767" spans="14:14" x14ac:dyDescent="0.55000000000000004">
      <c r="N10767" s="326"/>
    </row>
    <row r="10768" spans="14:14" x14ac:dyDescent="0.55000000000000004">
      <c r="N10768" s="326"/>
    </row>
    <row r="10769" spans="14:14" x14ac:dyDescent="0.55000000000000004">
      <c r="N10769" s="326"/>
    </row>
    <row r="10770" spans="14:14" x14ac:dyDescent="0.55000000000000004">
      <c r="N10770" s="326"/>
    </row>
    <row r="10771" spans="14:14" x14ac:dyDescent="0.55000000000000004">
      <c r="N10771" s="326"/>
    </row>
    <row r="10772" spans="14:14" x14ac:dyDescent="0.55000000000000004">
      <c r="N10772" s="326"/>
    </row>
    <row r="10773" spans="14:14" x14ac:dyDescent="0.55000000000000004">
      <c r="N10773" s="326"/>
    </row>
    <row r="10774" spans="14:14" x14ac:dyDescent="0.55000000000000004">
      <c r="N10774" s="326"/>
    </row>
    <row r="10775" spans="14:14" x14ac:dyDescent="0.55000000000000004">
      <c r="N10775" s="326"/>
    </row>
    <row r="10776" spans="14:14" x14ac:dyDescent="0.55000000000000004">
      <c r="N10776" s="326"/>
    </row>
    <row r="10777" spans="14:14" x14ac:dyDescent="0.55000000000000004">
      <c r="N10777" s="326"/>
    </row>
    <row r="10778" spans="14:14" x14ac:dyDescent="0.55000000000000004">
      <c r="N10778" s="326"/>
    </row>
    <row r="10779" spans="14:14" x14ac:dyDescent="0.55000000000000004">
      <c r="N10779" s="326"/>
    </row>
    <row r="10780" spans="14:14" x14ac:dyDescent="0.55000000000000004">
      <c r="N10780" s="326"/>
    </row>
    <row r="10781" spans="14:14" x14ac:dyDescent="0.55000000000000004">
      <c r="N10781" s="326"/>
    </row>
    <row r="10782" spans="14:14" x14ac:dyDescent="0.55000000000000004">
      <c r="N10782" s="326"/>
    </row>
    <row r="10783" spans="14:14" x14ac:dyDescent="0.55000000000000004">
      <c r="N10783" s="326"/>
    </row>
    <row r="10784" spans="14:14" x14ac:dyDescent="0.55000000000000004">
      <c r="N10784" s="326"/>
    </row>
    <row r="10785" spans="14:14" x14ac:dyDescent="0.55000000000000004">
      <c r="N10785" s="326"/>
    </row>
    <row r="10786" spans="14:14" x14ac:dyDescent="0.55000000000000004">
      <c r="N10786" s="326"/>
    </row>
    <row r="10787" spans="14:14" x14ac:dyDescent="0.55000000000000004">
      <c r="N10787" s="326"/>
    </row>
    <row r="10788" spans="14:14" x14ac:dyDescent="0.55000000000000004">
      <c r="N10788" s="326"/>
    </row>
    <row r="10789" spans="14:14" x14ac:dyDescent="0.55000000000000004">
      <c r="N10789" s="326"/>
    </row>
    <row r="10790" spans="14:14" x14ac:dyDescent="0.55000000000000004">
      <c r="N10790" s="326"/>
    </row>
    <row r="10791" spans="14:14" x14ac:dyDescent="0.55000000000000004">
      <c r="N10791" s="326"/>
    </row>
    <row r="10792" spans="14:14" x14ac:dyDescent="0.55000000000000004">
      <c r="N10792" s="326"/>
    </row>
    <row r="10793" spans="14:14" x14ac:dyDescent="0.55000000000000004">
      <c r="N10793" s="326"/>
    </row>
    <row r="10794" spans="14:14" x14ac:dyDescent="0.55000000000000004">
      <c r="N10794" s="326"/>
    </row>
    <row r="10795" spans="14:14" x14ac:dyDescent="0.55000000000000004">
      <c r="N10795" s="326"/>
    </row>
    <row r="10796" spans="14:14" x14ac:dyDescent="0.55000000000000004">
      <c r="N10796" s="326"/>
    </row>
    <row r="10797" spans="14:14" x14ac:dyDescent="0.55000000000000004">
      <c r="N10797" s="326"/>
    </row>
    <row r="10798" spans="14:14" x14ac:dyDescent="0.55000000000000004">
      <c r="N10798" s="326"/>
    </row>
    <row r="10799" spans="14:14" x14ac:dyDescent="0.55000000000000004">
      <c r="N10799" s="326"/>
    </row>
    <row r="10800" spans="14:14" x14ac:dyDescent="0.55000000000000004">
      <c r="N10800" s="326"/>
    </row>
    <row r="10801" spans="14:14" x14ac:dyDescent="0.55000000000000004">
      <c r="N10801" s="326"/>
    </row>
    <row r="10802" spans="14:14" x14ac:dyDescent="0.55000000000000004">
      <c r="N10802" s="326"/>
    </row>
    <row r="10803" spans="14:14" x14ac:dyDescent="0.55000000000000004">
      <c r="N10803" s="326"/>
    </row>
    <row r="10804" spans="14:14" x14ac:dyDescent="0.55000000000000004">
      <c r="N10804" s="326"/>
    </row>
    <row r="10805" spans="14:14" x14ac:dyDescent="0.55000000000000004">
      <c r="N10805" s="326"/>
    </row>
    <row r="10806" spans="14:14" x14ac:dyDescent="0.55000000000000004">
      <c r="N10806" s="326"/>
    </row>
    <row r="10807" spans="14:14" x14ac:dyDescent="0.55000000000000004">
      <c r="N10807" s="326"/>
    </row>
    <row r="10808" spans="14:14" x14ac:dyDescent="0.55000000000000004">
      <c r="N10808" s="326"/>
    </row>
    <row r="10809" spans="14:14" x14ac:dyDescent="0.55000000000000004">
      <c r="N10809" s="326"/>
    </row>
    <row r="10810" spans="14:14" x14ac:dyDescent="0.55000000000000004">
      <c r="N10810" s="326"/>
    </row>
    <row r="10811" spans="14:14" x14ac:dyDescent="0.55000000000000004">
      <c r="N10811" s="326"/>
    </row>
    <row r="10812" spans="14:14" x14ac:dyDescent="0.55000000000000004">
      <c r="N10812" s="326"/>
    </row>
    <row r="10813" spans="14:14" x14ac:dyDescent="0.55000000000000004">
      <c r="N10813" s="326"/>
    </row>
    <row r="10814" spans="14:14" x14ac:dyDescent="0.55000000000000004">
      <c r="N10814" s="326"/>
    </row>
    <row r="10815" spans="14:14" x14ac:dyDescent="0.55000000000000004">
      <c r="N10815" s="326"/>
    </row>
    <row r="10816" spans="14:14" x14ac:dyDescent="0.55000000000000004">
      <c r="N10816" s="326"/>
    </row>
    <row r="10817" spans="14:14" x14ac:dyDescent="0.55000000000000004">
      <c r="N10817" s="326"/>
    </row>
    <row r="10818" spans="14:14" x14ac:dyDescent="0.55000000000000004">
      <c r="N10818" s="326"/>
    </row>
    <row r="10819" spans="14:14" x14ac:dyDescent="0.55000000000000004">
      <c r="N10819" s="326"/>
    </row>
    <row r="10820" spans="14:14" x14ac:dyDescent="0.55000000000000004">
      <c r="N10820" s="326"/>
    </row>
    <row r="10821" spans="14:14" x14ac:dyDescent="0.55000000000000004">
      <c r="N10821" s="326"/>
    </row>
    <row r="10822" spans="14:14" x14ac:dyDescent="0.55000000000000004">
      <c r="N10822" s="326"/>
    </row>
    <row r="10823" spans="14:14" x14ac:dyDescent="0.55000000000000004">
      <c r="N10823" s="326"/>
    </row>
    <row r="10824" spans="14:14" x14ac:dyDescent="0.55000000000000004">
      <c r="N10824" s="326"/>
    </row>
    <row r="10825" spans="14:14" x14ac:dyDescent="0.55000000000000004">
      <c r="N10825" s="326"/>
    </row>
    <row r="10826" spans="14:14" x14ac:dyDescent="0.55000000000000004">
      <c r="N10826" s="326"/>
    </row>
    <row r="10827" spans="14:14" x14ac:dyDescent="0.55000000000000004">
      <c r="N10827" s="326"/>
    </row>
    <row r="10828" spans="14:14" x14ac:dyDescent="0.55000000000000004">
      <c r="N10828" s="326"/>
    </row>
    <row r="10829" spans="14:14" x14ac:dyDescent="0.55000000000000004">
      <c r="N10829" s="326"/>
    </row>
    <row r="10830" spans="14:14" x14ac:dyDescent="0.55000000000000004">
      <c r="N10830" s="326"/>
    </row>
    <row r="10831" spans="14:14" x14ac:dyDescent="0.55000000000000004">
      <c r="N10831" s="326"/>
    </row>
    <row r="10832" spans="14:14" x14ac:dyDescent="0.55000000000000004">
      <c r="N10832" s="326"/>
    </row>
    <row r="10833" spans="14:14" x14ac:dyDescent="0.55000000000000004">
      <c r="N10833" s="326"/>
    </row>
    <row r="10834" spans="14:14" x14ac:dyDescent="0.55000000000000004">
      <c r="N10834" s="326"/>
    </row>
    <row r="10835" spans="14:14" x14ac:dyDescent="0.55000000000000004">
      <c r="N10835" s="326"/>
    </row>
    <row r="10836" spans="14:14" x14ac:dyDescent="0.55000000000000004">
      <c r="N10836" s="326"/>
    </row>
    <row r="10837" spans="14:14" x14ac:dyDescent="0.55000000000000004">
      <c r="N10837" s="326"/>
    </row>
    <row r="10838" spans="14:14" x14ac:dyDescent="0.55000000000000004">
      <c r="N10838" s="326"/>
    </row>
    <row r="10839" spans="14:14" x14ac:dyDescent="0.55000000000000004">
      <c r="N10839" s="326"/>
    </row>
    <row r="10840" spans="14:14" x14ac:dyDescent="0.55000000000000004">
      <c r="N10840" s="326"/>
    </row>
    <row r="10841" spans="14:14" x14ac:dyDescent="0.55000000000000004">
      <c r="N10841" s="326"/>
    </row>
    <row r="10842" spans="14:14" x14ac:dyDescent="0.55000000000000004">
      <c r="N10842" s="326"/>
    </row>
    <row r="10843" spans="14:14" x14ac:dyDescent="0.55000000000000004">
      <c r="N10843" s="326"/>
    </row>
    <row r="10844" spans="14:14" x14ac:dyDescent="0.55000000000000004">
      <c r="N10844" s="326"/>
    </row>
    <row r="10845" spans="14:14" x14ac:dyDescent="0.55000000000000004">
      <c r="N10845" s="326"/>
    </row>
    <row r="10846" spans="14:14" x14ac:dyDescent="0.55000000000000004">
      <c r="N10846" s="326"/>
    </row>
    <row r="10847" spans="14:14" x14ac:dyDescent="0.55000000000000004">
      <c r="N10847" s="326"/>
    </row>
    <row r="10848" spans="14:14" x14ac:dyDescent="0.55000000000000004">
      <c r="N10848" s="326"/>
    </row>
    <row r="10849" spans="14:14" x14ac:dyDescent="0.55000000000000004">
      <c r="N10849" s="326"/>
    </row>
    <row r="10850" spans="14:14" x14ac:dyDescent="0.55000000000000004">
      <c r="N10850" s="326"/>
    </row>
    <row r="10851" spans="14:14" x14ac:dyDescent="0.55000000000000004">
      <c r="N10851" s="326"/>
    </row>
    <row r="10852" spans="14:14" x14ac:dyDescent="0.55000000000000004">
      <c r="N10852" s="326"/>
    </row>
    <row r="10853" spans="14:14" x14ac:dyDescent="0.55000000000000004">
      <c r="N10853" s="326"/>
    </row>
    <row r="10854" spans="14:14" x14ac:dyDescent="0.55000000000000004">
      <c r="N10854" s="326"/>
    </row>
    <row r="10855" spans="14:14" x14ac:dyDescent="0.55000000000000004">
      <c r="N10855" s="326"/>
    </row>
    <row r="10856" spans="14:14" x14ac:dyDescent="0.55000000000000004">
      <c r="N10856" s="326"/>
    </row>
    <row r="10857" spans="14:14" x14ac:dyDescent="0.55000000000000004">
      <c r="N10857" s="326"/>
    </row>
    <row r="10858" spans="14:14" x14ac:dyDescent="0.55000000000000004">
      <c r="N10858" s="326"/>
    </row>
    <row r="10859" spans="14:14" x14ac:dyDescent="0.55000000000000004">
      <c r="N10859" s="326"/>
    </row>
    <row r="10860" spans="14:14" x14ac:dyDescent="0.55000000000000004">
      <c r="N10860" s="326"/>
    </row>
    <row r="10861" spans="14:14" x14ac:dyDescent="0.55000000000000004">
      <c r="N10861" s="326"/>
    </row>
    <row r="10862" spans="14:14" x14ac:dyDescent="0.55000000000000004">
      <c r="N10862" s="326"/>
    </row>
    <row r="10863" spans="14:14" x14ac:dyDescent="0.55000000000000004">
      <c r="N10863" s="326"/>
    </row>
    <row r="10864" spans="14:14" x14ac:dyDescent="0.55000000000000004">
      <c r="N10864" s="326"/>
    </row>
    <row r="10865" spans="14:14" x14ac:dyDescent="0.55000000000000004">
      <c r="N10865" s="326"/>
    </row>
    <row r="10866" spans="14:14" x14ac:dyDescent="0.55000000000000004">
      <c r="N10866" s="326"/>
    </row>
    <row r="10867" spans="14:14" x14ac:dyDescent="0.55000000000000004">
      <c r="N10867" s="326"/>
    </row>
    <row r="10868" spans="14:14" x14ac:dyDescent="0.55000000000000004">
      <c r="N10868" s="326"/>
    </row>
    <row r="10869" spans="14:14" x14ac:dyDescent="0.55000000000000004">
      <c r="N10869" s="326"/>
    </row>
    <row r="10870" spans="14:14" x14ac:dyDescent="0.55000000000000004">
      <c r="N10870" s="326"/>
    </row>
    <row r="10871" spans="14:14" x14ac:dyDescent="0.55000000000000004">
      <c r="N10871" s="326"/>
    </row>
    <row r="10872" spans="14:14" x14ac:dyDescent="0.55000000000000004">
      <c r="N10872" s="326"/>
    </row>
    <row r="10873" spans="14:14" x14ac:dyDescent="0.55000000000000004">
      <c r="N10873" s="326"/>
    </row>
    <row r="10874" spans="14:14" x14ac:dyDescent="0.55000000000000004">
      <c r="N10874" s="326"/>
    </row>
    <row r="10875" spans="14:14" x14ac:dyDescent="0.55000000000000004">
      <c r="N10875" s="326"/>
    </row>
    <row r="10876" spans="14:14" x14ac:dyDescent="0.55000000000000004">
      <c r="N10876" s="326"/>
    </row>
    <row r="10877" spans="14:14" x14ac:dyDescent="0.55000000000000004">
      <c r="N10877" s="326"/>
    </row>
    <row r="10878" spans="14:14" x14ac:dyDescent="0.55000000000000004">
      <c r="N10878" s="326"/>
    </row>
    <row r="10879" spans="14:14" x14ac:dyDescent="0.55000000000000004">
      <c r="N10879" s="326"/>
    </row>
    <row r="10880" spans="14:14" x14ac:dyDescent="0.55000000000000004">
      <c r="N10880" s="326"/>
    </row>
    <row r="10881" spans="14:14" x14ac:dyDescent="0.55000000000000004">
      <c r="N10881" s="326"/>
    </row>
    <row r="10882" spans="14:14" x14ac:dyDescent="0.55000000000000004">
      <c r="N10882" s="326"/>
    </row>
    <row r="10883" spans="14:14" x14ac:dyDescent="0.55000000000000004">
      <c r="N10883" s="326"/>
    </row>
    <row r="10884" spans="14:14" x14ac:dyDescent="0.55000000000000004">
      <c r="N10884" s="326"/>
    </row>
    <row r="10885" spans="14:14" x14ac:dyDescent="0.55000000000000004">
      <c r="N10885" s="326"/>
    </row>
    <row r="10886" spans="14:14" x14ac:dyDescent="0.55000000000000004">
      <c r="N10886" s="326"/>
    </row>
    <row r="10887" spans="14:14" x14ac:dyDescent="0.55000000000000004">
      <c r="N10887" s="326"/>
    </row>
    <row r="10888" spans="14:14" x14ac:dyDescent="0.55000000000000004">
      <c r="N10888" s="326"/>
    </row>
    <row r="10889" spans="14:14" x14ac:dyDescent="0.55000000000000004">
      <c r="N10889" s="326"/>
    </row>
    <row r="10890" spans="14:14" x14ac:dyDescent="0.55000000000000004">
      <c r="N10890" s="326"/>
    </row>
    <row r="10891" spans="14:14" x14ac:dyDescent="0.55000000000000004">
      <c r="N10891" s="326"/>
    </row>
    <row r="10892" spans="14:14" x14ac:dyDescent="0.55000000000000004">
      <c r="N10892" s="326"/>
    </row>
    <row r="10893" spans="14:14" x14ac:dyDescent="0.55000000000000004">
      <c r="N10893" s="326"/>
    </row>
    <row r="10894" spans="14:14" x14ac:dyDescent="0.55000000000000004">
      <c r="N10894" s="326"/>
    </row>
    <row r="10895" spans="14:14" x14ac:dyDescent="0.55000000000000004">
      <c r="N10895" s="326"/>
    </row>
    <row r="10896" spans="14:14" x14ac:dyDescent="0.55000000000000004">
      <c r="N10896" s="326"/>
    </row>
    <row r="10897" spans="14:14" x14ac:dyDescent="0.55000000000000004">
      <c r="N10897" s="326"/>
    </row>
    <row r="10898" spans="14:14" x14ac:dyDescent="0.55000000000000004">
      <c r="N10898" s="326"/>
    </row>
    <row r="10899" spans="14:14" x14ac:dyDescent="0.55000000000000004">
      <c r="N10899" s="326"/>
    </row>
    <row r="10900" spans="14:14" x14ac:dyDescent="0.55000000000000004">
      <c r="N10900" s="326"/>
    </row>
    <row r="10901" spans="14:14" x14ac:dyDescent="0.55000000000000004">
      <c r="N10901" s="326"/>
    </row>
    <row r="10902" spans="14:14" x14ac:dyDescent="0.55000000000000004">
      <c r="N10902" s="326"/>
    </row>
    <row r="10903" spans="14:14" x14ac:dyDescent="0.55000000000000004">
      <c r="N10903" s="326"/>
    </row>
    <row r="10904" spans="14:14" x14ac:dyDescent="0.55000000000000004">
      <c r="N10904" s="326"/>
    </row>
    <row r="10905" spans="14:14" x14ac:dyDescent="0.55000000000000004">
      <c r="N10905" s="326"/>
    </row>
    <row r="10906" spans="14:14" x14ac:dyDescent="0.55000000000000004">
      <c r="N10906" s="326"/>
    </row>
    <row r="10907" spans="14:14" x14ac:dyDescent="0.55000000000000004">
      <c r="N10907" s="326"/>
    </row>
    <row r="10908" spans="14:14" x14ac:dyDescent="0.55000000000000004">
      <c r="N10908" s="326"/>
    </row>
    <row r="10909" spans="14:14" x14ac:dyDescent="0.55000000000000004">
      <c r="N10909" s="326"/>
    </row>
    <row r="10910" spans="14:14" x14ac:dyDescent="0.55000000000000004">
      <c r="N10910" s="326"/>
    </row>
    <row r="10911" spans="14:14" x14ac:dyDescent="0.55000000000000004">
      <c r="N10911" s="326"/>
    </row>
    <row r="10912" spans="14:14" x14ac:dyDescent="0.55000000000000004">
      <c r="N10912" s="326"/>
    </row>
    <row r="10913" spans="14:14" x14ac:dyDescent="0.55000000000000004">
      <c r="N10913" s="326"/>
    </row>
    <row r="10914" spans="14:14" x14ac:dyDescent="0.55000000000000004">
      <c r="N10914" s="326"/>
    </row>
    <row r="10915" spans="14:14" x14ac:dyDescent="0.55000000000000004">
      <c r="N10915" s="326"/>
    </row>
    <row r="10916" spans="14:14" x14ac:dyDescent="0.55000000000000004">
      <c r="N10916" s="326"/>
    </row>
    <row r="10917" spans="14:14" x14ac:dyDescent="0.55000000000000004">
      <c r="N10917" s="326"/>
    </row>
    <row r="10918" spans="14:14" x14ac:dyDescent="0.55000000000000004">
      <c r="N10918" s="326"/>
    </row>
    <row r="10919" spans="14:14" x14ac:dyDescent="0.55000000000000004">
      <c r="N10919" s="326"/>
    </row>
    <row r="10920" spans="14:14" x14ac:dyDescent="0.55000000000000004">
      <c r="N10920" s="326"/>
    </row>
    <row r="10921" spans="14:14" x14ac:dyDescent="0.55000000000000004">
      <c r="N10921" s="326"/>
    </row>
    <row r="10922" spans="14:14" x14ac:dyDescent="0.55000000000000004">
      <c r="N10922" s="326"/>
    </row>
    <row r="10923" spans="14:14" x14ac:dyDescent="0.55000000000000004">
      <c r="N10923" s="326"/>
    </row>
    <row r="10924" spans="14:14" x14ac:dyDescent="0.55000000000000004">
      <c r="N10924" s="326"/>
    </row>
    <row r="10925" spans="14:14" x14ac:dyDescent="0.55000000000000004">
      <c r="N10925" s="326"/>
    </row>
    <row r="10926" spans="14:14" x14ac:dyDescent="0.55000000000000004">
      <c r="N10926" s="326"/>
    </row>
    <row r="10927" spans="14:14" x14ac:dyDescent="0.55000000000000004">
      <c r="N10927" s="326"/>
    </row>
    <row r="10928" spans="14:14" x14ac:dyDescent="0.55000000000000004">
      <c r="N10928" s="326"/>
    </row>
    <row r="10929" spans="14:14" x14ac:dyDescent="0.55000000000000004">
      <c r="N10929" s="326"/>
    </row>
    <row r="10930" spans="14:14" x14ac:dyDescent="0.55000000000000004">
      <c r="N10930" s="326"/>
    </row>
    <row r="10931" spans="14:14" x14ac:dyDescent="0.55000000000000004">
      <c r="N10931" s="326"/>
    </row>
    <row r="10932" spans="14:14" x14ac:dyDescent="0.55000000000000004">
      <c r="N10932" s="326"/>
    </row>
    <row r="10933" spans="14:14" x14ac:dyDescent="0.55000000000000004">
      <c r="N10933" s="326"/>
    </row>
    <row r="10934" spans="14:14" x14ac:dyDescent="0.55000000000000004">
      <c r="N10934" s="326"/>
    </row>
    <row r="10935" spans="14:14" x14ac:dyDescent="0.55000000000000004">
      <c r="N10935" s="326"/>
    </row>
    <row r="10936" spans="14:14" x14ac:dyDescent="0.55000000000000004">
      <c r="N10936" s="326"/>
    </row>
    <row r="10937" spans="14:14" x14ac:dyDescent="0.55000000000000004">
      <c r="N10937" s="326"/>
    </row>
    <row r="10938" spans="14:14" x14ac:dyDescent="0.55000000000000004">
      <c r="N10938" s="326"/>
    </row>
    <row r="10939" spans="14:14" x14ac:dyDescent="0.55000000000000004">
      <c r="N10939" s="326"/>
    </row>
    <row r="10940" spans="14:14" x14ac:dyDescent="0.55000000000000004">
      <c r="N10940" s="326"/>
    </row>
    <row r="10941" spans="14:14" x14ac:dyDescent="0.55000000000000004">
      <c r="N10941" s="326"/>
    </row>
    <row r="10942" spans="14:14" x14ac:dyDescent="0.55000000000000004">
      <c r="N10942" s="326"/>
    </row>
    <row r="10943" spans="14:14" x14ac:dyDescent="0.55000000000000004">
      <c r="N10943" s="326"/>
    </row>
    <row r="10944" spans="14:14" x14ac:dyDescent="0.55000000000000004">
      <c r="N10944" s="326"/>
    </row>
    <row r="10945" spans="14:14" x14ac:dyDescent="0.55000000000000004">
      <c r="N10945" s="326"/>
    </row>
    <row r="10946" spans="14:14" x14ac:dyDescent="0.55000000000000004">
      <c r="N10946" s="326"/>
    </row>
    <row r="10947" spans="14:14" x14ac:dyDescent="0.55000000000000004">
      <c r="N10947" s="326"/>
    </row>
    <row r="10948" spans="14:14" x14ac:dyDescent="0.55000000000000004">
      <c r="N10948" s="326"/>
    </row>
    <row r="10949" spans="14:14" x14ac:dyDescent="0.55000000000000004">
      <c r="N10949" s="326"/>
    </row>
    <row r="10950" spans="14:14" x14ac:dyDescent="0.55000000000000004">
      <c r="N10950" s="326"/>
    </row>
    <row r="10951" spans="14:14" x14ac:dyDescent="0.55000000000000004">
      <c r="N10951" s="326"/>
    </row>
    <row r="10952" spans="14:14" x14ac:dyDescent="0.55000000000000004">
      <c r="N10952" s="326"/>
    </row>
    <row r="10953" spans="14:14" x14ac:dyDescent="0.55000000000000004">
      <c r="N10953" s="326"/>
    </row>
    <row r="10954" spans="14:14" x14ac:dyDescent="0.55000000000000004">
      <c r="N10954" s="326"/>
    </row>
    <row r="10955" spans="14:14" x14ac:dyDescent="0.55000000000000004">
      <c r="N10955" s="326"/>
    </row>
    <row r="10956" spans="14:14" x14ac:dyDescent="0.55000000000000004">
      <c r="N10956" s="326"/>
    </row>
    <row r="10957" spans="14:14" x14ac:dyDescent="0.55000000000000004">
      <c r="N10957" s="326"/>
    </row>
    <row r="10958" spans="14:14" x14ac:dyDescent="0.55000000000000004">
      <c r="N10958" s="326"/>
    </row>
    <row r="10959" spans="14:14" x14ac:dyDescent="0.55000000000000004">
      <c r="N10959" s="326"/>
    </row>
    <row r="10960" spans="14:14" x14ac:dyDescent="0.55000000000000004">
      <c r="N10960" s="326"/>
    </row>
    <row r="10961" spans="14:14" x14ac:dyDescent="0.55000000000000004">
      <c r="N10961" s="326"/>
    </row>
    <row r="10962" spans="14:14" x14ac:dyDescent="0.55000000000000004">
      <c r="N10962" s="326"/>
    </row>
    <row r="10963" spans="14:14" x14ac:dyDescent="0.55000000000000004">
      <c r="N10963" s="326"/>
    </row>
    <row r="10964" spans="14:14" x14ac:dyDescent="0.55000000000000004">
      <c r="N10964" s="326"/>
    </row>
    <row r="10965" spans="14:14" x14ac:dyDescent="0.55000000000000004">
      <c r="N10965" s="326"/>
    </row>
    <row r="10966" spans="14:14" x14ac:dyDescent="0.55000000000000004">
      <c r="N10966" s="326"/>
    </row>
    <row r="10967" spans="14:14" x14ac:dyDescent="0.55000000000000004">
      <c r="N10967" s="326"/>
    </row>
    <row r="10968" spans="14:14" x14ac:dyDescent="0.55000000000000004">
      <c r="N10968" s="326"/>
    </row>
    <row r="10969" spans="14:14" x14ac:dyDescent="0.55000000000000004">
      <c r="N10969" s="326"/>
    </row>
    <row r="10970" spans="14:14" x14ac:dyDescent="0.55000000000000004">
      <c r="N10970" s="326"/>
    </row>
    <row r="10971" spans="14:14" x14ac:dyDescent="0.55000000000000004">
      <c r="N10971" s="326"/>
    </row>
    <row r="10972" spans="14:14" x14ac:dyDescent="0.55000000000000004">
      <c r="N10972" s="326"/>
    </row>
    <row r="10973" spans="14:14" x14ac:dyDescent="0.55000000000000004">
      <c r="N10973" s="326"/>
    </row>
    <row r="10974" spans="14:14" x14ac:dyDescent="0.55000000000000004">
      <c r="N10974" s="326"/>
    </row>
    <row r="10975" spans="14:14" x14ac:dyDescent="0.55000000000000004">
      <c r="N10975" s="326"/>
    </row>
    <row r="10976" spans="14:14" x14ac:dyDescent="0.55000000000000004">
      <c r="N10976" s="326"/>
    </row>
    <row r="10977" spans="14:14" x14ac:dyDescent="0.55000000000000004">
      <c r="N10977" s="326"/>
    </row>
    <row r="10978" spans="14:14" x14ac:dyDescent="0.55000000000000004">
      <c r="N10978" s="326"/>
    </row>
    <row r="10979" spans="14:14" x14ac:dyDescent="0.55000000000000004">
      <c r="N10979" s="326"/>
    </row>
    <row r="10980" spans="14:14" x14ac:dyDescent="0.55000000000000004">
      <c r="N10980" s="326"/>
    </row>
    <row r="10981" spans="14:14" x14ac:dyDescent="0.55000000000000004">
      <c r="N10981" s="326"/>
    </row>
    <row r="10982" spans="14:14" x14ac:dyDescent="0.55000000000000004">
      <c r="N10982" s="326"/>
    </row>
    <row r="10983" spans="14:14" x14ac:dyDescent="0.55000000000000004">
      <c r="N10983" s="326"/>
    </row>
    <row r="10984" spans="14:14" x14ac:dyDescent="0.55000000000000004">
      <c r="N10984" s="326"/>
    </row>
    <row r="10985" spans="14:14" x14ac:dyDescent="0.55000000000000004">
      <c r="N10985" s="326"/>
    </row>
    <row r="10986" spans="14:14" x14ac:dyDescent="0.55000000000000004">
      <c r="N10986" s="326"/>
    </row>
    <row r="10987" spans="14:14" x14ac:dyDescent="0.55000000000000004">
      <c r="N10987" s="326"/>
    </row>
    <row r="10988" spans="14:14" x14ac:dyDescent="0.55000000000000004">
      <c r="N10988" s="326"/>
    </row>
    <row r="10989" spans="14:14" x14ac:dyDescent="0.55000000000000004">
      <c r="N10989" s="326"/>
    </row>
    <row r="10990" spans="14:14" x14ac:dyDescent="0.55000000000000004">
      <c r="N10990" s="326"/>
    </row>
    <row r="10991" spans="14:14" x14ac:dyDescent="0.55000000000000004">
      <c r="N10991" s="326"/>
    </row>
    <row r="10992" spans="14:14" x14ac:dyDescent="0.55000000000000004">
      <c r="N10992" s="326"/>
    </row>
    <row r="10993" spans="14:14" x14ac:dyDescent="0.55000000000000004">
      <c r="N10993" s="326"/>
    </row>
    <row r="10994" spans="14:14" x14ac:dyDescent="0.55000000000000004">
      <c r="N10994" s="326"/>
    </row>
    <row r="10995" spans="14:14" x14ac:dyDescent="0.55000000000000004">
      <c r="N10995" s="326"/>
    </row>
    <row r="10996" spans="14:14" x14ac:dyDescent="0.55000000000000004">
      <c r="N10996" s="326"/>
    </row>
    <row r="10997" spans="14:14" x14ac:dyDescent="0.55000000000000004">
      <c r="N10997" s="326"/>
    </row>
    <row r="10998" spans="14:14" x14ac:dyDescent="0.55000000000000004">
      <c r="N10998" s="326"/>
    </row>
    <row r="10999" spans="14:14" x14ac:dyDescent="0.55000000000000004">
      <c r="N10999" s="326"/>
    </row>
    <row r="11000" spans="14:14" x14ac:dyDescent="0.55000000000000004">
      <c r="N11000" s="326"/>
    </row>
    <row r="11001" spans="14:14" x14ac:dyDescent="0.55000000000000004">
      <c r="N11001" s="326"/>
    </row>
    <row r="11002" spans="14:14" x14ac:dyDescent="0.55000000000000004">
      <c r="N11002" s="326"/>
    </row>
    <row r="11003" spans="14:14" x14ac:dyDescent="0.55000000000000004">
      <c r="N11003" s="326"/>
    </row>
    <row r="11004" spans="14:14" x14ac:dyDescent="0.55000000000000004">
      <c r="N11004" s="326"/>
    </row>
    <row r="11005" spans="14:14" x14ac:dyDescent="0.55000000000000004">
      <c r="N11005" s="326"/>
    </row>
    <row r="11006" spans="14:14" x14ac:dyDescent="0.55000000000000004">
      <c r="N11006" s="326"/>
    </row>
    <row r="11007" spans="14:14" x14ac:dyDescent="0.55000000000000004">
      <c r="N11007" s="326"/>
    </row>
    <row r="11008" spans="14:14" x14ac:dyDescent="0.55000000000000004">
      <c r="N11008" s="326"/>
    </row>
    <row r="11009" spans="14:14" x14ac:dyDescent="0.55000000000000004">
      <c r="N11009" s="326"/>
    </row>
    <row r="11010" spans="14:14" x14ac:dyDescent="0.55000000000000004">
      <c r="N11010" s="326"/>
    </row>
    <row r="11011" spans="14:14" x14ac:dyDescent="0.55000000000000004">
      <c r="N11011" s="326"/>
    </row>
    <row r="11012" spans="14:14" x14ac:dyDescent="0.55000000000000004">
      <c r="N11012" s="326"/>
    </row>
    <row r="11013" spans="14:14" x14ac:dyDescent="0.55000000000000004">
      <c r="N11013" s="326"/>
    </row>
    <row r="11014" spans="14:14" x14ac:dyDescent="0.55000000000000004">
      <c r="N11014" s="326"/>
    </row>
    <row r="11015" spans="14:14" x14ac:dyDescent="0.55000000000000004">
      <c r="N11015" s="326"/>
    </row>
    <row r="11016" spans="14:14" x14ac:dyDescent="0.55000000000000004">
      <c r="N11016" s="326"/>
    </row>
    <row r="11017" spans="14:14" x14ac:dyDescent="0.55000000000000004">
      <c r="N11017" s="326"/>
    </row>
    <row r="11018" spans="14:14" x14ac:dyDescent="0.55000000000000004">
      <c r="N11018" s="326"/>
    </row>
    <row r="11019" spans="14:14" x14ac:dyDescent="0.55000000000000004">
      <c r="N11019" s="326"/>
    </row>
    <row r="11020" spans="14:14" x14ac:dyDescent="0.55000000000000004">
      <c r="N11020" s="326"/>
    </row>
    <row r="11021" spans="14:14" x14ac:dyDescent="0.55000000000000004">
      <c r="N11021" s="326"/>
    </row>
    <row r="11022" spans="14:14" x14ac:dyDescent="0.55000000000000004">
      <c r="N11022" s="326"/>
    </row>
    <row r="11023" spans="14:14" x14ac:dyDescent="0.55000000000000004">
      <c r="N11023" s="326"/>
    </row>
    <row r="11024" spans="14:14" x14ac:dyDescent="0.55000000000000004">
      <c r="N11024" s="326"/>
    </row>
    <row r="11025" spans="14:14" x14ac:dyDescent="0.55000000000000004">
      <c r="N11025" s="326"/>
    </row>
    <row r="11026" spans="14:14" x14ac:dyDescent="0.55000000000000004">
      <c r="N11026" s="326"/>
    </row>
    <row r="11027" spans="14:14" x14ac:dyDescent="0.55000000000000004">
      <c r="N11027" s="326"/>
    </row>
    <row r="11028" spans="14:14" x14ac:dyDescent="0.55000000000000004">
      <c r="N11028" s="326"/>
    </row>
    <row r="11029" spans="14:14" x14ac:dyDescent="0.55000000000000004">
      <c r="N11029" s="326"/>
    </row>
    <row r="11030" spans="14:14" x14ac:dyDescent="0.55000000000000004">
      <c r="N11030" s="326"/>
    </row>
    <row r="11031" spans="14:14" x14ac:dyDescent="0.55000000000000004">
      <c r="N11031" s="326"/>
    </row>
    <row r="11032" spans="14:14" x14ac:dyDescent="0.55000000000000004">
      <c r="N11032" s="326"/>
    </row>
    <row r="11033" spans="14:14" x14ac:dyDescent="0.55000000000000004">
      <c r="N11033" s="326"/>
    </row>
    <row r="11034" spans="14:14" x14ac:dyDescent="0.55000000000000004">
      <c r="N11034" s="326"/>
    </row>
    <row r="11035" spans="14:14" x14ac:dyDescent="0.55000000000000004">
      <c r="N11035" s="326"/>
    </row>
    <row r="11036" spans="14:14" x14ac:dyDescent="0.55000000000000004">
      <c r="N11036" s="326"/>
    </row>
    <row r="11037" spans="14:14" x14ac:dyDescent="0.55000000000000004">
      <c r="N11037" s="326"/>
    </row>
    <row r="11038" spans="14:14" x14ac:dyDescent="0.55000000000000004">
      <c r="N11038" s="326"/>
    </row>
    <row r="11039" spans="14:14" x14ac:dyDescent="0.55000000000000004">
      <c r="N11039" s="326"/>
    </row>
    <row r="11040" spans="14:14" x14ac:dyDescent="0.55000000000000004">
      <c r="N11040" s="326"/>
    </row>
    <row r="11041" spans="14:14" x14ac:dyDescent="0.55000000000000004">
      <c r="N11041" s="326"/>
    </row>
    <row r="11042" spans="14:14" x14ac:dyDescent="0.55000000000000004">
      <c r="N11042" s="326"/>
    </row>
    <row r="11043" spans="14:14" x14ac:dyDescent="0.55000000000000004">
      <c r="N11043" s="326"/>
    </row>
    <row r="11044" spans="14:14" x14ac:dyDescent="0.55000000000000004">
      <c r="N11044" s="326"/>
    </row>
    <row r="11045" spans="14:14" x14ac:dyDescent="0.55000000000000004">
      <c r="N11045" s="326"/>
    </row>
    <row r="11046" spans="14:14" x14ac:dyDescent="0.55000000000000004">
      <c r="N11046" s="326"/>
    </row>
    <row r="11047" spans="14:14" x14ac:dyDescent="0.55000000000000004">
      <c r="N11047" s="326"/>
    </row>
    <row r="11048" spans="14:14" x14ac:dyDescent="0.55000000000000004">
      <c r="N11048" s="326"/>
    </row>
    <row r="11049" spans="14:14" x14ac:dyDescent="0.55000000000000004">
      <c r="N11049" s="326"/>
    </row>
    <row r="11050" spans="14:14" x14ac:dyDescent="0.55000000000000004">
      <c r="N11050" s="326"/>
    </row>
    <row r="11051" spans="14:14" x14ac:dyDescent="0.55000000000000004">
      <c r="N11051" s="326"/>
    </row>
    <row r="11052" spans="14:14" x14ac:dyDescent="0.55000000000000004">
      <c r="N11052" s="326"/>
    </row>
    <row r="11053" spans="14:14" x14ac:dyDescent="0.55000000000000004">
      <c r="N11053" s="326"/>
    </row>
    <row r="11054" spans="14:14" x14ac:dyDescent="0.55000000000000004">
      <c r="N11054" s="326"/>
    </row>
    <row r="11055" spans="14:14" x14ac:dyDescent="0.55000000000000004">
      <c r="N11055" s="326"/>
    </row>
    <row r="11056" spans="14:14" x14ac:dyDescent="0.55000000000000004">
      <c r="N11056" s="326"/>
    </row>
    <row r="11057" spans="14:14" x14ac:dyDescent="0.55000000000000004">
      <c r="N11057" s="326"/>
    </row>
    <row r="11058" spans="14:14" x14ac:dyDescent="0.55000000000000004">
      <c r="N11058" s="326"/>
    </row>
    <row r="11059" spans="14:14" x14ac:dyDescent="0.55000000000000004">
      <c r="N11059" s="326"/>
    </row>
    <row r="11060" spans="14:14" x14ac:dyDescent="0.55000000000000004">
      <c r="N11060" s="326"/>
    </row>
    <row r="11061" spans="14:14" x14ac:dyDescent="0.55000000000000004">
      <c r="N11061" s="326"/>
    </row>
    <row r="11062" spans="14:14" x14ac:dyDescent="0.55000000000000004">
      <c r="N11062" s="326"/>
    </row>
    <row r="11063" spans="14:14" x14ac:dyDescent="0.55000000000000004">
      <c r="N11063" s="326"/>
    </row>
    <row r="11064" spans="14:14" x14ac:dyDescent="0.55000000000000004">
      <c r="N11064" s="326"/>
    </row>
    <row r="11065" spans="14:14" x14ac:dyDescent="0.55000000000000004">
      <c r="N11065" s="326"/>
    </row>
    <row r="11066" spans="14:14" x14ac:dyDescent="0.55000000000000004">
      <c r="N11066" s="326"/>
    </row>
    <row r="11067" spans="14:14" x14ac:dyDescent="0.55000000000000004">
      <c r="N11067" s="326"/>
    </row>
    <row r="11068" spans="14:14" x14ac:dyDescent="0.55000000000000004">
      <c r="N11068" s="326"/>
    </row>
    <row r="11069" spans="14:14" x14ac:dyDescent="0.55000000000000004">
      <c r="N11069" s="326"/>
    </row>
    <row r="11070" spans="14:14" x14ac:dyDescent="0.55000000000000004">
      <c r="N11070" s="326"/>
    </row>
    <row r="11071" spans="14:14" x14ac:dyDescent="0.55000000000000004">
      <c r="N11071" s="326"/>
    </row>
    <row r="11072" spans="14:14" x14ac:dyDescent="0.55000000000000004">
      <c r="N11072" s="326"/>
    </row>
    <row r="11073" spans="14:14" x14ac:dyDescent="0.55000000000000004">
      <c r="N11073" s="326"/>
    </row>
    <row r="11074" spans="14:14" x14ac:dyDescent="0.55000000000000004">
      <c r="N11074" s="326"/>
    </row>
    <row r="11075" spans="14:14" x14ac:dyDescent="0.55000000000000004">
      <c r="N11075" s="326"/>
    </row>
    <row r="11076" spans="14:14" x14ac:dyDescent="0.55000000000000004">
      <c r="N11076" s="326"/>
    </row>
    <row r="11077" spans="14:14" x14ac:dyDescent="0.55000000000000004">
      <c r="N11077" s="326"/>
    </row>
    <row r="11078" spans="14:14" x14ac:dyDescent="0.55000000000000004">
      <c r="N11078" s="326"/>
    </row>
    <row r="11079" spans="14:14" x14ac:dyDescent="0.55000000000000004">
      <c r="N11079" s="326"/>
    </row>
    <row r="11080" spans="14:14" x14ac:dyDescent="0.55000000000000004">
      <c r="N11080" s="326"/>
    </row>
    <row r="11081" spans="14:14" x14ac:dyDescent="0.55000000000000004">
      <c r="N11081" s="326"/>
    </row>
    <row r="11082" spans="14:14" x14ac:dyDescent="0.55000000000000004">
      <c r="N11082" s="326"/>
    </row>
    <row r="11083" spans="14:14" x14ac:dyDescent="0.55000000000000004">
      <c r="N11083" s="326"/>
    </row>
    <row r="11084" spans="14:14" x14ac:dyDescent="0.55000000000000004">
      <c r="N11084" s="326"/>
    </row>
    <row r="11085" spans="14:14" x14ac:dyDescent="0.55000000000000004">
      <c r="N11085" s="326"/>
    </row>
    <row r="11086" spans="14:14" x14ac:dyDescent="0.55000000000000004">
      <c r="N11086" s="326"/>
    </row>
    <row r="11087" spans="14:14" x14ac:dyDescent="0.55000000000000004">
      <c r="N11087" s="326"/>
    </row>
    <row r="11088" spans="14:14" x14ac:dyDescent="0.55000000000000004">
      <c r="N11088" s="326"/>
    </row>
    <row r="11089" spans="14:14" x14ac:dyDescent="0.55000000000000004">
      <c r="N11089" s="326"/>
    </row>
    <row r="11090" spans="14:14" x14ac:dyDescent="0.55000000000000004">
      <c r="N11090" s="326"/>
    </row>
    <row r="11091" spans="14:14" x14ac:dyDescent="0.55000000000000004">
      <c r="N11091" s="326"/>
    </row>
    <row r="11092" spans="14:14" x14ac:dyDescent="0.55000000000000004">
      <c r="N11092" s="326"/>
    </row>
    <row r="11093" spans="14:14" x14ac:dyDescent="0.55000000000000004">
      <c r="N11093" s="326"/>
    </row>
    <row r="11094" spans="14:14" x14ac:dyDescent="0.55000000000000004">
      <c r="N11094" s="326"/>
    </row>
    <row r="11095" spans="14:14" x14ac:dyDescent="0.55000000000000004">
      <c r="N11095" s="326"/>
    </row>
    <row r="11096" spans="14:14" x14ac:dyDescent="0.55000000000000004">
      <c r="N11096" s="326"/>
    </row>
    <row r="11097" spans="14:14" x14ac:dyDescent="0.55000000000000004">
      <c r="N11097" s="326"/>
    </row>
    <row r="11098" spans="14:14" x14ac:dyDescent="0.55000000000000004">
      <c r="N11098" s="326"/>
    </row>
    <row r="11099" spans="14:14" x14ac:dyDescent="0.55000000000000004">
      <c r="N11099" s="326"/>
    </row>
    <row r="11100" spans="14:14" x14ac:dyDescent="0.55000000000000004">
      <c r="N11100" s="326"/>
    </row>
    <row r="11101" spans="14:14" x14ac:dyDescent="0.55000000000000004">
      <c r="N11101" s="326"/>
    </row>
    <row r="11102" spans="14:14" x14ac:dyDescent="0.55000000000000004">
      <c r="N11102" s="326"/>
    </row>
    <row r="11103" spans="14:14" x14ac:dyDescent="0.55000000000000004">
      <c r="N11103" s="326"/>
    </row>
    <row r="11104" spans="14:14" x14ac:dyDescent="0.55000000000000004">
      <c r="N11104" s="326"/>
    </row>
    <row r="11105" spans="14:14" x14ac:dyDescent="0.55000000000000004">
      <c r="N11105" s="326"/>
    </row>
    <row r="11106" spans="14:14" x14ac:dyDescent="0.55000000000000004">
      <c r="N11106" s="326"/>
    </row>
    <row r="11107" spans="14:14" x14ac:dyDescent="0.55000000000000004">
      <c r="N11107" s="326"/>
    </row>
    <row r="11108" spans="14:14" x14ac:dyDescent="0.55000000000000004">
      <c r="N11108" s="326"/>
    </row>
    <row r="11109" spans="14:14" x14ac:dyDescent="0.55000000000000004">
      <c r="N11109" s="326"/>
    </row>
    <row r="11110" spans="14:14" x14ac:dyDescent="0.55000000000000004">
      <c r="N11110" s="326"/>
    </row>
    <row r="11111" spans="14:14" x14ac:dyDescent="0.55000000000000004">
      <c r="N11111" s="326"/>
    </row>
    <row r="11112" spans="14:14" x14ac:dyDescent="0.55000000000000004">
      <c r="N11112" s="326"/>
    </row>
    <row r="11113" spans="14:14" x14ac:dyDescent="0.55000000000000004">
      <c r="N11113" s="326"/>
    </row>
    <row r="11114" spans="14:14" x14ac:dyDescent="0.55000000000000004">
      <c r="N11114" s="326"/>
    </row>
    <row r="11115" spans="14:14" x14ac:dyDescent="0.55000000000000004">
      <c r="N11115" s="326"/>
    </row>
    <row r="11116" spans="14:14" x14ac:dyDescent="0.55000000000000004">
      <c r="N11116" s="326"/>
    </row>
    <row r="11117" spans="14:14" x14ac:dyDescent="0.55000000000000004">
      <c r="N11117" s="326"/>
    </row>
    <row r="11118" spans="14:14" x14ac:dyDescent="0.55000000000000004">
      <c r="N11118" s="326"/>
    </row>
    <row r="11119" spans="14:14" x14ac:dyDescent="0.55000000000000004">
      <c r="N11119" s="326"/>
    </row>
    <row r="11120" spans="14:14" x14ac:dyDescent="0.55000000000000004">
      <c r="N11120" s="326"/>
    </row>
    <row r="11121" spans="14:14" x14ac:dyDescent="0.55000000000000004">
      <c r="N11121" s="326"/>
    </row>
    <row r="11122" spans="14:14" x14ac:dyDescent="0.55000000000000004">
      <c r="N11122" s="326"/>
    </row>
    <row r="11123" spans="14:14" x14ac:dyDescent="0.55000000000000004">
      <c r="N11123" s="326"/>
    </row>
    <row r="11124" spans="14:14" x14ac:dyDescent="0.55000000000000004">
      <c r="N11124" s="326"/>
    </row>
    <row r="11125" spans="14:14" x14ac:dyDescent="0.55000000000000004">
      <c r="N11125" s="326"/>
    </row>
    <row r="11126" spans="14:14" x14ac:dyDescent="0.55000000000000004">
      <c r="N11126" s="326"/>
    </row>
    <row r="11127" spans="14:14" x14ac:dyDescent="0.55000000000000004">
      <c r="N11127" s="326"/>
    </row>
    <row r="11128" spans="14:14" x14ac:dyDescent="0.55000000000000004">
      <c r="N11128" s="326"/>
    </row>
    <row r="11129" spans="14:14" x14ac:dyDescent="0.55000000000000004">
      <c r="N11129" s="326"/>
    </row>
    <row r="11130" spans="14:14" x14ac:dyDescent="0.55000000000000004">
      <c r="N11130" s="326"/>
    </row>
    <row r="11131" spans="14:14" x14ac:dyDescent="0.55000000000000004">
      <c r="N11131" s="326"/>
    </row>
    <row r="11132" spans="14:14" x14ac:dyDescent="0.55000000000000004">
      <c r="N11132" s="326"/>
    </row>
    <row r="11133" spans="14:14" x14ac:dyDescent="0.55000000000000004">
      <c r="N11133" s="326"/>
    </row>
    <row r="11134" spans="14:14" x14ac:dyDescent="0.55000000000000004">
      <c r="N11134" s="326"/>
    </row>
    <row r="11135" spans="14:14" x14ac:dyDescent="0.55000000000000004">
      <c r="N11135" s="326"/>
    </row>
    <row r="11136" spans="14:14" x14ac:dyDescent="0.55000000000000004">
      <c r="N11136" s="326"/>
    </row>
    <row r="11137" spans="14:14" x14ac:dyDescent="0.55000000000000004">
      <c r="N11137" s="326"/>
    </row>
    <row r="11138" spans="14:14" x14ac:dyDescent="0.55000000000000004">
      <c r="N11138" s="326"/>
    </row>
    <row r="11139" spans="14:14" x14ac:dyDescent="0.55000000000000004">
      <c r="N11139" s="326"/>
    </row>
    <row r="11140" spans="14:14" x14ac:dyDescent="0.55000000000000004">
      <c r="N11140" s="326"/>
    </row>
    <row r="11141" spans="14:14" x14ac:dyDescent="0.55000000000000004">
      <c r="N11141" s="326"/>
    </row>
    <row r="11142" spans="14:14" x14ac:dyDescent="0.55000000000000004">
      <c r="N11142" s="326"/>
    </row>
    <row r="11143" spans="14:14" x14ac:dyDescent="0.55000000000000004">
      <c r="N11143" s="326"/>
    </row>
    <row r="11144" spans="14:14" x14ac:dyDescent="0.55000000000000004">
      <c r="N11144" s="326"/>
    </row>
    <row r="11145" spans="14:14" x14ac:dyDescent="0.55000000000000004">
      <c r="N11145" s="326"/>
    </row>
    <row r="11146" spans="14:14" x14ac:dyDescent="0.55000000000000004">
      <c r="N11146" s="326"/>
    </row>
    <row r="11147" spans="14:14" x14ac:dyDescent="0.55000000000000004">
      <c r="N11147" s="326"/>
    </row>
    <row r="11148" spans="14:14" x14ac:dyDescent="0.55000000000000004">
      <c r="N11148" s="326"/>
    </row>
    <row r="11149" spans="14:14" x14ac:dyDescent="0.55000000000000004">
      <c r="N11149" s="326"/>
    </row>
    <row r="11150" spans="14:14" x14ac:dyDescent="0.55000000000000004">
      <c r="N11150" s="326"/>
    </row>
    <row r="11151" spans="14:14" x14ac:dyDescent="0.55000000000000004">
      <c r="N11151" s="326"/>
    </row>
    <row r="11152" spans="14:14" x14ac:dyDescent="0.55000000000000004">
      <c r="N11152" s="326"/>
    </row>
    <row r="11153" spans="14:14" x14ac:dyDescent="0.55000000000000004">
      <c r="N11153" s="326"/>
    </row>
    <row r="11154" spans="14:14" x14ac:dyDescent="0.55000000000000004">
      <c r="N11154" s="326"/>
    </row>
    <row r="11155" spans="14:14" x14ac:dyDescent="0.55000000000000004">
      <c r="N11155" s="326"/>
    </row>
    <row r="11156" spans="14:14" x14ac:dyDescent="0.55000000000000004">
      <c r="N11156" s="326"/>
    </row>
    <row r="11157" spans="14:14" x14ac:dyDescent="0.55000000000000004">
      <c r="N11157" s="326"/>
    </row>
    <row r="11158" spans="14:14" x14ac:dyDescent="0.55000000000000004">
      <c r="N11158" s="326"/>
    </row>
    <row r="11159" spans="14:14" x14ac:dyDescent="0.55000000000000004">
      <c r="N11159" s="326"/>
    </row>
    <row r="11160" spans="14:14" x14ac:dyDescent="0.55000000000000004">
      <c r="N11160" s="326"/>
    </row>
    <row r="11161" spans="14:14" x14ac:dyDescent="0.55000000000000004">
      <c r="N11161" s="326"/>
    </row>
    <row r="11162" spans="14:14" x14ac:dyDescent="0.55000000000000004">
      <c r="N11162" s="326"/>
    </row>
    <row r="11163" spans="14:14" x14ac:dyDescent="0.55000000000000004">
      <c r="N11163" s="326"/>
    </row>
    <row r="11164" spans="14:14" x14ac:dyDescent="0.55000000000000004">
      <c r="N11164" s="326"/>
    </row>
    <row r="11165" spans="14:14" x14ac:dyDescent="0.55000000000000004">
      <c r="N11165" s="326"/>
    </row>
    <row r="11166" spans="14:14" x14ac:dyDescent="0.55000000000000004">
      <c r="N11166" s="326"/>
    </row>
    <row r="11167" spans="14:14" x14ac:dyDescent="0.55000000000000004">
      <c r="N11167" s="326"/>
    </row>
    <row r="11168" spans="14:14" x14ac:dyDescent="0.55000000000000004">
      <c r="N11168" s="326"/>
    </row>
    <row r="11169" spans="14:14" x14ac:dyDescent="0.55000000000000004">
      <c r="N11169" s="326"/>
    </row>
    <row r="11170" spans="14:14" x14ac:dyDescent="0.55000000000000004">
      <c r="N11170" s="326"/>
    </row>
    <row r="11171" spans="14:14" x14ac:dyDescent="0.55000000000000004">
      <c r="N11171" s="326"/>
    </row>
    <row r="11172" spans="14:14" x14ac:dyDescent="0.55000000000000004">
      <c r="N11172" s="326"/>
    </row>
    <row r="11173" spans="14:14" x14ac:dyDescent="0.55000000000000004">
      <c r="N11173" s="326"/>
    </row>
    <row r="11174" spans="14:14" x14ac:dyDescent="0.55000000000000004">
      <c r="N11174" s="326"/>
    </row>
    <row r="11175" spans="14:14" x14ac:dyDescent="0.55000000000000004">
      <c r="N11175" s="326"/>
    </row>
    <row r="11176" spans="14:14" x14ac:dyDescent="0.55000000000000004">
      <c r="N11176" s="326"/>
    </row>
    <row r="11177" spans="14:14" x14ac:dyDescent="0.55000000000000004">
      <c r="N11177" s="326"/>
    </row>
    <row r="11178" spans="14:14" x14ac:dyDescent="0.55000000000000004">
      <c r="N11178" s="326"/>
    </row>
    <row r="11179" spans="14:14" x14ac:dyDescent="0.55000000000000004">
      <c r="N11179" s="326"/>
    </row>
    <row r="11180" spans="14:14" x14ac:dyDescent="0.55000000000000004">
      <c r="N11180" s="326"/>
    </row>
    <row r="11181" spans="14:14" x14ac:dyDescent="0.55000000000000004">
      <c r="N11181" s="326"/>
    </row>
    <row r="11182" spans="14:14" x14ac:dyDescent="0.55000000000000004">
      <c r="N11182" s="326"/>
    </row>
    <row r="11183" spans="14:14" x14ac:dyDescent="0.55000000000000004">
      <c r="N11183" s="326"/>
    </row>
    <row r="11184" spans="14:14" x14ac:dyDescent="0.55000000000000004">
      <c r="N11184" s="326"/>
    </row>
    <row r="11185" spans="14:14" x14ac:dyDescent="0.55000000000000004">
      <c r="N11185" s="326"/>
    </row>
    <row r="11186" spans="14:14" x14ac:dyDescent="0.55000000000000004">
      <c r="N11186" s="326"/>
    </row>
    <row r="11187" spans="14:14" x14ac:dyDescent="0.55000000000000004">
      <c r="N11187" s="326"/>
    </row>
    <row r="11188" spans="14:14" x14ac:dyDescent="0.55000000000000004">
      <c r="N11188" s="326"/>
    </row>
    <row r="11189" spans="14:14" x14ac:dyDescent="0.55000000000000004">
      <c r="N11189" s="326"/>
    </row>
    <row r="11190" spans="14:14" x14ac:dyDescent="0.55000000000000004">
      <c r="N11190" s="326"/>
    </row>
    <row r="11191" spans="14:14" x14ac:dyDescent="0.55000000000000004">
      <c r="N11191" s="326"/>
    </row>
    <row r="11192" spans="14:14" x14ac:dyDescent="0.55000000000000004">
      <c r="N11192" s="326"/>
    </row>
    <row r="11193" spans="14:14" x14ac:dyDescent="0.55000000000000004">
      <c r="N11193" s="326"/>
    </row>
    <row r="11194" spans="14:14" x14ac:dyDescent="0.55000000000000004">
      <c r="N11194" s="326"/>
    </row>
    <row r="11195" spans="14:14" x14ac:dyDescent="0.55000000000000004">
      <c r="N11195" s="326"/>
    </row>
    <row r="11196" spans="14:14" x14ac:dyDescent="0.55000000000000004">
      <c r="N11196" s="326"/>
    </row>
    <row r="11197" spans="14:14" x14ac:dyDescent="0.55000000000000004">
      <c r="N11197" s="326"/>
    </row>
    <row r="11198" spans="14:14" x14ac:dyDescent="0.55000000000000004">
      <c r="N11198" s="326"/>
    </row>
    <row r="11199" spans="14:14" x14ac:dyDescent="0.55000000000000004">
      <c r="N11199" s="326"/>
    </row>
    <row r="11200" spans="14:14" x14ac:dyDescent="0.55000000000000004">
      <c r="N11200" s="326"/>
    </row>
    <row r="11201" spans="14:14" x14ac:dyDescent="0.55000000000000004">
      <c r="N11201" s="326"/>
    </row>
    <row r="11202" spans="14:14" x14ac:dyDescent="0.55000000000000004">
      <c r="N11202" s="326"/>
    </row>
    <row r="11203" spans="14:14" x14ac:dyDescent="0.55000000000000004">
      <c r="N11203" s="326"/>
    </row>
    <row r="11204" spans="14:14" x14ac:dyDescent="0.55000000000000004">
      <c r="N11204" s="326"/>
    </row>
    <row r="11205" spans="14:14" x14ac:dyDescent="0.55000000000000004">
      <c r="N11205" s="326"/>
    </row>
    <row r="11206" spans="14:14" x14ac:dyDescent="0.55000000000000004">
      <c r="N11206" s="326"/>
    </row>
    <row r="11207" spans="14:14" x14ac:dyDescent="0.55000000000000004">
      <c r="N11207" s="326"/>
    </row>
    <row r="11208" spans="14:14" x14ac:dyDescent="0.55000000000000004">
      <c r="N11208" s="326"/>
    </row>
    <row r="11209" spans="14:14" x14ac:dyDescent="0.55000000000000004">
      <c r="N11209" s="326"/>
    </row>
    <row r="11210" spans="14:14" x14ac:dyDescent="0.55000000000000004">
      <c r="N11210" s="326"/>
    </row>
    <row r="11211" spans="14:14" x14ac:dyDescent="0.55000000000000004">
      <c r="N11211" s="326"/>
    </row>
    <row r="11212" spans="14:14" x14ac:dyDescent="0.55000000000000004">
      <c r="N11212" s="326"/>
    </row>
    <row r="11213" spans="14:14" x14ac:dyDescent="0.55000000000000004">
      <c r="N11213" s="326"/>
    </row>
    <row r="11214" spans="14:14" x14ac:dyDescent="0.55000000000000004">
      <c r="N11214" s="326"/>
    </row>
    <row r="11215" spans="14:14" x14ac:dyDescent="0.55000000000000004">
      <c r="N11215" s="326"/>
    </row>
    <row r="11216" spans="14:14" x14ac:dyDescent="0.55000000000000004">
      <c r="N11216" s="326"/>
    </row>
    <row r="11217" spans="14:14" x14ac:dyDescent="0.55000000000000004">
      <c r="N11217" s="326"/>
    </row>
    <row r="11218" spans="14:14" x14ac:dyDescent="0.55000000000000004">
      <c r="N11218" s="326"/>
    </row>
    <row r="11219" spans="14:14" x14ac:dyDescent="0.55000000000000004">
      <c r="N11219" s="326"/>
    </row>
    <row r="11220" spans="14:14" x14ac:dyDescent="0.55000000000000004">
      <c r="N11220" s="326"/>
    </row>
    <row r="11221" spans="14:14" x14ac:dyDescent="0.55000000000000004">
      <c r="N11221" s="326"/>
    </row>
    <row r="11222" spans="14:14" x14ac:dyDescent="0.55000000000000004">
      <c r="N11222" s="326"/>
    </row>
    <row r="11223" spans="14:14" x14ac:dyDescent="0.55000000000000004">
      <c r="N11223" s="326"/>
    </row>
    <row r="11224" spans="14:14" x14ac:dyDescent="0.55000000000000004">
      <c r="N11224" s="326"/>
    </row>
    <row r="11225" spans="14:14" x14ac:dyDescent="0.55000000000000004">
      <c r="N11225" s="326"/>
    </row>
    <row r="11226" spans="14:14" x14ac:dyDescent="0.55000000000000004">
      <c r="N11226" s="326"/>
    </row>
    <row r="11227" spans="14:14" x14ac:dyDescent="0.55000000000000004">
      <c r="N11227" s="326"/>
    </row>
    <row r="11228" spans="14:14" x14ac:dyDescent="0.55000000000000004">
      <c r="N11228" s="326"/>
    </row>
    <row r="11229" spans="14:14" x14ac:dyDescent="0.55000000000000004">
      <c r="N11229" s="326"/>
    </row>
    <row r="11230" spans="14:14" x14ac:dyDescent="0.55000000000000004">
      <c r="N11230" s="326"/>
    </row>
    <row r="11231" spans="14:14" x14ac:dyDescent="0.55000000000000004">
      <c r="N11231" s="326"/>
    </row>
    <row r="11232" spans="14:14" x14ac:dyDescent="0.55000000000000004">
      <c r="N11232" s="326"/>
    </row>
    <row r="11233" spans="14:14" x14ac:dyDescent="0.55000000000000004">
      <c r="N11233" s="326"/>
    </row>
    <row r="11234" spans="14:14" x14ac:dyDescent="0.55000000000000004">
      <c r="N11234" s="326"/>
    </row>
    <row r="11235" spans="14:14" x14ac:dyDescent="0.55000000000000004">
      <c r="N11235" s="326"/>
    </row>
    <row r="11236" spans="14:14" x14ac:dyDescent="0.55000000000000004">
      <c r="N11236" s="326"/>
    </row>
    <row r="11237" spans="14:14" x14ac:dyDescent="0.55000000000000004">
      <c r="N11237" s="326"/>
    </row>
    <row r="11238" spans="14:14" x14ac:dyDescent="0.55000000000000004">
      <c r="N11238" s="326"/>
    </row>
    <row r="11239" spans="14:14" x14ac:dyDescent="0.55000000000000004">
      <c r="N11239" s="326"/>
    </row>
    <row r="11240" spans="14:14" x14ac:dyDescent="0.55000000000000004">
      <c r="N11240" s="326"/>
    </row>
    <row r="11241" spans="14:14" x14ac:dyDescent="0.55000000000000004">
      <c r="N11241" s="326"/>
    </row>
    <row r="11242" spans="14:14" x14ac:dyDescent="0.55000000000000004">
      <c r="N11242" s="326"/>
    </row>
    <row r="11243" spans="14:14" x14ac:dyDescent="0.55000000000000004">
      <c r="N11243" s="326"/>
    </row>
    <row r="11244" spans="14:14" x14ac:dyDescent="0.55000000000000004">
      <c r="N11244" s="326"/>
    </row>
    <row r="11245" spans="14:14" x14ac:dyDescent="0.55000000000000004">
      <c r="N11245" s="326"/>
    </row>
    <row r="11246" spans="14:14" x14ac:dyDescent="0.55000000000000004">
      <c r="N11246" s="326"/>
    </row>
    <row r="11247" spans="14:14" x14ac:dyDescent="0.55000000000000004">
      <c r="N11247" s="326"/>
    </row>
    <row r="11248" spans="14:14" x14ac:dyDescent="0.55000000000000004">
      <c r="N11248" s="326"/>
    </row>
    <row r="11249" spans="14:14" x14ac:dyDescent="0.55000000000000004">
      <c r="N11249" s="326"/>
    </row>
    <row r="11250" spans="14:14" x14ac:dyDescent="0.55000000000000004">
      <c r="N11250" s="326"/>
    </row>
    <row r="11251" spans="14:14" x14ac:dyDescent="0.55000000000000004">
      <c r="N11251" s="326"/>
    </row>
    <row r="11252" spans="14:14" x14ac:dyDescent="0.55000000000000004">
      <c r="N11252" s="326"/>
    </row>
    <row r="11253" spans="14:14" x14ac:dyDescent="0.55000000000000004">
      <c r="N11253" s="326"/>
    </row>
    <row r="11254" spans="14:14" x14ac:dyDescent="0.55000000000000004">
      <c r="N11254" s="326"/>
    </row>
    <row r="11255" spans="14:14" x14ac:dyDescent="0.55000000000000004">
      <c r="N11255" s="326"/>
    </row>
    <row r="11256" spans="14:14" x14ac:dyDescent="0.55000000000000004">
      <c r="N11256" s="326"/>
    </row>
    <row r="11257" spans="14:14" x14ac:dyDescent="0.55000000000000004">
      <c r="N11257" s="326"/>
    </row>
    <row r="11258" spans="14:14" x14ac:dyDescent="0.55000000000000004">
      <c r="N11258" s="326"/>
    </row>
    <row r="11259" spans="14:14" x14ac:dyDescent="0.55000000000000004">
      <c r="N11259" s="326"/>
    </row>
    <row r="11260" spans="14:14" x14ac:dyDescent="0.55000000000000004">
      <c r="N11260" s="326"/>
    </row>
    <row r="11261" spans="14:14" x14ac:dyDescent="0.55000000000000004">
      <c r="N11261" s="326"/>
    </row>
    <row r="11262" spans="14:14" x14ac:dyDescent="0.55000000000000004">
      <c r="N11262" s="326"/>
    </row>
    <row r="11263" spans="14:14" x14ac:dyDescent="0.55000000000000004">
      <c r="N11263" s="326"/>
    </row>
    <row r="11264" spans="14:14" x14ac:dyDescent="0.55000000000000004">
      <c r="N11264" s="326"/>
    </row>
    <row r="11265" spans="14:14" x14ac:dyDescent="0.55000000000000004">
      <c r="N11265" s="326"/>
    </row>
    <row r="11266" spans="14:14" x14ac:dyDescent="0.55000000000000004">
      <c r="N11266" s="326"/>
    </row>
    <row r="11267" spans="14:14" x14ac:dyDescent="0.55000000000000004">
      <c r="N11267" s="326"/>
    </row>
    <row r="11268" spans="14:14" x14ac:dyDescent="0.55000000000000004">
      <c r="N11268" s="326"/>
    </row>
    <row r="11269" spans="14:14" x14ac:dyDescent="0.55000000000000004">
      <c r="N11269" s="326"/>
    </row>
    <row r="11270" spans="14:14" x14ac:dyDescent="0.55000000000000004">
      <c r="N11270" s="326"/>
    </row>
    <row r="11271" spans="14:14" x14ac:dyDescent="0.55000000000000004">
      <c r="N11271" s="326"/>
    </row>
    <row r="11272" spans="14:14" x14ac:dyDescent="0.55000000000000004">
      <c r="N11272" s="326"/>
    </row>
    <row r="11273" spans="14:14" x14ac:dyDescent="0.55000000000000004">
      <c r="N11273" s="326"/>
    </row>
    <row r="11274" spans="14:14" x14ac:dyDescent="0.55000000000000004">
      <c r="N11274" s="326"/>
    </row>
    <row r="11275" spans="14:14" x14ac:dyDescent="0.55000000000000004">
      <c r="N11275" s="326"/>
    </row>
    <row r="11276" spans="14:14" x14ac:dyDescent="0.55000000000000004">
      <c r="N11276" s="326"/>
    </row>
    <row r="11277" spans="14:14" x14ac:dyDescent="0.55000000000000004">
      <c r="N11277" s="326"/>
    </row>
    <row r="11278" spans="14:14" x14ac:dyDescent="0.55000000000000004">
      <c r="N11278" s="326"/>
    </row>
    <row r="11279" spans="14:14" x14ac:dyDescent="0.55000000000000004">
      <c r="N11279" s="326"/>
    </row>
    <row r="11280" spans="14:14" x14ac:dyDescent="0.55000000000000004">
      <c r="N11280" s="326"/>
    </row>
    <row r="11281" spans="14:14" x14ac:dyDescent="0.55000000000000004">
      <c r="N11281" s="326"/>
    </row>
    <row r="11282" spans="14:14" x14ac:dyDescent="0.55000000000000004">
      <c r="N11282" s="326"/>
    </row>
    <row r="11283" spans="14:14" x14ac:dyDescent="0.55000000000000004">
      <c r="N11283" s="326"/>
    </row>
    <row r="11284" spans="14:14" x14ac:dyDescent="0.55000000000000004">
      <c r="N11284" s="326"/>
    </row>
    <row r="11285" spans="14:14" x14ac:dyDescent="0.55000000000000004">
      <c r="N11285" s="326"/>
    </row>
    <row r="11286" spans="14:14" x14ac:dyDescent="0.55000000000000004">
      <c r="N11286" s="326"/>
    </row>
    <row r="11287" spans="14:14" x14ac:dyDescent="0.55000000000000004">
      <c r="N11287" s="326"/>
    </row>
    <row r="11288" spans="14:14" x14ac:dyDescent="0.55000000000000004">
      <c r="N11288" s="326"/>
    </row>
    <row r="11289" spans="14:14" x14ac:dyDescent="0.55000000000000004">
      <c r="N11289" s="326"/>
    </row>
    <row r="11290" spans="14:14" x14ac:dyDescent="0.55000000000000004">
      <c r="N11290" s="326"/>
    </row>
    <row r="11291" spans="14:14" x14ac:dyDescent="0.55000000000000004">
      <c r="N11291" s="326"/>
    </row>
    <row r="11292" spans="14:14" x14ac:dyDescent="0.55000000000000004">
      <c r="N11292" s="326"/>
    </row>
    <row r="11293" spans="14:14" x14ac:dyDescent="0.55000000000000004">
      <c r="N11293" s="326"/>
    </row>
    <row r="11294" spans="14:14" x14ac:dyDescent="0.55000000000000004">
      <c r="N11294" s="326"/>
    </row>
    <row r="11295" spans="14:14" x14ac:dyDescent="0.55000000000000004">
      <c r="N11295" s="326"/>
    </row>
    <row r="11296" spans="14:14" x14ac:dyDescent="0.55000000000000004">
      <c r="N11296" s="326"/>
    </row>
    <row r="11297" spans="14:14" x14ac:dyDescent="0.55000000000000004">
      <c r="N11297" s="326"/>
    </row>
    <row r="11298" spans="14:14" x14ac:dyDescent="0.55000000000000004">
      <c r="N11298" s="326"/>
    </row>
    <row r="11299" spans="14:14" x14ac:dyDescent="0.55000000000000004">
      <c r="N11299" s="326"/>
    </row>
    <row r="11300" spans="14:14" x14ac:dyDescent="0.55000000000000004">
      <c r="N11300" s="326"/>
    </row>
    <row r="11301" spans="14:14" x14ac:dyDescent="0.55000000000000004">
      <c r="N11301" s="326"/>
    </row>
    <row r="11302" spans="14:14" x14ac:dyDescent="0.55000000000000004">
      <c r="N11302" s="326"/>
    </row>
    <row r="11303" spans="14:14" x14ac:dyDescent="0.55000000000000004">
      <c r="N11303" s="326"/>
    </row>
    <row r="11304" spans="14:14" x14ac:dyDescent="0.55000000000000004">
      <c r="N11304" s="326"/>
    </row>
    <row r="11305" spans="14:14" x14ac:dyDescent="0.55000000000000004">
      <c r="N11305" s="326"/>
    </row>
    <row r="11306" spans="14:14" x14ac:dyDescent="0.55000000000000004">
      <c r="N11306" s="326"/>
    </row>
    <row r="11307" spans="14:14" x14ac:dyDescent="0.55000000000000004">
      <c r="N11307" s="326"/>
    </row>
    <row r="11308" spans="14:14" x14ac:dyDescent="0.55000000000000004">
      <c r="N11308" s="326"/>
    </row>
    <row r="11309" spans="14:14" x14ac:dyDescent="0.55000000000000004">
      <c r="N11309" s="326"/>
    </row>
    <row r="11310" spans="14:14" x14ac:dyDescent="0.55000000000000004">
      <c r="N11310" s="326"/>
    </row>
    <row r="11311" spans="14:14" x14ac:dyDescent="0.55000000000000004">
      <c r="N11311" s="326"/>
    </row>
    <row r="11312" spans="14:14" x14ac:dyDescent="0.55000000000000004">
      <c r="N11312" s="326"/>
    </row>
    <row r="11313" spans="14:14" x14ac:dyDescent="0.55000000000000004">
      <c r="N11313" s="326"/>
    </row>
    <row r="11314" spans="14:14" x14ac:dyDescent="0.55000000000000004">
      <c r="N11314" s="326"/>
    </row>
    <row r="11315" spans="14:14" x14ac:dyDescent="0.55000000000000004">
      <c r="N11315" s="326"/>
    </row>
    <row r="11316" spans="14:14" x14ac:dyDescent="0.55000000000000004">
      <c r="N11316" s="326"/>
    </row>
    <row r="11317" spans="14:14" x14ac:dyDescent="0.55000000000000004">
      <c r="N11317" s="326"/>
    </row>
    <row r="11318" spans="14:14" x14ac:dyDescent="0.55000000000000004">
      <c r="N11318" s="326"/>
    </row>
    <row r="11319" spans="14:14" x14ac:dyDescent="0.55000000000000004">
      <c r="N11319" s="326"/>
    </row>
    <row r="11320" spans="14:14" x14ac:dyDescent="0.55000000000000004">
      <c r="N11320" s="326"/>
    </row>
    <row r="11321" spans="14:14" x14ac:dyDescent="0.55000000000000004">
      <c r="N11321" s="326"/>
    </row>
    <row r="11322" spans="14:14" x14ac:dyDescent="0.55000000000000004">
      <c r="N11322" s="326"/>
    </row>
    <row r="11323" spans="14:14" x14ac:dyDescent="0.55000000000000004">
      <c r="N11323" s="326"/>
    </row>
    <row r="11324" spans="14:14" x14ac:dyDescent="0.55000000000000004">
      <c r="N11324" s="326"/>
    </row>
    <row r="11325" spans="14:14" x14ac:dyDescent="0.55000000000000004">
      <c r="N11325" s="326"/>
    </row>
    <row r="11326" spans="14:14" x14ac:dyDescent="0.55000000000000004">
      <c r="N11326" s="326"/>
    </row>
    <row r="11327" spans="14:14" x14ac:dyDescent="0.55000000000000004">
      <c r="N11327" s="326"/>
    </row>
    <row r="11328" spans="14:14" x14ac:dyDescent="0.55000000000000004">
      <c r="N11328" s="326"/>
    </row>
    <row r="11329" spans="14:14" x14ac:dyDescent="0.55000000000000004">
      <c r="N11329" s="326"/>
    </row>
    <row r="11330" spans="14:14" x14ac:dyDescent="0.55000000000000004">
      <c r="N11330" s="326"/>
    </row>
    <row r="11331" spans="14:14" x14ac:dyDescent="0.55000000000000004">
      <c r="N11331" s="326"/>
    </row>
    <row r="11332" spans="14:14" x14ac:dyDescent="0.55000000000000004">
      <c r="N11332" s="326"/>
    </row>
    <row r="11333" spans="14:14" x14ac:dyDescent="0.55000000000000004">
      <c r="N11333" s="326"/>
    </row>
    <row r="11334" spans="14:14" x14ac:dyDescent="0.55000000000000004">
      <c r="N11334" s="326"/>
    </row>
    <row r="11335" spans="14:14" x14ac:dyDescent="0.55000000000000004">
      <c r="N11335" s="326"/>
    </row>
    <row r="11336" spans="14:14" x14ac:dyDescent="0.55000000000000004">
      <c r="N11336" s="326"/>
    </row>
    <row r="11337" spans="14:14" x14ac:dyDescent="0.55000000000000004">
      <c r="N11337" s="326"/>
    </row>
    <row r="11338" spans="14:14" x14ac:dyDescent="0.55000000000000004">
      <c r="N11338" s="326"/>
    </row>
    <row r="11339" spans="14:14" x14ac:dyDescent="0.55000000000000004">
      <c r="N11339" s="326"/>
    </row>
    <row r="11340" spans="14:14" x14ac:dyDescent="0.55000000000000004">
      <c r="N11340" s="326"/>
    </row>
    <row r="11341" spans="14:14" x14ac:dyDescent="0.55000000000000004">
      <c r="N11341" s="326"/>
    </row>
    <row r="11342" spans="14:14" x14ac:dyDescent="0.55000000000000004">
      <c r="N11342" s="326"/>
    </row>
    <row r="11343" spans="14:14" x14ac:dyDescent="0.55000000000000004">
      <c r="N11343" s="326"/>
    </row>
    <row r="11344" spans="14:14" x14ac:dyDescent="0.55000000000000004">
      <c r="N11344" s="326"/>
    </row>
    <row r="11345" spans="14:14" x14ac:dyDescent="0.55000000000000004">
      <c r="N11345" s="326"/>
    </row>
    <row r="11346" spans="14:14" x14ac:dyDescent="0.55000000000000004">
      <c r="N11346" s="326"/>
    </row>
    <row r="11347" spans="14:14" x14ac:dyDescent="0.55000000000000004">
      <c r="N11347" s="326"/>
    </row>
    <row r="11348" spans="14:14" x14ac:dyDescent="0.55000000000000004">
      <c r="N11348" s="326"/>
    </row>
    <row r="11349" spans="14:14" x14ac:dyDescent="0.55000000000000004">
      <c r="N11349" s="326"/>
    </row>
    <row r="11350" spans="14:14" x14ac:dyDescent="0.55000000000000004">
      <c r="N11350" s="326"/>
    </row>
    <row r="11351" spans="14:14" x14ac:dyDescent="0.55000000000000004">
      <c r="N11351" s="326"/>
    </row>
    <row r="11352" spans="14:14" x14ac:dyDescent="0.55000000000000004">
      <c r="N11352" s="326"/>
    </row>
    <row r="11353" spans="14:14" x14ac:dyDescent="0.55000000000000004">
      <c r="N11353" s="326"/>
    </row>
    <row r="11354" spans="14:14" x14ac:dyDescent="0.55000000000000004">
      <c r="N11354" s="326"/>
    </row>
    <row r="11355" spans="14:14" x14ac:dyDescent="0.55000000000000004">
      <c r="N11355" s="326"/>
    </row>
    <row r="11356" spans="14:14" x14ac:dyDescent="0.55000000000000004">
      <c r="N11356" s="326"/>
    </row>
    <row r="11357" spans="14:14" x14ac:dyDescent="0.55000000000000004">
      <c r="N11357" s="326"/>
    </row>
    <row r="11358" spans="14:14" x14ac:dyDescent="0.55000000000000004">
      <c r="N11358" s="326"/>
    </row>
    <row r="11359" spans="14:14" x14ac:dyDescent="0.55000000000000004">
      <c r="N11359" s="326"/>
    </row>
    <row r="11360" spans="14:14" x14ac:dyDescent="0.55000000000000004">
      <c r="N11360" s="326"/>
    </row>
    <row r="11361" spans="14:14" x14ac:dyDescent="0.55000000000000004">
      <c r="N11361" s="326"/>
    </row>
    <row r="11362" spans="14:14" x14ac:dyDescent="0.55000000000000004">
      <c r="N11362" s="326"/>
    </row>
    <row r="11363" spans="14:14" x14ac:dyDescent="0.55000000000000004">
      <c r="N11363" s="326"/>
    </row>
    <row r="11364" spans="14:14" x14ac:dyDescent="0.55000000000000004">
      <c r="N11364" s="326"/>
    </row>
    <row r="11365" spans="14:14" x14ac:dyDescent="0.55000000000000004">
      <c r="N11365" s="326"/>
    </row>
    <row r="11366" spans="14:14" x14ac:dyDescent="0.55000000000000004">
      <c r="N11366" s="326"/>
    </row>
    <row r="11367" spans="14:14" x14ac:dyDescent="0.55000000000000004">
      <c r="N11367" s="326"/>
    </row>
    <row r="11368" spans="14:14" x14ac:dyDescent="0.55000000000000004">
      <c r="N11368" s="326"/>
    </row>
    <row r="11369" spans="14:14" x14ac:dyDescent="0.55000000000000004">
      <c r="N11369" s="326"/>
    </row>
    <row r="11370" spans="14:14" x14ac:dyDescent="0.55000000000000004">
      <c r="N11370" s="326"/>
    </row>
    <row r="11371" spans="14:14" x14ac:dyDescent="0.55000000000000004">
      <c r="N11371" s="326"/>
    </row>
    <row r="11372" spans="14:14" x14ac:dyDescent="0.55000000000000004">
      <c r="N11372" s="326"/>
    </row>
    <row r="11373" spans="14:14" x14ac:dyDescent="0.55000000000000004">
      <c r="N11373" s="326"/>
    </row>
    <row r="11374" spans="14:14" x14ac:dyDescent="0.55000000000000004">
      <c r="N11374" s="326"/>
    </row>
    <row r="11375" spans="14:14" x14ac:dyDescent="0.55000000000000004">
      <c r="N11375" s="326"/>
    </row>
    <row r="11376" spans="14:14" x14ac:dyDescent="0.55000000000000004">
      <c r="N11376" s="326"/>
    </row>
    <row r="11377" spans="14:14" x14ac:dyDescent="0.55000000000000004">
      <c r="N11377" s="326"/>
    </row>
    <row r="11378" spans="14:14" x14ac:dyDescent="0.55000000000000004">
      <c r="N11378" s="326"/>
    </row>
    <row r="11379" spans="14:14" x14ac:dyDescent="0.55000000000000004">
      <c r="N11379" s="326"/>
    </row>
    <row r="11380" spans="14:14" x14ac:dyDescent="0.55000000000000004">
      <c r="N11380" s="326"/>
    </row>
    <row r="11381" spans="14:14" x14ac:dyDescent="0.55000000000000004">
      <c r="N11381" s="326"/>
    </row>
    <row r="11382" spans="14:14" x14ac:dyDescent="0.55000000000000004">
      <c r="N11382" s="326"/>
    </row>
    <row r="11383" spans="14:14" x14ac:dyDescent="0.55000000000000004">
      <c r="N11383" s="326"/>
    </row>
    <row r="11384" spans="14:14" x14ac:dyDescent="0.55000000000000004">
      <c r="N11384" s="326"/>
    </row>
    <row r="11385" spans="14:14" x14ac:dyDescent="0.55000000000000004">
      <c r="N11385" s="326"/>
    </row>
    <row r="11386" spans="14:14" x14ac:dyDescent="0.55000000000000004">
      <c r="N11386" s="326"/>
    </row>
    <row r="11387" spans="14:14" x14ac:dyDescent="0.55000000000000004">
      <c r="N11387" s="326"/>
    </row>
    <row r="11388" spans="14:14" x14ac:dyDescent="0.55000000000000004">
      <c r="N11388" s="326"/>
    </row>
    <row r="11389" spans="14:14" x14ac:dyDescent="0.55000000000000004">
      <c r="N11389" s="326"/>
    </row>
    <row r="11390" spans="14:14" x14ac:dyDescent="0.55000000000000004">
      <c r="N11390" s="326"/>
    </row>
    <row r="11391" spans="14:14" x14ac:dyDescent="0.55000000000000004">
      <c r="N11391" s="326"/>
    </row>
    <row r="11392" spans="14:14" x14ac:dyDescent="0.55000000000000004">
      <c r="N11392" s="326"/>
    </row>
    <row r="11393" spans="14:14" x14ac:dyDescent="0.55000000000000004">
      <c r="N11393" s="326"/>
    </row>
    <row r="11394" spans="14:14" x14ac:dyDescent="0.55000000000000004">
      <c r="N11394" s="326"/>
    </row>
    <row r="11395" spans="14:14" x14ac:dyDescent="0.55000000000000004">
      <c r="N11395" s="326"/>
    </row>
    <row r="11396" spans="14:14" x14ac:dyDescent="0.55000000000000004">
      <c r="N11396" s="326"/>
    </row>
    <row r="11397" spans="14:14" x14ac:dyDescent="0.55000000000000004">
      <c r="N11397" s="326"/>
    </row>
    <row r="11398" spans="14:14" x14ac:dyDescent="0.55000000000000004">
      <c r="N11398" s="326"/>
    </row>
    <row r="11399" spans="14:14" x14ac:dyDescent="0.55000000000000004">
      <c r="N11399" s="326"/>
    </row>
    <row r="11400" spans="14:14" x14ac:dyDescent="0.55000000000000004">
      <c r="N11400" s="326"/>
    </row>
    <row r="11401" spans="14:14" x14ac:dyDescent="0.55000000000000004">
      <c r="N11401" s="326"/>
    </row>
    <row r="11402" spans="14:14" x14ac:dyDescent="0.55000000000000004">
      <c r="N11402" s="326"/>
    </row>
    <row r="11403" spans="14:14" x14ac:dyDescent="0.55000000000000004">
      <c r="N11403" s="326"/>
    </row>
    <row r="11404" spans="14:14" x14ac:dyDescent="0.55000000000000004">
      <c r="N11404" s="326"/>
    </row>
    <row r="11405" spans="14:14" x14ac:dyDescent="0.55000000000000004">
      <c r="N11405" s="326"/>
    </row>
    <row r="11406" spans="14:14" x14ac:dyDescent="0.55000000000000004">
      <c r="N11406" s="326"/>
    </row>
    <row r="11407" spans="14:14" x14ac:dyDescent="0.55000000000000004">
      <c r="N11407" s="326"/>
    </row>
    <row r="11408" spans="14:14" x14ac:dyDescent="0.55000000000000004">
      <c r="N11408" s="326"/>
    </row>
    <row r="11409" spans="14:14" x14ac:dyDescent="0.55000000000000004">
      <c r="N11409" s="326"/>
    </row>
    <row r="11410" spans="14:14" x14ac:dyDescent="0.55000000000000004">
      <c r="N11410" s="326"/>
    </row>
    <row r="11411" spans="14:14" x14ac:dyDescent="0.55000000000000004">
      <c r="N11411" s="326"/>
    </row>
    <row r="11412" spans="14:14" x14ac:dyDescent="0.55000000000000004">
      <c r="N11412" s="326"/>
    </row>
    <row r="11413" spans="14:14" x14ac:dyDescent="0.55000000000000004">
      <c r="N11413" s="326"/>
    </row>
    <row r="11414" spans="14:14" x14ac:dyDescent="0.55000000000000004">
      <c r="N11414" s="326"/>
    </row>
    <row r="11415" spans="14:14" x14ac:dyDescent="0.55000000000000004">
      <c r="N11415" s="326"/>
    </row>
    <row r="11416" spans="14:14" x14ac:dyDescent="0.55000000000000004">
      <c r="N11416" s="326"/>
    </row>
    <row r="11417" spans="14:14" x14ac:dyDescent="0.55000000000000004">
      <c r="N11417" s="326"/>
    </row>
    <row r="11418" spans="14:14" x14ac:dyDescent="0.55000000000000004">
      <c r="N11418" s="326"/>
    </row>
    <row r="11419" spans="14:14" x14ac:dyDescent="0.55000000000000004">
      <c r="N11419" s="326"/>
    </row>
    <row r="11420" spans="14:14" x14ac:dyDescent="0.55000000000000004">
      <c r="N11420" s="326"/>
    </row>
    <row r="11421" spans="14:14" x14ac:dyDescent="0.55000000000000004">
      <c r="N11421" s="326"/>
    </row>
    <row r="11422" spans="14:14" x14ac:dyDescent="0.55000000000000004">
      <c r="N11422" s="326"/>
    </row>
    <row r="11423" spans="14:14" x14ac:dyDescent="0.55000000000000004">
      <c r="N11423" s="326"/>
    </row>
    <row r="11424" spans="14:14" x14ac:dyDescent="0.55000000000000004">
      <c r="N11424" s="326"/>
    </row>
    <row r="11425" spans="14:14" x14ac:dyDescent="0.55000000000000004">
      <c r="N11425" s="326"/>
    </row>
    <row r="11426" spans="14:14" x14ac:dyDescent="0.55000000000000004">
      <c r="N11426" s="326"/>
    </row>
    <row r="11427" spans="14:14" x14ac:dyDescent="0.55000000000000004">
      <c r="N11427" s="326"/>
    </row>
    <row r="11428" spans="14:14" x14ac:dyDescent="0.55000000000000004">
      <c r="N11428" s="326"/>
    </row>
    <row r="11429" spans="14:14" x14ac:dyDescent="0.55000000000000004">
      <c r="N11429" s="326"/>
    </row>
    <row r="11430" spans="14:14" x14ac:dyDescent="0.55000000000000004">
      <c r="N11430" s="326"/>
    </row>
    <row r="11431" spans="14:14" x14ac:dyDescent="0.55000000000000004">
      <c r="N11431" s="326"/>
    </row>
    <row r="11432" spans="14:14" x14ac:dyDescent="0.55000000000000004">
      <c r="N11432" s="326"/>
    </row>
    <row r="11433" spans="14:14" x14ac:dyDescent="0.55000000000000004">
      <c r="N11433" s="326"/>
    </row>
    <row r="11434" spans="14:14" x14ac:dyDescent="0.55000000000000004">
      <c r="N11434" s="326"/>
    </row>
    <row r="11435" spans="14:14" x14ac:dyDescent="0.55000000000000004">
      <c r="N11435" s="326"/>
    </row>
    <row r="11436" spans="14:14" x14ac:dyDescent="0.55000000000000004">
      <c r="N11436" s="326"/>
    </row>
    <row r="11437" spans="14:14" x14ac:dyDescent="0.55000000000000004">
      <c r="N11437" s="326"/>
    </row>
    <row r="11438" spans="14:14" x14ac:dyDescent="0.55000000000000004">
      <c r="N11438" s="326"/>
    </row>
    <row r="11439" spans="14:14" x14ac:dyDescent="0.55000000000000004">
      <c r="N11439" s="326"/>
    </row>
    <row r="11440" spans="14:14" x14ac:dyDescent="0.55000000000000004">
      <c r="N11440" s="326"/>
    </row>
    <row r="11441" spans="14:14" x14ac:dyDescent="0.55000000000000004">
      <c r="N11441" s="326"/>
    </row>
    <row r="11442" spans="14:14" x14ac:dyDescent="0.55000000000000004">
      <c r="N11442" s="326"/>
    </row>
    <row r="11443" spans="14:14" x14ac:dyDescent="0.55000000000000004">
      <c r="N11443" s="326"/>
    </row>
    <row r="11444" spans="14:14" x14ac:dyDescent="0.55000000000000004">
      <c r="N11444" s="326"/>
    </row>
    <row r="11445" spans="14:14" x14ac:dyDescent="0.55000000000000004">
      <c r="N11445" s="326"/>
    </row>
    <row r="11446" spans="14:14" x14ac:dyDescent="0.55000000000000004">
      <c r="N11446" s="326"/>
    </row>
    <row r="11447" spans="14:14" x14ac:dyDescent="0.55000000000000004">
      <c r="N11447" s="326"/>
    </row>
    <row r="11448" spans="14:14" x14ac:dyDescent="0.55000000000000004">
      <c r="N11448" s="326"/>
    </row>
    <row r="11449" spans="14:14" x14ac:dyDescent="0.55000000000000004">
      <c r="N11449" s="326"/>
    </row>
    <row r="11450" spans="14:14" x14ac:dyDescent="0.55000000000000004">
      <c r="N11450" s="326"/>
    </row>
    <row r="11451" spans="14:14" x14ac:dyDescent="0.55000000000000004">
      <c r="N11451" s="326"/>
    </row>
    <row r="11452" spans="14:14" x14ac:dyDescent="0.55000000000000004">
      <c r="N11452" s="326"/>
    </row>
    <row r="11453" spans="14:14" x14ac:dyDescent="0.55000000000000004">
      <c r="N11453" s="326"/>
    </row>
    <row r="11454" spans="14:14" x14ac:dyDescent="0.55000000000000004">
      <c r="N11454" s="326"/>
    </row>
    <row r="11455" spans="14:14" x14ac:dyDescent="0.55000000000000004">
      <c r="N11455" s="326"/>
    </row>
    <row r="11456" spans="14:14" x14ac:dyDescent="0.55000000000000004">
      <c r="N11456" s="326"/>
    </row>
    <row r="11457" spans="14:14" x14ac:dyDescent="0.55000000000000004">
      <c r="N11457" s="326"/>
    </row>
    <row r="11458" spans="14:14" x14ac:dyDescent="0.55000000000000004">
      <c r="N11458" s="326"/>
    </row>
    <row r="11459" spans="14:14" x14ac:dyDescent="0.55000000000000004">
      <c r="N11459" s="326"/>
    </row>
    <row r="11460" spans="14:14" x14ac:dyDescent="0.55000000000000004">
      <c r="N11460" s="326"/>
    </row>
    <row r="11461" spans="14:14" x14ac:dyDescent="0.55000000000000004">
      <c r="N11461" s="326"/>
    </row>
    <row r="11462" spans="14:14" x14ac:dyDescent="0.55000000000000004">
      <c r="N11462" s="326"/>
    </row>
    <row r="11463" spans="14:14" x14ac:dyDescent="0.55000000000000004">
      <c r="N11463" s="326"/>
    </row>
    <row r="11464" spans="14:14" x14ac:dyDescent="0.55000000000000004">
      <c r="N11464" s="326"/>
    </row>
    <row r="11465" spans="14:14" x14ac:dyDescent="0.55000000000000004">
      <c r="N11465" s="326"/>
    </row>
    <row r="11466" spans="14:14" x14ac:dyDescent="0.55000000000000004">
      <c r="N11466" s="326"/>
    </row>
    <row r="11467" spans="14:14" x14ac:dyDescent="0.55000000000000004">
      <c r="N11467" s="326"/>
    </row>
    <row r="11468" spans="14:14" x14ac:dyDescent="0.55000000000000004">
      <c r="N11468" s="326"/>
    </row>
    <row r="11469" spans="14:14" x14ac:dyDescent="0.55000000000000004">
      <c r="N11469" s="326"/>
    </row>
    <row r="11470" spans="14:14" x14ac:dyDescent="0.55000000000000004">
      <c r="N11470" s="326"/>
    </row>
    <row r="11471" spans="14:14" x14ac:dyDescent="0.55000000000000004">
      <c r="N11471" s="326"/>
    </row>
    <row r="11472" spans="14:14" x14ac:dyDescent="0.55000000000000004">
      <c r="N11472" s="326"/>
    </row>
    <row r="11473" spans="14:14" x14ac:dyDescent="0.55000000000000004">
      <c r="N11473" s="326"/>
    </row>
    <row r="11474" spans="14:14" x14ac:dyDescent="0.55000000000000004">
      <c r="N11474" s="326"/>
    </row>
    <row r="11475" spans="14:14" x14ac:dyDescent="0.55000000000000004">
      <c r="N11475" s="326"/>
    </row>
    <row r="11476" spans="14:14" x14ac:dyDescent="0.55000000000000004">
      <c r="N11476" s="326"/>
    </row>
    <row r="11477" spans="14:14" x14ac:dyDescent="0.55000000000000004">
      <c r="N11477" s="326"/>
    </row>
    <row r="11478" spans="14:14" x14ac:dyDescent="0.55000000000000004">
      <c r="N11478" s="326"/>
    </row>
    <row r="11479" spans="14:14" x14ac:dyDescent="0.55000000000000004">
      <c r="N11479" s="326"/>
    </row>
    <row r="11480" spans="14:14" x14ac:dyDescent="0.55000000000000004">
      <c r="N11480" s="326"/>
    </row>
    <row r="11481" spans="14:14" x14ac:dyDescent="0.55000000000000004">
      <c r="N11481" s="326"/>
    </row>
    <row r="11482" spans="14:14" x14ac:dyDescent="0.55000000000000004">
      <c r="N11482" s="326"/>
    </row>
    <row r="11483" spans="14:14" x14ac:dyDescent="0.55000000000000004">
      <c r="N11483" s="326"/>
    </row>
    <row r="11484" spans="14:14" x14ac:dyDescent="0.55000000000000004">
      <c r="N11484" s="326"/>
    </row>
    <row r="11485" spans="14:14" x14ac:dyDescent="0.55000000000000004">
      <c r="N11485" s="326"/>
    </row>
    <row r="11486" spans="14:14" x14ac:dyDescent="0.55000000000000004">
      <c r="N11486" s="326"/>
    </row>
    <row r="11487" spans="14:14" x14ac:dyDescent="0.55000000000000004">
      <c r="N11487" s="326"/>
    </row>
    <row r="11488" spans="14:14" x14ac:dyDescent="0.55000000000000004">
      <c r="N11488" s="326"/>
    </row>
    <row r="11489" spans="14:14" x14ac:dyDescent="0.55000000000000004">
      <c r="N11489" s="326"/>
    </row>
    <row r="11490" spans="14:14" x14ac:dyDescent="0.55000000000000004">
      <c r="N11490" s="326"/>
    </row>
    <row r="11491" spans="14:14" x14ac:dyDescent="0.55000000000000004">
      <c r="N11491" s="326"/>
    </row>
    <row r="11492" spans="14:14" x14ac:dyDescent="0.55000000000000004">
      <c r="N11492" s="326"/>
    </row>
    <row r="11493" spans="14:14" x14ac:dyDescent="0.55000000000000004">
      <c r="N11493" s="326"/>
    </row>
    <row r="11494" spans="14:14" x14ac:dyDescent="0.55000000000000004">
      <c r="N11494" s="326"/>
    </row>
    <row r="11495" spans="14:14" x14ac:dyDescent="0.55000000000000004">
      <c r="N11495" s="326"/>
    </row>
    <row r="11496" spans="14:14" x14ac:dyDescent="0.55000000000000004">
      <c r="N11496" s="326"/>
    </row>
    <row r="11497" spans="14:14" x14ac:dyDescent="0.55000000000000004">
      <c r="N11497" s="326"/>
    </row>
    <row r="11498" spans="14:14" x14ac:dyDescent="0.55000000000000004">
      <c r="N11498" s="326"/>
    </row>
    <row r="11499" spans="14:14" x14ac:dyDescent="0.55000000000000004">
      <c r="N11499" s="326"/>
    </row>
    <row r="11500" spans="14:14" x14ac:dyDescent="0.55000000000000004">
      <c r="N11500" s="326"/>
    </row>
    <row r="11501" spans="14:14" x14ac:dyDescent="0.55000000000000004">
      <c r="N11501" s="326"/>
    </row>
    <row r="11502" spans="14:14" x14ac:dyDescent="0.55000000000000004">
      <c r="N11502" s="326"/>
    </row>
    <row r="11503" spans="14:14" x14ac:dyDescent="0.55000000000000004">
      <c r="N11503" s="326"/>
    </row>
    <row r="11504" spans="14:14" x14ac:dyDescent="0.55000000000000004">
      <c r="N11504" s="326"/>
    </row>
    <row r="11505" spans="14:14" x14ac:dyDescent="0.55000000000000004">
      <c r="N11505" s="326"/>
    </row>
    <row r="11506" spans="14:14" x14ac:dyDescent="0.55000000000000004">
      <c r="N11506" s="326"/>
    </row>
    <row r="11507" spans="14:14" x14ac:dyDescent="0.55000000000000004">
      <c r="N11507" s="326"/>
    </row>
    <row r="11508" spans="14:14" x14ac:dyDescent="0.55000000000000004">
      <c r="N11508" s="326"/>
    </row>
    <row r="11509" spans="14:14" x14ac:dyDescent="0.55000000000000004">
      <c r="N11509" s="326"/>
    </row>
    <row r="11510" spans="14:14" x14ac:dyDescent="0.55000000000000004">
      <c r="N11510" s="326"/>
    </row>
    <row r="11511" spans="14:14" x14ac:dyDescent="0.55000000000000004">
      <c r="N11511" s="326"/>
    </row>
    <row r="11512" spans="14:14" x14ac:dyDescent="0.55000000000000004">
      <c r="N11512" s="326"/>
    </row>
    <row r="11513" spans="14:14" x14ac:dyDescent="0.55000000000000004">
      <c r="N11513" s="326"/>
    </row>
    <row r="11514" spans="14:14" x14ac:dyDescent="0.55000000000000004">
      <c r="N11514" s="326"/>
    </row>
    <row r="11515" spans="14:14" x14ac:dyDescent="0.55000000000000004">
      <c r="N11515" s="326"/>
    </row>
    <row r="11516" spans="14:14" x14ac:dyDescent="0.55000000000000004">
      <c r="N11516" s="326"/>
    </row>
    <row r="11517" spans="14:14" x14ac:dyDescent="0.55000000000000004">
      <c r="N11517" s="326"/>
    </row>
    <row r="11518" spans="14:14" x14ac:dyDescent="0.55000000000000004">
      <c r="N11518" s="326"/>
    </row>
    <row r="11519" spans="14:14" x14ac:dyDescent="0.55000000000000004">
      <c r="N11519" s="326"/>
    </row>
    <row r="11520" spans="14:14" x14ac:dyDescent="0.55000000000000004">
      <c r="N11520" s="326"/>
    </row>
    <row r="11521" spans="14:14" x14ac:dyDescent="0.55000000000000004">
      <c r="N11521" s="326"/>
    </row>
    <row r="11522" spans="14:14" x14ac:dyDescent="0.55000000000000004">
      <c r="N11522" s="326"/>
    </row>
    <row r="11523" spans="14:14" x14ac:dyDescent="0.55000000000000004">
      <c r="N11523" s="326"/>
    </row>
    <row r="11524" spans="14:14" x14ac:dyDescent="0.55000000000000004">
      <c r="N11524" s="326"/>
    </row>
    <row r="11525" spans="14:14" x14ac:dyDescent="0.55000000000000004">
      <c r="N11525" s="326"/>
    </row>
    <row r="11526" spans="14:14" x14ac:dyDescent="0.55000000000000004">
      <c r="N11526" s="326"/>
    </row>
    <row r="11527" spans="14:14" x14ac:dyDescent="0.55000000000000004">
      <c r="N11527" s="326"/>
    </row>
    <row r="11528" spans="14:14" x14ac:dyDescent="0.55000000000000004">
      <c r="N11528" s="326"/>
    </row>
    <row r="11529" spans="14:14" x14ac:dyDescent="0.55000000000000004">
      <c r="N11529" s="326"/>
    </row>
    <row r="11530" spans="14:14" x14ac:dyDescent="0.55000000000000004">
      <c r="N11530" s="326"/>
    </row>
    <row r="11531" spans="14:14" x14ac:dyDescent="0.55000000000000004">
      <c r="N11531" s="326"/>
    </row>
    <row r="11532" spans="14:14" x14ac:dyDescent="0.55000000000000004">
      <c r="N11532" s="326"/>
    </row>
    <row r="11533" spans="14:14" x14ac:dyDescent="0.55000000000000004">
      <c r="N11533" s="326"/>
    </row>
    <row r="11534" spans="14:14" x14ac:dyDescent="0.55000000000000004">
      <c r="N11534" s="326"/>
    </row>
    <row r="11535" spans="14:14" x14ac:dyDescent="0.55000000000000004">
      <c r="N11535" s="326"/>
    </row>
    <row r="11536" spans="14:14" x14ac:dyDescent="0.55000000000000004">
      <c r="N11536" s="326"/>
    </row>
    <row r="11537" spans="14:14" x14ac:dyDescent="0.55000000000000004">
      <c r="N11537" s="326"/>
    </row>
    <row r="11538" spans="14:14" x14ac:dyDescent="0.55000000000000004">
      <c r="N11538" s="326"/>
    </row>
    <row r="11539" spans="14:14" x14ac:dyDescent="0.55000000000000004">
      <c r="N11539" s="326"/>
    </row>
    <row r="11540" spans="14:14" x14ac:dyDescent="0.55000000000000004">
      <c r="N11540" s="326"/>
    </row>
    <row r="11541" spans="14:14" x14ac:dyDescent="0.55000000000000004">
      <c r="N11541" s="326"/>
    </row>
    <row r="11542" spans="14:14" x14ac:dyDescent="0.55000000000000004">
      <c r="N11542" s="326"/>
    </row>
    <row r="11543" spans="14:14" x14ac:dyDescent="0.55000000000000004">
      <c r="N11543" s="326"/>
    </row>
    <row r="11544" spans="14:14" x14ac:dyDescent="0.55000000000000004">
      <c r="N11544" s="326"/>
    </row>
    <row r="11545" spans="14:14" x14ac:dyDescent="0.55000000000000004">
      <c r="N11545" s="326"/>
    </row>
    <row r="11546" spans="14:14" x14ac:dyDescent="0.55000000000000004">
      <c r="N11546" s="326"/>
    </row>
    <row r="11547" spans="14:14" x14ac:dyDescent="0.55000000000000004">
      <c r="N11547" s="326"/>
    </row>
    <row r="11548" spans="14:14" x14ac:dyDescent="0.55000000000000004">
      <c r="N11548" s="326"/>
    </row>
    <row r="11549" spans="14:14" x14ac:dyDescent="0.55000000000000004">
      <c r="N11549" s="326"/>
    </row>
    <row r="11550" spans="14:14" x14ac:dyDescent="0.55000000000000004">
      <c r="N11550" s="326"/>
    </row>
    <row r="11551" spans="14:14" x14ac:dyDescent="0.55000000000000004">
      <c r="N11551" s="326"/>
    </row>
    <row r="11552" spans="14:14" x14ac:dyDescent="0.55000000000000004">
      <c r="N11552" s="326"/>
    </row>
    <row r="11553" spans="14:14" x14ac:dyDescent="0.55000000000000004">
      <c r="N11553" s="326"/>
    </row>
    <row r="11554" spans="14:14" x14ac:dyDescent="0.55000000000000004">
      <c r="N11554" s="326"/>
    </row>
    <row r="11555" spans="14:14" x14ac:dyDescent="0.55000000000000004">
      <c r="N11555" s="326"/>
    </row>
    <row r="11556" spans="14:14" x14ac:dyDescent="0.55000000000000004">
      <c r="N11556" s="326"/>
    </row>
    <row r="11557" spans="14:14" x14ac:dyDescent="0.55000000000000004">
      <c r="N11557" s="326"/>
    </row>
    <row r="11558" spans="14:14" x14ac:dyDescent="0.55000000000000004">
      <c r="N11558" s="326"/>
    </row>
    <row r="11559" spans="14:14" x14ac:dyDescent="0.55000000000000004">
      <c r="N11559" s="326"/>
    </row>
    <row r="11560" spans="14:14" x14ac:dyDescent="0.55000000000000004">
      <c r="N11560" s="326"/>
    </row>
    <row r="11561" spans="14:14" x14ac:dyDescent="0.55000000000000004">
      <c r="N11561" s="326"/>
    </row>
    <row r="11562" spans="14:14" x14ac:dyDescent="0.55000000000000004">
      <c r="N11562" s="326"/>
    </row>
    <row r="11563" spans="14:14" x14ac:dyDescent="0.55000000000000004">
      <c r="N11563" s="326"/>
    </row>
    <row r="11564" spans="14:14" x14ac:dyDescent="0.55000000000000004">
      <c r="N11564" s="326"/>
    </row>
    <row r="11565" spans="14:14" x14ac:dyDescent="0.55000000000000004">
      <c r="N11565" s="326"/>
    </row>
    <row r="11566" spans="14:14" x14ac:dyDescent="0.55000000000000004">
      <c r="N11566" s="326"/>
    </row>
    <row r="11567" spans="14:14" x14ac:dyDescent="0.55000000000000004">
      <c r="N11567" s="326"/>
    </row>
    <row r="11568" spans="14:14" x14ac:dyDescent="0.55000000000000004">
      <c r="N11568" s="326"/>
    </row>
    <row r="11569" spans="14:14" x14ac:dyDescent="0.55000000000000004">
      <c r="N11569" s="326"/>
    </row>
    <row r="11570" spans="14:14" x14ac:dyDescent="0.55000000000000004">
      <c r="N11570" s="326"/>
    </row>
    <row r="11571" spans="14:14" x14ac:dyDescent="0.55000000000000004">
      <c r="N11571" s="326"/>
    </row>
    <row r="11572" spans="14:14" x14ac:dyDescent="0.55000000000000004">
      <c r="N11572" s="326"/>
    </row>
    <row r="11573" spans="14:14" x14ac:dyDescent="0.55000000000000004">
      <c r="N11573" s="326"/>
    </row>
    <row r="11574" spans="14:14" x14ac:dyDescent="0.55000000000000004">
      <c r="N11574" s="326"/>
    </row>
    <row r="11575" spans="14:14" x14ac:dyDescent="0.55000000000000004">
      <c r="N11575" s="326"/>
    </row>
    <row r="11576" spans="14:14" x14ac:dyDescent="0.55000000000000004">
      <c r="N11576" s="326"/>
    </row>
    <row r="11577" spans="14:14" x14ac:dyDescent="0.55000000000000004">
      <c r="N11577" s="326"/>
    </row>
    <row r="11578" spans="14:14" x14ac:dyDescent="0.55000000000000004">
      <c r="N11578" s="326"/>
    </row>
    <row r="11579" spans="14:14" x14ac:dyDescent="0.55000000000000004">
      <c r="N11579" s="326"/>
    </row>
    <row r="11580" spans="14:14" x14ac:dyDescent="0.55000000000000004">
      <c r="N11580" s="326"/>
    </row>
    <row r="11581" spans="14:14" x14ac:dyDescent="0.55000000000000004">
      <c r="N11581" s="326"/>
    </row>
    <row r="11582" spans="14:14" x14ac:dyDescent="0.55000000000000004">
      <c r="N11582" s="326"/>
    </row>
    <row r="11583" spans="14:14" x14ac:dyDescent="0.55000000000000004">
      <c r="N11583" s="326"/>
    </row>
    <row r="11584" spans="14:14" x14ac:dyDescent="0.55000000000000004">
      <c r="N11584" s="326"/>
    </row>
    <row r="11585" spans="14:14" x14ac:dyDescent="0.55000000000000004">
      <c r="N11585" s="326"/>
    </row>
    <row r="11586" spans="14:14" x14ac:dyDescent="0.55000000000000004">
      <c r="N11586" s="326"/>
    </row>
    <row r="11587" spans="14:14" x14ac:dyDescent="0.55000000000000004">
      <c r="N11587" s="326"/>
    </row>
    <row r="11588" spans="14:14" x14ac:dyDescent="0.55000000000000004">
      <c r="N11588" s="326"/>
    </row>
    <row r="11589" spans="14:14" x14ac:dyDescent="0.55000000000000004">
      <c r="N11589" s="326"/>
    </row>
    <row r="11590" spans="14:14" x14ac:dyDescent="0.55000000000000004">
      <c r="N11590" s="326"/>
    </row>
    <row r="11591" spans="14:14" x14ac:dyDescent="0.55000000000000004">
      <c r="N11591" s="326"/>
    </row>
    <row r="11592" spans="14:14" x14ac:dyDescent="0.55000000000000004">
      <c r="N11592" s="326"/>
    </row>
    <row r="11593" spans="14:14" x14ac:dyDescent="0.55000000000000004">
      <c r="N11593" s="326"/>
    </row>
    <row r="11594" spans="14:14" x14ac:dyDescent="0.55000000000000004">
      <c r="N11594" s="326"/>
    </row>
    <row r="11595" spans="14:14" x14ac:dyDescent="0.55000000000000004">
      <c r="N11595" s="326"/>
    </row>
    <row r="11596" spans="14:14" x14ac:dyDescent="0.55000000000000004">
      <c r="N11596" s="326"/>
    </row>
    <row r="11597" spans="14:14" x14ac:dyDescent="0.55000000000000004">
      <c r="N11597" s="326"/>
    </row>
    <row r="11598" spans="14:14" x14ac:dyDescent="0.55000000000000004">
      <c r="N11598" s="326"/>
    </row>
    <row r="11599" spans="14:14" x14ac:dyDescent="0.55000000000000004">
      <c r="N11599" s="326"/>
    </row>
    <row r="11600" spans="14:14" x14ac:dyDescent="0.55000000000000004">
      <c r="N11600" s="326"/>
    </row>
    <row r="11601" spans="14:14" x14ac:dyDescent="0.55000000000000004">
      <c r="N11601" s="326"/>
    </row>
    <row r="11602" spans="14:14" x14ac:dyDescent="0.55000000000000004">
      <c r="N11602" s="326"/>
    </row>
    <row r="11603" spans="14:14" x14ac:dyDescent="0.55000000000000004">
      <c r="N11603" s="326"/>
    </row>
    <row r="11604" spans="14:14" x14ac:dyDescent="0.55000000000000004">
      <c r="N11604" s="326"/>
    </row>
    <row r="11605" spans="14:14" x14ac:dyDescent="0.55000000000000004">
      <c r="N11605" s="326"/>
    </row>
    <row r="11606" spans="14:14" x14ac:dyDescent="0.55000000000000004">
      <c r="N11606" s="326"/>
    </row>
    <row r="11607" spans="14:14" x14ac:dyDescent="0.55000000000000004">
      <c r="N11607" s="326"/>
    </row>
    <row r="11608" spans="14:14" x14ac:dyDescent="0.55000000000000004">
      <c r="N11608" s="326"/>
    </row>
    <row r="11609" spans="14:14" x14ac:dyDescent="0.55000000000000004">
      <c r="N11609" s="326"/>
    </row>
    <row r="11610" spans="14:14" x14ac:dyDescent="0.55000000000000004">
      <c r="N11610" s="326"/>
    </row>
    <row r="11611" spans="14:14" x14ac:dyDescent="0.55000000000000004">
      <c r="N11611" s="326"/>
    </row>
    <row r="11612" spans="14:14" x14ac:dyDescent="0.55000000000000004">
      <c r="N11612" s="326"/>
    </row>
    <row r="11613" spans="14:14" x14ac:dyDescent="0.55000000000000004">
      <c r="N11613" s="326"/>
    </row>
    <row r="11614" spans="14:14" x14ac:dyDescent="0.55000000000000004">
      <c r="N11614" s="326"/>
    </row>
    <row r="11615" spans="14:14" x14ac:dyDescent="0.55000000000000004">
      <c r="N11615" s="326"/>
    </row>
    <row r="11616" spans="14:14" x14ac:dyDescent="0.55000000000000004">
      <c r="N11616" s="326"/>
    </row>
    <row r="11617" spans="14:14" x14ac:dyDescent="0.55000000000000004">
      <c r="N11617" s="326"/>
    </row>
    <row r="11618" spans="14:14" x14ac:dyDescent="0.55000000000000004">
      <c r="N11618" s="326"/>
    </row>
    <row r="11619" spans="14:14" x14ac:dyDescent="0.55000000000000004">
      <c r="N11619" s="326"/>
    </row>
    <row r="11620" spans="14:14" x14ac:dyDescent="0.55000000000000004">
      <c r="N11620" s="326"/>
    </row>
    <row r="11621" spans="14:14" x14ac:dyDescent="0.55000000000000004">
      <c r="N11621" s="326"/>
    </row>
    <row r="11622" spans="14:14" x14ac:dyDescent="0.55000000000000004">
      <c r="N11622" s="326"/>
    </row>
    <row r="11623" spans="14:14" x14ac:dyDescent="0.55000000000000004">
      <c r="N11623" s="326"/>
    </row>
    <row r="11624" spans="14:14" x14ac:dyDescent="0.55000000000000004">
      <c r="N11624" s="326"/>
    </row>
    <row r="11625" spans="14:14" x14ac:dyDescent="0.55000000000000004">
      <c r="N11625" s="326"/>
    </row>
    <row r="11626" spans="14:14" x14ac:dyDescent="0.55000000000000004">
      <c r="N11626" s="326"/>
    </row>
    <row r="11627" spans="14:14" x14ac:dyDescent="0.55000000000000004">
      <c r="N11627" s="326"/>
    </row>
    <row r="11628" spans="14:14" x14ac:dyDescent="0.55000000000000004">
      <c r="N11628" s="326"/>
    </row>
    <row r="11629" spans="14:14" x14ac:dyDescent="0.55000000000000004">
      <c r="N11629" s="326"/>
    </row>
    <row r="11630" spans="14:14" x14ac:dyDescent="0.55000000000000004">
      <c r="N11630" s="326"/>
    </row>
    <row r="11631" spans="14:14" x14ac:dyDescent="0.55000000000000004">
      <c r="N11631" s="326"/>
    </row>
    <row r="11632" spans="14:14" x14ac:dyDescent="0.55000000000000004">
      <c r="N11632" s="326"/>
    </row>
    <row r="11633" spans="14:14" x14ac:dyDescent="0.55000000000000004">
      <c r="N11633" s="326"/>
    </row>
    <row r="11634" spans="14:14" x14ac:dyDescent="0.55000000000000004">
      <c r="N11634" s="326"/>
    </row>
    <row r="11635" spans="14:14" x14ac:dyDescent="0.55000000000000004">
      <c r="N11635" s="326"/>
    </row>
    <row r="11636" spans="14:14" x14ac:dyDescent="0.55000000000000004">
      <c r="N11636" s="326"/>
    </row>
    <row r="11637" spans="14:14" x14ac:dyDescent="0.55000000000000004">
      <c r="N11637" s="326"/>
    </row>
    <row r="11638" spans="14:14" x14ac:dyDescent="0.55000000000000004">
      <c r="N11638" s="326"/>
    </row>
    <row r="11639" spans="14:14" x14ac:dyDescent="0.55000000000000004">
      <c r="N11639" s="326"/>
    </row>
    <row r="11640" spans="14:14" x14ac:dyDescent="0.55000000000000004">
      <c r="N11640" s="326"/>
    </row>
    <row r="11641" spans="14:14" x14ac:dyDescent="0.55000000000000004">
      <c r="N11641" s="326"/>
    </row>
    <row r="11642" spans="14:14" x14ac:dyDescent="0.55000000000000004">
      <c r="N11642" s="326"/>
    </row>
    <row r="11643" spans="14:14" x14ac:dyDescent="0.55000000000000004">
      <c r="N11643" s="326"/>
    </row>
    <row r="11644" spans="14:14" x14ac:dyDescent="0.55000000000000004">
      <c r="N11644" s="326"/>
    </row>
    <row r="11645" spans="14:14" x14ac:dyDescent="0.55000000000000004">
      <c r="N11645" s="326"/>
    </row>
    <row r="11646" spans="14:14" x14ac:dyDescent="0.55000000000000004">
      <c r="N11646" s="326"/>
    </row>
    <row r="11647" spans="14:14" x14ac:dyDescent="0.55000000000000004">
      <c r="N11647" s="326"/>
    </row>
    <row r="11648" spans="14:14" x14ac:dyDescent="0.55000000000000004">
      <c r="N11648" s="326"/>
    </row>
    <row r="11649" spans="14:14" x14ac:dyDescent="0.55000000000000004">
      <c r="N11649" s="326"/>
    </row>
    <row r="11650" spans="14:14" x14ac:dyDescent="0.55000000000000004">
      <c r="N11650" s="326"/>
    </row>
    <row r="11651" spans="14:14" x14ac:dyDescent="0.55000000000000004">
      <c r="N11651" s="326"/>
    </row>
    <row r="11652" spans="14:14" x14ac:dyDescent="0.55000000000000004">
      <c r="N11652" s="326"/>
    </row>
    <row r="11653" spans="14:14" x14ac:dyDescent="0.55000000000000004">
      <c r="N11653" s="326"/>
    </row>
    <row r="11654" spans="14:14" x14ac:dyDescent="0.55000000000000004">
      <c r="N11654" s="326"/>
    </row>
    <row r="11655" spans="14:14" x14ac:dyDescent="0.55000000000000004">
      <c r="N11655" s="326"/>
    </row>
    <row r="11656" spans="14:14" x14ac:dyDescent="0.55000000000000004">
      <c r="N11656" s="326"/>
    </row>
    <row r="11657" spans="14:14" x14ac:dyDescent="0.55000000000000004">
      <c r="N11657" s="326"/>
    </row>
    <row r="11658" spans="14:14" x14ac:dyDescent="0.55000000000000004">
      <c r="N11658" s="326"/>
    </row>
    <row r="11659" spans="14:14" x14ac:dyDescent="0.55000000000000004">
      <c r="N11659" s="326"/>
    </row>
    <row r="11660" spans="14:14" x14ac:dyDescent="0.55000000000000004">
      <c r="N11660" s="326"/>
    </row>
    <row r="11661" spans="14:14" x14ac:dyDescent="0.55000000000000004">
      <c r="N11661" s="326"/>
    </row>
    <row r="11662" spans="14:14" x14ac:dyDescent="0.55000000000000004">
      <c r="N11662" s="326"/>
    </row>
    <row r="11663" spans="14:14" x14ac:dyDescent="0.55000000000000004">
      <c r="N11663" s="326"/>
    </row>
    <row r="11664" spans="14:14" x14ac:dyDescent="0.55000000000000004">
      <c r="N11664" s="326"/>
    </row>
    <row r="11665" spans="14:14" x14ac:dyDescent="0.55000000000000004">
      <c r="N11665" s="326"/>
    </row>
    <row r="11666" spans="14:14" x14ac:dyDescent="0.55000000000000004">
      <c r="N11666" s="326"/>
    </row>
    <row r="11667" spans="14:14" x14ac:dyDescent="0.55000000000000004">
      <c r="N11667" s="326"/>
    </row>
    <row r="11668" spans="14:14" x14ac:dyDescent="0.55000000000000004">
      <c r="N11668" s="326"/>
    </row>
    <row r="11669" spans="14:14" x14ac:dyDescent="0.55000000000000004">
      <c r="N11669" s="326"/>
    </row>
    <row r="11670" spans="14:14" x14ac:dyDescent="0.55000000000000004">
      <c r="N11670" s="326"/>
    </row>
    <row r="11671" spans="14:14" x14ac:dyDescent="0.55000000000000004">
      <c r="N11671" s="326"/>
    </row>
    <row r="11672" spans="14:14" x14ac:dyDescent="0.55000000000000004">
      <c r="N11672" s="326"/>
    </row>
    <row r="11673" spans="14:14" x14ac:dyDescent="0.55000000000000004">
      <c r="N11673" s="326"/>
    </row>
    <row r="11674" spans="14:14" x14ac:dyDescent="0.55000000000000004">
      <c r="N11674" s="326"/>
    </row>
    <row r="11675" spans="14:14" x14ac:dyDescent="0.55000000000000004">
      <c r="N11675" s="326"/>
    </row>
    <row r="11676" spans="14:14" x14ac:dyDescent="0.55000000000000004">
      <c r="N11676" s="326"/>
    </row>
    <row r="11677" spans="14:14" x14ac:dyDescent="0.55000000000000004">
      <c r="N11677" s="326"/>
    </row>
    <row r="11678" spans="14:14" x14ac:dyDescent="0.55000000000000004">
      <c r="N11678" s="326"/>
    </row>
    <row r="11679" spans="14:14" x14ac:dyDescent="0.55000000000000004">
      <c r="N11679" s="326"/>
    </row>
    <row r="11680" spans="14:14" x14ac:dyDescent="0.55000000000000004">
      <c r="N11680" s="326"/>
    </row>
    <row r="11681" spans="14:14" x14ac:dyDescent="0.55000000000000004">
      <c r="N11681" s="326"/>
    </row>
    <row r="11682" spans="14:14" x14ac:dyDescent="0.55000000000000004">
      <c r="N11682" s="326"/>
    </row>
    <row r="11683" spans="14:14" x14ac:dyDescent="0.55000000000000004">
      <c r="N11683" s="326"/>
    </row>
    <row r="11684" spans="14:14" x14ac:dyDescent="0.55000000000000004">
      <c r="N11684" s="326"/>
    </row>
    <row r="11685" spans="14:14" x14ac:dyDescent="0.55000000000000004">
      <c r="N11685" s="326"/>
    </row>
    <row r="11686" spans="14:14" x14ac:dyDescent="0.55000000000000004">
      <c r="N11686" s="326"/>
    </row>
    <row r="11687" spans="14:14" x14ac:dyDescent="0.55000000000000004">
      <c r="N11687" s="326"/>
    </row>
    <row r="11688" spans="14:14" x14ac:dyDescent="0.55000000000000004">
      <c r="N11688" s="326"/>
    </row>
    <row r="11689" spans="14:14" x14ac:dyDescent="0.55000000000000004">
      <c r="N11689" s="326"/>
    </row>
    <row r="11690" spans="14:14" x14ac:dyDescent="0.55000000000000004">
      <c r="N11690" s="326"/>
    </row>
    <row r="11691" spans="14:14" x14ac:dyDescent="0.55000000000000004">
      <c r="N11691" s="326"/>
    </row>
    <row r="11692" spans="14:14" x14ac:dyDescent="0.55000000000000004">
      <c r="N11692" s="326"/>
    </row>
    <row r="11693" spans="14:14" x14ac:dyDescent="0.55000000000000004">
      <c r="N11693" s="326"/>
    </row>
    <row r="11694" spans="14:14" x14ac:dyDescent="0.55000000000000004">
      <c r="N11694" s="326"/>
    </row>
    <row r="11695" spans="14:14" x14ac:dyDescent="0.55000000000000004">
      <c r="N11695" s="326"/>
    </row>
    <row r="11696" spans="14:14" x14ac:dyDescent="0.55000000000000004">
      <c r="N11696" s="326"/>
    </row>
    <row r="11697" spans="14:14" x14ac:dyDescent="0.55000000000000004">
      <c r="N11697" s="326"/>
    </row>
    <row r="11698" spans="14:14" x14ac:dyDescent="0.55000000000000004">
      <c r="N11698" s="326"/>
    </row>
    <row r="11699" spans="14:14" x14ac:dyDescent="0.55000000000000004">
      <c r="N11699" s="326"/>
    </row>
    <row r="11700" spans="14:14" x14ac:dyDescent="0.55000000000000004">
      <c r="N11700" s="326"/>
    </row>
    <row r="11701" spans="14:14" x14ac:dyDescent="0.55000000000000004">
      <c r="N11701" s="326"/>
    </row>
    <row r="11702" spans="14:14" x14ac:dyDescent="0.55000000000000004">
      <c r="N11702" s="326"/>
    </row>
    <row r="11703" spans="14:14" x14ac:dyDescent="0.55000000000000004">
      <c r="N11703" s="326"/>
    </row>
    <row r="11704" spans="14:14" x14ac:dyDescent="0.55000000000000004">
      <c r="N11704" s="326"/>
    </row>
    <row r="11705" spans="14:14" x14ac:dyDescent="0.55000000000000004">
      <c r="N11705" s="326"/>
    </row>
    <row r="11706" spans="14:14" x14ac:dyDescent="0.55000000000000004">
      <c r="N11706" s="326"/>
    </row>
    <row r="11707" spans="14:14" x14ac:dyDescent="0.55000000000000004">
      <c r="N11707" s="326"/>
    </row>
    <row r="11708" spans="14:14" x14ac:dyDescent="0.55000000000000004">
      <c r="N11708" s="326"/>
    </row>
    <row r="11709" spans="14:14" x14ac:dyDescent="0.55000000000000004">
      <c r="N11709" s="326"/>
    </row>
    <row r="11710" spans="14:14" x14ac:dyDescent="0.55000000000000004">
      <c r="N11710" s="326"/>
    </row>
    <row r="11711" spans="14:14" x14ac:dyDescent="0.55000000000000004">
      <c r="N11711" s="326"/>
    </row>
    <row r="11712" spans="14:14" x14ac:dyDescent="0.55000000000000004">
      <c r="N11712" s="326"/>
    </row>
    <row r="11713" spans="14:14" x14ac:dyDescent="0.55000000000000004">
      <c r="N11713" s="326"/>
    </row>
    <row r="11714" spans="14:14" x14ac:dyDescent="0.55000000000000004">
      <c r="N11714" s="326"/>
    </row>
    <row r="11715" spans="14:14" x14ac:dyDescent="0.55000000000000004">
      <c r="N11715" s="326"/>
    </row>
    <row r="11716" spans="14:14" x14ac:dyDescent="0.55000000000000004">
      <c r="N11716" s="326"/>
    </row>
    <row r="11717" spans="14:14" x14ac:dyDescent="0.55000000000000004">
      <c r="N11717" s="326"/>
    </row>
    <row r="11718" spans="14:14" x14ac:dyDescent="0.55000000000000004">
      <c r="N11718" s="326"/>
    </row>
    <row r="11719" spans="14:14" x14ac:dyDescent="0.55000000000000004">
      <c r="N11719" s="326"/>
    </row>
    <row r="11720" spans="14:14" x14ac:dyDescent="0.55000000000000004">
      <c r="N11720" s="326"/>
    </row>
    <row r="11721" spans="14:14" x14ac:dyDescent="0.55000000000000004">
      <c r="N11721" s="326"/>
    </row>
    <row r="11722" spans="14:14" x14ac:dyDescent="0.55000000000000004">
      <c r="N11722" s="326"/>
    </row>
    <row r="11723" spans="14:14" x14ac:dyDescent="0.55000000000000004">
      <c r="N11723" s="326"/>
    </row>
    <row r="11724" spans="14:14" x14ac:dyDescent="0.55000000000000004">
      <c r="N11724" s="326"/>
    </row>
    <row r="11725" spans="14:14" x14ac:dyDescent="0.55000000000000004">
      <c r="N11725" s="326"/>
    </row>
    <row r="11726" spans="14:14" x14ac:dyDescent="0.55000000000000004">
      <c r="N11726" s="326"/>
    </row>
    <row r="11727" spans="14:14" x14ac:dyDescent="0.55000000000000004">
      <c r="N11727" s="326"/>
    </row>
    <row r="11728" spans="14:14" x14ac:dyDescent="0.55000000000000004">
      <c r="N11728" s="326"/>
    </row>
    <row r="11729" spans="14:14" x14ac:dyDescent="0.55000000000000004">
      <c r="N11729" s="326"/>
    </row>
    <row r="11730" spans="14:14" x14ac:dyDescent="0.55000000000000004">
      <c r="N11730" s="326"/>
    </row>
    <row r="11731" spans="14:14" x14ac:dyDescent="0.55000000000000004">
      <c r="N11731" s="326"/>
    </row>
    <row r="11732" spans="14:14" x14ac:dyDescent="0.55000000000000004">
      <c r="N11732" s="326"/>
    </row>
    <row r="11733" spans="14:14" x14ac:dyDescent="0.55000000000000004">
      <c r="N11733" s="326"/>
    </row>
    <row r="11734" spans="14:14" x14ac:dyDescent="0.55000000000000004">
      <c r="N11734" s="326"/>
    </row>
    <row r="11735" spans="14:14" x14ac:dyDescent="0.55000000000000004">
      <c r="N11735" s="326"/>
    </row>
    <row r="11736" spans="14:14" x14ac:dyDescent="0.55000000000000004">
      <c r="N11736" s="326"/>
    </row>
    <row r="11737" spans="14:14" x14ac:dyDescent="0.55000000000000004">
      <c r="N11737" s="326"/>
    </row>
    <row r="11738" spans="14:14" x14ac:dyDescent="0.55000000000000004">
      <c r="N11738" s="326"/>
    </row>
    <row r="11739" spans="14:14" x14ac:dyDescent="0.55000000000000004">
      <c r="N11739" s="326"/>
    </row>
    <row r="11740" spans="14:14" x14ac:dyDescent="0.55000000000000004">
      <c r="N11740" s="326"/>
    </row>
    <row r="11741" spans="14:14" x14ac:dyDescent="0.55000000000000004">
      <c r="N11741" s="326"/>
    </row>
    <row r="11742" spans="14:14" x14ac:dyDescent="0.55000000000000004">
      <c r="N11742" s="326"/>
    </row>
    <row r="11743" spans="14:14" x14ac:dyDescent="0.55000000000000004">
      <c r="N11743" s="326"/>
    </row>
    <row r="11744" spans="14:14" x14ac:dyDescent="0.55000000000000004">
      <c r="N11744" s="326"/>
    </row>
    <row r="11745" spans="14:14" x14ac:dyDescent="0.55000000000000004">
      <c r="N11745" s="326"/>
    </row>
    <row r="11746" spans="14:14" x14ac:dyDescent="0.55000000000000004">
      <c r="N11746" s="326"/>
    </row>
    <row r="11747" spans="14:14" x14ac:dyDescent="0.55000000000000004">
      <c r="N11747" s="326"/>
    </row>
    <row r="11748" spans="14:14" x14ac:dyDescent="0.55000000000000004">
      <c r="N11748" s="326"/>
    </row>
    <row r="11749" spans="14:14" x14ac:dyDescent="0.55000000000000004">
      <c r="N11749" s="326"/>
    </row>
    <row r="11750" spans="14:14" x14ac:dyDescent="0.55000000000000004">
      <c r="N11750" s="326"/>
    </row>
    <row r="11751" spans="14:14" x14ac:dyDescent="0.55000000000000004">
      <c r="N11751" s="326"/>
    </row>
    <row r="11752" spans="14:14" x14ac:dyDescent="0.55000000000000004">
      <c r="N11752" s="326"/>
    </row>
    <row r="11753" spans="14:14" x14ac:dyDescent="0.55000000000000004">
      <c r="N11753" s="326"/>
    </row>
    <row r="11754" spans="14:14" x14ac:dyDescent="0.55000000000000004">
      <c r="N11754" s="326"/>
    </row>
    <row r="11755" spans="14:14" x14ac:dyDescent="0.55000000000000004">
      <c r="N11755" s="326"/>
    </row>
    <row r="11756" spans="14:14" x14ac:dyDescent="0.55000000000000004">
      <c r="N11756" s="326"/>
    </row>
    <row r="11757" spans="14:14" x14ac:dyDescent="0.55000000000000004">
      <c r="N11757" s="326"/>
    </row>
    <row r="11758" spans="14:14" x14ac:dyDescent="0.55000000000000004">
      <c r="N11758" s="326"/>
    </row>
    <row r="11759" spans="14:14" x14ac:dyDescent="0.55000000000000004">
      <c r="N11759" s="326"/>
    </row>
    <row r="11760" spans="14:14" x14ac:dyDescent="0.55000000000000004">
      <c r="N11760" s="326"/>
    </row>
    <row r="11761" spans="14:14" x14ac:dyDescent="0.55000000000000004">
      <c r="N11761" s="326"/>
    </row>
    <row r="11762" spans="14:14" x14ac:dyDescent="0.55000000000000004">
      <c r="N11762" s="326"/>
    </row>
    <row r="11763" spans="14:14" x14ac:dyDescent="0.55000000000000004">
      <c r="N11763" s="326"/>
    </row>
    <row r="11764" spans="14:14" x14ac:dyDescent="0.55000000000000004">
      <c r="N11764" s="326"/>
    </row>
    <row r="11765" spans="14:14" x14ac:dyDescent="0.55000000000000004">
      <c r="N11765" s="326"/>
    </row>
    <row r="11766" spans="14:14" x14ac:dyDescent="0.55000000000000004">
      <c r="N11766" s="326"/>
    </row>
    <row r="11767" spans="14:14" x14ac:dyDescent="0.55000000000000004">
      <c r="N11767" s="326"/>
    </row>
    <row r="11768" spans="14:14" x14ac:dyDescent="0.55000000000000004">
      <c r="N11768" s="326"/>
    </row>
    <row r="11769" spans="14:14" x14ac:dyDescent="0.55000000000000004">
      <c r="N11769" s="326"/>
    </row>
    <row r="11770" spans="14:14" x14ac:dyDescent="0.55000000000000004">
      <c r="N11770" s="326"/>
    </row>
    <row r="11771" spans="14:14" x14ac:dyDescent="0.55000000000000004">
      <c r="N11771" s="326"/>
    </row>
    <row r="11772" spans="14:14" x14ac:dyDescent="0.55000000000000004">
      <c r="N11772" s="326"/>
    </row>
    <row r="11773" spans="14:14" x14ac:dyDescent="0.55000000000000004">
      <c r="N11773" s="326"/>
    </row>
    <row r="11774" spans="14:14" x14ac:dyDescent="0.55000000000000004">
      <c r="N11774" s="326"/>
    </row>
    <row r="11775" spans="14:14" x14ac:dyDescent="0.55000000000000004">
      <c r="N11775" s="326"/>
    </row>
    <row r="11776" spans="14:14" x14ac:dyDescent="0.55000000000000004">
      <c r="N11776" s="326"/>
    </row>
    <row r="11777" spans="14:14" x14ac:dyDescent="0.55000000000000004">
      <c r="N11777" s="326"/>
    </row>
    <row r="11778" spans="14:14" x14ac:dyDescent="0.55000000000000004">
      <c r="N11778" s="326"/>
    </row>
    <row r="11779" spans="14:14" x14ac:dyDescent="0.55000000000000004">
      <c r="N11779" s="326"/>
    </row>
    <row r="11780" spans="14:14" x14ac:dyDescent="0.55000000000000004">
      <c r="N11780" s="326"/>
    </row>
    <row r="11781" spans="14:14" x14ac:dyDescent="0.55000000000000004">
      <c r="N11781" s="326"/>
    </row>
    <row r="11782" spans="14:14" x14ac:dyDescent="0.55000000000000004">
      <c r="N11782" s="326"/>
    </row>
    <row r="11783" spans="14:14" x14ac:dyDescent="0.55000000000000004">
      <c r="N11783" s="326"/>
    </row>
    <row r="11784" spans="14:14" x14ac:dyDescent="0.55000000000000004">
      <c r="N11784" s="326"/>
    </row>
    <row r="11785" spans="14:14" x14ac:dyDescent="0.55000000000000004">
      <c r="N11785" s="326"/>
    </row>
    <row r="11786" spans="14:14" x14ac:dyDescent="0.55000000000000004">
      <c r="N11786" s="326"/>
    </row>
    <row r="11787" spans="14:14" x14ac:dyDescent="0.55000000000000004">
      <c r="N11787" s="326"/>
    </row>
    <row r="11788" spans="14:14" x14ac:dyDescent="0.55000000000000004">
      <c r="N11788" s="326"/>
    </row>
    <row r="11789" spans="14:14" x14ac:dyDescent="0.55000000000000004">
      <c r="N11789" s="326"/>
    </row>
    <row r="11790" spans="14:14" x14ac:dyDescent="0.55000000000000004">
      <c r="N11790" s="326"/>
    </row>
    <row r="11791" spans="14:14" x14ac:dyDescent="0.55000000000000004">
      <c r="N11791" s="326"/>
    </row>
    <row r="11792" spans="14:14" x14ac:dyDescent="0.55000000000000004">
      <c r="N11792" s="326"/>
    </row>
    <row r="11793" spans="14:14" x14ac:dyDescent="0.55000000000000004">
      <c r="N11793" s="326"/>
    </row>
    <row r="11794" spans="14:14" x14ac:dyDescent="0.55000000000000004">
      <c r="N11794" s="326"/>
    </row>
    <row r="11795" spans="14:14" x14ac:dyDescent="0.55000000000000004">
      <c r="N11795" s="326"/>
    </row>
    <row r="11796" spans="14:14" x14ac:dyDescent="0.55000000000000004">
      <c r="N11796" s="326"/>
    </row>
    <row r="11797" spans="14:14" x14ac:dyDescent="0.55000000000000004">
      <c r="N11797" s="326"/>
    </row>
    <row r="11798" spans="14:14" x14ac:dyDescent="0.55000000000000004">
      <c r="N11798" s="326"/>
    </row>
    <row r="11799" spans="14:14" x14ac:dyDescent="0.55000000000000004">
      <c r="N11799" s="326"/>
    </row>
    <row r="11800" spans="14:14" x14ac:dyDescent="0.55000000000000004">
      <c r="N11800" s="326"/>
    </row>
    <row r="11801" spans="14:14" x14ac:dyDescent="0.55000000000000004">
      <c r="N11801" s="326"/>
    </row>
    <row r="11802" spans="14:14" x14ac:dyDescent="0.55000000000000004">
      <c r="N11802" s="326"/>
    </row>
    <row r="11803" spans="14:14" x14ac:dyDescent="0.55000000000000004">
      <c r="N11803" s="326"/>
    </row>
    <row r="11804" spans="14:14" x14ac:dyDescent="0.55000000000000004">
      <c r="N11804" s="326"/>
    </row>
    <row r="11805" spans="14:14" x14ac:dyDescent="0.55000000000000004">
      <c r="N11805" s="326"/>
    </row>
    <row r="11806" spans="14:14" x14ac:dyDescent="0.55000000000000004">
      <c r="N11806" s="326"/>
    </row>
    <row r="11807" spans="14:14" x14ac:dyDescent="0.55000000000000004">
      <c r="N11807" s="326"/>
    </row>
    <row r="11808" spans="14:14" x14ac:dyDescent="0.55000000000000004">
      <c r="N11808" s="326"/>
    </row>
    <row r="11809" spans="14:14" x14ac:dyDescent="0.55000000000000004">
      <c r="N11809" s="326"/>
    </row>
    <row r="11810" spans="14:14" x14ac:dyDescent="0.55000000000000004">
      <c r="N11810" s="326"/>
    </row>
    <row r="11811" spans="14:14" x14ac:dyDescent="0.55000000000000004">
      <c r="N11811" s="326"/>
    </row>
    <row r="11812" spans="14:14" x14ac:dyDescent="0.55000000000000004">
      <c r="N11812" s="326"/>
    </row>
    <row r="11813" spans="14:14" x14ac:dyDescent="0.55000000000000004">
      <c r="N11813" s="326"/>
    </row>
    <row r="11814" spans="14:14" x14ac:dyDescent="0.55000000000000004">
      <c r="N11814" s="326"/>
    </row>
    <row r="11815" spans="14:14" x14ac:dyDescent="0.55000000000000004">
      <c r="N11815" s="326"/>
    </row>
    <row r="11816" spans="14:14" x14ac:dyDescent="0.55000000000000004">
      <c r="N11816" s="326"/>
    </row>
    <row r="11817" spans="14:14" x14ac:dyDescent="0.55000000000000004">
      <c r="N11817" s="326"/>
    </row>
    <row r="11818" spans="14:14" x14ac:dyDescent="0.55000000000000004">
      <c r="N11818" s="326"/>
    </row>
    <row r="11819" spans="14:14" x14ac:dyDescent="0.55000000000000004">
      <c r="N11819" s="326"/>
    </row>
    <row r="11820" spans="14:14" x14ac:dyDescent="0.55000000000000004">
      <c r="N11820" s="326"/>
    </row>
    <row r="11821" spans="14:14" x14ac:dyDescent="0.55000000000000004">
      <c r="N11821" s="326"/>
    </row>
    <row r="11822" spans="14:14" x14ac:dyDescent="0.55000000000000004">
      <c r="N11822" s="326"/>
    </row>
    <row r="11823" spans="14:14" x14ac:dyDescent="0.55000000000000004">
      <c r="N11823" s="326"/>
    </row>
    <row r="11824" spans="14:14" x14ac:dyDescent="0.55000000000000004">
      <c r="N11824" s="326"/>
    </row>
    <row r="11825" spans="14:14" x14ac:dyDescent="0.55000000000000004">
      <c r="N11825" s="326"/>
    </row>
    <row r="11826" spans="14:14" x14ac:dyDescent="0.55000000000000004">
      <c r="N11826" s="326"/>
    </row>
    <row r="11827" spans="14:14" x14ac:dyDescent="0.55000000000000004">
      <c r="N11827" s="326"/>
    </row>
    <row r="11828" spans="14:14" x14ac:dyDescent="0.55000000000000004">
      <c r="N11828" s="326"/>
    </row>
    <row r="11829" spans="14:14" x14ac:dyDescent="0.55000000000000004">
      <c r="N11829" s="326"/>
    </row>
    <row r="11830" spans="14:14" x14ac:dyDescent="0.55000000000000004">
      <c r="N11830" s="326"/>
    </row>
    <row r="11831" spans="14:14" x14ac:dyDescent="0.55000000000000004">
      <c r="N11831" s="326"/>
    </row>
    <row r="11832" spans="14:14" x14ac:dyDescent="0.55000000000000004">
      <c r="N11832" s="326"/>
    </row>
    <row r="11833" spans="14:14" x14ac:dyDescent="0.55000000000000004">
      <c r="N11833" s="326"/>
    </row>
    <row r="11834" spans="14:14" x14ac:dyDescent="0.55000000000000004">
      <c r="N11834" s="326"/>
    </row>
    <row r="11835" spans="14:14" x14ac:dyDescent="0.55000000000000004">
      <c r="N11835" s="326"/>
    </row>
    <row r="11836" spans="14:14" x14ac:dyDescent="0.55000000000000004">
      <c r="N11836" s="326"/>
    </row>
    <row r="11837" spans="14:14" x14ac:dyDescent="0.55000000000000004">
      <c r="N11837" s="326"/>
    </row>
    <row r="11838" spans="14:14" x14ac:dyDescent="0.55000000000000004">
      <c r="N11838" s="326"/>
    </row>
    <row r="11839" spans="14:14" x14ac:dyDescent="0.55000000000000004">
      <c r="N11839" s="326"/>
    </row>
    <row r="11840" spans="14:14" x14ac:dyDescent="0.55000000000000004">
      <c r="N11840" s="326"/>
    </row>
    <row r="11841" spans="14:14" x14ac:dyDescent="0.55000000000000004">
      <c r="N11841" s="326"/>
    </row>
    <row r="11842" spans="14:14" x14ac:dyDescent="0.55000000000000004">
      <c r="N11842" s="326"/>
    </row>
    <row r="11843" spans="14:14" x14ac:dyDescent="0.55000000000000004">
      <c r="N11843" s="326"/>
    </row>
    <row r="11844" spans="14:14" x14ac:dyDescent="0.55000000000000004">
      <c r="N11844" s="326"/>
    </row>
    <row r="11845" spans="14:14" x14ac:dyDescent="0.55000000000000004">
      <c r="N11845" s="326"/>
    </row>
    <row r="11846" spans="14:14" x14ac:dyDescent="0.55000000000000004">
      <c r="N11846" s="326"/>
    </row>
    <row r="11847" spans="14:14" x14ac:dyDescent="0.55000000000000004">
      <c r="N11847" s="326"/>
    </row>
    <row r="11848" spans="14:14" x14ac:dyDescent="0.55000000000000004">
      <c r="N11848" s="326"/>
    </row>
    <row r="11849" spans="14:14" x14ac:dyDescent="0.55000000000000004">
      <c r="N11849" s="326"/>
    </row>
    <row r="11850" spans="14:14" x14ac:dyDescent="0.55000000000000004">
      <c r="N11850" s="326"/>
    </row>
    <row r="11851" spans="14:14" x14ac:dyDescent="0.55000000000000004">
      <c r="N11851" s="326"/>
    </row>
    <row r="11852" spans="14:14" x14ac:dyDescent="0.55000000000000004">
      <c r="N11852" s="326"/>
    </row>
    <row r="11853" spans="14:14" x14ac:dyDescent="0.55000000000000004">
      <c r="N11853" s="326"/>
    </row>
    <row r="11854" spans="14:14" x14ac:dyDescent="0.55000000000000004">
      <c r="N11854" s="326"/>
    </row>
    <row r="11855" spans="14:14" x14ac:dyDescent="0.55000000000000004">
      <c r="N11855" s="326"/>
    </row>
    <row r="11856" spans="14:14" x14ac:dyDescent="0.55000000000000004">
      <c r="N11856" s="326"/>
    </row>
    <row r="11857" spans="14:14" x14ac:dyDescent="0.55000000000000004">
      <c r="N11857" s="326"/>
    </row>
    <row r="11858" spans="14:14" x14ac:dyDescent="0.55000000000000004">
      <c r="N11858" s="326"/>
    </row>
    <row r="11859" spans="14:14" x14ac:dyDescent="0.55000000000000004">
      <c r="N11859" s="326"/>
    </row>
    <row r="11860" spans="14:14" x14ac:dyDescent="0.55000000000000004">
      <c r="N11860" s="326"/>
    </row>
    <row r="11861" spans="14:14" x14ac:dyDescent="0.55000000000000004">
      <c r="N11861" s="326"/>
    </row>
    <row r="11862" spans="14:14" x14ac:dyDescent="0.55000000000000004">
      <c r="N11862" s="326"/>
    </row>
    <row r="11863" spans="14:14" x14ac:dyDescent="0.55000000000000004">
      <c r="N11863" s="326"/>
    </row>
    <row r="11864" spans="14:14" x14ac:dyDescent="0.55000000000000004">
      <c r="N11864" s="326"/>
    </row>
    <row r="11865" spans="14:14" x14ac:dyDescent="0.55000000000000004">
      <c r="N11865" s="326"/>
    </row>
    <row r="11866" spans="14:14" x14ac:dyDescent="0.55000000000000004">
      <c r="N11866" s="326"/>
    </row>
    <row r="11867" spans="14:14" x14ac:dyDescent="0.55000000000000004">
      <c r="N11867" s="326"/>
    </row>
    <row r="11868" spans="14:14" x14ac:dyDescent="0.55000000000000004">
      <c r="N11868" s="326"/>
    </row>
    <row r="11869" spans="14:14" x14ac:dyDescent="0.55000000000000004">
      <c r="N11869" s="326"/>
    </row>
    <row r="11870" spans="14:14" x14ac:dyDescent="0.55000000000000004">
      <c r="N11870" s="326"/>
    </row>
    <row r="11871" spans="14:14" x14ac:dyDescent="0.55000000000000004">
      <c r="N11871" s="326"/>
    </row>
    <row r="11872" spans="14:14" x14ac:dyDescent="0.55000000000000004">
      <c r="N11872" s="326"/>
    </row>
    <row r="11873" spans="14:14" x14ac:dyDescent="0.55000000000000004">
      <c r="N11873" s="326"/>
    </row>
    <row r="11874" spans="14:14" x14ac:dyDescent="0.55000000000000004">
      <c r="N11874" s="326"/>
    </row>
    <row r="11875" spans="14:14" x14ac:dyDescent="0.55000000000000004">
      <c r="N11875" s="326"/>
    </row>
    <row r="11876" spans="14:14" x14ac:dyDescent="0.55000000000000004">
      <c r="N11876" s="326"/>
    </row>
    <row r="11877" spans="14:14" x14ac:dyDescent="0.55000000000000004">
      <c r="N11877" s="326"/>
    </row>
    <row r="11878" spans="14:14" x14ac:dyDescent="0.55000000000000004">
      <c r="N11878" s="326"/>
    </row>
    <row r="11879" spans="14:14" x14ac:dyDescent="0.55000000000000004">
      <c r="N11879" s="326"/>
    </row>
    <row r="11880" spans="14:14" x14ac:dyDescent="0.55000000000000004">
      <c r="N11880" s="326"/>
    </row>
    <row r="11881" spans="14:14" x14ac:dyDescent="0.55000000000000004">
      <c r="N11881" s="326"/>
    </row>
    <row r="11882" spans="14:14" x14ac:dyDescent="0.55000000000000004">
      <c r="N11882" s="326"/>
    </row>
    <row r="11883" spans="14:14" x14ac:dyDescent="0.55000000000000004">
      <c r="N11883" s="326"/>
    </row>
    <row r="11884" spans="14:14" x14ac:dyDescent="0.55000000000000004">
      <c r="N11884" s="326"/>
    </row>
    <row r="11885" spans="14:14" x14ac:dyDescent="0.55000000000000004">
      <c r="N11885" s="326"/>
    </row>
    <row r="11886" spans="14:14" x14ac:dyDescent="0.55000000000000004">
      <c r="N11886" s="326"/>
    </row>
    <row r="11887" spans="14:14" x14ac:dyDescent="0.55000000000000004">
      <c r="N11887" s="326"/>
    </row>
    <row r="11888" spans="14:14" x14ac:dyDescent="0.55000000000000004">
      <c r="N11888" s="326"/>
    </row>
    <row r="11889" spans="14:14" x14ac:dyDescent="0.55000000000000004">
      <c r="N11889" s="326"/>
    </row>
    <row r="11890" spans="14:14" x14ac:dyDescent="0.55000000000000004">
      <c r="N11890" s="326"/>
    </row>
    <row r="11891" spans="14:14" x14ac:dyDescent="0.55000000000000004">
      <c r="N11891" s="326"/>
    </row>
    <row r="11892" spans="14:14" x14ac:dyDescent="0.55000000000000004">
      <c r="N11892" s="326"/>
    </row>
    <row r="11893" spans="14:14" x14ac:dyDescent="0.55000000000000004">
      <c r="N11893" s="326"/>
    </row>
    <row r="11894" spans="14:14" x14ac:dyDescent="0.55000000000000004">
      <c r="N11894" s="326"/>
    </row>
    <row r="11895" spans="14:14" x14ac:dyDescent="0.55000000000000004">
      <c r="N11895" s="326"/>
    </row>
    <row r="11896" spans="14:14" x14ac:dyDescent="0.55000000000000004">
      <c r="N11896" s="326"/>
    </row>
    <row r="11897" spans="14:14" x14ac:dyDescent="0.55000000000000004">
      <c r="N11897" s="326"/>
    </row>
    <row r="11898" spans="14:14" x14ac:dyDescent="0.55000000000000004">
      <c r="N11898" s="326"/>
    </row>
    <row r="11899" spans="14:14" x14ac:dyDescent="0.55000000000000004">
      <c r="N11899" s="326"/>
    </row>
    <row r="11900" spans="14:14" x14ac:dyDescent="0.55000000000000004">
      <c r="N11900" s="326"/>
    </row>
    <row r="11901" spans="14:14" x14ac:dyDescent="0.55000000000000004">
      <c r="N11901" s="326"/>
    </row>
    <row r="11902" spans="14:14" x14ac:dyDescent="0.55000000000000004">
      <c r="N11902" s="326"/>
    </row>
    <row r="11903" spans="14:14" x14ac:dyDescent="0.55000000000000004">
      <c r="N11903" s="326"/>
    </row>
    <row r="11904" spans="14:14" x14ac:dyDescent="0.55000000000000004">
      <c r="N11904" s="326"/>
    </row>
    <row r="11905" spans="14:14" x14ac:dyDescent="0.55000000000000004">
      <c r="N11905" s="326"/>
    </row>
    <row r="11906" spans="14:14" x14ac:dyDescent="0.55000000000000004">
      <c r="N11906" s="326"/>
    </row>
    <row r="11907" spans="14:14" x14ac:dyDescent="0.55000000000000004">
      <c r="N11907" s="326"/>
    </row>
    <row r="11908" spans="14:14" x14ac:dyDescent="0.55000000000000004">
      <c r="N11908" s="326"/>
    </row>
    <row r="11909" spans="14:14" x14ac:dyDescent="0.55000000000000004">
      <c r="N11909" s="326"/>
    </row>
    <row r="11910" spans="14:14" x14ac:dyDescent="0.55000000000000004">
      <c r="N11910" s="326"/>
    </row>
    <row r="11911" spans="14:14" x14ac:dyDescent="0.55000000000000004">
      <c r="N11911" s="326"/>
    </row>
    <row r="11912" spans="14:14" x14ac:dyDescent="0.55000000000000004">
      <c r="N11912" s="326"/>
    </row>
    <row r="11913" spans="14:14" x14ac:dyDescent="0.55000000000000004">
      <c r="N11913" s="326"/>
    </row>
    <row r="11914" spans="14:14" x14ac:dyDescent="0.55000000000000004">
      <c r="N11914" s="326"/>
    </row>
    <row r="11915" spans="14:14" x14ac:dyDescent="0.55000000000000004">
      <c r="N11915" s="326"/>
    </row>
    <row r="11916" spans="14:14" x14ac:dyDescent="0.55000000000000004">
      <c r="N11916" s="326"/>
    </row>
    <row r="11917" spans="14:14" x14ac:dyDescent="0.55000000000000004">
      <c r="N11917" s="326"/>
    </row>
    <row r="11918" spans="14:14" x14ac:dyDescent="0.55000000000000004">
      <c r="N11918" s="326"/>
    </row>
    <row r="11919" spans="14:14" x14ac:dyDescent="0.55000000000000004">
      <c r="N11919" s="326"/>
    </row>
    <row r="11920" spans="14:14" x14ac:dyDescent="0.55000000000000004">
      <c r="N11920" s="326"/>
    </row>
    <row r="11921" spans="14:14" x14ac:dyDescent="0.55000000000000004">
      <c r="N11921" s="326"/>
    </row>
    <row r="11922" spans="14:14" x14ac:dyDescent="0.55000000000000004">
      <c r="N11922" s="326"/>
    </row>
    <row r="11923" spans="14:14" x14ac:dyDescent="0.55000000000000004">
      <c r="N11923" s="326"/>
    </row>
    <row r="11924" spans="14:14" x14ac:dyDescent="0.55000000000000004">
      <c r="N11924" s="326"/>
    </row>
    <row r="11925" spans="14:14" x14ac:dyDescent="0.55000000000000004">
      <c r="N11925" s="326"/>
    </row>
    <row r="11926" spans="14:14" x14ac:dyDescent="0.55000000000000004">
      <c r="N11926" s="326"/>
    </row>
    <row r="11927" spans="14:14" x14ac:dyDescent="0.55000000000000004">
      <c r="N11927" s="326"/>
    </row>
    <row r="11928" spans="14:14" x14ac:dyDescent="0.55000000000000004">
      <c r="N11928" s="326"/>
    </row>
    <row r="11929" spans="14:14" x14ac:dyDescent="0.55000000000000004">
      <c r="N11929" s="326"/>
    </row>
    <row r="11930" spans="14:14" x14ac:dyDescent="0.55000000000000004">
      <c r="N11930" s="326"/>
    </row>
    <row r="11931" spans="14:14" x14ac:dyDescent="0.55000000000000004">
      <c r="N11931" s="326"/>
    </row>
    <row r="11932" spans="14:14" x14ac:dyDescent="0.55000000000000004">
      <c r="N11932" s="326"/>
    </row>
    <row r="11933" spans="14:14" x14ac:dyDescent="0.55000000000000004">
      <c r="N11933" s="326"/>
    </row>
    <row r="11934" spans="14:14" x14ac:dyDescent="0.55000000000000004">
      <c r="N11934" s="326"/>
    </row>
    <row r="11935" spans="14:14" x14ac:dyDescent="0.55000000000000004">
      <c r="N11935" s="326"/>
    </row>
    <row r="11936" spans="14:14" x14ac:dyDescent="0.55000000000000004">
      <c r="N11936" s="326"/>
    </row>
    <row r="11937" spans="14:14" x14ac:dyDescent="0.55000000000000004">
      <c r="N11937" s="326"/>
    </row>
    <row r="11938" spans="14:14" x14ac:dyDescent="0.55000000000000004">
      <c r="N11938" s="326"/>
    </row>
    <row r="11939" spans="14:14" x14ac:dyDescent="0.55000000000000004">
      <c r="N11939" s="326"/>
    </row>
    <row r="11940" spans="14:14" x14ac:dyDescent="0.55000000000000004">
      <c r="N11940" s="326"/>
    </row>
    <row r="11941" spans="14:14" x14ac:dyDescent="0.55000000000000004">
      <c r="N11941" s="326"/>
    </row>
    <row r="11942" spans="14:14" x14ac:dyDescent="0.55000000000000004">
      <c r="N11942" s="326"/>
    </row>
    <row r="11943" spans="14:14" x14ac:dyDescent="0.55000000000000004">
      <c r="N11943" s="326"/>
    </row>
    <row r="11944" spans="14:14" x14ac:dyDescent="0.55000000000000004">
      <c r="N11944" s="326"/>
    </row>
    <row r="11945" spans="14:14" x14ac:dyDescent="0.55000000000000004">
      <c r="N11945" s="326"/>
    </row>
    <row r="11946" spans="14:14" x14ac:dyDescent="0.55000000000000004">
      <c r="N11946" s="326"/>
    </row>
    <row r="11947" spans="14:14" x14ac:dyDescent="0.55000000000000004">
      <c r="N11947" s="326"/>
    </row>
    <row r="11948" spans="14:14" x14ac:dyDescent="0.55000000000000004">
      <c r="N11948" s="326"/>
    </row>
    <row r="11949" spans="14:14" x14ac:dyDescent="0.55000000000000004">
      <c r="N11949" s="326"/>
    </row>
    <row r="11950" spans="14:14" x14ac:dyDescent="0.55000000000000004">
      <c r="N11950" s="326"/>
    </row>
    <row r="11951" spans="14:14" x14ac:dyDescent="0.55000000000000004">
      <c r="N11951" s="326"/>
    </row>
    <row r="11952" spans="14:14" x14ac:dyDescent="0.55000000000000004">
      <c r="N11952" s="326"/>
    </row>
    <row r="11953" spans="14:14" x14ac:dyDescent="0.55000000000000004">
      <c r="N11953" s="326"/>
    </row>
    <row r="11954" spans="14:14" x14ac:dyDescent="0.55000000000000004">
      <c r="N11954" s="326"/>
    </row>
    <row r="11955" spans="14:14" x14ac:dyDescent="0.55000000000000004">
      <c r="N11955" s="326"/>
    </row>
    <row r="11956" spans="14:14" x14ac:dyDescent="0.55000000000000004">
      <c r="N11956" s="326"/>
    </row>
    <row r="11957" spans="14:14" x14ac:dyDescent="0.55000000000000004">
      <c r="N11957" s="326"/>
    </row>
    <row r="11958" spans="14:14" x14ac:dyDescent="0.55000000000000004">
      <c r="N11958" s="326"/>
    </row>
    <row r="11959" spans="14:14" x14ac:dyDescent="0.55000000000000004">
      <c r="N11959" s="326"/>
    </row>
    <row r="11960" spans="14:14" x14ac:dyDescent="0.55000000000000004">
      <c r="N11960" s="326"/>
    </row>
    <row r="11961" spans="14:14" x14ac:dyDescent="0.55000000000000004">
      <c r="N11961" s="326"/>
    </row>
    <row r="11962" spans="14:14" x14ac:dyDescent="0.55000000000000004">
      <c r="N11962" s="326"/>
    </row>
    <row r="11963" spans="14:14" x14ac:dyDescent="0.55000000000000004">
      <c r="N11963" s="326"/>
    </row>
    <row r="11964" spans="14:14" x14ac:dyDescent="0.55000000000000004">
      <c r="N11964" s="326"/>
    </row>
    <row r="11965" spans="14:14" x14ac:dyDescent="0.55000000000000004">
      <c r="N11965" s="326"/>
    </row>
    <row r="11966" spans="14:14" x14ac:dyDescent="0.55000000000000004">
      <c r="N11966" s="326"/>
    </row>
    <row r="11967" spans="14:14" x14ac:dyDescent="0.55000000000000004">
      <c r="N11967" s="326"/>
    </row>
    <row r="11968" spans="14:14" x14ac:dyDescent="0.55000000000000004">
      <c r="N11968" s="326"/>
    </row>
    <row r="11969" spans="14:14" x14ac:dyDescent="0.55000000000000004">
      <c r="N11969" s="326"/>
    </row>
    <row r="11970" spans="14:14" x14ac:dyDescent="0.55000000000000004">
      <c r="N11970" s="326"/>
    </row>
    <row r="11971" spans="14:14" x14ac:dyDescent="0.55000000000000004">
      <c r="N11971" s="326"/>
    </row>
    <row r="11972" spans="14:14" x14ac:dyDescent="0.55000000000000004">
      <c r="N11972" s="326"/>
    </row>
    <row r="11973" spans="14:14" x14ac:dyDescent="0.55000000000000004">
      <c r="N11973" s="326"/>
    </row>
    <row r="11974" spans="14:14" x14ac:dyDescent="0.55000000000000004">
      <c r="N11974" s="326"/>
    </row>
    <row r="11975" spans="14:14" x14ac:dyDescent="0.55000000000000004">
      <c r="N11975" s="326"/>
    </row>
    <row r="11976" spans="14:14" x14ac:dyDescent="0.55000000000000004">
      <c r="N11976" s="326"/>
    </row>
    <row r="11977" spans="14:14" x14ac:dyDescent="0.55000000000000004">
      <c r="N11977" s="326"/>
    </row>
    <row r="11978" spans="14:14" x14ac:dyDescent="0.55000000000000004">
      <c r="N11978" s="326"/>
    </row>
    <row r="11979" spans="14:14" x14ac:dyDescent="0.55000000000000004">
      <c r="N11979" s="326"/>
    </row>
    <row r="11980" spans="14:14" x14ac:dyDescent="0.55000000000000004">
      <c r="N11980" s="326"/>
    </row>
    <row r="11981" spans="14:14" x14ac:dyDescent="0.55000000000000004">
      <c r="N11981" s="326"/>
    </row>
    <row r="11982" spans="14:14" x14ac:dyDescent="0.55000000000000004">
      <c r="N11982" s="326"/>
    </row>
    <row r="11983" spans="14:14" x14ac:dyDescent="0.55000000000000004">
      <c r="N11983" s="326"/>
    </row>
    <row r="11984" spans="14:14" x14ac:dyDescent="0.55000000000000004">
      <c r="N11984" s="326"/>
    </row>
    <row r="11985" spans="14:14" x14ac:dyDescent="0.55000000000000004">
      <c r="N11985" s="326"/>
    </row>
    <row r="11986" spans="14:14" x14ac:dyDescent="0.55000000000000004">
      <c r="N11986" s="326"/>
    </row>
    <row r="11987" spans="14:14" x14ac:dyDescent="0.55000000000000004">
      <c r="N11987" s="326"/>
    </row>
    <row r="11988" spans="14:14" x14ac:dyDescent="0.55000000000000004">
      <c r="N11988" s="326"/>
    </row>
    <row r="11989" spans="14:14" x14ac:dyDescent="0.55000000000000004">
      <c r="N11989" s="326"/>
    </row>
    <row r="11990" spans="14:14" x14ac:dyDescent="0.55000000000000004">
      <c r="N11990" s="326"/>
    </row>
    <row r="11991" spans="14:14" x14ac:dyDescent="0.55000000000000004">
      <c r="N11991" s="326"/>
    </row>
    <row r="11992" spans="14:14" x14ac:dyDescent="0.55000000000000004">
      <c r="N11992" s="326"/>
    </row>
    <row r="11993" spans="14:14" x14ac:dyDescent="0.55000000000000004">
      <c r="N11993" s="326"/>
    </row>
    <row r="11994" spans="14:14" x14ac:dyDescent="0.55000000000000004">
      <c r="N11994" s="326"/>
    </row>
    <row r="11995" spans="14:14" x14ac:dyDescent="0.55000000000000004">
      <c r="N11995" s="326"/>
    </row>
    <row r="11996" spans="14:14" x14ac:dyDescent="0.55000000000000004">
      <c r="N11996" s="326"/>
    </row>
    <row r="11997" spans="14:14" x14ac:dyDescent="0.55000000000000004">
      <c r="N11997" s="326"/>
    </row>
    <row r="11998" spans="14:14" x14ac:dyDescent="0.55000000000000004">
      <c r="N11998" s="326"/>
    </row>
    <row r="11999" spans="14:14" x14ac:dyDescent="0.55000000000000004">
      <c r="N11999" s="326"/>
    </row>
    <row r="12000" spans="14:14" x14ac:dyDescent="0.55000000000000004">
      <c r="N12000" s="326"/>
    </row>
    <row r="12001" spans="14:14" x14ac:dyDescent="0.55000000000000004">
      <c r="N12001" s="326"/>
    </row>
    <row r="12002" spans="14:14" x14ac:dyDescent="0.55000000000000004">
      <c r="N12002" s="326"/>
    </row>
    <row r="12003" spans="14:14" x14ac:dyDescent="0.55000000000000004">
      <c r="N12003" s="326"/>
    </row>
    <row r="12004" spans="14:14" x14ac:dyDescent="0.55000000000000004">
      <c r="N12004" s="326"/>
    </row>
    <row r="12005" spans="14:14" x14ac:dyDescent="0.55000000000000004">
      <c r="N12005" s="326"/>
    </row>
    <row r="12006" spans="14:14" x14ac:dyDescent="0.55000000000000004">
      <c r="N12006" s="326"/>
    </row>
    <row r="12007" spans="14:14" x14ac:dyDescent="0.55000000000000004">
      <c r="N12007" s="326"/>
    </row>
    <row r="12008" spans="14:14" x14ac:dyDescent="0.55000000000000004">
      <c r="N12008" s="326"/>
    </row>
    <row r="12009" spans="14:14" x14ac:dyDescent="0.55000000000000004">
      <c r="N12009" s="326"/>
    </row>
    <row r="12010" spans="14:14" x14ac:dyDescent="0.55000000000000004">
      <c r="N12010" s="326"/>
    </row>
    <row r="12011" spans="14:14" x14ac:dyDescent="0.55000000000000004">
      <c r="N12011" s="326"/>
    </row>
    <row r="12012" spans="14:14" x14ac:dyDescent="0.55000000000000004">
      <c r="N12012" s="326"/>
    </row>
    <row r="12013" spans="14:14" x14ac:dyDescent="0.55000000000000004">
      <c r="N12013" s="326"/>
    </row>
    <row r="12014" spans="14:14" x14ac:dyDescent="0.55000000000000004">
      <c r="N12014" s="326"/>
    </row>
    <row r="12015" spans="14:14" x14ac:dyDescent="0.55000000000000004">
      <c r="N12015" s="326"/>
    </row>
    <row r="12016" spans="14:14" x14ac:dyDescent="0.55000000000000004">
      <c r="N12016" s="326"/>
    </row>
    <row r="12017" spans="14:14" x14ac:dyDescent="0.55000000000000004">
      <c r="N12017" s="326"/>
    </row>
    <row r="12018" spans="14:14" x14ac:dyDescent="0.55000000000000004">
      <c r="N12018" s="326"/>
    </row>
    <row r="12019" spans="14:14" x14ac:dyDescent="0.55000000000000004">
      <c r="N12019" s="326"/>
    </row>
    <row r="12020" spans="14:14" x14ac:dyDescent="0.55000000000000004">
      <c r="N12020" s="326"/>
    </row>
    <row r="12021" spans="14:14" x14ac:dyDescent="0.55000000000000004">
      <c r="N12021" s="326"/>
    </row>
    <row r="12022" spans="14:14" x14ac:dyDescent="0.55000000000000004">
      <c r="N12022" s="326"/>
    </row>
    <row r="12023" spans="14:14" x14ac:dyDescent="0.55000000000000004">
      <c r="N12023" s="326"/>
    </row>
    <row r="12024" spans="14:14" x14ac:dyDescent="0.55000000000000004">
      <c r="N12024" s="326"/>
    </row>
    <row r="12025" spans="14:14" x14ac:dyDescent="0.55000000000000004">
      <c r="N12025" s="326"/>
    </row>
    <row r="12026" spans="14:14" x14ac:dyDescent="0.55000000000000004">
      <c r="N12026" s="326"/>
    </row>
    <row r="12027" spans="14:14" x14ac:dyDescent="0.55000000000000004">
      <c r="N12027" s="326"/>
    </row>
    <row r="12028" spans="14:14" x14ac:dyDescent="0.55000000000000004">
      <c r="N12028" s="326"/>
    </row>
    <row r="12029" spans="14:14" x14ac:dyDescent="0.55000000000000004">
      <c r="N12029" s="326"/>
    </row>
    <row r="12030" spans="14:14" x14ac:dyDescent="0.55000000000000004">
      <c r="N12030" s="326"/>
    </row>
    <row r="12031" spans="14:14" x14ac:dyDescent="0.55000000000000004">
      <c r="N12031" s="326"/>
    </row>
    <row r="12032" spans="14:14" x14ac:dyDescent="0.55000000000000004">
      <c r="N12032" s="326"/>
    </row>
    <row r="12033" spans="14:14" x14ac:dyDescent="0.55000000000000004">
      <c r="N12033" s="326"/>
    </row>
    <row r="12034" spans="14:14" x14ac:dyDescent="0.55000000000000004">
      <c r="N12034" s="326"/>
    </row>
    <row r="12035" spans="14:14" x14ac:dyDescent="0.55000000000000004">
      <c r="N12035" s="326"/>
    </row>
    <row r="12036" spans="14:14" x14ac:dyDescent="0.55000000000000004">
      <c r="N12036" s="326"/>
    </row>
    <row r="12037" spans="14:14" x14ac:dyDescent="0.55000000000000004">
      <c r="N12037" s="326"/>
    </row>
    <row r="12038" spans="14:14" x14ac:dyDescent="0.55000000000000004">
      <c r="N12038" s="326"/>
    </row>
    <row r="12039" spans="14:14" x14ac:dyDescent="0.55000000000000004">
      <c r="N12039" s="326"/>
    </row>
    <row r="12040" spans="14:14" x14ac:dyDescent="0.55000000000000004">
      <c r="N12040" s="326"/>
    </row>
    <row r="12041" spans="14:14" x14ac:dyDescent="0.55000000000000004">
      <c r="N12041" s="326"/>
    </row>
    <row r="12042" spans="14:14" x14ac:dyDescent="0.55000000000000004">
      <c r="N12042" s="326"/>
    </row>
    <row r="12043" spans="14:14" x14ac:dyDescent="0.55000000000000004">
      <c r="N12043" s="326"/>
    </row>
    <row r="12044" spans="14:14" x14ac:dyDescent="0.55000000000000004">
      <c r="N12044" s="326"/>
    </row>
    <row r="12045" spans="14:14" x14ac:dyDescent="0.55000000000000004">
      <c r="N12045" s="326"/>
    </row>
    <row r="12046" spans="14:14" x14ac:dyDescent="0.55000000000000004">
      <c r="N12046" s="326"/>
    </row>
    <row r="12047" spans="14:14" x14ac:dyDescent="0.55000000000000004">
      <c r="N12047" s="326"/>
    </row>
    <row r="12048" spans="14:14" x14ac:dyDescent="0.55000000000000004">
      <c r="N12048" s="326"/>
    </row>
    <row r="12049" spans="14:14" x14ac:dyDescent="0.55000000000000004">
      <c r="N12049" s="326"/>
    </row>
    <row r="12050" spans="14:14" x14ac:dyDescent="0.55000000000000004">
      <c r="N12050" s="326"/>
    </row>
    <row r="12051" spans="14:14" x14ac:dyDescent="0.55000000000000004">
      <c r="N12051" s="326"/>
    </row>
    <row r="12052" spans="14:14" x14ac:dyDescent="0.55000000000000004">
      <c r="N12052" s="326"/>
    </row>
    <row r="12053" spans="14:14" x14ac:dyDescent="0.55000000000000004">
      <c r="N12053" s="326"/>
    </row>
    <row r="12054" spans="14:14" x14ac:dyDescent="0.55000000000000004">
      <c r="N12054" s="326"/>
    </row>
    <row r="12055" spans="14:14" x14ac:dyDescent="0.55000000000000004">
      <c r="N12055" s="326"/>
    </row>
    <row r="12056" spans="14:14" x14ac:dyDescent="0.55000000000000004">
      <c r="N12056" s="326"/>
    </row>
    <row r="12057" spans="14:14" x14ac:dyDescent="0.55000000000000004">
      <c r="N12057" s="326"/>
    </row>
    <row r="12058" spans="14:14" x14ac:dyDescent="0.55000000000000004">
      <c r="N12058" s="326"/>
    </row>
    <row r="12059" spans="14:14" x14ac:dyDescent="0.55000000000000004">
      <c r="N12059" s="326"/>
    </row>
    <row r="12060" spans="14:14" x14ac:dyDescent="0.55000000000000004">
      <c r="N12060" s="326"/>
    </row>
    <row r="12061" spans="14:14" x14ac:dyDescent="0.55000000000000004">
      <c r="N12061" s="326"/>
    </row>
    <row r="12062" spans="14:14" x14ac:dyDescent="0.55000000000000004">
      <c r="N12062" s="326"/>
    </row>
    <row r="12063" spans="14:14" x14ac:dyDescent="0.55000000000000004">
      <c r="N12063" s="326"/>
    </row>
    <row r="12064" spans="14:14" x14ac:dyDescent="0.55000000000000004">
      <c r="N12064" s="326"/>
    </row>
    <row r="12065" spans="14:14" x14ac:dyDescent="0.55000000000000004">
      <c r="N12065" s="326"/>
    </row>
    <row r="12066" spans="14:14" x14ac:dyDescent="0.55000000000000004">
      <c r="N12066" s="326"/>
    </row>
    <row r="12067" spans="14:14" x14ac:dyDescent="0.55000000000000004">
      <c r="N12067" s="326"/>
    </row>
    <row r="12068" spans="14:14" x14ac:dyDescent="0.55000000000000004">
      <c r="N12068" s="326"/>
    </row>
    <row r="12069" spans="14:14" x14ac:dyDescent="0.55000000000000004">
      <c r="N12069" s="326"/>
    </row>
    <row r="12070" spans="14:14" x14ac:dyDescent="0.55000000000000004">
      <c r="N12070" s="326"/>
    </row>
    <row r="12071" spans="14:14" x14ac:dyDescent="0.55000000000000004">
      <c r="N12071" s="326"/>
    </row>
    <row r="12072" spans="14:14" x14ac:dyDescent="0.55000000000000004">
      <c r="N12072" s="326"/>
    </row>
    <row r="12073" spans="14:14" x14ac:dyDescent="0.55000000000000004">
      <c r="N12073" s="326"/>
    </row>
    <row r="12074" spans="14:14" x14ac:dyDescent="0.55000000000000004">
      <c r="N12074" s="326"/>
    </row>
    <row r="12075" spans="14:14" x14ac:dyDescent="0.55000000000000004">
      <c r="N12075" s="326"/>
    </row>
    <row r="12076" spans="14:14" x14ac:dyDescent="0.55000000000000004">
      <c r="N12076" s="326"/>
    </row>
    <row r="12077" spans="14:14" x14ac:dyDescent="0.55000000000000004">
      <c r="N12077" s="326"/>
    </row>
    <row r="12078" spans="14:14" x14ac:dyDescent="0.55000000000000004">
      <c r="N12078" s="326"/>
    </row>
    <row r="12079" spans="14:14" x14ac:dyDescent="0.55000000000000004">
      <c r="N12079" s="326"/>
    </row>
    <row r="12080" spans="14:14" x14ac:dyDescent="0.55000000000000004">
      <c r="N12080" s="326"/>
    </row>
    <row r="12081" spans="14:14" x14ac:dyDescent="0.55000000000000004">
      <c r="N12081" s="326"/>
    </row>
    <row r="12082" spans="14:14" x14ac:dyDescent="0.55000000000000004">
      <c r="N12082" s="326"/>
    </row>
    <row r="12083" spans="14:14" x14ac:dyDescent="0.55000000000000004">
      <c r="N12083" s="326"/>
    </row>
    <row r="12084" spans="14:14" x14ac:dyDescent="0.55000000000000004">
      <c r="N12084" s="326"/>
    </row>
    <row r="12085" spans="14:14" x14ac:dyDescent="0.55000000000000004">
      <c r="N12085" s="326"/>
    </row>
    <row r="12086" spans="14:14" x14ac:dyDescent="0.55000000000000004">
      <c r="N12086" s="326"/>
    </row>
    <row r="12087" spans="14:14" x14ac:dyDescent="0.55000000000000004">
      <c r="N12087" s="326"/>
    </row>
    <row r="12088" spans="14:14" x14ac:dyDescent="0.55000000000000004">
      <c r="N12088" s="326"/>
    </row>
    <row r="12089" spans="14:14" x14ac:dyDescent="0.55000000000000004">
      <c r="N12089" s="326"/>
    </row>
    <row r="12090" spans="14:14" x14ac:dyDescent="0.55000000000000004">
      <c r="N12090" s="326"/>
    </row>
    <row r="12091" spans="14:14" x14ac:dyDescent="0.55000000000000004">
      <c r="N12091" s="326"/>
    </row>
    <row r="12092" spans="14:14" x14ac:dyDescent="0.55000000000000004">
      <c r="N12092" s="326"/>
    </row>
    <row r="12093" spans="14:14" x14ac:dyDescent="0.55000000000000004">
      <c r="N12093" s="326"/>
    </row>
    <row r="12094" spans="14:14" x14ac:dyDescent="0.55000000000000004">
      <c r="N12094" s="326"/>
    </row>
    <row r="12095" spans="14:14" x14ac:dyDescent="0.55000000000000004">
      <c r="N12095" s="326"/>
    </row>
    <row r="12096" spans="14:14" x14ac:dyDescent="0.55000000000000004">
      <c r="N12096" s="326"/>
    </row>
    <row r="12097" spans="14:14" x14ac:dyDescent="0.55000000000000004">
      <c r="N12097" s="326"/>
    </row>
    <row r="12098" spans="14:14" x14ac:dyDescent="0.55000000000000004">
      <c r="N12098" s="326"/>
    </row>
    <row r="12099" spans="14:14" x14ac:dyDescent="0.55000000000000004">
      <c r="N12099" s="326"/>
    </row>
    <row r="12100" spans="14:14" x14ac:dyDescent="0.55000000000000004">
      <c r="N12100" s="326"/>
    </row>
    <row r="12101" spans="14:14" x14ac:dyDescent="0.55000000000000004">
      <c r="N12101" s="326"/>
    </row>
    <row r="12102" spans="14:14" x14ac:dyDescent="0.55000000000000004">
      <c r="N12102" s="326"/>
    </row>
    <row r="12103" spans="14:14" x14ac:dyDescent="0.55000000000000004">
      <c r="N12103" s="326"/>
    </row>
    <row r="12104" spans="14:14" x14ac:dyDescent="0.55000000000000004">
      <c r="N12104" s="326"/>
    </row>
    <row r="12105" spans="14:14" x14ac:dyDescent="0.55000000000000004">
      <c r="N12105" s="326"/>
    </row>
    <row r="12106" spans="14:14" x14ac:dyDescent="0.55000000000000004">
      <c r="N12106" s="326"/>
    </row>
    <row r="12107" spans="14:14" x14ac:dyDescent="0.55000000000000004">
      <c r="N12107" s="326"/>
    </row>
    <row r="12108" spans="14:14" x14ac:dyDescent="0.55000000000000004">
      <c r="N12108" s="326"/>
    </row>
    <row r="12109" spans="14:14" x14ac:dyDescent="0.55000000000000004">
      <c r="N12109" s="326"/>
    </row>
    <row r="12110" spans="14:14" x14ac:dyDescent="0.55000000000000004">
      <c r="N12110" s="326"/>
    </row>
    <row r="12111" spans="14:14" x14ac:dyDescent="0.55000000000000004">
      <c r="N12111" s="326"/>
    </row>
    <row r="12112" spans="14:14" x14ac:dyDescent="0.55000000000000004">
      <c r="N12112" s="326"/>
    </row>
    <row r="12113" spans="14:14" x14ac:dyDescent="0.55000000000000004">
      <c r="N12113" s="326"/>
    </row>
    <row r="12114" spans="14:14" x14ac:dyDescent="0.55000000000000004">
      <c r="N12114" s="326"/>
    </row>
    <row r="12115" spans="14:14" x14ac:dyDescent="0.55000000000000004">
      <c r="N12115" s="326"/>
    </row>
    <row r="12116" spans="14:14" x14ac:dyDescent="0.55000000000000004">
      <c r="N12116" s="326"/>
    </row>
    <row r="12117" spans="14:14" x14ac:dyDescent="0.55000000000000004">
      <c r="N12117" s="326"/>
    </row>
    <row r="12118" spans="14:14" x14ac:dyDescent="0.55000000000000004">
      <c r="N12118" s="326"/>
    </row>
    <row r="12119" spans="14:14" x14ac:dyDescent="0.55000000000000004">
      <c r="N12119" s="326"/>
    </row>
    <row r="12120" spans="14:14" x14ac:dyDescent="0.55000000000000004">
      <c r="N12120" s="326"/>
    </row>
    <row r="12121" spans="14:14" x14ac:dyDescent="0.55000000000000004">
      <c r="N12121" s="326"/>
    </row>
    <row r="12122" spans="14:14" x14ac:dyDescent="0.55000000000000004">
      <c r="N12122" s="326"/>
    </row>
    <row r="12123" spans="14:14" x14ac:dyDescent="0.55000000000000004">
      <c r="N12123" s="326"/>
    </row>
    <row r="12124" spans="14:14" x14ac:dyDescent="0.55000000000000004">
      <c r="N12124" s="326"/>
    </row>
    <row r="12125" spans="14:14" x14ac:dyDescent="0.55000000000000004">
      <c r="N12125" s="326"/>
    </row>
    <row r="12126" spans="14:14" x14ac:dyDescent="0.55000000000000004">
      <c r="N12126" s="326"/>
    </row>
    <row r="12127" spans="14:14" x14ac:dyDescent="0.55000000000000004">
      <c r="N12127" s="326"/>
    </row>
    <row r="12128" spans="14:14" x14ac:dyDescent="0.55000000000000004">
      <c r="N12128" s="326"/>
    </row>
    <row r="12129" spans="14:14" x14ac:dyDescent="0.55000000000000004">
      <c r="N12129" s="326"/>
    </row>
    <row r="12130" spans="14:14" x14ac:dyDescent="0.55000000000000004">
      <c r="N12130" s="326"/>
    </row>
    <row r="12131" spans="14:14" x14ac:dyDescent="0.55000000000000004">
      <c r="N12131" s="326"/>
    </row>
    <row r="12132" spans="14:14" x14ac:dyDescent="0.55000000000000004">
      <c r="N12132" s="326"/>
    </row>
    <row r="12133" spans="14:14" x14ac:dyDescent="0.55000000000000004">
      <c r="N12133" s="326"/>
    </row>
    <row r="12134" spans="14:14" x14ac:dyDescent="0.55000000000000004">
      <c r="N12134" s="326"/>
    </row>
    <row r="12135" spans="14:14" x14ac:dyDescent="0.55000000000000004">
      <c r="N12135" s="326"/>
    </row>
    <row r="12136" spans="14:14" x14ac:dyDescent="0.55000000000000004">
      <c r="N12136" s="326"/>
    </row>
    <row r="12137" spans="14:14" x14ac:dyDescent="0.55000000000000004">
      <c r="N12137" s="326"/>
    </row>
    <row r="12138" spans="14:14" x14ac:dyDescent="0.55000000000000004">
      <c r="N12138" s="326"/>
    </row>
    <row r="12139" spans="14:14" x14ac:dyDescent="0.55000000000000004">
      <c r="N12139" s="326"/>
    </row>
    <row r="12140" spans="14:14" x14ac:dyDescent="0.55000000000000004">
      <c r="N12140" s="326"/>
    </row>
    <row r="12141" spans="14:14" x14ac:dyDescent="0.55000000000000004">
      <c r="N12141" s="326"/>
    </row>
    <row r="12142" spans="14:14" x14ac:dyDescent="0.55000000000000004">
      <c r="N12142" s="326"/>
    </row>
    <row r="12143" spans="14:14" x14ac:dyDescent="0.55000000000000004">
      <c r="N12143" s="326"/>
    </row>
    <row r="12144" spans="14:14" x14ac:dyDescent="0.55000000000000004">
      <c r="N12144" s="326"/>
    </row>
    <row r="12145" spans="14:14" x14ac:dyDescent="0.55000000000000004">
      <c r="N12145" s="326"/>
    </row>
    <row r="12146" spans="14:14" x14ac:dyDescent="0.55000000000000004">
      <c r="N12146" s="326"/>
    </row>
    <row r="12147" spans="14:14" x14ac:dyDescent="0.55000000000000004">
      <c r="N12147" s="326"/>
    </row>
    <row r="12148" spans="14:14" x14ac:dyDescent="0.55000000000000004">
      <c r="N12148" s="326"/>
    </row>
    <row r="12149" spans="14:14" x14ac:dyDescent="0.55000000000000004">
      <c r="N12149" s="326"/>
    </row>
    <row r="12150" spans="14:14" x14ac:dyDescent="0.55000000000000004">
      <c r="N12150" s="326"/>
    </row>
    <row r="12151" spans="14:14" x14ac:dyDescent="0.55000000000000004">
      <c r="N12151" s="326"/>
    </row>
    <row r="12152" spans="14:14" x14ac:dyDescent="0.55000000000000004">
      <c r="N12152" s="326"/>
    </row>
    <row r="12153" spans="14:14" x14ac:dyDescent="0.55000000000000004">
      <c r="N12153" s="326"/>
    </row>
    <row r="12154" spans="14:14" x14ac:dyDescent="0.55000000000000004">
      <c r="N12154" s="326"/>
    </row>
    <row r="12155" spans="14:14" x14ac:dyDescent="0.55000000000000004">
      <c r="N12155" s="326"/>
    </row>
    <row r="12156" spans="14:14" x14ac:dyDescent="0.55000000000000004">
      <c r="N12156" s="326"/>
    </row>
    <row r="12157" spans="14:14" x14ac:dyDescent="0.55000000000000004">
      <c r="N12157" s="326"/>
    </row>
    <row r="12158" spans="14:14" x14ac:dyDescent="0.55000000000000004">
      <c r="N12158" s="326"/>
    </row>
    <row r="12159" spans="14:14" x14ac:dyDescent="0.55000000000000004">
      <c r="N12159" s="326"/>
    </row>
    <row r="12160" spans="14:14" x14ac:dyDescent="0.55000000000000004">
      <c r="N12160" s="326"/>
    </row>
    <row r="12161" spans="14:14" x14ac:dyDescent="0.55000000000000004">
      <c r="N12161" s="326"/>
    </row>
    <row r="12162" spans="14:14" x14ac:dyDescent="0.55000000000000004">
      <c r="N12162" s="326"/>
    </row>
    <row r="12163" spans="14:14" x14ac:dyDescent="0.55000000000000004">
      <c r="N12163" s="326"/>
    </row>
    <row r="12164" spans="14:14" x14ac:dyDescent="0.55000000000000004">
      <c r="N12164" s="326"/>
    </row>
    <row r="12165" spans="14:14" x14ac:dyDescent="0.55000000000000004">
      <c r="N12165" s="326"/>
    </row>
    <row r="12166" spans="14:14" x14ac:dyDescent="0.55000000000000004">
      <c r="N12166" s="326"/>
    </row>
    <row r="12167" spans="14:14" x14ac:dyDescent="0.55000000000000004">
      <c r="N12167" s="326"/>
    </row>
    <row r="12168" spans="14:14" x14ac:dyDescent="0.55000000000000004">
      <c r="N12168" s="326"/>
    </row>
    <row r="12169" spans="14:14" x14ac:dyDescent="0.55000000000000004">
      <c r="N12169" s="326"/>
    </row>
    <row r="12170" spans="14:14" x14ac:dyDescent="0.55000000000000004">
      <c r="N12170" s="326"/>
    </row>
    <row r="12171" spans="14:14" x14ac:dyDescent="0.55000000000000004">
      <c r="N12171" s="326"/>
    </row>
    <row r="12172" spans="14:14" x14ac:dyDescent="0.55000000000000004">
      <c r="N12172" s="326"/>
    </row>
    <row r="12173" spans="14:14" x14ac:dyDescent="0.55000000000000004">
      <c r="N12173" s="326"/>
    </row>
    <row r="12174" spans="14:14" x14ac:dyDescent="0.55000000000000004">
      <c r="N12174" s="326"/>
    </row>
    <row r="12175" spans="14:14" x14ac:dyDescent="0.55000000000000004">
      <c r="N12175" s="326"/>
    </row>
    <row r="12176" spans="14:14" x14ac:dyDescent="0.55000000000000004">
      <c r="N12176" s="326"/>
    </row>
    <row r="12177" spans="14:14" x14ac:dyDescent="0.55000000000000004">
      <c r="N12177" s="326"/>
    </row>
    <row r="12178" spans="14:14" x14ac:dyDescent="0.55000000000000004">
      <c r="N12178" s="326"/>
    </row>
    <row r="12179" spans="14:14" x14ac:dyDescent="0.55000000000000004">
      <c r="N12179" s="326"/>
    </row>
    <row r="12180" spans="14:14" x14ac:dyDescent="0.55000000000000004">
      <c r="N12180" s="326"/>
    </row>
    <row r="12181" spans="14:14" x14ac:dyDescent="0.55000000000000004">
      <c r="N12181" s="326"/>
    </row>
    <row r="12182" spans="14:14" x14ac:dyDescent="0.55000000000000004">
      <c r="N12182" s="326"/>
    </row>
    <row r="12183" spans="14:14" x14ac:dyDescent="0.55000000000000004">
      <c r="N12183" s="326"/>
    </row>
    <row r="12184" spans="14:14" x14ac:dyDescent="0.55000000000000004">
      <c r="N12184" s="326"/>
    </row>
    <row r="12185" spans="14:14" x14ac:dyDescent="0.55000000000000004">
      <c r="N12185" s="326"/>
    </row>
    <row r="12186" spans="14:14" x14ac:dyDescent="0.55000000000000004">
      <c r="N12186" s="326"/>
    </row>
    <row r="12187" spans="14:14" x14ac:dyDescent="0.55000000000000004">
      <c r="N12187" s="326"/>
    </row>
    <row r="12188" spans="14:14" x14ac:dyDescent="0.55000000000000004">
      <c r="N12188" s="326"/>
    </row>
    <row r="12189" spans="14:14" x14ac:dyDescent="0.55000000000000004">
      <c r="N12189" s="326"/>
    </row>
    <row r="12190" spans="14:14" x14ac:dyDescent="0.55000000000000004">
      <c r="N12190" s="326"/>
    </row>
    <row r="12191" spans="14:14" x14ac:dyDescent="0.55000000000000004">
      <c r="N12191" s="326"/>
    </row>
    <row r="12192" spans="14:14" x14ac:dyDescent="0.55000000000000004">
      <c r="N12192" s="326"/>
    </row>
    <row r="12193" spans="14:14" x14ac:dyDescent="0.55000000000000004">
      <c r="N12193" s="326"/>
    </row>
    <row r="12194" spans="14:14" x14ac:dyDescent="0.55000000000000004">
      <c r="N12194" s="326"/>
    </row>
    <row r="12195" spans="14:14" x14ac:dyDescent="0.55000000000000004">
      <c r="N12195" s="326"/>
    </row>
    <row r="12196" spans="14:14" x14ac:dyDescent="0.55000000000000004">
      <c r="N12196" s="326"/>
    </row>
    <row r="12197" spans="14:14" x14ac:dyDescent="0.55000000000000004">
      <c r="N12197" s="326"/>
    </row>
    <row r="12198" spans="14:14" x14ac:dyDescent="0.55000000000000004">
      <c r="N12198" s="326"/>
    </row>
    <row r="12199" spans="14:14" x14ac:dyDescent="0.55000000000000004">
      <c r="N12199" s="326"/>
    </row>
    <row r="12200" spans="14:14" x14ac:dyDescent="0.55000000000000004">
      <c r="N12200" s="326"/>
    </row>
    <row r="12201" spans="14:14" x14ac:dyDescent="0.55000000000000004">
      <c r="N12201" s="326"/>
    </row>
    <row r="12202" spans="14:14" x14ac:dyDescent="0.55000000000000004">
      <c r="N12202" s="326"/>
    </row>
    <row r="12203" spans="14:14" x14ac:dyDescent="0.55000000000000004">
      <c r="N12203" s="326"/>
    </row>
    <row r="12204" spans="14:14" x14ac:dyDescent="0.55000000000000004">
      <c r="N12204" s="326"/>
    </row>
    <row r="12205" spans="14:14" x14ac:dyDescent="0.55000000000000004">
      <c r="N12205" s="326"/>
    </row>
    <row r="12206" spans="14:14" x14ac:dyDescent="0.55000000000000004">
      <c r="N12206" s="326"/>
    </row>
    <row r="12207" spans="14:14" x14ac:dyDescent="0.55000000000000004">
      <c r="N12207" s="326"/>
    </row>
    <row r="12208" spans="14:14" x14ac:dyDescent="0.55000000000000004">
      <c r="N12208" s="326"/>
    </row>
    <row r="12209" spans="14:14" x14ac:dyDescent="0.55000000000000004">
      <c r="N12209" s="326"/>
    </row>
    <row r="12210" spans="14:14" x14ac:dyDescent="0.55000000000000004">
      <c r="N12210" s="326"/>
    </row>
    <row r="12211" spans="14:14" x14ac:dyDescent="0.55000000000000004">
      <c r="N12211" s="326"/>
    </row>
    <row r="12212" spans="14:14" x14ac:dyDescent="0.55000000000000004">
      <c r="N12212" s="326"/>
    </row>
    <row r="12213" spans="14:14" x14ac:dyDescent="0.55000000000000004">
      <c r="N12213" s="326"/>
    </row>
    <row r="12214" spans="14:14" x14ac:dyDescent="0.55000000000000004">
      <c r="N12214" s="326"/>
    </row>
    <row r="12215" spans="14:14" x14ac:dyDescent="0.55000000000000004">
      <c r="N12215" s="326"/>
    </row>
    <row r="12216" spans="14:14" x14ac:dyDescent="0.55000000000000004">
      <c r="N12216" s="326"/>
    </row>
    <row r="12217" spans="14:14" x14ac:dyDescent="0.55000000000000004">
      <c r="N12217" s="326"/>
    </row>
    <row r="12218" spans="14:14" x14ac:dyDescent="0.55000000000000004">
      <c r="N12218" s="326"/>
    </row>
    <row r="12219" spans="14:14" x14ac:dyDescent="0.55000000000000004">
      <c r="N12219" s="326"/>
    </row>
    <row r="12220" spans="14:14" x14ac:dyDescent="0.55000000000000004">
      <c r="N12220" s="326"/>
    </row>
    <row r="12221" spans="14:14" x14ac:dyDescent="0.55000000000000004">
      <c r="N12221" s="326"/>
    </row>
    <row r="12222" spans="14:14" x14ac:dyDescent="0.55000000000000004">
      <c r="N12222" s="326"/>
    </row>
    <row r="12223" spans="14:14" x14ac:dyDescent="0.55000000000000004">
      <c r="N12223" s="326"/>
    </row>
    <row r="12224" spans="14:14" x14ac:dyDescent="0.55000000000000004">
      <c r="N12224" s="326"/>
    </row>
    <row r="12225" spans="14:14" x14ac:dyDescent="0.55000000000000004">
      <c r="N12225" s="326"/>
    </row>
    <row r="12226" spans="14:14" x14ac:dyDescent="0.55000000000000004">
      <c r="N12226" s="326"/>
    </row>
    <row r="12227" spans="14:14" x14ac:dyDescent="0.55000000000000004">
      <c r="N12227" s="326"/>
    </row>
    <row r="12228" spans="14:14" x14ac:dyDescent="0.55000000000000004">
      <c r="N12228" s="326"/>
    </row>
    <row r="12229" spans="14:14" x14ac:dyDescent="0.55000000000000004">
      <c r="N12229" s="326"/>
    </row>
    <row r="12230" spans="14:14" x14ac:dyDescent="0.55000000000000004">
      <c r="N12230" s="326"/>
    </row>
    <row r="12231" spans="14:14" x14ac:dyDescent="0.55000000000000004">
      <c r="N12231" s="326"/>
    </row>
    <row r="12232" spans="14:14" x14ac:dyDescent="0.55000000000000004">
      <c r="N12232" s="326"/>
    </row>
    <row r="12233" spans="14:14" x14ac:dyDescent="0.55000000000000004">
      <c r="N12233" s="326"/>
    </row>
    <row r="12234" spans="14:14" x14ac:dyDescent="0.55000000000000004">
      <c r="N12234" s="326"/>
    </row>
    <row r="12235" spans="14:14" x14ac:dyDescent="0.55000000000000004">
      <c r="N12235" s="326"/>
    </row>
    <row r="12236" spans="14:14" x14ac:dyDescent="0.55000000000000004">
      <c r="N12236" s="326"/>
    </row>
    <row r="12237" spans="14:14" x14ac:dyDescent="0.55000000000000004">
      <c r="N12237" s="326"/>
    </row>
    <row r="12238" spans="14:14" x14ac:dyDescent="0.55000000000000004">
      <c r="N12238" s="326"/>
    </row>
    <row r="12239" spans="14:14" x14ac:dyDescent="0.55000000000000004">
      <c r="N12239" s="326"/>
    </row>
    <row r="12240" spans="14:14" x14ac:dyDescent="0.55000000000000004">
      <c r="N12240" s="326"/>
    </row>
    <row r="12241" spans="14:14" x14ac:dyDescent="0.55000000000000004">
      <c r="N12241" s="326"/>
    </row>
    <row r="12242" spans="14:14" x14ac:dyDescent="0.55000000000000004">
      <c r="N12242" s="326"/>
    </row>
    <row r="12243" spans="14:14" x14ac:dyDescent="0.55000000000000004">
      <c r="N12243" s="326"/>
    </row>
    <row r="12244" spans="14:14" x14ac:dyDescent="0.55000000000000004">
      <c r="N12244" s="326"/>
    </row>
    <row r="12245" spans="14:14" x14ac:dyDescent="0.55000000000000004">
      <c r="N12245" s="326"/>
    </row>
    <row r="12246" spans="14:14" x14ac:dyDescent="0.55000000000000004">
      <c r="N12246" s="326"/>
    </row>
    <row r="12247" spans="14:14" x14ac:dyDescent="0.55000000000000004">
      <c r="N12247" s="326"/>
    </row>
    <row r="12248" spans="14:14" x14ac:dyDescent="0.55000000000000004">
      <c r="N12248" s="326"/>
    </row>
    <row r="12249" spans="14:14" x14ac:dyDescent="0.55000000000000004">
      <c r="N12249" s="326"/>
    </row>
    <row r="12250" spans="14:14" x14ac:dyDescent="0.55000000000000004">
      <c r="N12250" s="326"/>
    </row>
    <row r="12251" spans="14:14" x14ac:dyDescent="0.55000000000000004">
      <c r="N12251" s="326"/>
    </row>
    <row r="12252" spans="14:14" x14ac:dyDescent="0.55000000000000004">
      <c r="N12252" s="326"/>
    </row>
    <row r="12253" spans="14:14" x14ac:dyDescent="0.55000000000000004">
      <c r="N12253" s="326"/>
    </row>
    <row r="12254" spans="14:14" x14ac:dyDescent="0.55000000000000004">
      <c r="N12254" s="326"/>
    </row>
    <row r="12255" spans="14:14" x14ac:dyDescent="0.55000000000000004">
      <c r="N12255" s="326"/>
    </row>
    <row r="12256" spans="14:14" x14ac:dyDescent="0.55000000000000004">
      <c r="N12256" s="326"/>
    </row>
    <row r="12257" spans="14:14" x14ac:dyDescent="0.55000000000000004">
      <c r="N12257" s="326"/>
    </row>
    <row r="12258" spans="14:14" x14ac:dyDescent="0.55000000000000004">
      <c r="N12258" s="326"/>
    </row>
    <row r="12259" spans="14:14" x14ac:dyDescent="0.55000000000000004">
      <c r="N12259" s="326"/>
    </row>
    <row r="12260" spans="14:14" x14ac:dyDescent="0.55000000000000004">
      <c r="N12260" s="326"/>
    </row>
    <row r="12261" spans="14:14" x14ac:dyDescent="0.55000000000000004">
      <c r="N12261" s="326"/>
    </row>
    <row r="12262" spans="14:14" x14ac:dyDescent="0.55000000000000004">
      <c r="N12262" s="326"/>
    </row>
    <row r="12263" spans="14:14" x14ac:dyDescent="0.55000000000000004">
      <c r="N12263" s="326"/>
    </row>
    <row r="12264" spans="14:14" x14ac:dyDescent="0.55000000000000004">
      <c r="N12264" s="326"/>
    </row>
    <row r="12265" spans="14:14" x14ac:dyDescent="0.55000000000000004">
      <c r="N12265" s="326"/>
    </row>
    <row r="12266" spans="14:14" x14ac:dyDescent="0.55000000000000004">
      <c r="N12266" s="326"/>
    </row>
    <row r="12267" spans="14:14" x14ac:dyDescent="0.55000000000000004">
      <c r="N12267" s="326"/>
    </row>
    <row r="12268" spans="14:14" x14ac:dyDescent="0.55000000000000004">
      <c r="N12268" s="326"/>
    </row>
    <row r="12269" spans="14:14" x14ac:dyDescent="0.55000000000000004">
      <c r="N12269" s="326"/>
    </row>
    <row r="12270" spans="14:14" x14ac:dyDescent="0.55000000000000004">
      <c r="N12270" s="326"/>
    </row>
    <row r="12271" spans="14:14" x14ac:dyDescent="0.55000000000000004">
      <c r="N12271" s="326"/>
    </row>
    <row r="12272" spans="14:14" x14ac:dyDescent="0.55000000000000004">
      <c r="N12272" s="326"/>
    </row>
    <row r="12273" spans="14:14" x14ac:dyDescent="0.55000000000000004">
      <c r="N12273" s="326"/>
    </row>
    <row r="12274" spans="14:14" x14ac:dyDescent="0.55000000000000004">
      <c r="N12274" s="326"/>
    </row>
    <row r="12275" spans="14:14" x14ac:dyDescent="0.55000000000000004">
      <c r="N12275" s="326"/>
    </row>
    <row r="12276" spans="14:14" x14ac:dyDescent="0.55000000000000004">
      <c r="N12276" s="326"/>
    </row>
    <row r="12277" spans="14:14" x14ac:dyDescent="0.55000000000000004">
      <c r="N12277" s="326"/>
    </row>
    <row r="12278" spans="14:14" x14ac:dyDescent="0.55000000000000004">
      <c r="N12278" s="326"/>
    </row>
    <row r="12279" spans="14:14" x14ac:dyDescent="0.55000000000000004">
      <c r="N12279" s="326"/>
    </row>
    <row r="12280" spans="14:14" x14ac:dyDescent="0.55000000000000004">
      <c r="N12280" s="326"/>
    </row>
    <row r="12281" spans="14:14" x14ac:dyDescent="0.55000000000000004">
      <c r="N12281" s="326"/>
    </row>
    <row r="12282" spans="14:14" x14ac:dyDescent="0.55000000000000004">
      <c r="N12282" s="326"/>
    </row>
    <row r="12283" spans="14:14" x14ac:dyDescent="0.55000000000000004">
      <c r="N12283" s="326"/>
    </row>
    <row r="12284" spans="14:14" x14ac:dyDescent="0.55000000000000004">
      <c r="N12284" s="326"/>
    </row>
    <row r="12285" spans="14:14" x14ac:dyDescent="0.55000000000000004">
      <c r="N12285" s="326"/>
    </row>
    <row r="12286" spans="14:14" x14ac:dyDescent="0.55000000000000004">
      <c r="N12286" s="326"/>
    </row>
    <row r="12287" spans="14:14" x14ac:dyDescent="0.55000000000000004">
      <c r="N12287" s="326"/>
    </row>
    <row r="12288" spans="14:14" x14ac:dyDescent="0.55000000000000004">
      <c r="N12288" s="326"/>
    </row>
    <row r="12289" spans="14:14" x14ac:dyDescent="0.55000000000000004">
      <c r="N12289" s="326"/>
    </row>
    <row r="12290" spans="14:14" x14ac:dyDescent="0.55000000000000004">
      <c r="N12290" s="326"/>
    </row>
    <row r="12291" spans="14:14" x14ac:dyDescent="0.55000000000000004">
      <c r="N12291" s="326"/>
    </row>
    <row r="12292" spans="14:14" x14ac:dyDescent="0.55000000000000004">
      <c r="N12292" s="326"/>
    </row>
    <row r="12293" spans="14:14" x14ac:dyDescent="0.55000000000000004">
      <c r="N12293" s="326"/>
    </row>
    <row r="12294" spans="14:14" x14ac:dyDescent="0.55000000000000004">
      <c r="N12294" s="326"/>
    </row>
    <row r="12295" spans="14:14" x14ac:dyDescent="0.55000000000000004">
      <c r="N12295" s="326"/>
    </row>
    <row r="12296" spans="14:14" x14ac:dyDescent="0.55000000000000004">
      <c r="N12296" s="326"/>
    </row>
    <row r="12297" spans="14:14" x14ac:dyDescent="0.55000000000000004">
      <c r="N12297" s="326"/>
    </row>
    <row r="12298" spans="14:14" x14ac:dyDescent="0.55000000000000004">
      <c r="N12298" s="326"/>
    </row>
    <row r="12299" spans="14:14" x14ac:dyDescent="0.55000000000000004">
      <c r="N12299" s="326"/>
    </row>
    <row r="12300" spans="14:14" x14ac:dyDescent="0.55000000000000004">
      <c r="N12300" s="326"/>
    </row>
    <row r="12301" spans="14:14" x14ac:dyDescent="0.55000000000000004">
      <c r="N12301" s="326"/>
    </row>
    <row r="12302" spans="14:14" x14ac:dyDescent="0.55000000000000004">
      <c r="N12302" s="326"/>
    </row>
    <row r="12303" spans="14:14" x14ac:dyDescent="0.55000000000000004">
      <c r="N12303" s="326"/>
    </row>
    <row r="12304" spans="14:14" x14ac:dyDescent="0.55000000000000004">
      <c r="N12304" s="326"/>
    </row>
    <row r="12305" spans="14:14" x14ac:dyDescent="0.55000000000000004">
      <c r="N12305" s="326"/>
    </row>
    <row r="12306" spans="14:14" x14ac:dyDescent="0.55000000000000004">
      <c r="N12306" s="326"/>
    </row>
    <row r="12307" spans="14:14" x14ac:dyDescent="0.55000000000000004">
      <c r="N12307" s="326"/>
    </row>
    <row r="12308" spans="14:14" x14ac:dyDescent="0.55000000000000004">
      <c r="N12308" s="326"/>
    </row>
    <row r="12309" spans="14:14" x14ac:dyDescent="0.55000000000000004">
      <c r="N12309" s="326"/>
    </row>
    <row r="12310" spans="14:14" x14ac:dyDescent="0.55000000000000004">
      <c r="N12310" s="326"/>
    </row>
    <row r="12311" spans="14:14" x14ac:dyDescent="0.55000000000000004">
      <c r="N12311" s="326"/>
    </row>
    <row r="12312" spans="14:14" x14ac:dyDescent="0.55000000000000004">
      <c r="N12312" s="326"/>
    </row>
    <row r="12313" spans="14:14" x14ac:dyDescent="0.55000000000000004">
      <c r="N12313" s="326"/>
    </row>
    <row r="12314" spans="14:14" x14ac:dyDescent="0.55000000000000004">
      <c r="N12314" s="326"/>
    </row>
    <row r="12315" spans="14:14" x14ac:dyDescent="0.55000000000000004">
      <c r="N12315" s="326"/>
    </row>
    <row r="12316" spans="14:14" x14ac:dyDescent="0.55000000000000004">
      <c r="N12316" s="326"/>
    </row>
    <row r="12317" spans="14:14" x14ac:dyDescent="0.55000000000000004">
      <c r="N12317" s="326"/>
    </row>
    <row r="12318" spans="14:14" x14ac:dyDescent="0.55000000000000004">
      <c r="N12318" s="326"/>
    </row>
    <row r="12319" spans="14:14" x14ac:dyDescent="0.55000000000000004">
      <c r="N12319" s="326"/>
    </row>
    <row r="12320" spans="14:14" x14ac:dyDescent="0.55000000000000004">
      <c r="N12320" s="326"/>
    </row>
    <row r="12321" spans="14:14" x14ac:dyDescent="0.55000000000000004">
      <c r="N12321" s="326"/>
    </row>
    <row r="12322" spans="14:14" x14ac:dyDescent="0.55000000000000004">
      <c r="N12322" s="326"/>
    </row>
    <row r="12323" spans="14:14" x14ac:dyDescent="0.55000000000000004">
      <c r="N12323" s="326"/>
    </row>
    <row r="12324" spans="14:14" x14ac:dyDescent="0.55000000000000004">
      <c r="N12324" s="326"/>
    </row>
    <row r="12325" spans="14:14" x14ac:dyDescent="0.55000000000000004">
      <c r="N12325" s="326"/>
    </row>
    <row r="12326" spans="14:14" x14ac:dyDescent="0.55000000000000004">
      <c r="N12326" s="326"/>
    </row>
    <row r="12327" spans="14:14" x14ac:dyDescent="0.55000000000000004">
      <c r="N12327" s="326"/>
    </row>
    <row r="12328" spans="14:14" x14ac:dyDescent="0.55000000000000004">
      <c r="N12328" s="326"/>
    </row>
    <row r="12329" spans="14:14" x14ac:dyDescent="0.55000000000000004">
      <c r="N12329" s="326"/>
    </row>
    <row r="12330" spans="14:14" x14ac:dyDescent="0.55000000000000004">
      <c r="N12330" s="326"/>
    </row>
    <row r="12331" spans="14:14" x14ac:dyDescent="0.55000000000000004">
      <c r="N12331" s="326"/>
    </row>
    <row r="12332" spans="14:14" x14ac:dyDescent="0.55000000000000004">
      <c r="N12332" s="326"/>
    </row>
    <row r="12333" spans="14:14" x14ac:dyDescent="0.55000000000000004">
      <c r="N12333" s="326"/>
    </row>
    <row r="12334" spans="14:14" x14ac:dyDescent="0.55000000000000004">
      <c r="N12334" s="326"/>
    </row>
    <row r="12335" spans="14:14" x14ac:dyDescent="0.55000000000000004">
      <c r="N12335" s="326"/>
    </row>
    <row r="12336" spans="14:14" x14ac:dyDescent="0.55000000000000004">
      <c r="N12336" s="326"/>
    </row>
    <row r="12337" spans="14:14" x14ac:dyDescent="0.55000000000000004">
      <c r="N12337" s="326"/>
    </row>
    <row r="12338" spans="14:14" x14ac:dyDescent="0.55000000000000004">
      <c r="N12338" s="326"/>
    </row>
    <row r="12339" spans="14:14" x14ac:dyDescent="0.55000000000000004">
      <c r="N12339" s="326"/>
    </row>
    <row r="12340" spans="14:14" x14ac:dyDescent="0.55000000000000004">
      <c r="N12340" s="326"/>
    </row>
    <row r="12341" spans="14:14" x14ac:dyDescent="0.55000000000000004">
      <c r="N12341" s="326"/>
    </row>
    <row r="12342" spans="14:14" x14ac:dyDescent="0.55000000000000004">
      <c r="N12342" s="326"/>
    </row>
    <row r="12343" spans="14:14" x14ac:dyDescent="0.55000000000000004">
      <c r="N12343" s="326"/>
    </row>
    <row r="12344" spans="14:14" x14ac:dyDescent="0.55000000000000004">
      <c r="N12344" s="326"/>
    </row>
    <row r="12345" spans="14:14" x14ac:dyDescent="0.55000000000000004">
      <c r="N12345" s="326"/>
    </row>
    <row r="12346" spans="14:14" x14ac:dyDescent="0.55000000000000004">
      <c r="N12346" s="326"/>
    </row>
    <row r="12347" spans="14:14" x14ac:dyDescent="0.55000000000000004">
      <c r="N12347" s="326"/>
    </row>
    <row r="12348" spans="14:14" x14ac:dyDescent="0.55000000000000004">
      <c r="N12348" s="326"/>
    </row>
    <row r="12349" spans="14:14" x14ac:dyDescent="0.55000000000000004">
      <c r="N12349" s="326"/>
    </row>
    <row r="12350" spans="14:14" x14ac:dyDescent="0.55000000000000004">
      <c r="N12350" s="326"/>
    </row>
    <row r="12351" spans="14:14" x14ac:dyDescent="0.55000000000000004">
      <c r="N12351" s="326"/>
    </row>
    <row r="12352" spans="14:14" x14ac:dyDescent="0.55000000000000004">
      <c r="N12352" s="326"/>
    </row>
    <row r="12353" spans="14:14" x14ac:dyDescent="0.55000000000000004">
      <c r="N12353" s="326"/>
    </row>
    <row r="12354" spans="14:14" x14ac:dyDescent="0.55000000000000004">
      <c r="N12354" s="326"/>
    </row>
    <row r="12355" spans="14:14" x14ac:dyDescent="0.55000000000000004">
      <c r="N12355" s="326"/>
    </row>
    <row r="12356" spans="14:14" x14ac:dyDescent="0.55000000000000004">
      <c r="N12356" s="326"/>
    </row>
    <row r="12357" spans="14:14" x14ac:dyDescent="0.55000000000000004">
      <c r="N12357" s="326"/>
    </row>
    <row r="12358" spans="14:14" x14ac:dyDescent="0.55000000000000004">
      <c r="N12358" s="326"/>
    </row>
    <row r="12359" spans="14:14" x14ac:dyDescent="0.55000000000000004">
      <c r="N12359" s="326"/>
    </row>
    <row r="12360" spans="14:14" x14ac:dyDescent="0.55000000000000004">
      <c r="N12360" s="326"/>
    </row>
    <row r="12361" spans="14:14" x14ac:dyDescent="0.55000000000000004">
      <c r="N12361" s="326"/>
    </row>
    <row r="12362" spans="14:14" x14ac:dyDescent="0.55000000000000004">
      <c r="N12362" s="326"/>
    </row>
    <row r="12363" spans="14:14" x14ac:dyDescent="0.55000000000000004">
      <c r="N12363" s="326"/>
    </row>
    <row r="12364" spans="14:14" x14ac:dyDescent="0.55000000000000004">
      <c r="N12364" s="326"/>
    </row>
    <row r="12365" spans="14:14" x14ac:dyDescent="0.55000000000000004">
      <c r="N12365" s="326"/>
    </row>
    <row r="12366" spans="14:14" x14ac:dyDescent="0.55000000000000004">
      <c r="N12366" s="326"/>
    </row>
    <row r="12367" spans="14:14" x14ac:dyDescent="0.55000000000000004">
      <c r="N12367" s="326"/>
    </row>
    <row r="12368" spans="14:14" x14ac:dyDescent="0.55000000000000004">
      <c r="N12368" s="326"/>
    </row>
    <row r="12369" spans="14:14" x14ac:dyDescent="0.55000000000000004">
      <c r="N12369" s="326"/>
    </row>
    <row r="12370" spans="14:14" x14ac:dyDescent="0.55000000000000004">
      <c r="N12370" s="326"/>
    </row>
    <row r="12371" spans="14:14" x14ac:dyDescent="0.55000000000000004">
      <c r="N12371" s="326"/>
    </row>
    <row r="12372" spans="14:14" x14ac:dyDescent="0.55000000000000004">
      <c r="N12372" s="326"/>
    </row>
    <row r="12373" spans="14:14" x14ac:dyDescent="0.55000000000000004">
      <c r="N12373" s="326"/>
    </row>
    <row r="12374" spans="14:14" x14ac:dyDescent="0.55000000000000004">
      <c r="N12374" s="326"/>
    </row>
    <row r="12375" spans="14:14" x14ac:dyDescent="0.55000000000000004">
      <c r="N12375" s="326"/>
    </row>
    <row r="12376" spans="14:14" x14ac:dyDescent="0.55000000000000004">
      <c r="N12376" s="326"/>
    </row>
    <row r="12377" spans="14:14" x14ac:dyDescent="0.55000000000000004">
      <c r="N12377" s="326"/>
    </row>
    <row r="12378" spans="14:14" x14ac:dyDescent="0.55000000000000004">
      <c r="N12378" s="326"/>
    </row>
    <row r="12379" spans="14:14" x14ac:dyDescent="0.55000000000000004">
      <c r="N12379" s="326"/>
    </row>
    <row r="12380" spans="14:14" x14ac:dyDescent="0.55000000000000004">
      <c r="N12380" s="326"/>
    </row>
    <row r="12381" spans="14:14" x14ac:dyDescent="0.55000000000000004">
      <c r="N12381" s="326"/>
    </row>
    <row r="12382" spans="14:14" x14ac:dyDescent="0.55000000000000004">
      <c r="N12382" s="326"/>
    </row>
    <row r="12383" spans="14:14" x14ac:dyDescent="0.55000000000000004">
      <c r="N12383" s="326"/>
    </row>
    <row r="12384" spans="14:14" x14ac:dyDescent="0.55000000000000004">
      <c r="N12384" s="326"/>
    </row>
    <row r="12385" spans="14:14" x14ac:dyDescent="0.55000000000000004">
      <c r="N12385" s="326"/>
    </row>
    <row r="12386" spans="14:14" x14ac:dyDescent="0.55000000000000004">
      <c r="N12386" s="326"/>
    </row>
    <row r="12387" spans="14:14" x14ac:dyDescent="0.55000000000000004">
      <c r="N12387" s="326"/>
    </row>
    <row r="12388" spans="14:14" x14ac:dyDescent="0.55000000000000004">
      <c r="N12388" s="326"/>
    </row>
    <row r="12389" spans="14:14" x14ac:dyDescent="0.55000000000000004">
      <c r="N12389" s="326"/>
    </row>
    <row r="12390" spans="14:14" x14ac:dyDescent="0.55000000000000004">
      <c r="N12390" s="326"/>
    </row>
    <row r="12391" spans="14:14" x14ac:dyDescent="0.55000000000000004">
      <c r="N12391" s="326"/>
    </row>
    <row r="12392" spans="14:14" x14ac:dyDescent="0.55000000000000004">
      <c r="N12392" s="326"/>
    </row>
    <row r="12393" spans="14:14" x14ac:dyDescent="0.55000000000000004">
      <c r="N12393" s="326"/>
    </row>
    <row r="12394" spans="14:14" x14ac:dyDescent="0.55000000000000004">
      <c r="N12394" s="326"/>
    </row>
    <row r="12395" spans="14:14" x14ac:dyDescent="0.55000000000000004">
      <c r="N12395" s="326"/>
    </row>
    <row r="12396" spans="14:14" x14ac:dyDescent="0.55000000000000004">
      <c r="N12396" s="326"/>
    </row>
    <row r="12397" spans="14:14" x14ac:dyDescent="0.55000000000000004">
      <c r="N12397" s="326"/>
    </row>
    <row r="12398" spans="14:14" x14ac:dyDescent="0.55000000000000004">
      <c r="N12398" s="326"/>
    </row>
    <row r="12399" spans="14:14" x14ac:dyDescent="0.55000000000000004">
      <c r="N12399" s="326"/>
    </row>
    <row r="12400" spans="14:14" x14ac:dyDescent="0.55000000000000004">
      <c r="N12400" s="326"/>
    </row>
    <row r="12401" spans="14:14" x14ac:dyDescent="0.55000000000000004">
      <c r="N12401" s="326"/>
    </row>
    <row r="12402" spans="14:14" x14ac:dyDescent="0.55000000000000004">
      <c r="N12402" s="326"/>
    </row>
    <row r="12403" spans="14:14" x14ac:dyDescent="0.55000000000000004">
      <c r="N12403" s="326"/>
    </row>
    <row r="12404" spans="14:14" x14ac:dyDescent="0.55000000000000004">
      <c r="N12404" s="326"/>
    </row>
    <row r="12405" spans="14:14" x14ac:dyDescent="0.55000000000000004">
      <c r="N12405" s="326"/>
    </row>
    <row r="12406" spans="14:14" x14ac:dyDescent="0.55000000000000004">
      <c r="N12406" s="326"/>
    </row>
    <row r="12407" spans="14:14" x14ac:dyDescent="0.55000000000000004">
      <c r="N12407" s="326"/>
    </row>
    <row r="12408" spans="14:14" x14ac:dyDescent="0.55000000000000004">
      <c r="N12408" s="326"/>
    </row>
    <row r="12409" spans="14:14" x14ac:dyDescent="0.55000000000000004">
      <c r="N12409" s="326"/>
    </row>
    <row r="12410" spans="14:14" x14ac:dyDescent="0.55000000000000004">
      <c r="N12410" s="326"/>
    </row>
    <row r="12411" spans="14:14" x14ac:dyDescent="0.55000000000000004">
      <c r="N12411" s="326"/>
    </row>
    <row r="12412" spans="14:14" x14ac:dyDescent="0.55000000000000004">
      <c r="N12412" s="326"/>
    </row>
    <row r="12413" spans="14:14" x14ac:dyDescent="0.55000000000000004">
      <c r="N12413" s="326"/>
    </row>
    <row r="12414" spans="14:14" x14ac:dyDescent="0.55000000000000004">
      <c r="N12414" s="326"/>
    </row>
    <row r="12415" spans="14:14" x14ac:dyDescent="0.55000000000000004">
      <c r="N12415" s="326"/>
    </row>
    <row r="12416" spans="14:14" x14ac:dyDescent="0.55000000000000004">
      <c r="N12416" s="326"/>
    </row>
    <row r="12417" spans="14:14" x14ac:dyDescent="0.55000000000000004">
      <c r="N12417" s="326"/>
    </row>
    <row r="12418" spans="14:14" x14ac:dyDescent="0.55000000000000004">
      <c r="N12418" s="326"/>
    </row>
    <row r="12419" spans="14:14" x14ac:dyDescent="0.55000000000000004">
      <c r="N12419" s="326"/>
    </row>
    <row r="12420" spans="14:14" x14ac:dyDescent="0.55000000000000004">
      <c r="N12420" s="326"/>
    </row>
    <row r="12421" spans="14:14" x14ac:dyDescent="0.55000000000000004">
      <c r="N12421" s="326"/>
    </row>
    <row r="12422" spans="14:14" x14ac:dyDescent="0.55000000000000004">
      <c r="N12422" s="326"/>
    </row>
    <row r="12423" spans="14:14" x14ac:dyDescent="0.55000000000000004">
      <c r="N12423" s="326"/>
    </row>
    <row r="12424" spans="14:14" x14ac:dyDescent="0.55000000000000004">
      <c r="N12424" s="326"/>
    </row>
    <row r="12425" spans="14:14" x14ac:dyDescent="0.55000000000000004">
      <c r="N12425" s="326"/>
    </row>
    <row r="12426" spans="14:14" x14ac:dyDescent="0.55000000000000004">
      <c r="N12426" s="326"/>
    </row>
    <row r="12427" spans="14:14" x14ac:dyDescent="0.55000000000000004">
      <c r="N12427" s="326"/>
    </row>
    <row r="12428" spans="14:14" x14ac:dyDescent="0.55000000000000004">
      <c r="N12428" s="326"/>
    </row>
    <row r="12429" spans="14:14" x14ac:dyDescent="0.55000000000000004">
      <c r="N12429" s="326"/>
    </row>
    <row r="12430" spans="14:14" x14ac:dyDescent="0.55000000000000004">
      <c r="N12430" s="326"/>
    </row>
    <row r="12431" spans="14:14" x14ac:dyDescent="0.55000000000000004">
      <c r="N12431" s="326"/>
    </row>
    <row r="12432" spans="14:14" x14ac:dyDescent="0.55000000000000004">
      <c r="N12432" s="326"/>
    </row>
    <row r="12433" spans="14:14" x14ac:dyDescent="0.55000000000000004">
      <c r="N12433" s="326"/>
    </row>
    <row r="12434" spans="14:14" x14ac:dyDescent="0.55000000000000004">
      <c r="N12434" s="326"/>
    </row>
    <row r="12435" spans="14:14" x14ac:dyDescent="0.55000000000000004">
      <c r="N12435" s="326"/>
    </row>
    <row r="12436" spans="14:14" x14ac:dyDescent="0.55000000000000004">
      <c r="N12436" s="326"/>
    </row>
    <row r="12437" spans="14:14" x14ac:dyDescent="0.55000000000000004">
      <c r="N12437" s="326"/>
    </row>
    <row r="12438" spans="14:14" x14ac:dyDescent="0.55000000000000004">
      <c r="N12438" s="326"/>
    </row>
    <row r="12439" spans="14:14" x14ac:dyDescent="0.55000000000000004">
      <c r="N12439" s="326"/>
    </row>
    <row r="12440" spans="14:14" x14ac:dyDescent="0.55000000000000004">
      <c r="N12440" s="326"/>
    </row>
    <row r="12441" spans="14:14" x14ac:dyDescent="0.55000000000000004">
      <c r="N12441" s="326"/>
    </row>
    <row r="12442" spans="14:14" x14ac:dyDescent="0.55000000000000004">
      <c r="N12442" s="326"/>
    </row>
    <row r="12443" spans="14:14" x14ac:dyDescent="0.55000000000000004">
      <c r="N12443" s="326"/>
    </row>
    <row r="12444" spans="14:14" x14ac:dyDescent="0.55000000000000004">
      <c r="N12444" s="326"/>
    </row>
    <row r="12445" spans="14:14" x14ac:dyDescent="0.55000000000000004">
      <c r="N12445" s="326"/>
    </row>
    <row r="12446" spans="14:14" x14ac:dyDescent="0.55000000000000004">
      <c r="N12446" s="326"/>
    </row>
    <row r="12447" spans="14:14" x14ac:dyDescent="0.55000000000000004">
      <c r="N12447" s="326"/>
    </row>
    <row r="12448" spans="14:14" x14ac:dyDescent="0.55000000000000004">
      <c r="N12448" s="326"/>
    </row>
    <row r="12449" spans="14:14" x14ac:dyDescent="0.55000000000000004">
      <c r="N12449" s="326"/>
    </row>
    <row r="12450" spans="14:14" x14ac:dyDescent="0.55000000000000004">
      <c r="N12450" s="326"/>
    </row>
    <row r="12451" spans="14:14" x14ac:dyDescent="0.55000000000000004">
      <c r="N12451" s="326"/>
    </row>
    <row r="12452" spans="14:14" x14ac:dyDescent="0.55000000000000004">
      <c r="N12452" s="326"/>
    </row>
    <row r="12453" spans="14:14" x14ac:dyDescent="0.55000000000000004">
      <c r="N12453" s="326"/>
    </row>
    <row r="12454" spans="14:14" x14ac:dyDescent="0.55000000000000004">
      <c r="N12454" s="326"/>
    </row>
    <row r="12455" spans="14:14" x14ac:dyDescent="0.55000000000000004">
      <c r="N12455" s="326"/>
    </row>
    <row r="12456" spans="14:14" x14ac:dyDescent="0.55000000000000004">
      <c r="N12456" s="326"/>
    </row>
    <row r="12457" spans="14:14" x14ac:dyDescent="0.55000000000000004">
      <c r="N12457" s="326"/>
    </row>
    <row r="12458" spans="14:14" x14ac:dyDescent="0.55000000000000004">
      <c r="N12458" s="326"/>
    </row>
    <row r="12459" spans="14:14" x14ac:dyDescent="0.55000000000000004">
      <c r="N12459" s="326"/>
    </row>
    <row r="12460" spans="14:14" x14ac:dyDescent="0.55000000000000004">
      <c r="N12460" s="326"/>
    </row>
    <row r="12461" spans="14:14" x14ac:dyDescent="0.55000000000000004">
      <c r="N12461" s="326"/>
    </row>
    <row r="12462" spans="14:14" x14ac:dyDescent="0.55000000000000004">
      <c r="N12462" s="326"/>
    </row>
    <row r="12463" spans="14:14" x14ac:dyDescent="0.55000000000000004">
      <c r="N12463" s="326"/>
    </row>
    <row r="12464" spans="14:14" x14ac:dyDescent="0.55000000000000004">
      <c r="N12464" s="326"/>
    </row>
    <row r="12465" spans="14:14" x14ac:dyDescent="0.55000000000000004">
      <c r="N12465" s="326"/>
    </row>
    <row r="12466" spans="14:14" x14ac:dyDescent="0.55000000000000004">
      <c r="N12466" s="326"/>
    </row>
    <row r="12467" spans="14:14" x14ac:dyDescent="0.55000000000000004">
      <c r="N12467" s="326"/>
    </row>
    <row r="12468" spans="14:14" x14ac:dyDescent="0.55000000000000004">
      <c r="N12468" s="326"/>
    </row>
    <row r="12469" spans="14:14" x14ac:dyDescent="0.55000000000000004">
      <c r="N12469" s="326"/>
    </row>
    <row r="12470" spans="14:14" x14ac:dyDescent="0.55000000000000004">
      <c r="N12470" s="326"/>
    </row>
    <row r="12471" spans="14:14" x14ac:dyDescent="0.55000000000000004">
      <c r="N12471" s="326"/>
    </row>
    <row r="12472" spans="14:14" x14ac:dyDescent="0.55000000000000004">
      <c r="N12472" s="326"/>
    </row>
    <row r="12473" spans="14:14" x14ac:dyDescent="0.55000000000000004">
      <c r="N12473" s="326"/>
    </row>
    <row r="12474" spans="14:14" x14ac:dyDescent="0.55000000000000004">
      <c r="N12474" s="326"/>
    </row>
    <row r="12475" spans="14:14" x14ac:dyDescent="0.55000000000000004">
      <c r="N12475" s="326"/>
    </row>
    <row r="12476" spans="14:14" x14ac:dyDescent="0.55000000000000004">
      <c r="N12476" s="326"/>
    </row>
    <row r="12477" spans="14:14" x14ac:dyDescent="0.55000000000000004">
      <c r="N12477" s="326"/>
    </row>
    <row r="12478" spans="14:14" x14ac:dyDescent="0.55000000000000004">
      <c r="N12478" s="326"/>
    </row>
    <row r="12479" spans="14:14" x14ac:dyDescent="0.55000000000000004">
      <c r="N12479" s="326"/>
    </row>
    <row r="12480" spans="14:14" x14ac:dyDescent="0.55000000000000004">
      <c r="N12480" s="326"/>
    </row>
    <row r="12481" spans="14:14" x14ac:dyDescent="0.55000000000000004">
      <c r="N12481" s="326"/>
    </row>
    <row r="12482" spans="14:14" x14ac:dyDescent="0.55000000000000004">
      <c r="N12482" s="326"/>
    </row>
    <row r="12483" spans="14:14" x14ac:dyDescent="0.55000000000000004">
      <c r="N12483" s="326"/>
    </row>
    <row r="12484" spans="14:14" x14ac:dyDescent="0.55000000000000004">
      <c r="N12484" s="326"/>
    </row>
    <row r="12485" spans="14:14" x14ac:dyDescent="0.55000000000000004">
      <c r="N12485" s="326"/>
    </row>
    <row r="12486" spans="14:14" x14ac:dyDescent="0.55000000000000004">
      <c r="N12486" s="326"/>
    </row>
    <row r="12487" spans="14:14" x14ac:dyDescent="0.55000000000000004">
      <c r="N12487" s="326"/>
    </row>
    <row r="12488" spans="14:14" x14ac:dyDescent="0.55000000000000004">
      <c r="N12488" s="326"/>
    </row>
    <row r="12489" spans="14:14" x14ac:dyDescent="0.55000000000000004">
      <c r="N12489" s="326"/>
    </row>
    <row r="12490" spans="14:14" x14ac:dyDescent="0.55000000000000004">
      <c r="N12490" s="326"/>
    </row>
    <row r="12491" spans="14:14" x14ac:dyDescent="0.55000000000000004">
      <c r="N12491" s="326"/>
    </row>
    <row r="12492" spans="14:14" x14ac:dyDescent="0.55000000000000004">
      <c r="N12492" s="326"/>
    </row>
    <row r="12493" spans="14:14" x14ac:dyDescent="0.55000000000000004">
      <c r="N12493" s="326"/>
    </row>
    <row r="12494" spans="14:14" x14ac:dyDescent="0.55000000000000004">
      <c r="N12494" s="326"/>
    </row>
    <row r="12495" spans="14:14" x14ac:dyDescent="0.55000000000000004">
      <c r="N12495" s="326"/>
    </row>
    <row r="12496" spans="14:14" x14ac:dyDescent="0.55000000000000004">
      <c r="N12496" s="326"/>
    </row>
    <row r="12497" spans="14:14" x14ac:dyDescent="0.55000000000000004">
      <c r="N12497" s="326"/>
    </row>
    <row r="12498" spans="14:14" x14ac:dyDescent="0.55000000000000004">
      <c r="N12498" s="326"/>
    </row>
    <row r="12499" spans="14:14" x14ac:dyDescent="0.55000000000000004">
      <c r="N12499" s="326"/>
    </row>
    <row r="12500" spans="14:14" x14ac:dyDescent="0.55000000000000004">
      <c r="N12500" s="326"/>
    </row>
    <row r="12501" spans="14:14" x14ac:dyDescent="0.55000000000000004">
      <c r="N12501" s="326"/>
    </row>
    <row r="12502" spans="14:14" x14ac:dyDescent="0.55000000000000004">
      <c r="N12502" s="326"/>
    </row>
    <row r="12503" spans="14:14" x14ac:dyDescent="0.55000000000000004">
      <c r="N12503" s="326"/>
    </row>
    <row r="12504" spans="14:14" x14ac:dyDescent="0.55000000000000004">
      <c r="N12504" s="326"/>
    </row>
    <row r="12505" spans="14:14" x14ac:dyDescent="0.55000000000000004">
      <c r="N12505" s="326"/>
    </row>
    <row r="12506" spans="14:14" x14ac:dyDescent="0.55000000000000004">
      <c r="N12506" s="326"/>
    </row>
    <row r="12507" spans="14:14" x14ac:dyDescent="0.55000000000000004">
      <c r="N12507" s="326"/>
    </row>
    <row r="12508" spans="14:14" x14ac:dyDescent="0.55000000000000004">
      <c r="N12508" s="326"/>
    </row>
    <row r="12509" spans="14:14" x14ac:dyDescent="0.55000000000000004">
      <c r="N12509" s="326"/>
    </row>
    <row r="12510" spans="14:14" x14ac:dyDescent="0.55000000000000004">
      <c r="N12510" s="326"/>
    </row>
    <row r="12511" spans="14:14" x14ac:dyDescent="0.55000000000000004">
      <c r="N12511" s="326"/>
    </row>
    <row r="12512" spans="14:14" x14ac:dyDescent="0.55000000000000004">
      <c r="N12512" s="326"/>
    </row>
    <row r="12513" spans="14:14" x14ac:dyDescent="0.55000000000000004">
      <c r="N12513" s="326"/>
    </row>
    <row r="12514" spans="14:14" x14ac:dyDescent="0.55000000000000004">
      <c r="N12514" s="326"/>
    </row>
    <row r="12515" spans="14:14" x14ac:dyDescent="0.55000000000000004">
      <c r="N12515" s="326"/>
    </row>
    <row r="12516" spans="14:14" x14ac:dyDescent="0.55000000000000004">
      <c r="N12516" s="326"/>
    </row>
    <row r="12517" spans="14:14" x14ac:dyDescent="0.55000000000000004">
      <c r="N12517" s="326"/>
    </row>
    <row r="12518" spans="14:14" x14ac:dyDescent="0.55000000000000004">
      <c r="N12518" s="326"/>
    </row>
    <row r="12519" spans="14:14" x14ac:dyDescent="0.55000000000000004">
      <c r="N12519" s="326"/>
    </row>
    <row r="12520" spans="14:14" x14ac:dyDescent="0.55000000000000004">
      <c r="N12520" s="326"/>
    </row>
    <row r="12521" spans="14:14" x14ac:dyDescent="0.55000000000000004">
      <c r="N12521" s="326"/>
    </row>
    <row r="12522" spans="14:14" x14ac:dyDescent="0.55000000000000004">
      <c r="N12522" s="326"/>
    </row>
    <row r="12523" spans="14:14" x14ac:dyDescent="0.55000000000000004">
      <c r="N12523" s="326"/>
    </row>
    <row r="12524" spans="14:14" x14ac:dyDescent="0.55000000000000004">
      <c r="N12524" s="326"/>
    </row>
    <row r="12525" spans="14:14" x14ac:dyDescent="0.55000000000000004">
      <c r="N12525" s="326"/>
    </row>
    <row r="12526" spans="14:14" x14ac:dyDescent="0.55000000000000004">
      <c r="N12526" s="326"/>
    </row>
    <row r="12527" spans="14:14" x14ac:dyDescent="0.55000000000000004">
      <c r="N12527" s="326"/>
    </row>
    <row r="12528" spans="14:14" x14ac:dyDescent="0.55000000000000004">
      <c r="N12528" s="326"/>
    </row>
    <row r="12529" spans="14:14" x14ac:dyDescent="0.55000000000000004">
      <c r="N12529" s="326"/>
    </row>
    <row r="12530" spans="14:14" x14ac:dyDescent="0.55000000000000004">
      <c r="N12530" s="326"/>
    </row>
    <row r="12531" spans="14:14" x14ac:dyDescent="0.55000000000000004">
      <c r="N12531" s="326"/>
    </row>
    <row r="12532" spans="14:14" x14ac:dyDescent="0.55000000000000004">
      <c r="N12532" s="326"/>
    </row>
    <row r="12533" spans="14:14" x14ac:dyDescent="0.55000000000000004">
      <c r="N12533" s="326"/>
    </row>
    <row r="12534" spans="14:14" x14ac:dyDescent="0.55000000000000004">
      <c r="N12534" s="326"/>
    </row>
    <row r="12535" spans="14:14" x14ac:dyDescent="0.55000000000000004">
      <c r="N12535" s="326"/>
    </row>
    <row r="12536" spans="14:14" x14ac:dyDescent="0.55000000000000004">
      <c r="N12536" s="326"/>
    </row>
    <row r="12537" spans="14:14" x14ac:dyDescent="0.55000000000000004">
      <c r="N12537" s="326"/>
    </row>
    <row r="12538" spans="14:14" x14ac:dyDescent="0.55000000000000004">
      <c r="N12538" s="326"/>
    </row>
    <row r="12539" spans="14:14" x14ac:dyDescent="0.55000000000000004">
      <c r="N12539" s="326"/>
    </row>
    <row r="12540" spans="14:14" x14ac:dyDescent="0.55000000000000004">
      <c r="N12540" s="326"/>
    </row>
    <row r="12541" spans="14:14" x14ac:dyDescent="0.55000000000000004">
      <c r="N12541" s="326"/>
    </row>
    <row r="12542" spans="14:14" x14ac:dyDescent="0.55000000000000004">
      <c r="N12542" s="326"/>
    </row>
    <row r="12543" spans="14:14" x14ac:dyDescent="0.55000000000000004">
      <c r="N12543" s="326"/>
    </row>
    <row r="12544" spans="14:14" x14ac:dyDescent="0.55000000000000004">
      <c r="N12544" s="326"/>
    </row>
    <row r="12545" spans="14:14" x14ac:dyDescent="0.55000000000000004">
      <c r="N12545" s="326"/>
    </row>
    <row r="12546" spans="14:14" x14ac:dyDescent="0.55000000000000004">
      <c r="N12546" s="326"/>
    </row>
    <row r="12547" spans="14:14" x14ac:dyDescent="0.55000000000000004">
      <c r="N12547" s="326"/>
    </row>
    <row r="12548" spans="14:14" x14ac:dyDescent="0.55000000000000004">
      <c r="N12548" s="326"/>
    </row>
    <row r="12549" spans="14:14" x14ac:dyDescent="0.55000000000000004">
      <c r="N12549" s="326"/>
    </row>
    <row r="12550" spans="14:14" x14ac:dyDescent="0.55000000000000004">
      <c r="N12550" s="326"/>
    </row>
    <row r="12551" spans="14:14" x14ac:dyDescent="0.55000000000000004">
      <c r="N12551" s="326"/>
    </row>
    <row r="12552" spans="14:14" x14ac:dyDescent="0.55000000000000004">
      <c r="N12552" s="326"/>
    </row>
    <row r="12553" spans="14:14" x14ac:dyDescent="0.55000000000000004">
      <c r="N12553" s="326"/>
    </row>
    <row r="12554" spans="14:14" x14ac:dyDescent="0.55000000000000004">
      <c r="N12554" s="326"/>
    </row>
    <row r="12555" spans="14:14" x14ac:dyDescent="0.55000000000000004">
      <c r="N12555" s="326"/>
    </row>
    <row r="12556" spans="14:14" x14ac:dyDescent="0.55000000000000004">
      <c r="N12556" s="326"/>
    </row>
    <row r="12557" spans="14:14" x14ac:dyDescent="0.55000000000000004">
      <c r="N12557" s="326"/>
    </row>
    <row r="12558" spans="14:14" x14ac:dyDescent="0.55000000000000004">
      <c r="N12558" s="326"/>
    </row>
    <row r="12559" spans="14:14" x14ac:dyDescent="0.55000000000000004">
      <c r="N12559" s="326"/>
    </row>
    <row r="12560" spans="14:14" x14ac:dyDescent="0.55000000000000004">
      <c r="N12560" s="326"/>
    </row>
    <row r="12561" spans="14:14" x14ac:dyDescent="0.55000000000000004">
      <c r="N12561" s="326"/>
    </row>
    <row r="12562" spans="14:14" x14ac:dyDescent="0.55000000000000004">
      <c r="N12562" s="326"/>
    </row>
    <row r="12563" spans="14:14" x14ac:dyDescent="0.55000000000000004">
      <c r="N12563" s="326"/>
    </row>
    <row r="12564" spans="14:14" x14ac:dyDescent="0.55000000000000004">
      <c r="N12564" s="326"/>
    </row>
    <row r="12565" spans="14:14" x14ac:dyDescent="0.55000000000000004">
      <c r="N12565" s="326"/>
    </row>
    <row r="12566" spans="14:14" x14ac:dyDescent="0.55000000000000004">
      <c r="N12566" s="326"/>
    </row>
    <row r="12567" spans="14:14" x14ac:dyDescent="0.55000000000000004">
      <c r="N12567" s="326"/>
    </row>
    <row r="12568" spans="14:14" x14ac:dyDescent="0.55000000000000004">
      <c r="N12568" s="326"/>
    </row>
    <row r="12569" spans="14:14" x14ac:dyDescent="0.55000000000000004">
      <c r="N12569" s="326"/>
    </row>
    <row r="12570" spans="14:14" x14ac:dyDescent="0.55000000000000004">
      <c r="N12570" s="326"/>
    </row>
    <row r="12571" spans="14:14" x14ac:dyDescent="0.55000000000000004">
      <c r="N12571" s="326"/>
    </row>
    <row r="12572" spans="14:14" x14ac:dyDescent="0.55000000000000004">
      <c r="N12572" s="326"/>
    </row>
    <row r="12573" spans="14:14" x14ac:dyDescent="0.55000000000000004">
      <c r="N12573" s="326"/>
    </row>
    <row r="12574" spans="14:14" x14ac:dyDescent="0.55000000000000004">
      <c r="N12574" s="326"/>
    </row>
    <row r="12575" spans="14:14" x14ac:dyDescent="0.55000000000000004">
      <c r="N12575" s="326"/>
    </row>
    <row r="12576" spans="14:14" x14ac:dyDescent="0.55000000000000004">
      <c r="N12576" s="326"/>
    </row>
    <row r="12577" spans="14:14" x14ac:dyDescent="0.55000000000000004">
      <c r="N12577" s="326"/>
    </row>
    <row r="12578" spans="14:14" x14ac:dyDescent="0.55000000000000004">
      <c r="N12578" s="326"/>
    </row>
    <row r="12579" spans="14:14" x14ac:dyDescent="0.55000000000000004">
      <c r="N12579" s="326"/>
    </row>
    <row r="12580" spans="14:14" x14ac:dyDescent="0.55000000000000004">
      <c r="N12580" s="326"/>
    </row>
    <row r="12581" spans="14:14" x14ac:dyDescent="0.55000000000000004">
      <c r="N12581" s="326"/>
    </row>
    <row r="12582" spans="14:14" x14ac:dyDescent="0.55000000000000004">
      <c r="N12582" s="326"/>
    </row>
    <row r="12583" spans="14:14" x14ac:dyDescent="0.55000000000000004">
      <c r="N12583" s="326"/>
    </row>
    <row r="12584" spans="14:14" x14ac:dyDescent="0.55000000000000004">
      <c r="N12584" s="326"/>
    </row>
    <row r="12585" spans="14:14" x14ac:dyDescent="0.55000000000000004">
      <c r="N12585" s="326"/>
    </row>
    <row r="12586" spans="14:14" x14ac:dyDescent="0.55000000000000004">
      <c r="N12586" s="326"/>
    </row>
    <row r="12587" spans="14:14" x14ac:dyDescent="0.55000000000000004">
      <c r="N12587" s="326"/>
    </row>
    <row r="12588" spans="14:14" x14ac:dyDescent="0.55000000000000004">
      <c r="N12588" s="326"/>
    </row>
    <row r="12589" spans="14:14" x14ac:dyDescent="0.55000000000000004">
      <c r="N12589" s="326"/>
    </row>
    <row r="12590" spans="14:14" x14ac:dyDescent="0.55000000000000004">
      <c r="N12590" s="326"/>
    </row>
    <row r="12591" spans="14:14" x14ac:dyDescent="0.55000000000000004">
      <c r="N12591" s="326"/>
    </row>
    <row r="12592" spans="14:14" x14ac:dyDescent="0.55000000000000004">
      <c r="N12592" s="326"/>
    </row>
    <row r="12593" spans="14:14" x14ac:dyDescent="0.55000000000000004">
      <c r="N12593" s="326"/>
    </row>
    <row r="12594" spans="14:14" x14ac:dyDescent="0.55000000000000004">
      <c r="N12594" s="326"/>
    </row>
    <row r="12595" spans="14:14" x14ac:dyDescent="0.55000000000000004">
      <c r="N12595" s="326"/>
    </row>
    <row r="12596" spans="14:14" x14ac:dyDescent="0.55000000000000004">
      <c r="N12596" s="326"/>
    </row>
    <row r="12597" spans="14:14" x14ac:dyDescent="0.55000000000000004">
      <c r="N12597" s="326"/>
    </row>
    <row r="12598" spans="14:14" x14ac:dyDescent="0.55000000000000004">
      <c r="N12598" s="326"/>
    </row>
    <row r="12599" spans="14:14" x14ac:dyDescent="0.55000000000000004">
      <c r="N12599" s="326"/>
    </row>
    <row r="12600" spans="14:14" x14ac:dyDescent="0.55000000000000004">
      <c r="N12600" s="326"/>
    </row>
    <row r="12601" spans="14:14" x14ac:dyDescent="0.55000000000000004">
      <c r="N12601" s="326"/>
    </row>
    <row r="12602" spans="14:14" x14ac:dyDescent="0.55000000000000004">
      <c r="N12602" s="326"/>
    </row>
    <row r="12603" spans="14:14" x14ac:dyDescent="0.55000000000000004">
      <c r="N12603" s="326"/>
    </row>
    <row r="12604" spans="14:14" x14ac:dyDescent="0.55000000000000004">
      <c r="N12604" s="326"/>
    </row>
    <row r="12605" spans="14:14" x14ac:dyDescent="0.55000000000000004">
      <c r="N12605" s="326"/>
    </row>
    <row r="12606" spans="14:14" x14ac:dyDescent="0.55000000000000004">
      <c r="N12606" s="326"/>
    </row>
    <row r="12607" spans="14:14" x14ac:dyDescent="0.55000000000000004">
      <c r="N12607" s="326"/>
    </row>
    <row r="12608" spans="14:14" x14ac:dyDescent="0.55000000000000004">
      <c r="N12608" s="326"/>
    </row>
    <row r="12609" spans="14:14" x14ac:dyDescent="0.55000000000000004">
      <c r="N12609" s="326"/>
    </row>
    <row r="12610" spans="14:14" x14ac:dyDescent="0.55000000000000004">
      <c r="N12610" s="326"/>
    </row>
    <row r="12611" spans="14:14" x14ac:dyDescent="0.55000000000000004">
      <c r="N12611" s="326"/>
    </row>
    <row r="12612" spans="14:14" x14ac:dyDescent="0.55000000000000004">
      <c r="N12612" s="326"/>
    </row>
    <row r="12613" spans="14:14" x14ac:dyDescent="0.55000000000000004">
      <c r="N12613" s="326"/>
    </row>
    <row r="12614" spans="14:14" x14ac:dyDescent="0.55000000000000004">
      <c r="N12614" s="326"/>
    </row>
    <row r="12615" spans="14:14" x14ac:dyDescent="0.55000000000000004">
      <c r="N12615" s="326"/>
    </row>
    <row r="12616" spans="14:14" x14ac:dyDescent="0.55000000000000004">
      <c r="N12616" s="326"/>
    </row>
    <row r="12617" spans="14:14" x14ac:dyDescent="0.55000000000000004">
      <c r="N12617" s="326"/>
    </row>
    <row r="12618" spans="14:14" x14ac:dyDescent="0.55000000000000004">
      <c r="N12618" s="326"/>
    </row>
    <row r="12619" spans="14:14" x14ac:dyDescent="0.55000000000000004">
      <c r="N12619" s="326"/>
    </row>
    <row r="12620" spans="14:14" x14ac:dyDescent="0.55000000000000004">
      <c r="N12620" s="326"/>
    </row>
    <row r="12621" spans="14:14" x14ac:dyDescent="0.55000000000000004">
      <c r="N12621" s="326"/>
    </row>
    <row r="12622" spans="14:14" x14ac:dyDescent="0.55000000000000004">
      <c r="N12622" s="326"/>
    </row>
    <row r="12623" spans="14:14" x14ac:dyDescent="0.55000000000000004">
      <c r="N12623" s="326"/>
    </row>
    <row r="12624" spans="14:14" x14ac:dyDescent="0.55000000000000004">
      <c r="N12624" s="326"/>
    </row>
    <row r="12625" spans="14:14" x14ac:dyDescent="0.55000000000000004">
      <c r="N12625" s="326"/>
    </row>
    <row r="12626" spans="14:14" x14ac:dyDescent="0.55000000000000004">
      <c r="N12626" s="326"/>
    </row>
    <row r="12627" spans="14:14" x14ac:dyDescent="0.55000000000000004">
      <c r="N12627" s="326"/>
    </row>
    <row r="12628" spans="14:14" x14ac:dyDescent="0.55000000000000004">
      <c r="N12628" s="326"/>
    </row>
    <row r="12629" spans="14:14" x14ac:dyDescent="0.55000000000000004">
      <c r="N12629" s="326"/>
    </row>
    <row r="12630" spans="14:14" x14ac:dyDescent="0.55000000000000004">
      <c r="N12630" s="326"/>
    </row>
    <row r="12631" spans="14:14" x14ac:dyDescent="0.55000000000000004">
      <c r="N12631" s="326"/>
    </row>
    <row r="12632" spans="14:14" x14ac:dyDescent="0.55000000000000004">
      <c r="N12632" s="326"/>
    </row>
    <row r="12633" spans="14:14" x14ac:dyDescent="0.55000000000000004">
      <c r="N12633" s="326"/>
    </row>
    <row r="12634" spans="14:14" x14ac:dyDescent="0.55000000000000004">
      <c r="N12634" s="326"/>
    </row>
    <row r="12635" spans="14:14" x14ac:dyDescent="0.55000000000000004">
      <c r="N12635" s="326"/>
    </row>
    <row r="12636" spans="14:14" x14ac:dyDescent="0.55000000000000004">
      <c r="N12636" s="326"/>
    </row>
    <row r="12637" spans="14:14" x14ac:dyDescent="0.55000000000000004">
      <c r="N12637" s="326"/>
    </row>
    <row r="12638" spans="14:14" x14ac:dyDescent="0.55000000000000004">
      <c r="N12638" s="326"/>
    </row>
    <row r="12639" spans="14:14" x14ac:dyDescent="0.55000000000000004">
      <c r="N12639" s="326"/>
    </row>
    <row r="12640" spans="14:14" x14ac:dyDescent="0.55000000000000004">
      <c r="N12640" s="326"/>
    </row>
    <row r="12641" spans="14:14" x14ac:dyDescent="0.55000000000000004">
      <c r="N12641" s="326"/>
    </row>
    <row r="12642" spans="14:14" x14ac:dyDescent="0.55000000000000004">
      <c r="N12642" s="326"/>
    </row>
    <row r="12643" spans="14:14" x14ac:dyDescent="0.55000000000000004">
      <c r="N12643" s="326"/>
    </row>
    <row r="12644" spans="14:14" x14ac:dyDescent="0.55000000000000004">
      <c r="N12644" s="326"/>
    </row>
    <row r="12645" spans="14:14" x14ac:dyDescent="0.55000000000000004">
      <c r="N12645" s="326"/>
    </row>
    <row r="12646" spans="14:14" x14ac:dyDescent="0.55000000000000004">
      <c r="N12646" s="326"/>
    </row>
    <row r="12647" spans="14:14" x14ac:dyDescent="0.55000000000000004">
      <c r="N12647" s="326"/>
    </row>
    <row r="12648" spans="14:14" x14ac:dyDescent="0.55000000000000004">
      <c r="N12648" s="326"/>
    </row>
    <row r="12649" spans="14:14" x14ac:dyDescent="0.55000000000000004">
      <c r="N12649" s="326"/>
    </row>
    <row r="12650" spans="14:14" x14ac:dyDescent="0.55000000000000004">
      <c r="N12650" s="326"/>
    </row>
    <row r="12651" spans="14:14" x14ac:dyDescent="0.55000000000000004">
      <c r="N12651" s="326"/>
    </row>
    <row r="12652" spans="14:14" x14ac:dyDescent="0.55000000000000004">
      <c r="N12652" s="326"/>
    </row>
    <row r="12653" spans="14:14" x14ac:dyDescent="0.55000000000000004">
      <c r="N12653" s="326"/>
    </row>
    <row r="12654" spans="14:14" x14ac:dyDescent="0.55000000000000004">
      <c r="N12654" s="326"/>
    </row>
    <row r="12655" spans="14:14" x14ac:dyDescent="0.55000000000000004">
      <c r="N12655" s="326"/>
    </row>
    <row r="12656" spans="14:14" x14ac:dyDescent="0.55000000000000004">
      <c r="N12656" s="326"/>
    </row>
    <row r="12657" spans="14:14" x14ac:dyDescent="0.55000000000000004">
      <c r="N12657" s="326"/>
    </row>
    <row r="12658" spans="14:14" x14ac:dyDescent="0.55000000000000004">
      <c r="N12658" s="326"/>
    </row>
    <row r="12659" spans="14:14" x14ac:dyDescent="0.55000000000000004">
      <c r="N12659" s="326"/>
    </row>
    <row r="12660" spans="14:14" x14ac:dyDescent="0.55000000000000004">
      <c r="N12660" s="326"/>
    </row>
    <row r="12661" spans="14:14" x14ac:dyDescent="0.55000000000000004">
      <c r="N12661" s="326"/>
    </row>
    <row r="12662" spans="14:14" x14ac:dyDescent="0.55000000000000004">
      <c r="N12662" s="326"/>
    </row>
    <row r="12663" spans="14:14" x14ac:dyDescent="0.55000000000000004">
      <c r="N12663" s="326"/>
    </row>
    <row r="12664" spans="14:14" x14ac:dyDescent="0.55000000000000004">
      <c r="N12664" s="326"/>
    </row>
    <row r="12665" spans="14:14" x14ac:dyDescent="0.55000000000000004">
      <c r="N12665" s="326"/>
    </row>
    <row r="12666" spans="14:14" x14ac:dyDescent="0.55000000000000004">
      <c r="N12666" s="326"/>
    </row>
    <row r="12667" spans="14:14" x14ac:dyDescent="0.55000000000000004">
      <c r="N12667" s="326"/>
    </row>
    <row r="12668" spans="14:14" x14ac:dyDescent="0.55000000000000004">
      <c r="N12668" s="326"/>
    </row>
    <row r="12669" spans="14:14" x14ac:dyDescent="0.55000000000000004">
      <c r="N12669" s="326"/>
    </row>
    <row r="12670" spans="14:14" x14ac:dyDescent="0.55000000000000004">
      <c r="N12670" s="326"/>
    </row>
    <row r="12671" spans="14:14" x14ac:dyDescent="0.55000000000000004">
      <c r="N12671" s="326"/>
    </row>
    <row r="12672" spans="14:14" x14ac:dyDescent="0.55000000000000004">
      <c r="N12672" s="326"/>
    </row>
    <row r="12673" spans="14:14" x14ac:dyDescent="0.55000000000000004">
      <c r="N12673" s="326"/>
    </row>
    <row r="12674" spans="14:14" x14ac:dyDescent="0.55000000000000004">
      <c r="N12674" s="326"/>
    </row>
    <row r="12675" spans="14:14" x14ac:dyDescent="0.55000000000000004">
      <c r="N12675" s="326"/>
    </row>
    <row r="12676" spans="14:14" x14ac:dyDescent="0.55000000000000004">
      <c r="N12676" s="326"/>
    </row>
    <row r="12677" spans="14:14" x14ac:dyDescent="0.55000000000000004">
      <c r="N12677" s="326"/>
    </row>
    <row r="12678" spans="14:14" x14ac:dyDescent="0.55000000000000004">
      <c r="N12678" s="326"/>
    </row>
    <row r="12679" spans="14:14" x14ac:dyDescent="0.55000000000000004">
      <c r="N12679" s="326"/>
    </row>
    <row r="12680" spans="14:14" x14ac:dyDescent="0.55000000000000004">
      <c r="N12680" s="326"/>
    </row>
    <row r="12681" spans="14:14" x14ac:dyDescent="0.55000000000000004">
      <c r="N12681" s="326"/>
    </row>
    <row r="12682" spans="14:14" x14ac:dyDescent="0.55000000000000004">
      <c r="N12682" s="326"/>
    </row>
    <row r="12683" spans="14:14" x14ac:dyDescent="0.55000000000000004">
      <c r="N12683" s="326"/>
    </row>
    <row r="12684" spans="14:14" x14ac:dyDescent="0.55000000000000004">
      <c r="N12684" s="326"/>
    </row>
    <row r="12685" spans="14:14" x14ac:dyDescent="0.55000000000000004">
      <c r="N12685" s="326"/>
    </row>
    <row r="12686" spans="14:14" x14ac:dyDescent="0.55000000000000004">
      <c r="N12686" s="326"/>
    </row>
    <row r="12687" spans="14:14" x14ac:dyDescent="0.55000000000000004">
      <c r="N12687" s="326"/>
    </row>
    <row r="12688" spans="14:14" x14ac:dyDescent="0.55000000000000004">
      <c r="N12688" s="326"/>
    </row>
    <row r="12689" spans="14:14" x14ac:dyDescent="0.55000000000000004">
      <c r="N12689" s="326"/>
    </row>
    <row r="12690" spans="14:14" x14ac:dyDescent="0.55000000000000004">
      <c r="N12690" s="326"/>
    </row>
    <row r="12691" spans="14:14" x14ac:dyDescent="0.55000000000000004">
      <c r="N12691" s="326"/>
    </row>
    <row r="12692" spans="14:14" x14ac:dyDescent="0.55000000000000004">
      <c r="N12692" s="326"/>
    </row>
    <row r="12693" spans="14:14" x14ac:dyDescent="0.55000000000000004">
      <c r="N12693" s="326"/>
    </row>
    <row r="12694" spans="14:14" x14ac:dyDescent="0.55000000000000004">
      <c r="N12694" s="326"/>
    </row>
    <row r="12695" spans="14:14" x14ac:dyDescent="0.55000000000000004">
      <c r="N12695" s="326"/>
    </row>
    <row r="12696" spans="14:14" x14ac:dyDescent="0.55000000000000004">
      <c r="N12696" s="326"/>
    </row>
    <row r="12697" spans="14:14" x14ac:dyDescent="0.55000000000000004">
      <c r="N12697" s="326"/>
    </row>
    <row r="12698" spans="14:14" x14ac:dyDescent="0.55000000000000004">
      <c r="N12698" s="326"/>
    </row>
    <row r="12699" spans="14:14" x14ac:dyDescent="0.55000000000000004">
      <c r="N12699" s="326"/>
    </row>
    <row r="12700" spans="14:14" x14ac:dyDescent="0.55000000000000004">
      <c r="N12700" s="326"/>
    </row>
    <row r="12701" spans="14:14" x14ac:dyDescent="0.55000000000000004">
      <c r="N12701" s="326"/>
    </row>
    <row r="12702" spans="14:14" x14ac:dyDescent="0.55000000000000004">
      <c r="N12702" s="326"/>
    </row>
    <row r="12703" spans="14:14" x14ac:dyDescent="0.55000000000000004">
      <c r="N12703" s="326"/>
    </row>
    <row r="12704" spans="14:14" x14ac:dyDescent="0.55000000000000004">
      <c r="N12704" s="326"/>
    </row>
    <row r="12705" spans="14:14" x14ac:dyDescent="0.55000000000000004">
      <c r="N12705" s="326"/>
    </row>
    <row r="12706" spans="14:14" x14ac:dyDescent="0.55000000000000004">
      <c r="N12706" s="326"/>
    </row>
    <row r="12707" spans="14:14" x14ac:dyDescent="0.55000000000000004">
      <c r="N12707" s="326"/>
    </row>
    <row r="12708" spans="14:14" x14ac:dyDescent="0.55000000000000004">
      <c r="N12708" s="326"/>
    </row>
    <row r="12709" spans="14:14" x14ac:dyDescent="0.55000000000000004">
      <c r="N12709" s="326"/>
    </row>
    <row r="12710" spans="14:14" x14ac:dyDescent="0.55000000000000004">
      <c r="N12710" s="326"/>
    </row>
    <row r="12711" spans="14:14" x14ac:dyDescent="0.55000000000000004">
      <c r="N12711" s="326"/>
    </row>
    <row r="12712" spans="14:14" x14ac:dyDescent="0.55000000000000004">
      <c r="N12712" s="326"/>
    </row>
    <row r="12713" spans="14:14" x14ac:dyDescent="0.55000000000000004">
      <c r="N12713" s="326"/>
    </row>
    <row r="12714" spans="14:14" x14ac:dyDescent="0.55000000000000004">
      <c r="N12714" s="326"/>
    </row>
    <row r="12715" spans="14:14" x14ac:dyDescent="0.55000000000000004">
      <c r="N12715" s="326"/>
    </row>
    <row r="12716" spans="14:14" x14ac:dyDescent="0.55000000000000004">
      <c r="N12716" s="326"/>
    </row>
    <row r="12717" spans="14:14" x14ac:dyDescent="0.55000000000000004">
      <c r="N12717" s="326"/>
    </row>
    <row r="12718" spans="14:14" x14ac:dyDescent="0.55000000000000004">
      <c r="N12718" s="326"/>
    </row>
    <row r="12719" spans="14:14" x14ac:dyDescent="0.55000000000000004">
      <c r="N12719" s="326"/>
    </row>
    <row r="12720" spans="14:14" x14ac:dyDescent="0.55000000000000004">
      <c r="N12720" s="326"/>
    </row>
    <row r="12721" spans="14:14" x14ac:dyDescent="0.55000000000000004">
      <c r="N12721" s="326"/>
    </row>
    <row r="12722" spans="14:14" x14ac:dyDescent="0.55000000000000004">
      <c r="N12722" s="326"/>
    </row>
    <row r="12723" spans="14:14" x14ac:dyDescent="0.55000000000000004">
      <c r="N12723" s="326"/>
    </row>
    <row r="12724" spans="14:14" x14ac:dyDescent="0.55000000000000004">
      <c r="N12724" s="326"/>
    </row>
    <row r="12725" spans="14:14" x14ac:dyDescent="0.55000000000000004">
      <c r="N12725" s="326"/>
    </row>
    <row r="12726" spans="14:14" x14ac:dyDescent="0.55000000000000004">
      <c r="N12726" s="326"/>
    </row>
    <row r="12727" spans="14:14" x14ac:dyDescent="0.55000000000000004">
      <c r="N12727" s="326"/>
    </row>
    <row r="12728" spans="14:14" x14ac:dyDescent="0.55000000000000004">
      <c r="N12728" s="326"/>
    </row>
    <row r="12729" spans="14:14" x14ac:dyDescent="0.55000000000000004">
      <c r="N12729" s="326"/>
    </row>
    <row r="12730" spans="14:14" x14ac:dyDescent="0.55000000000000004">
      <c r="N12730" s="326"/>
    </row>
    <row r="12731" spans="14:14" x14ac:dyDescent="0.55000000000000004">
      <c r="N12731" s="326"/>
    </row>
    <row r="12732" spans="14:14" x14ac:dyDescent="0.55000000000000004">
      <c r="N12732" s="326"/>
    </row>
    <row r="12733" spans="14:14" x14ac:dyDescent="0.55000000000000004">
      <c r="N12733" s="326"/>
    </row>
    <row r="12734" spans="14:14" x14ac:dyDescent="0.55000000000000004">
      <c r="N12734" s="326"/>
    </row>
    <row r="12735" spans="14:14" x14ac:dyDescent="0.55000000000000004">
      <c r="N12735" s="326"/>
    </row>
    <row r="12736" spans="14:14" x14ac:dyDescent="0.55000000000000004">
      <c r="N12736" s="326"/>
    </row>
    <row r="12737" spans="14:14" x14ac:dyDescent="0.55000000000000004">
      <c r="N12737" s="326"/>
    </row>
    <row r="12738" spans="14:14" x14ac:dyDescent="0.55000000000000004">
      <c r="N12738" s="326"/>
    </row>
    <row r="12739" spans="14:14" x14ac:dyDescent="0.55000000000000004">
      <c r="N12739" s="326"/>
    </row>
    <row r="12740" spans="14:14" x14ac:dyDescent="0.55000000000000004">
      <c r="N12740" s="326"/>
    </row>
    <row r="12741" spans="14:14" x14ac:dyDescent="0.55000000000000004">
      <c r="N12741" s="326"/>
    </row>
    <row r="12742" spans="14:14" x14ac:dyDescent="0.55000000000000004">
      <c r="N12742" s="326"/>
    </row>
    <row r="12743" spans="14:14" x14ac:dyDescent="0.55000000000000004">
      <c r="N12743" s="326"/>
    </row>
    <row r="12744" spans="14:14" x14ac:dyDescent="0.55000000000000004">
      <c r="N12744" s="326"/>
    </row>
    <row r="12745" spans="14:14" x14ac:dyDescent="0.55000000000000004">
      <c r="N12745" s="326"/>
    </row>
    <row r="12746" spans="14:14" x14ac:dyDescent="0.55000000000000004">
      <c r="N12746" s="326"/>
    </row>
    <row r="12747" spans="14:14" x14ac:dyDescent="0.55000000000000004">
      <c r="N12747" s="326"/>
    </row>
    <row r="12748" spans="14:14" x14ac:dyDescent="0.55000000000000004">
      <c r="N12748" s="326"/>
    </row>
    <row r="12749" spans="14:14" x14ac:dyDescent="0.55000000000000004">
      <c r="N12749" s="326"/>
    </row>
    <row r="12750" spans="14:14" x14ac:dyDescent="0.55000000000000004">
      <c r="N12750" s="326"/>
    </row>
    <row r="12751" spans="14:14" x14ac:dyDescent="0.55000000000000004">
      <c r="N12751" s="326"/>
    </row>
    <row r="12752" spans="14:14" x14ac:dyDescent="0.55000000000000004">
      <c r="N12752" s="326"/>
    </row>
    <row r="12753" spans="14:14" x14ac:dyDescent="0.55000000000000004">
      <c r="N12753" s="326"/>
    </row>
    <row r="12754" spans="14:14" x14ac:dyDescent="0.55000000000000004">
      <c r="N12754" s="326"/>
    </row>
    <row r="12755" spans="14:14" x14ac:dyDescent="0.55000000000000004">
      <c r="N12755" s="326"/>
    </row>
    <row r="12756" spans="14:14" x14ac:dyDescent="0.55000000000000004">
      <c r="N12756" s="326"/>
    </row>
    <row r="12757" spans="14:14" x14ac:dyDescent="0.55000000000000004">
      <c r="N12757" s="326"/>
    </row>
    <row r="12758" spans="14:14" x14ac:dyDescent="0.55000000000000004">
      <c r="N12758" s="326"/>
    </row>
    <row r="12759" spans="14:14" x14ac:dyDescent="0.55000000000000004">
      <c r="N12759" s="326"/>
    </row>
    <row r="12760" spans="14:14" x14ac:dyDescent="0.55000000000000004">
      <c r="N12760" s="326"/>
    </row>
    <row r="12761" spans="14:14" x14ac:dyDescent="0.55000000000000004">
      <c r="N12761" s="326"/>
    </row>
    <row r="12762" spans="14:14" x14ac:dyDescent="0.55000000000000004">
      <c r="N12762" s="326"/>
    </row>
    <row r="12763" spans="14:14" x14ac:dyDescent="0.55000000000000004">
      <c r="N12763" s="326"/>
    </row>
    <row r="12764" spans="14:14" x14ac:dyDescent="0.55000000000000004">
      <c r="N12764" s="326"/>
    </row>
    <row r="12765" spans="14:14" x14ac:dyDescent="0.55000000000000004">
      <c r="N12765" s="326"/>
    </row>
    <row r="12766" spans="14:14" x14ac:dyDescent="0.55000000000000004">
      <c r="N12766" s="326"/>
    </row>
    <row r="12767" spans="14:14" x14ac:dyDescent="0.55000000000000004">
      <c r="N12767" s="326"/>
    </row>
    <row r="12768" spans="14:14" x14ac:dyDescent="0.55000000000000004">
      <c r="N12768" s="326"/>
    </row>
    <row r="12769" spans="14:14" x14ac:dyDescent="0.55000000000000004">
      <c r="N12769" s="326"/>
    </row>
    <row r="12770" spans="14:14" x14ac:dyDescent="0.55000000000000004">
      <c r="N12770" s="326"/>
    </row>
    <row r="12771" spans="14:14" x14ac:dyDescent="0.55000000000000004">
      <c r="N12771" s="326"/>
    </row>
    <row r="12772" spans="14:14" x14ac:dyDescent="0.55000000000000004">
      <c r="N12772" s="326"/>
    </row>
    <row r="12773" spans="14:14" x14ac:dyDescent="0.55000000000000004">
      <c r="N12773" s="326"/>
    </row>
    <row r="12774" spans="14:14" x14ac:dyDescent="0.55000000000000004">
      <c r="N12774" s="326"/>
    </row>
    <row r="12775" spans="14:14" x14ac:dyDescent="0.55000000000000004">
      <c r="N12775" s="326"/>
    </row>
    <row r="12776" spans="14:14" x14ac:dyDescent="0.55000000000000004">
      <c r="N12776" s="326"/>
    </row>
    <row r="12777" spans="14:14" x14ac:dyDescent="0.55000000000000004">
      <c r="N12777" s="326"/>
    </row>
    <row r="12778" spans="14:14" x14ac:dyDescent="0.55000000000000004">
      <c r="N12778" s="326"/>
    </row>
    <row r="12779" spans="14:14" x14ac:dyDescent="0.55000000000000004">
      <c r="N12779" s="326"/>
    </row>
    <row r="12780" spans="14:14" x14ac:dyDescent="0.55000000000000004">
      <c r="N12780" s="326"/>
    </row>
    <row r="12781" spans="14:14" x14ac:dyDescent="0.55000000000000004">
      <c r="N12781" s="326"/>
    </row>
    <row r="12782" spans="14:14" x14ac:dyDescent="0.55000000000000004">
      <c r="N12782" s="326"/>
    </row>
    <row r="12783" spans="14:14" x14ac:dyDescent="0.55000000000000004">
      <c r="N12783" s="326"/>
    </row>
    <row r="12784" spans="14:14" x14ac:dyDescent="0.55000000000000004">
      <c r="N12784" s="326"/>
    </row>
    <row r="12785" spans="14:14" x14ac:dyDescent="0.55000000000000004">
      <c r="N12785" s="326"/>
    </row>
    <row r="12786" spans="14:14" x14ac:dyDescent="0.55000000000000004">
      <c r="N12786" s="326"/>
    </row>
    <row r="12787" spans="14:14" x14ac:dyDescent="0.55000000000000004">
      <c r="N12787" s="326"/>
    </row>
    <row r="12788" spans="14:14" x14ac:dyDescent="0.55000000000000004">
      <c r="N12788" s="326"/>
    </row>
    <row r="12789" spans="14:14" x14ac:dyDescent="0.55000000000000004">
      <c r="N12789" s="326"/>
    </row>
    <row r="12790" spans="14:14" x14ac:dyDescent="0.55000000000000004">
      <c r="N12790" s="326"/>
    </row>
    <row r="12791" spans="14:14" x14ac:dyDescent="0.55000000000000004">
      <c r="N12791" s="326"/>
    </row>
    <row r="12792" spans="14:14" x14ac:dyDescent="0.55000000000000004">
      <c r="N12792" s="326"/>
    </row>
    <row r="12793" spans="14:14" x14ac:dyDescent="0.55000000000000004">
      <c r="N12793" s="326"/>
    </row>
    <row r="12794" spans="14:14" x14ac:dyDescent="0.55000000000000004">
      <c r="N12794" s="326"/>
    </row>
    <row r="12795" spans="14:14" x14ac:dyDescent="0.55000000000000004">
      <c r="N12795" s="326"/>
    </row>
    <row r="12796" spans="14:14" x14ac:dyDescent="0.55000000000000004">
      <c r="N12796" s="326"/>
    </row>
    <row r="12797" spans="14:14" x14ac:dyDescent="0.55000000000000004">
      <c r="N12797" s="326"/>
    </row>
    <row r="12798" spans="14:14" x14ac:dyDescent="0.55000000000000004">
      <c r="N12798" s="326"/>
    </row>
    <row r="12799" spans="14:14" x14ac:dyDescent="0.55000000000000004">
      <c r="N12799" s="326"/>
    </row>
    <row r="12800" spans="14:14" x14ac:dyDescent="0.55000000000000004">
      <c r="N12800" s="326"/>
    </row>
    <row r="12801" spans="14:14" x14ac:dyDescent="0.55000000000000004">
      <c r="N12801" s="326"/>
    </row>
    <row r="12802" spans="14:14" x14ac:dyDescent="0.55000000000000004">
      <c r="N12802" s="326"/>
    </row>
    <row r="12803" spans="14:14" x14ac:dyDescent="0.55000000000000004">
      <c r="N12803" s="326"/>
    </row>
    <row r="12804" spans="14:14" x14ac:dyDescent="0.55000000000000004">
      <c r="N12804" s="326"/>
    </row>
    <row r="12805" spans="14:14" x14ac:dyDescent="0.55000000000000004">
      <c r="N12805" s="326"/>
    </row>
    <row r="12806" spans="14:14" x14ac:dyDescent="0.55000000000000004">
      <c r="N12806" s="326"/>
    </row>
    <row r="12807" spans="14:14" x14ac:dyDescent="0.55000000000000004">
      <c r="N12807" s="326"/>
    </row>
    <row r="12808" spans="14:14" x14ac:dyDescent="0.55000000000000004">
      <c r="N12808" s="326"/>
    </row>
    <row r="12809" spans="14:14" x14ac:dyDescent="0.55000000000000004">
      <c r="N12809" s="326"/>
    </row>
    <row r="12810" spans="14:14" x14ac:dyDescent="0.55000000000000004">
      <c r="N12810" s="326"/>
    </row>
    <row r="12811" spans="14:14" x14ac:dyDescent="0.55000000000000004">
      <c r="N12811" s="326"/>
    </row>
    <row r="12812" spans="14:14" x14ac:dyDescent="0.55000000000000004">
      <c r="N12812" s="326"/>
    </row>
    <row r="12813" spans="14:14" x14ac:dyDescent="0.55000000000000004">
      <c r="N12813" s="326"/>
    </row>
    <row r="12814" spans="14:14" x14ac:dyDescent="0.55000000000000004">
      <c r="N12814" s="326"/>
    </row>
    <row r="12815" spans="14:14" x14ac:dyDescent="0.55000000000000004">
      <c r="N12815" s="326"/>
    </row>
    <row r="12816" spans="14:14" x14ac:dyDescent="0.55000000000000004">
      <c r="N12816" s="326"/>
    </row>
    <row r="12817" spans="14:14" x14ac:dyDescent="0.55000000000000004">
      <c r="N12817" s="326"/>
    </row>
    <row r="12818" spans="14:14" x14ac:dyDescent="0.55000000000000004">
      <c r="N12818" s="326"/>
    </row>
    <row r="12819" spans="14:14" x14ac:dyDescent="0.55000000000000004">
      <c r="N12819" s="326"/>
    </row>
    <row r="12820" spans="14:14" x14ac:dyDescent="0.55000000000000004">
      <c r="N12820" s="326"/>
    </row>
    <row r="12821" spans="14:14" x14ac:dyDescent="0.55000000000000004">
      <c r="N12821" s="326"/>
    </row>
    <row r="12822" spans="14:14" x14ac:dyDescent="0.55000000000000004">
      <c r="N12822" s="326"/>
    </row>
    <row r="12823" spans="14:14" x14ac:dyDescent="0.55000000000000004">
      <c r="N12823" s="326"/>
    </row>
    <row r="12824" spans="14:14" x14ac:dyDescent="0.55000000000000004">
      <c r="N12824" s="326"/>
    </row>
    <row r="12825" spans="14:14" x14ac:dyDescent="0.55000000000000004">
      <c r="N12825" s="326"/>
    </row>
    <row r="12826" spans="14:14" x14ac:dyDescent="0.55000000000000004">
      <c r="N12826" s="326"/>
    </row>
    <row r="12827" spans="14:14" x14ac:dyDescent="0.55000000000000004">
      <c r="N12827" s="326"/>
    </row>
    <row r="12828" spans="14:14" x14ac:dyDescent="0.55000000000000004">
      <c r="N12828" s="326"/>
    </row>
    <row r="12829" spans="14:14" x14ac:dyDescent="0.55000000000000004">
      <c r="N12829" s="326"/>
    </row>
    <row r="12830" spans="14:14" x14ac:dyDescent="0.55000000000000004">
      <c r="N12830" s="326"/>
    </row>
    <row r="12831" spans="14:14" x14ac:dyDescent="0.55000000000000004">
      <c r="N12831" s="326"/>
    </row>
    <row r="12832" spans="14:14" x14ac:dyDescent="0.55000000000000004">
      <c r="N12832" s="326"/>
    </row>
    <row r="12833" spans="14:14" x14ac:dyDescent="0.55000000000000004">
      <c r="N12833" s="326"/>
    </row>
    <row r="12834" spans="14:14" x14ac:dyDescent="0.55000000000000004">
      <c r="N12834" s="326"/>
    </row>
    <row r="12835" spans="14:14" x14ac:dyDescent="0.55000000000000004">
      <c r="N12835" s="326"/>
    </row>
    <row r="12836" spans="14:14" x14ac:dyDescent="0.55000000000000004">
      <c r="N12836" s="326"/>
    </row>
    <row r="12837" spans="14:14" x14ac:dyDescent="0.55000000000000004">
      <c r="N12837" s="326"/>
    </row>
    <row r="12838" spans="14:14" x14ac:dyDescent="0.55000000000000004">
      <c r="N12838" s="326"/>
    </row>
    <row r="12839" spans="14:14" x14ac:dyDescent="0.55000000000000004">
      <c r="N12839" s="326"/>
    </row>
    <row r="12840" spans="14:14" x14ac:dyDescent="0.55000000000000004">
      <c r="N12840" s="326"/>
    </row>
    <row r="12841" spans="14:14" x14ac:dyDescent="0.55000000000000004">
      <c r="N12841" s="326"/>
    </row>
    <row r="12842" spans="14:14" x14ac:dyDescent="0.55000000000000004">
      <c r="N12842" s="326"/>
    </row>
    <row r="12843" spans="14:14" x14ac:dyDescent="0.55000000000000004">
      <c r="N12843" s="326"/>
    </row>
    <row r="12844" spans="14:14" x14ac:dyDescent="0.55000000000000004">
      <c r="N12844" s="326"/>
    </row>
    <row r="12845" spans="14:14" x14ac:dyDescent="0.55000000000000004">
      <c r="N12845" s="326"/>
    </row>
    <row r="12846" spans="14:14" x14ac:dyDescent="0.55000000000000004">
      <c r="N12846" s="326"/>
    </row>
    <row r="12847" spans="14:14" x14ac:dyDescent="0.55000000000000004">
      <c r="N12847" s="326"/>
    </row>
    <row r="12848" spans="14:14" x14ac:dyDescent="0.55000000000000004">
      <c r="N12848" s="326"/>
    </row>
    <row r="12849" spans="14:14" x14ac:dyDescent="0.55000000000000004">
      <c r="N12849" s="326"/>
    </row>
    <row r="12850" spans="14:14" x14ac:dyDescent="0.55000000000000004">
      <c r="N12850" s="326"/>
    </row>
    <row r="12851" spans="14:14" x14ac:dyDescent="0.55000000000000004">
      <c r="N12851" s="326"/>
    </row>
    <row r="12852" spans="14:14" x14ac:dyDescent="0.55000000000000004">
      <c r="N12852" s="326"/>
    </row>
    <row r="12853" spans="14:14" x14ac:dyDescent="0.55000000000000004">
      <c r="N12853" s="326"/>
    </row>
    <row r="12854" spans="14:14" x14ac:dyDescent="0.55000000000000004">
      <c r="N12854" s="326"/>
    </row>
    <row r="12855" spans="14:14" x14ac:dyDescent="0.55000000000000004">
      <c r="N12855" s="326"/>
    </row>
    <row r="12856" spans="14:14" x14ac:dyDescent="0.55000000000000004">
      <c r="N12856" s="326"/>
    </row>
    <row r="12857" spans="14:14" x14ac:dyDescent="0.55000000000000004">
      <c r="N12857" s="326"/>
    </row>
    <row r="12858" spans="14:14" x14ac:dyDescent="0.55000000000000004">
      <c r="N12858" s="326"/>
    </row>
    <row r="12859" spans="14:14" x14ac:dyDescent="0.55000000000000004">
      <c r="N12859" s="326"/>
    </row>
    <row r="12860" spans="14:14" x14ac:dyDescent="0.55000000000000004">
      <c r="N12860" s="326"/>
    </row>
    <row r="12861" spans="14:14" x14ac:dyDescent="0.55000000000000004">
      <c r="N12861" s="326"/>
    </row>
    <row r="12862" spans="14:14" x14ac:dyDescent="0.55000000000000004">
      <c r="N12862" s="326"/>
    </row>
    <row r="12863" spans="14:14" x14ac:dyDescent="0.55000000000000004">
      <c r="N12863" s="326"/>
    </row>
    <row r="12864" spans="14:14" x14ac:dyDescent="0.55000000000000004">
      <c r="N12864" s="326"/>
    </row>
    <row r="12865" spans="14:14" x14ac:dyDescent="0.55000000000000004">
      <c r="N12865" s="326"/>
    </row>
    <row r="12866" spans="14:14" x14ac:dyDescent="0.55000000000000004">
      <c r="N12866" s="326"/>
    </row>
    <row r="12867" spans="14:14" x14ac:dyDescent="0.55000000000000004">
      <c r="N12867" s="326"/>
    </row>
    <row r="12868" spans="14:14" x14ac:dyDescent="0.55000000000000004">
      <c r="N12868" s="326"/>
    </row>
    <row r="12869" spans="14:14" x14ac:dyDescent="0.55000000000000004">
      <c r="N12869" s="326"/>
    </row>
    <row r="12870" spans="14:14" x14ac:dyDescent="0.55000000000000004">
      <c r="N12870" s="326"/>
    </row>
    <row r="12871" spans="14:14" x14ac:dyDescent="0.55000000000000004">
      <c r="N12871" s="326"/>
    </row>
    <row r="12872" spans="14:14" x14ac:dyDescent="0.55000000000000004">
      <c r="N12872" s="326"/>
    </row>
    <row r="12873" spans="14:14" x14ac:dyDescent="0.55000000000000004">
      <c r="N12873" s="326"/>
    </row>
    <row r="12874" spans="14:14" x14ac:dyDescent="0.55000000000000004">
      <c r="N12874" s="326"/>
    </row>
    <row r="12875" spans="14:14" x14ac:dyDescent="0.55000000000000004">
      <c r="N12875" s="326"/>
    </row>
    <row r="12876" spans="14:14" x14ac:dyDescent="0.55000000000000004">
      <c r="N12876" s="326"/>
    </row>
    <row r="12877" spans="14:14" x14ac:dyDescent="0.55000000000000004">
      <c r="N12877" s="326"/>
    </row>
    <row r="12878" spans="14:14" x14ac:dyDescent="0.55000000000000004">
      <c r="N12878" s="326"/>
    </row>
    <row r="12879" spans="14:14" x14ac:dyDescent="0.55000000000000004">
      <c r="N12879" s="326"/>
    </row>
    <row r="12880" spans="14:14" x14ac:dyDescent="0.55000000000000004">
      <c r="N12880" s="326"/>
    </row>
    <row r="12881" spans="14:14" x14ac:dyDescent="0.55000000000000004">
      <c r="N12881" s="326"/>
    </row>
    <row r="12882" spans="14:14" x14ac:dyDescent="0.55000000000000004">
      <c r="N12882" s="326"/>
    </row>
    <row r="12883" spans="14:14" x14ac:dyDescent="0.55000000000000004">
      <c r="N12883" s="326"/>
    </row>
    <row r="12884" spans="14:14" x14ac:dyDescent="0.55000000000000004">
      <c r="N12884" s="326"/>
    </row>
    <row r="12885" spans="14:14" x14ac:dyDescent="0.55000000000000004">
      <c r="N12885" s="326"/>
    </row>
    <row r="12886" spans="14:14" x14ac:dyDescent="0.55000000000000004">
      <c r="N12886" s="326"/>
    </row>
    <row r="12887" spans="14:14" x14ac:dyDescent="0.55000000000000004">
      <c r="N12887" s="326"/>
    </row>
    <row r="12888" spans="14:14" x14ac:dyDescent="0.55000000000000004">
      <c r="N12888" s="326"/>
    </row>
    <row r="12889" spans="14:14" x14ac:dyDescent="0.55000000000000004">
      <c r="N12889" s="326"/>
    </row>
    <row r="12890" spans="14:14" x14ac:dyDescent="0.55000000000000004">
      <c r="N12890" s="326"/>
    </row>
    <row r="12891" spans="14:14" x14ac:dyDescent="0.55000000000000004">
      <c r="N12891" s="326"/>
    </row>
    <row r="12892" spans="14:14" x14ac:dyDescent="0.55000000000000004">
      <c r="N12892" s="326"/>
    </row>
    <row r="12893" spans="14:14" x14ac:dyDescent="0.55000000000000004">
      <c r="N12893" s="326"/>
    </row>
    <row r="12894" spans="14:14" x14ac:dyDescent="0.55000000000000004">
      <c r="N12894" s="326"/>
    </row>
    <row r="12895" spans="14:14" x14ac:dyDescent="0.55000000000000004">
      <c r="N12895" s="326"/>
    </row>
    <row r="12896" spans="14:14" x14ac:dyDescent="0.55000000000000004">
      <c r="N12896" s="326"/>
    </row>
    <row r="12897" spans="14:14" x14ac:dyDescent="0.55000000000000004">
      <c r="N12897" s="326"/>
    </row>
    <row r="12898" spans="14:14" x14ac:dyDescent="0.55000000000000004">
      <c r="N12898" s="326"/>
    </row>
    <row r="12899" spans="14:14" x14ac:dyDescent="0.55000000000000004">
      <c r="N12899" s="326"/>
    </row>
    <row r="12900" spans="14:14" x14ac:dyDescent="0.55000000000000004">
      <c r="N12900" s="326"/>
    </row>
    <row r="12901" spans="14:14" x14ac:dyDescent="0.55000000000000004">
      <c r="N12901" s="326"/>
    </row>
    <row r="12902" spans="14:14" x14ac:dyDescent="0.55000000000000004">
      <c r="N12902" s="326"/>
    </row>
    <row r="12903" spans="14:14" x14ac:dyDescent="0.55000000000000004">
      <c r="N12903" s="326"/>
    </row>
    <row r="12904" spans="14:14" x14ac:dyDescent="0.55000000000000004">
      <c r="N12904" s="326"/>
    </row>
    <row r="12905" spans="14:14" x14ac:dyDescent="0.55000000000000004">
      <c r="N12905" s="326"/>
    </row>
    <row r="12906" spans="14:14" x14ac:dyDescent="0.55000000000000004">
      <c r="N12906" s="326"/>
    </row>
    <row r="12907" spans="14:14" x14ac:dyDescent="0.55000000000000004">
      <c r="N12907" s="326"/>
    </row>
    <row r="12908" spans="14:14" x14ac:dyDescent="0.55000000000000004">
      <c r="N12908" s="326"/>
    </row>
    <row r="12909" spans="14:14" x14ac:dyDescent="0.55000000000000004">
      <c r="N12909" s="326"/>
    </row>
    <row r="12910" spans="14:14" x14ac:dyDescent="0.55000000000000004">
      <c r="N12910" s="326"/>
    </row>
    <row r="12911" spans="14:14" x14ac:dyDescent="0.55000000000000004">
      <c r="N12911" s="326"/>
    </row>
    <row r="12912" spans="14:14" x14ac:dyDescent="0.55000000000000004">
      <c r="N12912" s="326"/>
    </row>
    <row r="12913" spans="14:14" x14ac:dyDescent="0.55000000000000004">
      <c r="N12913" s="326"/>
    </row>
    <row r="12914" spans="14:14" x14ac:dyDescent="0.55000000000000004">
      <c r="N12914" s="326"/>
    </row>
    <row r="12915" spans="14:14" x14ac:dyDescent="0.55000000000000004">
      <c r="N12915" s="326"/>
    </row>
    <row r="12916" spans="14:14" x14ac:dyDescent="0.55000000000000004">
      <c r="N12916" s="326"/>
    </row>
    <row r="12917" spans="14:14" x14ac:dyDescent="0.55000000000000004">
      <c r="N12917" s="326"/>
    </row>
    <row r="12918" spans="14:14" x14ac:dyDescent="0.55000000000000004">
      <c r="N12918" s="326"/>
    </row>
    <row r="12919" spans="14:14" x14ac:dyDescent="0.55000000000000004">
      <c r="N12919" s="326"/>
    </row>
    <row r="12920" spans="14:14" x14ac:dyDescent="0.55000000000000004">
      <c r="N12920" s="326"/>
    </row>
    <row r="12921" spans="14:14" x14ac:dyDescent="0.55000000000000004">
      <c r="N12921" s="326"/>
    </row>
    <row r="12922" spans="14:14" x14ac:dyDescent="0.55000000000000004">
      <c r="N12922" s="326"/>
    </row>
    <row r="12923" spans="14:14" x14ac:dyDescent="0.55000000000000004">
      <c r="N12923" s="326"/>
    </row>
    <row r="12924" spans="14:14" x14ac:dyDescent="0.55000000000000004">
      <c r="N12924" s="326"/>
    </row>
    <row r="12925" spans="14:14" x14ac:dyDescent="0.55000000000000004">
      <c r="N12925" s="326"/>
    </row>
    <row r="12926" spans="14:14" x14ac:dyDescent="0.55000000000000004">
      <c r="N12926" s="326"/>
    </row>
    <row r="12927" spans="14:14" x14ac:dyDescent="0.55000000000000004">
      <c r="N12927" s="326"/>
    </row>
    <row r="12928" spans="14:14" x14ac:dyDescent="0.55000000000000004">
      <c r="N12928" s="326"/>
    </row>
    <row r="12929" spans="14:14" x14ac:dyDescent="0.55000000000000004">
      <c r="N12929" s="326"/>
    </row>
    <row r="12930" spans="14:14" x14ac:dyDescent="0.55000000000000004">
      <c r="N12930" s="326"/>
    </row>
    <row r="12931" spans="14:14" x14ac:dyDescent="0.55000000000000004">
      <c r="N12931" s="326"/>
    </row>
    <row r="12932" spans="14:14" x14ac:dyDescent="0.55000000000000004">
      <c r="N12932" s="326"/>
    </row>
    <row r="12933" spans="14:14" x14ac:dyDescent="0.55000000000000004">
      <c r="N12933" s="326"/>
    </row>
    <row r="12934" spans="14:14" x14ac:dyDescent="0.55000000000000004">
      <c r="N12934" s="326"/>
    </row>
    <row r="12935" spans="14:14" x14ac:dyDescent="0.55000000000000004">
      <c r="N12935" s="326"/>
    </row>
    <row r="12936" spans="14:14" x14ac:dyDescent="0.55000000000000004">
      <c r="N12936" s="326"/>
    </row>
    <row r="12937" spans="14:14" x14ac:dyDescent="0.55000000000000004">
      <c r="N12937" s="326"/>
    </row>
    <row r="12938" spans="14:14" x14ac:dyDescent="0.55000000000000004">
      <c r="N12938" s="326"/>
    </row>
    <row r="12939" spans="14:14" x14ac:dyDescent="0.55000000000000004">
      <c r="N12939" s="326"/>
    </row>
    <row r="12940" spans="14:14" x14ac:dyDescent="0.55000000000000004">
      <c r="N12940" s="326"/>
    </row>
    <row r="12941" spans="14:14" x14ac:dyDescent="0.55000000000000004">
      <c r="N12941" s="326"/>
    </row>
    <row r="12942" spans="14:14" x14ac:dyDescent="0.55000000000000004">
      <c r="N12942" s="326"/>
    </row>
    <row r="12943" spans="14:14" x14ac:dyDescent="0.55000000000000004">
      <c r="N12943" s="326"/>
    </row>
    <row r="12944" spans="14:14" x14ac:dyDescent="0.55000000000000004">
      <c r="N12944" s="326"/>
    </row>
    <row r="12945" spans="14:14" x14ac:dyDescent="0.55000000000000004">
      <c r="N12945" s="326"/>
    </row>
    <row r="12946" spans="14:14" x14ac:dyDescent="0.55000000000000004">
      <c r="N12946" s="326"/>
    </row>
    <row r="12947" spans="14:14" x14ac:dyDescent="0.55000000000000004">
      <c r="N12947" s="326"/>
    </row>
    <row r="12948" spans="14:14" x14ac:dyDescent="0.55000000000000004">
      <c r="N12948" s="326"/>
    </row>
    <row r="12949" spans="14:14" x14ac:dyDescent="0.55000000000000004">
      <c r="N12949" s="326"/>
    </row>
    <row r="12950" spans="14:14" x14ac:dyDescent="0.55000000000000004">
      <c r="N12950" s="326"/>
    </row>
    <row r="12951" spans="14:14" x14ac:dyDescent="0.55000000000000004">
      <c r="N12951" s="326"/>
    </row>
    <row r="12952" spans="14:14" x14ac:dyDescent="0.55000000000000004">
      <c r="N12952" s="326"/>
    </row>
    <row r="12953" spans="14:14" x14ac:dyDescent="0.55000000000000004">
      <c r="N12953" s="326"/>
    </row>
    <row r="12954" spans="14:14" x14ac:dyDescent="0.55000000000000004">
      <c r="N12954" s="326"/>
    </row>
    <row r="12955" spans="14:14" x14ac:dyDescent="0.55000000000000004">
      <c r="N12955" s="326"/>
    </row>
    <row r="12956" spans="14:14" x14ac:dyDescent="0.55000000000000004">
      <c r="N12956" s="326"/>
    </row>
    <row r="12957" spans="14:14" x14ac:dyDescent="0.55000000000000004">
      <c r="N12957" s="326"/>
    </row>
    <row r="12958" spans="14:14" x14ac:dyDescent="0.55000000000000004">
      <c r="N12958" s="326"/>
    </row>
    <row r="12959" spans="14:14" x14ac:dyDescent="0.55000000000000004">
      <c r="N12959" s="326"/>
    </row>
    <row r="12960" spans="14:14" x14ac:dyDescent="0.55000000000000004">
      <c r="N12960" s="326"/>
    </row>
    <row r="12961" spans="14:14" x14ac:dyDescent="0.55000000000000004">
      <c r="N12961" s="326"/>
    </row>
    <row r="12962" spans="14:14" x14ac:dyDescent="0.55000000000000004">
      <c r="N12962" s="326"/>
    </row>
    <row r="12963" spans="14:14" x14ac:dyDescent="0.55000000000000004">
      <c r="N12963" s="326"/>
    </row>
    <row r="12964" spans="14:14" x14ac:dyDescent="0.55000000000000004">
      <c r="N12964" s="326"/>
    </row>
    <row r="12965" spans="14:14" x14ac:dyDescent="0.55000000000000004">
      <c r="N12965" s="326"/>
    </row>
    <row r="12966" spans="14:14" x14ac:dyDescent="0.55000000000000004">
      <c r="N12966" s="326"/>
    </row>
    <row r="12967" spans="14:14" x14ac:dyDescent="0.55000000000000004">
      <c r="N12967" s="326"/>
    </row>
    <row r="12968" spans="14:14" x14ac:dyDescent="0.55000000000000004">
      <c r="N12968" s="326"/>
    </row>
    <row r="12969" spans="14:14" x14ac:dyDescent="0.55000000000000004">
      <c r="N12969" s="326"/>
    </row>
    <row r="12970" spans="14:14" x14ac:dyDescent="0.55000000000000004">
      <c r="N12970" s="326"/>
    </row>
    <row r="12971" spans="14:14" x14ac:dyDescent="0.55000000000000004">
      <c r="N12971" s="326"/>
    </row>
    <row r="12972" spans="14:14" x14ac:dyDescent="0.55000000000000004">
      <c r="N12972" s="326"/>
    </row>
    <row r="12973" spans="14:14" x14ac:dyDescent="0.55000000000000004">
      <c r="N12973" s="326"/>
    </row>
    <row r="12974" spans="14:14" x14ac:dyDescent="0.55000000000000004">
      <c r="N12974" s="326"/>
    </row>
    <row r="12975" spans="14:14" x14ac:dyDescent="0.55000000000000004">
      <c r="N12975" s="326"/>
    </row>
    <row r="12976" spans="14:14" x14ac:dyDescent="0.55000000000000004">
      <c r="N12976" s="326"/>
    </row>
    <row r="12977" spans="14:14" x14ac:dyDescent="0.55000000000000004">
      <c r="N12977" s="326"/>
    </row>
    <row r="12978" spans="14:14" x14ac:dyDescent="0.55000000000000004">
      <c r="N12978" s="326"/>
    </row>
    <row r="12979" spans="14:14" x14ac:dyDescent="0.55000000000000004">
      <c r="N12979" s="326"/>
    </row>
    <row r="12980" spans="14:14" x14ac:dyDescent="0.55000000000000004">
      <c r="N12980" s="326"/>
    </row>
    <row r="12981" spans="14:14" x14ac:dyDescent="0.55000000000000004">
      <c r="N12981" s="326"/>
    </row>
    <row r="12982" spans="14:14" x14ac:dyDescent="0.55000000000000004">
      <c r="N12982" s="326"/>
    </row>
    <row r="12983" spans="14:14" x14ac:dyDescent="0.55000000000000004">
      <c r="N12983" s="326"/>
    </row>
    <row r="12984" spans="14:14" x14ac:dyDescent="0.55000000000000004">
      <c r="N12984" s="326"/>
    </row>
    <row r="12985" spans="14:14" x14ac:dyDescent="0.55000000000000004">
      <c r="N12985" s="326"/>
    </row>
    <row r="12986" spans="14:14" x14ac:dyDescent="0.55000000000000004">
      <c r="N12986" s="326"/>
    </row>
    <row r="12987" spans="14:14" x14ac:dyDescent="0.55000000000000004">
      <c r="N12987" s="326"/>
    </row>
    <row r="12988" spans="14:14" x14ac:dyDescent="0.55000000000000004">
      <c r="N12988" s="326"/>
    </row>
    <row r="12989" spans="14:14" x14ac:dyDescent="0.55000000000000004">
      <c r="N12989" s="326"/>
    </row>
    <row r="12990" spans="14:14" x14ac:dyDescent="0.55000000000000004">
      <c r="N12990" s="326"/>
    </row>
    <row r="12991" spans="14:14" x14ac:dyDescent="0.55000000000000004">
      <c r="N12991" s="326"/>
    </row>
    <row r="12992" spans="14:14" x14ac:dyDescent="0.55000000000000004">
      <c r="N12992" s="326"/>
    </row>
    <row r="12993" spans="14:14" x14ac:dyDescent="0.55000000000000004">
      <c r="N12993" s="326"/>
    </row>
    <row r="12994" spans="14:14" x14ac:dyDescent="0.55000000000000004">
      <c r="N12994" s="326"/>
    </row>
    <row r="12995" spans="14:14" x14ac:dyDescent="0.55000000000000004">
      <c r="N12995" s="326"/>
    </row>
    <row r="12996" spans="14:14" x14ac:dyDescent="0.55000000000000004">
      <c r="N12996" s="326"/>
    </row>
    <row r="12997" spans="14:14" x14ac:dyDescent="0.55000000000000004">
      <c r="N12997" s="326"/>
    </row>
    <row r="12998" spans="14:14" x14ac:dyDescent="0.55000000000000004">
      <c r="N12998" s="326"/>
    </row>
    <row r="12999" spans="14:14" x14ac:dyDescent="0.55000000000000004">
      <c r="N12999" s="326"/>
    </row>
    <row r="13000" spans="14:14" x14ac:dyDescent="0.55000000000000004">
      <c r="N13000" s="326"/>
    </row>
    <row r="13001" spans="14:14" x14ac:dyDescent="0.55000000000000004">
      <c r="N13001" s="326"/>
    </row>
    <row r="13002" spans="14:14" x14ac:dyDescent="0.55000000000000004">
      <c r="N13002" s="326"/>
    </row>
    <row r="13003" spans="14:14" x14ac:dyDescent="0.55000000000000004">
      <c r="N13003" s="326"/>
    </row>
    <row r="13004" spans="14:14" x14ac:dyDescent="0.55000000000000004">
      <c r="N13004" s="326"/>
    </row>
    <row r="13005" spans="14:14" x14ac:dyDescent="0.55000000000000004">
      <c r="N13005" s="326"/>
    </row>
    <row r="13006" spans="14:14" x14ac:dyDescent="0.55000000000000004">
      <c r="N13006" s="326"/>
    </row>
    <row r="13007" spans="14:14" x14ac:dyDescent="0.55000000000000004">
      <c r="N13007" s="326"/>
    </row>
    <row r="13008" spans="14:14" x14ac:dyDescent="0.55000000000000004">
      <c r="N13008" s="326"/>
    </row>
    <row r="13009" spans="14:14" x14ac:dyDescent="0.55000000000000004">
      <c r="N13009" s="326"/>
    </row>
    <row r="13010" spans="14:14" x14ac:dyDescent="0.55000000000000004">
      <c r="N13010" s="326"/>
    </row>
    <row r="13011" spans="14:14" x14ac:dyDescent="0.55000000000000004">
      <c r="N13011" s="326"/>
    </row>
    <row r="13012" spans="14:14" x14ac:dyDescent="0.55000000000000004">
      <c r="N13012" s="326"/>
    </row>
    <row r="13013" spans="14:14" x14ac:dyDescent="0.55000000000000004">
      <c r="N13013" s="326"/>
    </row>
    <row r="13014" spans="14:14" x14ac:dyDescent="0.55000000000000004">
      <c r="N13014" s="326"/>
    </row>
    <row r="13015" spans="14:14" x14ac:dyDescent="0.55000000000000004">
      <c r="N13015" s="326"/>
    </row>
    <row r="13016" spans="14:14" x14ac:dyDescent="0.55000000000000004">
      <c r="N13016" s="326"/>
    </row>
    <row r="13017" spans="14:14" x14ac:dyDescent="0.55000000000000004">
      <c r="N13017" s="326"/>
    </row>
    <row r="13018" spans="14:14" x14ac:dyDescent="0.55000000000000004">
      <c r="N13018" s="326"/>
    </row>
    <row r="13019" spans="14:14" x14ac:dyDescent="0.55000000000000004">
      <c r="N13019" s="326"/>
    </row>
    <row r="13020" spans="14:14" x14ac:dyDescent="0.55000000000000004">
      <c r="N13020" s="326"/>
    </row>
    <row r="13021" spans="14:14" x14ac:dyDescent="0.55000000000000004">
      <c r="N13021" s="326"/>
    </row>
    <row r="13022" spans="14:14" x14ac:dyDescent="0.55000000000000004">
      <c r="N13022" s="326"/>
    </row>
    <row r="13023" spans="14:14" x14ac:dyDescent="0.55000000000000004">
      <c r="N13023" s="326"/>
    </row>
    <row r="13024" spans="14:14" x14ac:dyDescent="0.55000000000000004">
      <c r="N13024" s="326"/>
    </row>
    <row r="13025" spans="14:14" x14ac:dyDescent="0.55000000000000004">
      <c r="N13025" s="326"/>
    </row>
    <row r="13026" spans="14:14" x14ac:dyDescent="0.55000000000000004">
      <c r="N13026" s="326"/>
    </row>
    <row r="13027" spans="14:14" x14ac:dyDescent="0.55000000000000004">
      <c r="N13027" s="326"/>
    </row>
    <row r="13028" spans="14:14" x14ac:dyDescent="0.55000000000000004">
      <c r="N13028" s="326"/>
    </row>
    <row r="13029" spans="14:14" x14ac:dyDescent="0.55000000000000004">
      <c r="N13029" s="326"/>
    </row>
    <row r="13030" spans="14:14" x14ac:dyDescent="0.55000000000000004">
      <c r="N13030" s="326"/>
    </row>
    <row r="13031" spans="14:14" x14ac:dyDescent="0.55000000000000004">
      <c r="N13031" s="326"/>
    </row>
    <row r="13032" spans="14:14" x14ac:dyDescent="0.55000000000000004">
      <c r="N13032" s="326"/>
    </row>
    <row r="13033" spans="14:14" x14ac:dyDescent="0.55000000000000004">
      <c r="N13033" s="326"/>
    </row>
    <row r="13034" spans="14:14" x14ac:dyDescent="0.55000000000000004">
      <c r="N13034" s="326"/>
    </row>
    <row r="13035" spans="14:14" x14ac:dyDescent="0.55000000000000004">
      <c r="N13035" s="326"/>
    </row>
    <row r="13036" spans="14:14" x14ac:dyDescent="0.55000000000000004">
      <c r="N13036" s="326"/>
    </row>
    <row r="13037" spans="14:14" x14ac:dyDescent="0.55000000000000004">
      <c r="N13037" s="326"/>
    </row>
    <row r="13038" spans="14:14" x14ac:dyDescent="0.55000000000000004">
      <c r="N13038" s="326"/>
    </row>
    <row r="13039" spans="14:14" x14ac:dyDescent="0.55000000000000004">
      <c r="N13039" s="326"/>
    </row>
    <row r="13040" spans="14:14" x14ac:dyDescent="0.55000000000000004">
      <c r="N13040" s="326"/>
    </row>
    <row r="13041" spans="14:14" x14ac:dyDescent="0.55000000000000004">
      <c r="N13041" s="326"/>
    </row>
    <row r="13042" spans="14:14" x14ac:dyDescent="0.55000000000000004">
      <c r="N13042" s="326"/>
    </row>
    <row r="13043" spans="14:14" x14ac:dyDescent="0.55000000000000004">
      <c r="N13043" s="326"/>
    </row>
    <row r="13044" spans="14:14" x14ac:dyDescent="0.55000000000000004">
      <c r="N13044" s="326"/>
    </row>
    <row r="13045" spans="14:14" x14ac:dyDescent="0.55000000000000004">
      <c r="N13045" s="326"/>
    </row>
    <row r="13046" spans="14:14" x14ac:dyDescent="0.55000000000000004">
      <c r="N13046" s="326"/>
    </row>
    <row r="13047" spans="14:14" x14ac:dyDescent="0.55000000000000004">
      <c r="N13047" s="326"/>
    </row>
    <row r="13048" spans="14:14" x14ac:dyDescent="0.55000000000000004">
      <c r="N13048" s="326"/>
    </row>
    <row r="13049" spans="14:14" x14ac:dyDescent="0.55000000000000004">
      <c r="N13049" s="326"/>
    </row>
    <row r="13050" spans="14:14" x14ac:dyDescent="0.55000000000000004">
      <c r="N13050" s="326"/>
    </row>
    <row r="13051" spans="14:14" x14ac:dyDescent="0.55000000000000004">
      <c r="N13051" s="326"/>
    </row>
    <row r="13052" spans="14:14" x14ac:dyDescent="0.55000000000000004">
      <c r="N13052" s="326"/>
    </row>
    <row r="13053" spans="14:14" x14ac:dyDescent="0.55000000000000004">
      <c r="N13053" s="326"/>
    </row>
    <row r="13054" spans="14:14" x14ac:dyDescent="0.55000000000000004">
      <c r="N13054" s="326"/>
    </row>
    <row r="13055" spans="14:14" x14ac:dyDescent="0.55000000000000004">
      <c r="N13055" s="326"/>
    </row>
    <row r="13056" spans="14:14" x14ac:dyDescent="0.55000000000000004">
      <c r="N13056" s="326"/>
    </row>
    <row r="13057" spans="14:14" x14ac:dyDescent="0.55000000000000004">
      <c r="N13057" s="326"/>
    </row>
    <row r="13058" spans="14:14" x14ac:dyDescent="0.55000000000000004">
      <c r="N13058" s="326"/>
    </row>
    <row r="13059" spans="14:14" x14ac:dyDescent="0.55000000000000004">
      <c r="N13059" s="326"/>
    </row>
    <row r="13060" spans="14:14" x14ac:dyDescent="0.55000000000000004">
      <c r="N13060" s="326"/>
    </row>
    <row r="13061" spans="14:14" x14ac:dyDescent="0.55000000000000004">
      <c r="N13061" s="326"/>
    </row>
    <row r="13062" spans="14:14" x14ac:dyDescent="0.55000000000000004">
      <c r="N13062" s="326"/>
    </row>
    <row r="13063" spans="14:14" x14ac:dyDescent="0.55000000000000004">
      <c r="N13063" s="326"/>
    </row>
    <row r="13064" spans="14:14" x14ac:dyDescent="0.55000000000000004">
      <c r="N13064" s="326"/>
    </row>
    <row r="13065" spans="14:14" x14ac:dyDescent="0.55000000000000004">
      <c r="N13065" s="326"/>
    </row>
    <row r="13066" spans="14:14" x14ac:dyDescent="0.55000000000000004">
      <c r="N13066" s="326"/>
    </row>
    <row r="13067" spans="14:14" x14ac:dyDescent="0.55000000000000004">
      <c r="N13067" s="326"/>
    </row>
    <row r="13068" spans="14:14" x14ac:dyDescent="0.55000000000000004">
      <c r="N13068" s="326"/>
    </row>
    <row r="13069" spans="14:14" x14ac:dyDescent="0.55000000000000004">
      <c r="N13069" s="326"/>
    </row>
    <row r="13070" spans="14:14" x14ac:dyDescent="0.55000000000000004">
      <c r="N13070" s="326"/>
    </row>
    <row r="13071" spans="14:14" x14ac:dyDescent="0.55000000000000004">
      <c r="N13071" s="326"/>
    </row>
    <row r="13072" spans="14:14" x14ac:dyDescent="0.55000000000000004">
      <c r="N13072" s="326"/>
    </row>
    <row r="13073" spans="14:14" x14ac:dyDescent="0.55000000000000004">
      <c r="N13073" s="326"/>
    </row>
    <row r="13074" spans="14:14" x14ac:dyDescent="0.55000000000000004">
      <c r="N13074" s="326"/>
    </row>
    <row r="13075" spans="14:14" x14ac:dyDescent="0.55000000000000004">
      <c r="N13075" s="326"/>
    </row>
    <row r="13076" spans="14:14" x14ac:dyDescent="0.55000000000000004">
      <c r="N13076" s="326"/>
    </row>
    <row r="13077" spans="14:14" x14ac:dyDescent="0.55000000000000004">
      <c r="N13077" s="326"/>
    </row>
    <row r="13078" spans="14:14" x14ac:dyDescent="0.55000000000000004">
      <c r="N13078" s="326"/>
    </row>
    <row r="13079" spans="14:14" x14ac:dyDescent="0.55000000000000004">
      <c r="N13079" s="326"/>
    </row>
    <row r="13080" spans="14:14" x14ac:dyDescent="0.55000000000000004">
      <c r="N13080" s="326"/>
    </row>
    <row r="13081" spans="14:14" x14ac:dyDescent="0.55000000000000004">
      <c r="N13081" s="326"/>
    </row>
    <row r="13082" spans="14:14" x14ac:dyDescent="0.55000000000000004">
      <c r="N13082" s="326"/>
    </row>
    <row r="13083" spans="14:14" x14ac:dyDescent="0.55000000000000004">
      <c r="N13083" s="326"/>
    </row>
    <row r="13084" spans="14:14" x14ac:dyDescent="0.55000000000000004">
      <c r="N13084" s="326"/>
    </row>
    <row r="13085" spans="14:14" x14ac:dyDescent="0.55000000000000004">
      <c r="N13085" s="326"/>
    </row>
    <row r="13086" spans="14:14" x14ac:dyDescent="0.55000000000000004">
      <c r="N13086" s="326"/>
    </row>
    <row r="13087" spans="14:14" x14ac:dyDescent="0.55000000000000004">
      <c r="N13087" s="326"/>
    </row>
    <row r="13088" spans="14:14" x14ac:dyDescent="0.55000000000000004">
      <c r="N13088" s="326"/>
    </row>
    <row r="13089" spans="14:14" x14ac:dyDescent="0.55000000000000004">
      <c r="N13089" s="326"/>
    </row>
    <row r="13090" spans="14:14" x14ac:dyDescent="0.55000000000000004">
      <c r="N13090" s="326"/>
    </row>
    <row r="13091" spans="14:14" x14ac:dyDescent="0.55000000000000004">
      <c r="N13091" s="326"/>
    </row>
    <row r="13092" spans="14:14" x14ac:dyDescent="0.55000000000000004">
      <c r="N13092" s="326"/>
    </row>
    <row r="13093" spans="14:14" x14ac:dyDescent="0.55000000000000004">
      <c r="N13093" s="326"/>
    </row>
    <row r="13094" spans="14:14" x14ac:dyDescent="0.55000000000000004">
      <c r="N13094" s="326"/>
    </row>
    <row r="13095" spans="14:14" x14ac:dyDescent="0.55000000000000004">
      <c r="N13095" s="326"/>
    </row>
    <row r="13096" spans="14:14" x14ac:dyDescent="0.55000000000000004">
      <c r="N13096" s="326"/>
    </row>
    <row r="13097" spans="14:14" x14ac:dyDescent="0.55000000000000004">
      <c r="N13097" s="326"/>
    </row>
    <row r="13098" spans="14:14" x14ac:dyDescent="0.55000000000000004">
      <c r="N13098" s="326"/>
    </row>
    <row r="13099" spans="14:14" x14ac:dyDescent="0.55000000000000004">
      <c r="N13099" s="326"/>
    </row>
    <row r="13100" spans="14:14" x14ac:dyDescent="0.55000000000000004">
      <c r="N13100" s="326"/>
    </row>
    <row r="13101" spans="14:14" x14ac:dyDescent="0.55000000000000004">
      <c r="N13101" s="326"/>
    </row>
    <row r="13102" spans="14:14" x14ac:dyDescent="0.55000000000000004">
      <c r="N13102" s="326"/>
    </row>
    <row r="13103" spans="14:14" x14ac:dyDescent="0.55000000000000004">
      <c r="N13103" s="326"/>
    </row>
    <row r="13104" spans="14:14" x14ac:dyDescent="0.55000000000000004">
      <c r="N13104" s="326"/>
    </row>
    <row r="13105" spans="14:14" x14ac:dyDescent="0.55000000000000004">
      <c r="N13105" s="326"/>
    </row>
    <row r="13106" spans="14:14" x14ac:dyDescent="0.55000000000000004">
      <c r="N13106" s="326"/>
    </row>
    <row r="13107" spans="14:14" x14ac:dyDescent="0.55000000000000004">
      <c r="N13107" s="326"/>
    </row>
    <row r="13108" spans="14:14" x14ac:dyDescent="0.55000000000000004">
      <c r="N13108" s="326"/>
    </row>
    <row r="13109" spans="14:14" x14ac:dyDescent="0.55000000000000004">
      <c r="N13109" s="326"/>
    </row>
    <row r="13110" spans="14:14" x14ac:dyDescent="0.55000000000000004">
      <c r="N13110" s="326"/>
    </row>
    <row r="13111" spans="14:14" x14ac:dyDescent="0.55000000000000004">
      <c r="N13111" s="326"/>
    </row>
    <row r="13112" spans="14:14" x14ac:dyDescent="0.55000000000000004">
      <c r="N13112" s="326"/>
    </row>
    <row r="13113" spans="14:14" x14ac:dyDescent="0.55000000000000004">
      <c r="N13113" s="326"/>
    </row>
    <row r="13114" spans="14:14" x14ac:dyDescent="0.55000000000000004">
      <c r="N13114" s="326"/>
    </row>
    <row r="13115" spans="14:14" x14ac:dyDescent="0.55000000000000004">
      <c r="N13115" s="326"/>
    </row>
    <row r="13116" spans="14:14" x14ac:dyDescent="0.55000000000000004">
      <c r="N13116" s="326"/>
    </row>
    <row r="13117" spans="14:14" x14ac:dyDescent="0.55000000000000004">
      <c r="N13117" s="326"/>
    </row>
    <row r="13118" spans="14:14" x14ac:dyDescent="0.55000000000000004">
      <c r="N13118" s="326"/>
    </row>
    <row r="13119" spans="14:14" x14ac:dyDescent="0.55000000000000004">
      <c r="N13119" s="326"/>
    </row>
    <row r="13120" spans="14:14" x14ac:dyDescent="0.55000000000000004">
      <c r="N13120" s="326"/>
    </row>
    <row r="13121" spans="14:14" x14ac:dyDescent="0.55000000000000004">
      <c r="N13121" s="326"/>
    </row>
    <row r="13122" spans="14:14" x14ac:dyDescent="0.55000000000000004">
      <c r="N13122" s="326"/>
    </row>
    <row r="13123" spans="14:14" x14ac:dyDescent="0.55000000000000004">
      <c r="N13123" s="326"/>
    </row>
    <row r="13124" spans="14:14" x14ac:dyDescent="0.55000000000000004">
      <c r="N13124" s="326"/>
    </row>
    <row r="13125" spans="14:14" x14ac:dyDescent="0.55000000000000004">
      <c r="N13125" s="326"/>
    </row>
    <row r="13126" spans="14:14" x14ac:dyDescent="0.55000000000000004">
      <c r="N13126" s="326"/>
    </row>
    <row r="13127" spans="14:14" x14ac:dyDescent="0.55000000000000004">
      <c r="N13127" s="326"/>
    </row>
    <row r="13128" spans="14:14" x14ac:dyDescent="0.55000000000000004">
      <c r="N13128" s="326"/>
    </row>
    <row r="13129" spans="14:14" x14ac:dyDescent="0.55000000000000004">
      <c r="N13129" s="326"/>
    </row>
    <row r="13130" spans="14:14" x14ac:dyDescent="0.55000000000000004">
      <c r="N13130" s="326"/>
    </row>
    <row r="13131" spans="14:14" x14ac:dyDescent="0.55000000000000004">
      <c r="N13131" s="326"/>
    </row>
    <row r="13132" spans="14:14" x14ac:dyDescent="0.55000000000000004">
      <c r="N13132" s="326"/>
    </row>
    <row r="13133" spans="14:14" x14ac:dyDescent="0.55000000000000004">
      <c r="N13133" s="326"/>
    </row>
    <row r="13134" spans="14:14" x14ac:dyDescent="0.55000000000000004">
      <c r="N13134" s="326"/>
    </row>
    <row r="13135" spans="14:14" x14ac:dyDescent="0.55000000000000004">
      <c r="N13135" s="326"/>
    </row>
    <row r="13136" spans="14:14" x14ac:dyDescent="0.55000000000000004">
      <c r="N13136" s="326"/>
    </row>
    <row r="13137" spans="14:14" x14ac:dyDescent="0.55000000000000004">
      <c r="N13137" s="326"/>
    </row>
    <row r="13138" spans="14:14" x14ac:dyDescent="0.55000000000000004">
      <c r="N13138" s="326"/>
    </row>
    <row r="13139" spans="14:14" x14ac:dyDescent="0.55000000000000004">
      <c r="N13139" s="326"/>
    </row>
    <row r="13140" spans="14:14" x14ac:dyDescent="0.55000000000000004">
      <c r="N13140" s="326"/>
    </row>
    <row r="13141" spans="14:14" x14ac:dyDescent="0.55000000000000004">
      <c r="N13141" s="326"/>
    </row>
    <row r="13142" spans="14:14" x14ac:dyDescent="0.55000000000000004">
      <c r="N13142" s="326"/>
    </row>
    <row r="13143" spans="14:14" x14ac:dyDescent="0.55000000000000004">
      <c r="N13143" s="326"/>
    </row>
    <row r="13144" spans="14:14" x14ac:dyDescent="0.55000000000000004">
      <c r="N13144" s="326"/>
    </row>
    <row r="13145" spans="14:14" x14ac:dyDescent="0.55000000000000004">
      <c r="N13145" s="326"/>
    </row>
    <row r="13146" spans="14:14" x14ac:dyDescent="0.55000000000000004">
      <c r="N13146" s="326"/>
    </row>
    <row r="13147" spans="14:14" x14ac:dyDescent="0.55000000000000004">
      <c r="N13147" s="326"/>
    </row>
    <row r="13148" spans="14:14" x14ac:dyDescent="0.55000000000000004">
      <c r="N13148" s="326"/>
    </row>
    <row r="13149" spans="14:14" x14ac:dyDescent="0.55000000000000004">
      <c r="N13149" s="326"/>
    </row>
    <row r="13150" spans="14:14" x14ac:dyDescent="0.55000000000000004">
      <c r="N13150" s="326"/>
    </row>
    <row r="13151" spans="14:14" x14ac:dyDescent="0.55000000000000004">
      <c r="N13151" s="326"/>
    </row>
    <row r="13152" spans="14:14" x14ac:dyDescent="0.55000000000000004">
      <c r="N13152" s="326"/>
    </row>
    <row r="13153" spans="14:14" x14ac:dyDescent="0.55000000000000004">
      <c r="N13153" s="326"/>
    </row>
    <row r="13154" spans="14:14" x14ac:dyDescent="0.55000000000000004">
      <c r="N13154" s="326"/>
    </row>
    <row r="13155" spans="14:14" x14ac:dyDescent="0.55000000000000004">
      <c r="N13155" s="326"/>
    </row>
    <row r="13156" spans="14:14" x14ac:dyDescent="0.55000000000000004">
      <c r="N13156" s="326"/>
    </row>
    <row r="13157" spans="14:14" x14ac:dyDescent="0.55000000000000004">
      <c r="N13157" s="326"/>
    </row>
    <row r="13158" spans="14:14" x14ac:dyDescent="0.55000000000000004">
      <c r="N13158" s="326"/>
    </row>
    <row r="13159" spans="14:14" x14ac:dyDescent="0.55000000000000004">
      <c r="N13159" s="326"/>
    </row>
    <row r="13160" spans="14:14" x14ac:dyDescent="0.55000000000000004">
      <c r="N13160" s="326"/>
    </row>
    <row r="13161" spans="14:14" x14ac:dyDescent="0.55000000000000004">
      <c r="N13161" s="326"/>
    </row>
    <row r="13162" spans="14:14" x14ac:dyDescent="0.55000000000000004">
      <c r="N13162" s="326"/>
    </row>
    <row r="13163" spans="14:14" x14ac:dyDescent="0.55000000000000004">
      <c r="N13163" s="326"/>
    </row>
    <row r="13164" spans="14:14" x14ac:dyDescent="0.55000000000000004">
      <c r="N13164" s="326"/>
    </row>
    <row r="13165" spans="14:14" x14ac:dyDescent="0.55000000000000004">
      <c r="N13165" s="326"/>
    </row>
    <row r="13166" spans="14:14" x14ac:dyDescent="0.55000000000000004">
      <c r="N13166" s="326"/>
    </row>
    <row r="13167" spans="14:14" x14ac:dyDescent="0.55000000000000004">
      <c r="N13167" s="326"/>
    </row>
    <row r="13168" spans="14:14" x14ac:dyDescent="0.55000000000000004">
      <c r="N13168" s="326"/>
    </row>
    <row r="13169" spans="14:14" x14ac:dyDescent="0.55000000000000004">
      <c r="N13169" s="326"/>
    </row>
    <row r="13170" spans="14:14" x14ac:dyDescent="0.55000000000000004">
      <c r="N13170" s="326"/>
    </row>
    <row r="13171" spans="14:14" x14ac:dyDescent="0.55000000000000004">
      <c r="N13171" s="326"/>
    </row>
    <row r="13172" spans="14:14" x14ac:dyDescent="0.55000000000000004">
      <c r="N13172" s="326"/>
    </row>
    <row r="13173" spans="14:14" x14ac:dyDescent="0.55000000000000004">
      <c r="N13173" s="326"/>
    </row>
    <row r="13174" spans="14:14" x14ac:dyDescent="0.55000000000000004">
      <c r="N13174" s="326"/>
    </row>
    <row r="13175" spans="14:14" x14ac:dyDescent="0.55000000000000004">
      <c r="N13175" s="326"/>
    </row>
    <row r="13176" spans="14:14" x14ac:dyDescent="0.55000000000000004">
      <c r="N13176" s="326"/>
    </row>
    <row r="13177" spans="14:14" x14ac:dyDescent="0.55000000000000004">
      <c r="N13177" s="326"/>
    </row>
    <row r="13178" spans="14:14" x14ac:dyDescent="0.55000000000000004">
      <c r="N13178" s="326"/>
    </row>
    <row r="13179" spans="14:14" x14ac:dyDescent="0.55000000000000004">
      <c r="N13179" s="326"/>
    </row>
    <row r="13180" spans="14:14" x14ac:dyDescent="0.55000000000000004">
      <c r="N13180" s="326"/>
    </row>
    <row r="13181" spans="14:14" x14ac:dyDescent="0.55000000000000004">
      <c r="N13181" s="326"/>
    </row>
    <row r="13182" spans="14:14" x14ac:dyDescent="0.55000000000000004">
      <c r="N13182" s="326"/>
    </row>
    <row r="13183" spans="14:14" x14ac:dyDescent="0.55000000000000004">
      <c r="N13183" s="326"/>
    </row>
    <row r="13184" spans="14:14" x14ac:dyDescent="0.55000000000000004">
      <c r="N13184" s="326"/>
    </row>
    <row r="13185" spans="14:14" x14ac:dyDescent="0.55000000000000004">
      <c r="N13185" s="326"/>
    </row>
    <row r="13186" spans="14:14" x14ac:dyDescent="0.55000000000000004">
      <c r="N13186" s="326"/>
    </row>
    <row r="13187" spans="14:14" x14ac:dyDescent="0.55000000000000004">
      <c r="N13187" s="326"/>
    </row>
    <row r="13188" spans="14:14" x14ac:dyDescent="0.55000000000000004">
      <c r="N13188" s="326"/>
    </row>
    <row r="13189" spans="14:14" x14ac:dyDescent="0.55000000000000004">
      <c r="N13189" s="326"/>
    </row>
    <row r="13190" spans="14:14" x14ac:dyDescent="0.55000000000000004">
      <c r="N13190" s="326"/>
    </row>
    <row r="13191" spans="14:14" x14ac:dyDescent="0.55000000000000004">
      <c r="N13191" s="326"/>
    </row>
    <row r="13192" spans="14:14" x14ac:dyDescent="0.55000000000000004">
      <c r="N13192" s="326"/>
    </row>
    <row r="13193" spans="14:14" x14ac:dyDescent="0.55000000000000004">
      <c r="N13193" s="326"/>
    </row>
    <row r="13194" spans="14:14" x14ac:dyDescent="0.55000000000000004">
      <c r="N13194" s="326"/>
    </row>
    <row r="13195" spans="14:14" x14ac:dyDescent="0.55000000000000004">
      <c r="N13195" s="326"/>
    </row>
    <row r="13196" spans="14:14" x14ac:dyDescent="0.55000000000000004">
      <c r="N13196" s="326"/>
    </row>
    <row r="13197" spans="14:14" x14ac:dyDescent="0.55000000000000004">
      <c r="N13197" s="326"/>
    </row>
    <row r="13198" spans="14:14" x14ac:dyDescent="0.55000000000000004">
      <c r="N13198" s="326"/>
    </row>
    <row r="13199" spans="14:14" x14ac:dyDescent="0.55000000000000004">
      <c r="N13199" s="326"/>
    </row>
    <row r="13200" spans="14:14" x14ac:dyDescent="0.55000000000000004">
      <c r="N13200" s="326"/>
    </row>
    <row r="13201" spans="14:14" x14ac:dyDescent="0.55000000000000004">
      <c r="N13201" s="326"/>
    </row>
    <row r="13202" spans="14:14" x14ac:dyDescent="0.55000000000000004">
      <c r="N13202" s="326"/>
    </row>
    <row r="13203" spans="14:14" x14ac:dyDescent="0.55000000000000004">
      <c r="N13203" s="326"/>
    </row>
    <row r="13204" spans="14:14" x14ac:dyDescent="0.55000000000000004">
      <c r="N13204" s="326"/>
    </row>
    <row r="13205" spans="14:14" x14ac:dyDescent="0.55000000000000004">
      <c r="N13205" s="326"/>
    </row>
    <row r="13206" spans="14:14" x14ac:dyDescent="0.55000000000000004">
      <c r="N13206" s="326"/>
    </row>
    <row r="13207" spans="14:14" x14ac:dyDescent="0.55000000000000004">
      <c r="N13207" s="326"/>
    </row>
    <row r="13208" spans="14:14" x14ac:dyDescent="0.55000000000000004">
      <c r="N13208" s="326"/>
    </row>
    <row r="13209" spans="14:14" x14ac:dyDescent="0.55000000000000004">
      <c r="N13209" s="326"/>
    </row>
    <row r="13210" spans="14:14" x14ac:dyDescent="0.55000000000000004">
      <c r="N13210" s="326"/>
    </row>
    <row r="13211" spans="14:14" x14ac:dyDescent="0.55000000000000004">
      <c r="N13211" s="326"/>
    </row>
    <row r="13212" spans="14:14" x14ac:dyDescent="0.55000000000000004">
      <c r="N13212" s="326"/>
    </row>
    <row r="13213" spans="14:14" x14ac:dyDescent="0.55000000000000004">
      <c r="N13213" s="326"/>
    </row>
    <row r="13214" spans="14:14" x14ac:dyDescent="0.55000000000000004">
      <c r="N13214" s="326"/>
    </row>
    <row r="13215" spans="14:14" x14ac:dyDescent="0.55000000000000004">
      <c r="N13215" s="326"/>
    </row>
    <row r="13216" spans="14:14" x14ac:dyDescent="0.55000000000000004">
      <c r="N13216" s="326"/>
    </row>
    <row r="13217" spans="14:14" x14ac:dyDescent="0.55000000000000004">
      <c r="N13217" s="326"/>
    </row>
    <row r="13218" spans="14:14" x14ac:dyDescent="0.55000000000000004">
      <c r="N13218" s="326"/>
    </row>
    <row r="13219" spans="14:14" x14ac:dyDescent="0.55000000000000004">
      <c r="N13219" s="326"/>
    </row>
    <row r="13220" spans="14:14" x14ac:dyDescent="0.55000000000000004">
      <c r="N13220" s="326"/>
    </row>
    <row r="13221" spans="14:14" x14ac:dyDescent="0.55000000000000004">
      <c r="N13221" s="326"/>
    </row>
    <row r="13222" spans="14:14" x14ac:dyDescent="0.55000000000000004">
      <c r="N13222" s="326"/>
    </row>
    <row r="13223" spans="14:14" x14ac:dyDescent="0.55000000000000004">
      <c r="N13223" s="326"/>
    </row>
    <row r="13224" spans="14:14" x14ac:dyDescent="0.55000000000000004">
      <c r="N13224" s="326"/>
    </row>
    <row r="13225" spans="14:14" x14ac:dyDescent="0.55000000000000004">
      <c r="N13225" s="326"/>
    </row>
    <row r="13226" spans="14:14" x14ac:dyDescent="0.55000000000000004">
      <c r="N13226" s="326"/>
    </row>
    <row r="13227" spans="14:14" x14ac:dyDescent="0.55000000000000004">
      <c r="N13227" s="326"/>
    </row>
    <row r="13228" spans="14:14" x14ac:dyDescent="0.55000000000000004">
      <c r="N13228" s="326"/>
    </row>
    <row r="13229" spans="14:14" x14ac:dyDescent="0.55000000000000004">
      <c r="N13229" s="326"/>
    </row>
    <row r="13230" spans="14:14" x14ac:dyDescent="0.55000000000000004">
      <c r="N13230" s="326"/>
    </row>
    <row r="13231" spans="14:14" x14ac:dyDescent="0.55000000000000004">
      <c r="N13231" s="326"/>
    </row>
    <row r="13232" spans="14:14" x14ac:dyDescent="0.55000000000000004">
      <c r="N13232" s="326"/>
    </row>
    <row r="13233" spans="14:14" x14ac:dyDescent="0.55000000000000004">
      <c r="N13233" s="326"/>
    </row>
    <row r="13234" spans="14:14" x14ac:dyDescent="0.55000000000000004">
      <c r="N13234" s="326"/>
    </row>
    <row r="13235" spans="14:14" x14ac:dyDescent="0.55000000000000004">
      <c r="N13235" s="326"/>
    </row>
    <row r="13236" spans="14:14" x14ac:dyDescent="0.55000000000000004">
      <c r="N13236" s="326"/>
    </row>
    <row r="13237" spans="14:14" x14ac:dyDescent="0.55000000000000004">
      <c r="N13237" s="326"/>
    </row>
    <row r="13238" spans="14:14" x14ac:dyDescent="0.55000000000000004">
      <c r="N13238" s="326"/>
    </row>
    <row r="13239" spans="14:14" x14ac:dyDescent="0.55000000000000004">
      <c r="N13239" s="326"/>
    </row>
    <row r="13240" spans="14:14" x14ac:dyDescent="0.55000000000000004">
      <c r="N13240" s="326"/>
    </row>
    <row r="13241" spans="14:14" x14ac:dyDescent="0.55000000000000004">
      <c r="N13241" s="326"/>
    </row>
    <row r="13242" spans="14:14" x14ac:dyDescent="0.55000000000000004">
      <c r="N13242" s="326"/>
    </row>
    <row r="13243" spans="14:14" x14ac:dyDescent="0.55000000000000004">
      <c r="N13243" s="326"/>
    </row>
    <row r="13244" spans="14:14" x14ac:dyDescent="0.55000000000000004">
      <c r="N13244" s="326"/>
    </row>
    <row r="13245" spans="14:14" x14ac:dyDescent="0.55000000000000004">
      <c r="N13245" s="326"/>
    </row>
    <row r="13246" spans="14:14" x14ac:dyDescent="0.55000000000000004">
      <c r="N13246" s="326"/>
    </row>
    <row r="13247" spans="14:14" x14ac:dyDescent="0.55000000000000004">
      <c r="N13247" s="326"/>
    </row>
    <row r="13248" spans="14:14" x14ac:dyDescent="0.55000000000000004">
      <c r="N13248" s="326"/>
    </row>
    <row r="13249" spans="14:14" x14ac:dyDescent="0.55000000000000004">
      <c r="N13249" s="326"/>
    </row>
    <row r="13250" spans="14:14" x14ac:dyDescent="0.55000000000000004">
      <c r="N13250" s="326"/>
    </row>
    <row r="13251" spans="14:14" x14ac:dyDescent="0.55000000000000004">
      <c r="N13251" s="326"/>
    </row>
    <row r="13252" spans="14:14" x14ac:dyDescent="0.55000000000000004">
      <c r="N13252" s="326"/>
    </row>
    <row r="13253" spans="14:14" x14ac:dyDescent="0.55000000000000004">
      <c r="N13253" s="326"/>
    </row>
    <row r="13254" spans="14:14" x14ac:dyDescent="0.55000000000000004">
      <c r="N13254" s="326"/>
    </row>
    <row r="13255" spans="14:14" x14ac:dyDescent="0.55000000000000004">
      <c r="N13255" s="326"/>
    </row>
    <row r="13256" spans="14:14" x14ac:dyDescent="0.55000000000000004">
      <c r="N13256" s="326"/>
    </row>
    <row r="13257" spans="14:14" x14ac:dyDescent="0.55000000000000004">
      <c r="N13257" s="326"/>
    </row>
    <row r="13258" spans="14:14" x14ac:dyDescent="0.55000000000000004">
      <c r="N13258" s="326"/>
    </row>
    <row r="13259" spans="14:14" x14ac:dyDescent="0.55000000000000004">
      <c r="N13259" s="326"/>
    </row>
    <row r="13260" spans="14:14" x14ac:dyDescent="0.55000000000000004">
      <c r="N13260" s="326"/>
    </row>
    <row r="13261" spans="14:14" x14ac:dyDescent="0.55000000000000004">
      <c r="N13261" s="326"/>
    </row>
    <row r="13262" spans="14:14" x14ac:dyDescent="0.55000000000000004">
      <c r="N13262" s="326"/>
    </row>
    <row r="13263" spans="14:14" x14ac:dyDescent="0.55000000000000004">
      <c r="N13263" s="326"/>
    </row>
    <row r="13264" spans="14:14" x14ac:dyDescent="0.55000000000000004">
      <c r="N13264" s="326"/>
    </row>
    <row r="13265" spans="14:14" x14ac:dyDescent="0.55000000000000004">
      <c r="N13265" s="326"/>
    </row>
    <row r="13266" spans="14:14" x14ac:dyDescent="0.55000000000000004">
      <c r="N13266" s="326"/>
    </row>
    <row r="13267" spans="14:14" x14ac:dyDescent="0.55000000000000004">
      <c r="N13267" s="326"/>
    </row>
    <row r="13268" spans="14:14" x14ac:dyDescent="0.55000000000000004">
      <c r="N13268" s="326"/>
    </row>
    <row r="13269" spans="14:14" x14ac:dyDescent="0.55000000000000004">
      <c r="N13269" s="326"/>
    </row>
    <row r="13270" spans="14:14" x14ac:dyDescent="0.55000000000000004">
      <c r="N13270" s="326"/>
    </row>
    <row r="13271" spans="14:14" x14ac:dyDescent="0.55000000000000004">
      <c r="N13271" s="326"/>
    </row>
    <row r="13272" spans="14:14" x14ac:dyDescent="0.55000000000000004">
      <c r="N13272" s="326"/>
    </row>
    <row r="13273" spans="14:14" x14ac:dyDescent="0.55000000000000004">
      <c r="N13273" s="326"/>
    </row>
    <row r="13274" spans="14:14" x14ac:dyDescent="0.55000000000000004">
      <c r="N13274" s="326"/>
    </row>
    <row r="13275" spans="14:14" x14ac:dyDescent="0.55000000000000004">
      <c r="N13275" s="326"/>
    </row>
    <row r="13276" spans="14:14" x14ac:dyDescent="0.55000000000000004">
      <c r="N13276" s="326"/>
    </row>
    <row r="13277" spans="14:14" x14ac:dyDescent="0.55000000000000004">
      <c r="N13277" s="326"/>
    </row>
    <row r="13278" spans="14:14" x14ac:dyDescent="0.55000000000000004">
      <c r="N13278" s="326"/>
    </row>
    <row r="13279" spans="14:14" x14ac:dyDescent="0.55000000000000004">
      <c r="N13279" s="326"/>
    </row>
    <row r="13280" spans="14:14" x14ac:dyDescent="0.55000000000000004">
      <c r="N13280" s="326"/>
    </row>
    <row r="13281" spans="14:14" x14ac:dyDescent="0.55000000000000004">
      <c r="N13281" s="326"/>
    </row>
    <row r="13282" spans="14:14" x14ac:dyDescent="0.55000000000000004">
      <c r="N13282" s="326"/>
    </row>
    <row r="13283" spans="14:14" x14ac:dyDescent="0.55000000000000004">
      <c r="N13283" s="326"/>
    </row>
    <row r="13284" spans="14:14" x14ac:dyDescent="0.55000000000000004">
      <c r="N13284" s="326"/>
    </row>
    <row r="13285" spans="14:14" x14ac:dyDescent="0.55000000000000004">
      <c r="N13285" s="326"/>
    </row>
    <row r="13286" spans="14:14" x14ac:dyDescent="0.55000000000000004">
      <c r="N13286" s="326"/>
    </row>
    <row r="13287" spans="14:14" x14ac:dyDescent="0.55000000000000004">
      <c r="N13287" s="326"/>
    </row>
    <row r="13288" spans="14:14" x14ac:dyDescent="0.55000000000000004">
      <c r="N13288" s="326"/>
    </row>
    <row r="13289" spans="14:14" x14ac:dyDescent="0.55000000000000004">
      <c r="N13289" s="326"/>
    </row>
    <row r="13290" spans="14:14" x14ac:dyDescent="0.55000000000000004">
      <c r="N13290" s="326"/>
    </row>
    <row r="13291" spans="14:14" x14ac:dyDescent="0.55000000000000004">
      <c r="N13291" s="326"/>
    </row>
    <row r="13292" spans="14:14" x14ac:dyDescent="0.55000000000000004">
      <c r="N13292" s="326"/>
    </row>
    <row r="13293" spans="14:14" x14ac:dyDescent="0.55000000000000004">
      <c r="N13293" s="326"/>
    </row>
    <row r="13294" spans="14:14" x14ac:dyDescent="0.55000000000000004">
      <c r="N13294" s="326"/>
    </row>
    <row r="13295" spans="14:14" x14ac:dyDescent="0.55000000000000004">
      <c r="N13295" s="326"/>
    </row>
    <row r="13296" spans="14:14" x14ac:dyDescent="0.55000000000000004">
      <c r="N13296" s="326"/>
    </row>
    <row r="13297" spans="14:14" x14ac:dyDescent="0.55000000000000004">
      <c r="N13297" s="326"/>
    </row>
    <row r="13298" spans="14:14" x14ac:dyDescent="0.55000000000000004">
      <c r="N13298" s="326"/>
    </row>
    <row r="13299" spans="14:14" x14ac:dyDescent="0.55000000000000004">
      <c r="N13299" s="326"/>
    </row>
    <row r="13300" spans="14:14" x14ac:dyDescent="0.55000000000000004">
      <c r="N13300" s="326"/>
    </row>
    <row r="13301" spans="14:14" x14ac:dyDescent="0.55000000000000004">
      <c r="N13301" s="326"/>
    </row>
    <row r="13302" spans="14:14" x14ac:dyDescent="0.55000000000000004">
      <c r="N13302" s="326"/>
    </row>
    <row r="13303" spans="14:14" x14ac:dyDescent="0.55000000000000004">
      <c r="N13303" s="326"/>
    </row>
    <row r="13304" spans="14:14" x14ac:dyDescent="0.55000000000000004">
      <c r="N13304" s="326"/>
    </row>
    <row r="13305" spans="14:14" x14ac:dyDescent="0.55000000000000004">
      <c r="N13305" s="326"/>
    </row>
    <row r="13306" spans="14:14" x14ac:dyDescent="0.55000000000000004">
      <c r="N13306" s="326"/>
    </row>
    <row r="13307" spans="14:14" x14ac:dyDescent="0.55000000000000004">
      <c r="N13307" s="326"/>
    </row>
    <row r="13308" spans="14:14" x14ac:dyDescent="0.55000000000000004">
      <c r="N13308" s="326"/>
    </row>
    <row r="13309" spans="14:14" x14ac:dyDescent="0.55000000000000004">
      <c r="N13309" s="326"/>
    </row>
    <row r="13310" spans="14:14" x14ac:dyDescent="0.55000000000000004">
      <c r="N13310" s="326"/>
    </row>
    <row r="13311" spans="14:14" x14ac:dyDescent="0.55000000000000004">
      <c r="N13311" s="326"/>
    </row>
    <row r="13312" spans="14:14" x14ac:dyDescent="0.55000000000000004">
      <c r="N13312" s="326"/>
    </row>
    <row r="13313" spans="14:14" x14ac:dyDescent="0.55000000000000004">
      <c r="N13313" s="326"/>
    </row>
    <row r="13314" spans="14:14" x14ac:dyDescent="0.55000000000000004">
      <c r="N13314" s="326"/>
    </row>
    <row r="13315" spans="14:14" x14ac:dyDescent="0.55000000000000004">
      <c r="N13315" s="326"/>
    </row>
    <row r="13316" spans="14:14" x14ac:dyDescent="0.55000000000000004">
      <c r="N13316" s="326"/>
    </row>
    <row r="13317" spans="14:14" x14ac:dyDescent="0.55000000000000004">
      <c r="N13317" s="326"/>
    </row>
    <row r="13318" spans="14:14" x14ac:dyDescent="0.55000000000000004">
      <c r="N13318" s="326"/>
    </row>
    <row r="13319" spans="14:14" x14ac:dyDescent="0.55000000000000004">
      <c r="N13319" s="326"/>
    </row>
    <row r="13320" spans="14:14" x14ac:dyDescent="0.55000000000000004">
      <c r="N13320" s="326"/>
    </row>
    <row r="13321" spans="14:14" x14ac:dyDescent="0.55000000000000004">
      <c r="N13321" s="326"/>
    </row>
    <row r="13322" spans="14:14" x14ac:dyDescent="0.55000000000000004">
      <c r="N13322" s="326"/>
    </row>
    <row r="13323" spans="14:14" x14ac:dyDescent="0.55000000000000004">
      <c r="N13323" s="326"/>
    </row>
    <row r="13324" spans="14:14" x14ac:dyDescent="0.55000000000000004">
      <c r="N13324" s="326"/>
    </row>
    <row r="13325" spans="14:14" x14ac:dyDescent="0.55000000000000004">
      <c r="N13325" s="326"/>
    </row>
    <row r="13326" spans="14:14" x14ac:dyDescent="0.55000000000000004">
      <c r="N13326" s="326"/>
    </row>
    <row r="13327" spans="14:14" x14ac:dyDescent="0.55000000000000004">
      <c r="N13327" s="326"/>
    </row>
    <row r="13328" spans="14:14" x14ac:dyDescent="0.55000000000000004">
      <c r="N13328" s="326"/>
    </row>
    <row r="13329" spans="14:14" x14ac:dyDescent="0.55000000000000004">
      <c r="N13329" s="326"/>
    </row>
    <row r="13330" spans="14:14" x14ac:dyDescent="0.55000000000000004">
      <c r="N13330" s="326"/>
    </row>
    <row r="13331" spans="14:14" x14ac:dyDescent="0.55000000000000004">
      <c r="N13331" s="326"/>
    </row>
    <row r="13332" spans="14:14" x14ac:dyDescent="0.55000000000000004">
      <c r="N13332" s="326"/>
    </row>
    <row r="13333" spans="14:14" x14ac:dyDescent="0.55000000000000004">
      <c r="N13333" s="326"/>
    </row>
    <row r="13334" spans="14:14" x14ac:dyDescent="0.55000000000000004">
      <c r="N13334" s="326"/>
    </row>
    <row r="13335" spans="14:14" x14ac:dyDescent="0.55000000000000004">
      <c r="N13335" s="326"/>
    </row>
    <row r="13336" spans="14:14" x14ac:dyDescent="0.55000000000000004">
      <c r="N13336" s="326"/>
    </row>
    <row r="13337" spans="14:14" x14ac:dyDescent="0.55000000000000004">
      <c r="N13337" s="326"/>
    </row>
    <row r="13338" spans="14:14" x14ac:dyDescent="0.55000000000000004">
      <c r="N13338" s="326"/>
    </row>
    <row r="13339" spans="14:14" x14ac:dyDescent="0.55000000000000004">
      <c r="N13339" s="326"/>
    </row>
    <row r="13340" spans="14:14" x14ac:dyDescent="0.55000000000000004">
      <c r="N13340" s="326"/>
    </row>
    <row r="13341" spans="14:14" x14ac:dyDescent="0.55000000000000004">
      <c r="N13341" s="326"/>
    </row>
    <row r="13342" spans="14:14" x14ac:dyDescent="0.55000000000000004">
      <c r="N13342" s="326"/>
    </row>
    <row r="13343" spans="14:14" x14ac:dyDescent="0.55000000000000004">
      <c r="N13343" s="326"/>
    </row>
    <row r="13344" spans="14:14" x14ac:dyDescent="0.55000000000000004">
      <c r="N13344" s="326"/>
    </row>
    <row r="13345" spans="14:14" x14ac:dyDescent="0.55000000000000004">
      <c r="N13345" s="326"/>
    </row>
    <row r="13346" spans="14:14" x14ac:dyDescent="0.55000000000000004">
      <c r="N13346" s="326"/>
    </row>
    <row r="13347" spans="14:14" x14ac:dyDescent="0.55000000000000004">
      <c r="N13347" s="326"/>
    </row>
    <row r="13348" spans="14:14" x14ac:dyDescent="0.55000000000000004">
      <c r="N13348" s="326"/>
    </row>
    <row r="13349" spans="14:14" x14ac:dyDescent="0.55000000000000004">
      <c r="N13349" s="326"/>
    </row>
    <row r="13350" spans="14:14" x14ac:dyDescent="0.55000000000000004">
      <c r="N13350" s="326"/>
    </row>
    <row r="13351" spans="14:14" x14ac:dyDescent="0.55000000000000004">
      <c r="N13351" s="326"/>
    </row>
    <row r="13352" spans="14:14" x14ac:dyDescent="0.55000000000000004">
      <c r="N13352" s="326"/>
    </row>
    <row r="13353" spans="14:14" x14ac:dyDescent="0.55000000000000004">
      <c r="N13353" s="326"/>
    </row>
    <row r="13354" spans="14:14" x14ac:dyDescent="0.55000000000000004">
      <c r="N13354" s="326"/>
    </row>
    <row r="13355" spans="14:14" x14ac:dyDescent="0.55000000000000004">
      <c r="N13355" s="326"/>
    </row>
    <row r="13356" spans="14:14" x14ac:dyDescent="0.55000000000000004">
      <c r="N13356" s="326"/>
    </row>
    <row r="13357" spans="14:14" x14ac:dyDescent="0.55000000000000004">
      <c r="N13357" s="326"/>
    </row>
    <row r="13358" spans="14:14" x14ac:dyDescent="0.55000000000000004">
      <c r="N13358" s="326"/>
    </row>
    <row r="13359" spans="14:14" x14ac:dyDescent="0.55000000000000004">
      <c r="N13359" s="326"/>
    </row>
    <row r="13360" spans="14:14" x14ac:dyDescent="0.55000000000000004">
      <c r="N13360" s="326"/>
    </row>
    <row r="13361" spans="14:14" x14ac:dyDescent="0.55000000000000004">
      <c r="N13361" s="326"/>
    </row>
    <row r="13362" spans="14:14" x14ac:dyDescent="0.55000000000000004">
      <c r="N13362" s="326"/>
    </row>
    <row r="13363" spans="14:14" x14ac:dyDescent="0.55000000000000004">
      <c r="N13363" s="326"/>
    </row>
    <row r="13364" spans="14:14" x14ac:dyDescent="0.55000000000000004">
      <c r="N13364" s="326"/>
    </row>
    <row r="13365" spans="14:14" x14ac:dyDescent="0.55000000000000004">
      <c r="N13365" s="326"/>
    </row>
    <row r="13366" spans="14:14" x14ac:dyDescent="0.55000000000000004">
      <c r="N13366" s="326"/>
    </row>
    <row r="13367" spans="14:14" x14ac:dyDescent="0.55000000000000004">
      <c r="N13367" s="326"/>
    </row>
    <row r="13368" spans="14:14" x14ac:dyDescent="0.55000000000000004">
      <c r="N13368" s="326"/>
    </row>
    <row r="13369" spans="14:14" x14ac:dyDescent="0.55000000000000004">
      <c r="N13369" s="326"/>
    </row>
    <row r="13370" spans="14:14" x14ac:dyDescent="0.55000000000000004">
      <c r="N13370" s="326"/>
    </row>
    <row r="13371" spans="14:14" x14ac:dyDescent="0.55000000000000004">
      <c r="N13371" s="326"/>
    </row>
    <row r="13372" spans="14:14" x14ac:dyDescent="0.55000000000000004">
      <c r="N13372" s="326"/>
    </row>
    <row r="13373" spans="14:14" x14ac:dyDescent="0.55000000000000004">
      <c r="N13373" s="326"/>
    </row>
    <row r="13374" spans="14:14" x14ac:dyDescent="0.55000000000000004">
      <c r="N13374" s="326"/>
    </row>
    <row r="13375" spans="14:14" x14ac:dyDescent="0.55000000000000004">
      <c r="N13375" s="326"/>
    </row>
    <row r="13376" spans="14:14" x14ac:dyDescent="0.55000000000000004">
      <c r="N13376" s="326"/>
    </row>
    <row r="13377" spans="14:14" x14ac:dyDescent="0.55000000000000004">
      <c r="N13377" s="326"/>
    </row>
    <row r="13378" spans="14:14" x14ac:dyDescent="0.55000000000000004">
      <c r="N13378" s="326"/>
    </row>
    <row r="13379" spans="14:14" x14ac:dyDescent="0.55000000000000004">
      <c r="N13379" s="326"/>
    </row>
    <row r="13380" spans="14:14" x14ac:dyDescent="0.55000000000000004">
      <c r="N13380" s="326"/>
    </row>
    <row r="13381" spans="14:14" x14ac:dyDescent="0.55000000000000004">
      <c r="N13381" s="326"/>
    </row>
    <row r="13382" spans="14:14" x14ac:dyDescent="0.55000000000000004">
      <c r="N13382" s="326"/>
    </row>
    <row r="13383" spans="14:14" x14ac:dyDescent="0.55000000000000004">
      <c r="N13383" s="326"/>
    </row>
    <row r="13384" spans="14:14" x14ac:dyDescent="0.55000000000000004">
      <c r="N13384" s="326"/>
    </row>
    <row r="13385" spans="14:14" x14ac:dyDescent="0.55000000000000004">
      <c r="N13385" s="326"/>
    </row>
    <row r="13386" spans="14:14" x14ac:dyDescent="0.55000000000000004">
      <c r="N13386" s="326"/>
    </row>
    <row r="13387" spans="14:14" x14ac:dyDescent="0.55000000000000004">
      <c r="N13387" s="326"/>
    </row>
    <row r="13388" spans="14:14" x14ac:dyDescent="0.55000000000000004">
      <c r="N13388" s="326"/>
    </row>
    <row r="13389" spans="14:14" x14ac:dyDescent="0.55000000000000004">
      <c r="N13389" s="326"/>
    </row>
    <row r="13390" spans="14:14" x14ac:dyDescent="0.55000000000000004">
      <c r="N13390" s="326"/>
    </row>
    <row r="13391" spans="14:14" x14ac:dyDescent="0.55000000000000004">
      <c r="N13391" s="326"/>
    </row>
    <row r="13392" spans="14:14" x14ac:dyDescent="0.55000000000000004">
      <c r="N13392" s="326"/>
    </row>
    <row r="13393" spans="14:14" x14ac:dyDescent="0.55000000000000004">
      <c r="N13393" s="326"/>
    </row>
    <row r="13394" spans="14:14" x14ac:dyDescent="0.55000000000000004">
      <c r="N13394" s="326"/>
    </row>
    <row r="13395" spans="14:14" x14ac:dyDescent="0.55000000000000004">
      <c r="N13395" s="326"/>
    </row>
    <row r="13396" spans="14:14" x14ac:dyDescent="0.55000000000000004">
      <c r="N13396" s="326"/>
    </row>
    <row r="13397" spans="14:14" x14ac:dyDescent="0.55000000000000004">
      <c r="N13397" s="326"/>
    </row>
    <row r="13398" spans="14:14" x14ac:dyDescent="0.55000000000000004">
      <c r="N13398" s="326"/>
    </row>
    <row r="13399" spans="14:14" x14ac:dyDescent="0.55000000000000004">
      <c r="N13399" s="326"/>
    </row>
    <row r="13400" spans="14:14" x14ac:dyDescent="0.55000000000000004">
      <c r="N13400" s="326"/>
    </row>
    <row r="13401" spans="14:14" x14ac:dyDescent="0.55000000000000004">
      <c r="N13401" s="326"/>
    </row>
    <row r="13402" spans="14:14" x14ac:dyDescent="0.55000000000000004">
      <c r="N13402" s="326"/>
    </row>
    <row r="13403" spans="14:14" x14ac:dyDescent="0.55000000000000004">
      <c r="N13403" s="326"/>
    </row>
    <row r="13404" spans="14:14" x14ac:dyDescent="0.55000000000000004">
      <c r="N13404" s="326"/>
    </row>
    <row r="13405" spans="14:14" x14ac:dyDescent="0.55000000000000004">
      <c r="N13405" s="326"/>
    </row>
    <row r="13406" spans="14:14" x14ac:dyDescent="0.55000000000000004">
      <c r="N13406" s="326"/>
    </row>
    <row r="13407" spans="14:14" x14ac:dyDescent="0.55000000000000004">
      <c r="N13407" s="326"/>
    </row>
    <row r="13408" spans="14:14" x14ac:dyDescent="0.55000000000000004">
      <c r="N13408" s="326"/>
    </row>
    <row r="13409" spans="14:14" x14ac:dyDescent="0.55000000000000004">
      <c r="N13409" s="326"/>
    </row>
    <row r="13410" spans="14:14" x14ac:dyDescent="0.55000000000000004">
      <c r="N13410" s="326"/>
    </row>
    <row r="13411" spans="14:14" x14ac:dyDescent="0.55000000000000004">
      <c r="N13411" s="326"/>
    </row>
    <row r="13412" spans="14:14" x14ac:dyDescent="0.55000000000000004">
      <c r="N13412" s="326"/>
    </row>
    <row r="13413" spans="14:14" x14ac:dyDescent="0.55000000000000004">
      <c r="N13413" s="326"/>
    </row>
    <row r="13414" spans="14:14" x14ac:dyDescent="0.55000000000000004">
      <c r="N13414" s="326"/>
    </row>
    <row r="13415" spans="14:14" x14ac:dyDescent="0.55000000000000004">
      <c r="N13415" s="326"/>
    </row>
    <row r="13416" spans="14:14" x14ac:dyDescent="0.55000000000000004">
      <c r="N13416" s="326"/>
    </row>
    <row r="13417" spans="14:14" x14ac:dyDescent="0.55000000000000004">
      <c r="N13417" s="326"/>
    </row>
    <row r="13418" spans="14:14" x14ac:dyDescent="0.55000000000000004">
      <c r="N13418" s="326"/>
    </row>
    <row r="13419" spans="14:14" x14ac:dyDescent="0.55000000000000004">
      <c r="N13419" s="326"/>
    </row>
    <row r="13420" spans="14:14" x14ac:dyDescent="0.55000000000000004">
      <c r="N13420" s="326"/>
    </row>
    <row r="13421" spans="14:14" x14ac:dyDescent="0.55000000000000004">
      <c r="N13421" s="326"/>
    </row>
    <row r="13422" spans="14:14" x14ac:dyDescent="0.55000000000000004">
      <c r="N13422" s="326"/>
    </row>
    <row r="13423" spans="14:14" x14ac:dyDescent="0.55000000000000004">
      <c r="N13423" s="326"/>
    </row>
    <row r="13424" spans="14:14" x14ac:dyDescent="0.55000000000000004">
      <c r="N13424" s="326"/>
    </row>
    <row r="13425" spans="14:14" x14ac:dyDescent="0.55000000000000004">
      <c r="N13425" s="326"/>
    </row>
    <row r="13426" spans="14:14" x14ac:dyDescent="0.55000000000000004">
      <c r="N13426" s="326"/>
    </row>
    <row r="13427" spans="14:14" x14ac:dyDescent="0.55000000000000004">
      <c r="N13427" s="326"/>
    </row>
    <row r="13428" spans="14:14" x14ac:dyDescent="0.55000000000000004">
      <c r="N13428" s="326"/>
    </row>
    <row r="13429" spans="14:14" x14ac:dyDescent="0.55000000000000004">
      <c r="N13429" s="326"/>
    </row>
    <row r="13430" spans="14:14" x14ac:dyDescent="0.55000000000000004">
      <c r="N13430" s="326"/>
    </row>
    <row r="13431" spans="14:14" x14ac:dyDescent="0.55000000000000004">
      <c r="N13431" s="326"/>
    </row>
    <row r="13432" spans="14:14" x14ac:dyDescent="0.55000000000000004">
      <c r="N13432" s="326"/>
    </row>
    <row r="13433" spans="14:14" x14ac:dyDescent="0.55000000000000004">
      <c r="N13433" s="326"/>
    </row>
    <row r="13434" spans="14:14" x14ac:dyDescent="0.55000000000000004">
      <c r="N13434" s="326"/>
    </row>
    <row r="13435" spans="14:14" x14ac:dyDescent="0.55000000000000004">
      <c r="N13435" s="326"/>
    </row>
    <row r="13436" spans="14:14" x14ac:dyDescent="0.55000000000000004">
      <c r="N13436" s="326"/>
    </row>
    <row r="13437" spans="14:14" x14ac:dyDescent="0.55000000000000004">
      <c r="N13437" s="326"/>
    </row>
    <row r="13438" spans="14:14" x14ac:dyDescent="0.55000000000000004">
      <c r="N13438" s="326"/>
    </row>
    <row r="13439" spans="14:14" x14ac:dyDescent="0.55000000000000004">
      <c r="N13439" s="326"/>
    </row>
    <row r="13440" spans="14:14" x14ac:dyDescent="0.55000000000000004">
      <c r="N13440" s="326"/>
    </row>
    <row r="13441" spans="14:14" x14ac:dyDescent="0.55000000000000004">
      <c r="N13441" s="326"/>
    </row>
    <row r="13442" spans="14:14" x14ac:dyDescent="0.55000000000000004">
      <c r="N13442" s="326"/>
    </row>
    <row r="13443" spans="14:14" x14ac:dyDescent="0.55000000000000004">
      <c r="N13443" s="326"/>
    </row>
    <row r="13444" spans="14:14" x14ac:dyDescent="0.55000000000000004">
      <c r="N13444" s="326"/>
    </row>
    <row r="13445" spans="14:14" x14ac:dyDescent="0.55000000000000004">
      <c r="N13445" s="326"/>
    </row>
    <row r="13446" spans="14:14" x14ac:dyDescent="0.55000000000000004">
      <c r="N13446" s="326"/>
    </row>
    <row r="13447" spans="14:14" x14ac:dyDescent="0.55000000000000004">
      <c r="N13447" s="326"/>
    </row>
    <row r="13448" spans="14:14" x14ac:dyDescent="0.55000000000000004">
      <c r="N13448" s="326"/>
    </row>
    <row r="13449" spans="14:14" x14ac:dyDescent="0.55000000000000004">
      <c r="N13449" s="326"/>
    </row>
    <row r="13450" spans="14:14" x14ac:dyDescent="0.55000000000000004">
      <c r="N13450" s="326"/>
    </row>
    <row r="13451" spans="14:14" x14ac:dyDescent="0.55000000000000004">
      <c r="N13451" s="326"/>
    </row>
    <row r="13452" spans="14:14" x14ac:dyDescent="0.55000000000000004">
      <c r="N13452" s="326"/>
    </row>
    <row r="13453" spans="14:14" x14ac:dyDescent="0.55000000000000004">
      <c r="N13453" s="326"/>
    </row>
    <row r="13454" spans="14:14" x14ac:dyDescent="0.55000000000000004">
      <c r="N13454" s="326"/>
    </row>
    <row r="13455" spans="14:14" x14ac:dyDescent="0.55000000000000004">
      <c r="N13455" s="326"/>
    </row>
    <row r="13456" spans="14:14" x14ac:dyDescent="0.55000000000000004">
      <c r="N13456" s="326"/>
    </row>
    <row r="13457" spans="14:14" x14ac:dyDescent="0.55000000000000004">
      <c r="N13457" s="326"/>
    </row>
    <row r="13458" spans="14:14" x14ac:dyDescent="0.55000000000000004">
      <c r="N13458" s="326"/>
    </row>
    <row r="13459" spans="14:14" x14ac:dyDescent="0.55000000000000004">
      <c r="N13459" s="326"/>
    </row>
    <row r="13460" spans="14:14" x14ac:dyDescent="0.55000000000000004">
      <c r="N13460" s="326"/>
    </row>
    <row r="13461" spans="14:14" x14ac:dyDescent="0.55000000000000004">
      <c r="N13461" s="326"/>
    </row>
    <row r="13462" spans="14:14" x14ac:dyDescent="0.55000000000000004">
      <c r="N13462" s="326"/>
    </row>
    <row r="13463" spans="14:14" x14ac:dyDescent="0.55000000000000004">
      <c r="N13463" s="326"/>
    </row>
    <row r="13464" spans="14:14" x14ac:dyDescent="0.55000000000000004">
      <c r="N13464" s="326"/>
    </row>
    <row r="13465" spans="14:14" x14ac:dyDescent="0.55000000000000004">
      <c r="N13465" s="326"/>
    </row>
    <row r="13466" spans="14:14" x14ac:dyDescent="0.55000000000000004">
      <c r="N13466" s="326"/>
    </row>
    <row r="13467" spans="14:14" x14ac:dyDescent="0.55000000000000004">
      <c r="N13467" s="326"/>
    </row>
    <row r="13468" spans="14:14" x14ac:dyDescent="0.55000000000000004">
      <c r="N13468" s="326"/>
    </row>
    <row r="13469" spans="14:14" x14ac:dyDescent="0.55000000000000004">
      <c r="N13469" s="326"/>
    </row>
    <row r="13470" spans="14:14" x14ac:dyDescent="0.55000000000000004">
      <c r="N13470" s="326"/>
    </row>
    <row r="13471" spans="14:14" x14ac:dyDescent="0.55000000000000004">
      <c r="N13471" s="326"/>
    </row>
    <row r="13472" spans="14:14" x14ac:dyDescent="0.55000000000000004">
      <c r="N13472" s="326"/>
    </row>
    <row r="13473" spans="14:14" x14ac:dyDescent="0.55000000000000004">
      <c r="N13473" s="326"/>
    </row>
    <row r="13474" spans="14:14" x14ac:dyDescent="0.55000000000000004">
      <c r="N13474" s="326"/>
    </row>
    <row r="13475" spans="14:14" x14ac:dyDescent="0.55000000000000004">
      <c r="N13475" s="326"/>
    </row>
    <row r="13476" spans="14:14" x14ac:dyDescent="0.55000000000000004">
      <c r="N13476" s="326"/>
    </row>
    <row r="13477" spans="14:14" x14ac:dyDescent="0.55000000000000004">
      <c r="N13477" s="326"/>
    </row>
    <row r="13478" spans="14:14" x14ac:dyDescent="0.55000000000000004">
      <c r="N13478" s="326"/>
    </row>
    <row r="13479" spans="14:14" x14ac:dyDescent="0.55000000000000004">
      <c r="N13479" s="326"/>
    </row>
    <row r="13480" spans="14:14" x14ac:dyDescent="0.55000000000000004">
      <c r="N13480" s="326"/>
    </row>
    <row r="13481" spans="14:14" x14ac:dyDescent="0.55000000000000004">
      <c r="N13481" s="326"/>
    </row>
    <row r="13482" spans="14:14" x14ac:dyDescent="0.55000000000000004">
      <c r="N13482" s="326"/>
    </row>
    <row r="13483" spans="14:14" x14ac:dyDescent="0.55000000000000004">
      <c r="N13483" s="326"/>
    </row>
    <row r="13484" spans="14:14" x14ac:dyDescent="0.55000000000000004">
      <c r="N13484" s="326"/>
    </row>
    <row r="13485" spans="14:14" x14ac:dyDescent="0.55000000000000004">
      <c r="N13485" s="326"/>
    </row>
    <row r="13486" spans="14:14" x14ac:dyDescent="0.55000000000000004">
      <c r="N13486" s="326"/>
    </row>
    <row r="13487" spans="14:14" x14ac:dyDescent="0.55000000000000004">
      <c r="N13487" s="326"/>
    </row>
    <row r="13488" spans="14:14" x14ac:dyDescent="0.55000000000000004">
      <c r="N13488" s="326"/>
    </row>
    <row r="13489" spans="14:14" x14ac:dyDescent="0.55000000000000004">
      <c r="N13489" s="326"/>
    </row>
    <row r="13490" spans="14:14" x14ac:dyDescent="0.55000000000000004">
      <c r="N13490" s="326"/>
    </row>
    <row r="13491" spans="14:14" x14ac:dyDescent="0.55000000000000004">
      <c r="N13491" s="326"/>
    </row>
    <row r="13492" spans="14:14" x14ac:dyDescent="0.55000000000000004">
      <c r="N13492" s="326"/>
    </row>
    <row r="13493" spans="14:14" x14ac:dyDescent="0.55000000000000004">
      <c r="N13493" s="326"/>
    </row>
    <row r="13494" spans="14:14" x14ac:dyDescent="0.55000000000000004">
      <c r="N13494" s="326"/>
    </row>
    <row r="13495" spans="14:14" x14ac:dyDescent="0.55000000000000004">
      <c r="N13495" s="326"/>
    </row>
    <row r="13496" spans="14:14" x14ac:dyDescent="0.55000000000000004">
      <c r="N13496" s="326"/>
    </row>
    <row r="13497" spans="14:14" x14ac:dyDescent="0.55000000000000004">
      <c r="N13497" s="326"/>
    </row>
    <row r="13498" spans="14:14" x14ac:dyDescent="0.55000000000000004">
      <c r="N13498" s="326"/>
    </row>
    <row r="13499" spans="14:14" x14ac:dyDescent="0.55000000000000004">
      <c r="N13499" s="326"/>
    </row>
    <row r="13500" spans="14:14" x14ac:dyDescent="0.55000000000000004">
      <c r="N13500" s="326"/>
    </row>
    <row r="13501" spans="14:14" x14ac:dyDescent="0.55000000000000004">
      <c r="N13501" s="326"/>
    </row>
    <row r="13502" spans="14:14" x14ac:dyDescent="0.55000000000000004">
      <c r="N13502" s="326"/>
    </row>
    <row r="13503" spans="14:14" x14ac:dyDescent="0.55000000000000004">
      <c r="N13503" s="326"/>
    </row>
    <row r="13504" spans="14:14" x14ac:dyDescent="0.55000000000000004">
      <c r="N13504" s="326"/>
    </row>
    <row r="13505" spans="14:14" x14ac:dyDescent="0.55000000000000004">
      <c r="N13505" s="326"/>
    </row>
    <row r="13506" spans="14:14" x14ac:dyDescent="0.55000000000000004">
      <c r="N13506" s="326"/>
    </row>
    <row r="13507" spans="14:14" x14ac:dyDescent="0.55000000000000004">
      <c r="N13507" s="326"/>
    </row>
    <row r="13508" spans="14:14" x14ac:dyDescent="0.55000000000000004">
      <c r="N13508" s="326"/>
    </row>
    <row r="13509" spans="14:14" x14ac:dyDescent="0.55000000000000004">
      <c r="N13509" s="326"/>
    </row>
    <row r="13510" spans="14:14" x14ac:dyDescent="0.55000000000000004">
      <c r="N13510" s="326"/>
    </row>
    <row r="13511" spans="14:14" x14ac:dyDescent="0.55000000000000004">
      <c r="N13511" s="326"/>
    </row>
    <row r="13512" spans="14:14" x14ac:dyDescent="0.55000000000000004">
      <c r="N13512" s="326"/>
    </row>
    <row r="13513" spans="14:14" x14ac:dyDescent="0.55000000000000004">
      <c r="N13513" s="326"/>
    </row>
    <row r="13514" spans="14:14" x14ac:dyDescent="0.55000000000000004">
      <c r="N13514" s="326"/>
    </row>
    <row r="13515" spans="14:14" x14ac:dyDescent="0.55000000000000004">
      <c r="N13515" s="326"/>
    </row>
    <row r="13516" spans="14:14" x14ac:dyDescent="0.55000000000000004">
      <c r="N13516" s="326"/>
    </row>
    <row r="13517" spans="14:14" x14ac:dyDescent="0.55000000000000004">
      <c r="N13517" s="326"/>
    </row>
    <row r="13518" spans="14:14" x14ac:dyDescent="0.55000000000000004">
      <c r="N13518" s="326"/>
    </row>
    <row r="13519" spans="14:14" x14ac:dyDescent="0.55000000000000004">
      <c r="N13519" s="326"/>
    </row>
    <row r="13520" spans="14:14" x14ac:dyDescent="0.55000000000000004">
      <c r="N13520" s="326"/>
    </row>
    <row r="13521" spans="14:14" x14ac:dyDescent="0.55000000000000004">
      <c r="N13521" s="326"/>
    </row>
    <row r="13522" spans="14:14" x14ac:dyDescent="0.55000000000000004">
      <c r="N13522" s="326"/>
    </row>
    <row r="13523" spans="14:14" x14ac:dyDescent="0.55000000000000004">
      <c r="N13523" s="326"/>
    </row>
    <row r="13524" spans="14:14" x14ac:dyDescent="0.55000000000000004">
      <c r="N13524" s="326"/>
    </row>
    <row r="13525" spans="14:14" x14ac:dyDescent="0.55000000000000004">
      <c r="N13525" s="326"/>
    </row>
    <row r="13526" spans="14:14" x14ac:dyDescent="0.55000000000000004">
      <c r="N13526" s="326"/>
    </row>
    <row r="13527" spans="14:14" x14ac:dyDescent="0.55000000000000004">
      <c r="N13527" s="326"/>
    </row>
    <row r="13528" spans="14:14" x14ac:dyDescent="0.55000000000000004">
      <c r="N13528" s="326"/>
    </row>
    <row r="13529" spans="14:14" x14ac:dyDescent="0.55000000000000004">
      <c r="N13529" s="326"/>
    </row>
    <row r="13530" spans="14:14" x14ac:dyDescent="0.55000000000000004">
      <c r="N13530" s="326"/>
    </row>
    <row r="13531" spans="14:14" x14ac:dyDescent="0.55000000000000004">
      <c r="N13531" s="326"/>
    </row>
    <row r="13532" spans="14:14" x14ac:dyDescent="0.55000000000000004">
      <c r="N13532" s="326"/>
    </row>
    <row r="13533" spans="14:14" x14ac:dyDescent="0.55000000000000004">
      <c r="N13533" s="326"/>
    </row>
    <row r="13534" spans="14:14" x14ac:dyDescent="0.55000000000000004">
      <c r="N13534" s="326"/>
    </row>
    <row r="13535" spans="14:14" x14ac:dyDescent="0.55000000000000004">
      <c r="N13535" s="326"/>
    </row>
    <row r="13536" spans="14:14" x14ac:dyDescent="0.55000000000000004">
      <c r="N13536" s="326"/>
    </row>
    <row r="13537" spans="14:14" x14ac:dyDescent="0.55000000000000004">
      <c r="N13537" s="326"/>
    </row>
    <row r="13538" spans="14:14" x14ac:dyDescent="0.55000000000000004">
      <c r="N13538" s="326"/>
    </row>
    <row r="13539" spans="14:14" x14ac:dyDescent="0.55000000000000004">
      <c r="N13539" s="326"/>
    </row>
    <row r="13540" spans="14:14" x14ac:dyDescent="0.55000000000000004">
      <c r="N13540" s="326"/>
    </row>
    <row r="13541" spans="14:14" x14ac:dyDescent="0.55000000000000004">
      <c r="N13541" s="326"/>
    </row>
    <row r="13542" spans="14:14" x14ac:dyDescent="0.55000000000000004">
      <c r="N13542" s="326"/>
    </row>
    <row r="13543" spans="14:14" x14ac:dyDescent="0.55000000000000004">
      <c r="N13543" s="326"/>
    </row>
    <row r="13544" spans="14:14" x14ac:dyDescent="0.55000000000000004">
      <c r="N13544" s="326"/>
    </row>
    <row r="13545" spans="14:14" x14ac:dyDescent="0.55000000000000004">
      <c r="N13545" s="326"/>
    </row>
    <row r="13546" spans="14:14" x14ac:dyDescent="0.55000000000000004">
      <c r="N13546" s="326"/>
    </row>
    <row r="13547" spans="14:14" x14ac:dyDescent="0.55000000000000004">
      <c r="N13547" s="326"/>
    </row>
    <row r="13548" spans="14:14" x14ac:dyDescent="0.55000000000000004">
      <c r="N13548" s="326"/>
    </row>
    <row r="13549" spans="14:14" x14ac:dyDescent="0.55000000000000004">
      <c r="N13549" s="326"/>
    </row>
    <row r="13550" spans="14:14" x14ac:dyDescent="0.55000000000000004">
      <c r="N13550" s="326"/>
    </row>
    <row r="13551" spans="14:14" x14ac:dyDescent="0.55000000000000004">
      <c r="N13551" s="326"/>
    </row>
    <row r="13552" spans="14:14" x14ac:dyDescent="0.55000000000000004">
      <c r="N13552" s="326"/>
    </row>
    <row r="13553" spans="14:14" x14ac:dyDescent="0.55000000000000004">
      <c r="N13553" s="326"/>
    </row>
    <row r="13554" spans="14:14" x14ac:dyDescent="0.55000000000000004">
      <c r="N13554" s="326"/>
    </row>
    <row r="13555" spans="14:14" x14ac:dyDescent="0.55000000000000004">
      <c r="N13555" s="326"/>
    </row>
    <row r="13556" spans="14:14" x14ac:dyDescent="0.55000000000000004">
      <c r="N13556" s="326"/>
    </row>
    <row r="13557" spans="14:14" x14ac:dyDescent="0.55000000000000004">
      <c r="N13557" s="326"/>
    </row>
    <row r="13558" spans="14:14" x14ac:dyDescent="0.55000000000000004">
      <c r="N13558" s="326"/>
    </row>
    <row r="13559" spans="14:14" x14ac:dyDescent="0.55000000000000004">
      <c r="N13559" s="326"/>
    </row>
    <row r="13560" spans="14:14" x14ac:dyDescent="0.55000000000000004">
      <c r="N13560" s="326"/>
    </row>
    <row r="13561" spans="14:14" x14ac:dyDescent="0.55000000000000004">
      <c r="N13561" s="326"/>
    </row>
    <row r="13562" spans="14:14" x14ac:dyDescent="0.55000000000000004">
      <c r="N13562" s="326"/>
    </row>
    <row r="13563" spans="14:14" x14ac:dyDescent="0.55000000000000004">
      <c r="N13563" s="326"/>
    </row>
    <row r="13564" spans="14:14" x14ac:dyDescent="0.55000000000000004">
      <c r="N13564" s="326"/>
    </row>
    <row r="13565" spans="14:14" x14ac:dyDescent="0.55000000000000004">
      <c r="N13565" s="326"/>
    </row>
    <row r="13566" spans="14:14" x14ac:dyDescent="0.55000000000000004">
      <c r="N13566" s="326"/>
    </row>
    <row r="13567" spans="14:14" x14ac:dyDescent="0.55000000000000004">
      <c r="N13567" s="326"/>
    </row>
    <row r="13568" spans="14:14" x14ac:dyDescent="0.55000000000000004">
      <c r="N13568" s="326"/>
    </row>
    <row r="13569" spans="14:14" x14ac:dyDescent="0.55000000000000004">
      <c r="N13569" s="326"/>
    </row>
    <row r="13570" spans="14:14" x14ac:dyDescent="0.55000000000000004">
      <c r="N13570" s="326"/>
    </row>
    <row r="13571" spans="14:14" x14ac:dyDescent="0.55000000000000004">
      <c r="N13571" s="326"/>
    </row>
    <row r="13572" spans="14:14" x14ac:dyDescent="0.55000000000000004">
      <c r="N13572" s="326"/>
    </row>
    <row r="13573" spans="14:14" x14ac:dyDescent="0.55000000000000004">
      <c r="N13573" s="326"/>
    </row>
    <row r="13574" spans="14:14" x14ac:dyDescent="0.55000000000000004">
      <c r="N13574" s="326"/>
    </row>
    <row r="13575" spans="14:14" x14ac:dyDescent="0.55000000000000004">
      <c r="N13575" s="326"/>
    </row>
    <row r="13576" spans="14:14" x14ac:dyDescent="0.55000000000000004">
      <c r="N13576" s="326"/>
    </row>
    <row r="13577" spans="14:14" x14ac:dyDescent="0.55000000000000004">
      <c r="N13577" s="326"/>
    </row>
    <row r="13578" spans="14:14" x14ac:dyDescent="0.55000000000000004">
      <c r="N13578" s="326"/>
    </row>
    <row r="13579" spans="14:14" x14ac:dyDescent="0.55000000000000004">
      <c r="N13579" s="326"/>
    </row>
    <row r="13580" spans="14:14" x14ac:dyDescent="0.55000000000000004">
      <c r="N13580" s="326"/>
    </row>
    <row r="13581" spans="14:14" x14ac:dyDescent="0.55000000000000004">
      <c r="N13581" s="326"/>
    </row>
    <row r="13582" spans="14:14" x14ac:dyDescent="0.55000000000000004">
      <c r="N13582" s="326"/>
    </row>
    <row r="13583" spans="14:14" x14ac:dyDescent="0.55000000000000004">
      <c r="N13583" s="326"/>
    </row>
    <row r="13584" spans="14:14" x14ac:dyDescent="0.55000000000000004">
      <c r="N13584" s="326"/>
    </row>
    <row r="13585" spans="14:14" x14ac:dyDescent="0.55000000000000004">
      <c r="N13585" s="326"/>
    </row>
    <row r="13586" spans="14:14" x14ac:dyDescent="0.55000000000000004">
      <c r="N13586" s="326"/>
    </row>
    <row r="13587" spans="14:14" x14ac:dyDescent="0.55000000000000004">
      <c r="N13587" s="326"/>
    </row>
    <row r="13588" spans="14:14" x14ac:dyDescent="0.55000000000000004">
      <c r="N13588" s="326"/>
    </row>
    <row r="13589" spans="14:14" x14ac:dyDescent="0.55000000000000004">
      <c r="N13589" s="326"/>
    </row>
    <row r="13590" spans="14:14" x14ac:dyDescent="0.55000000000000004">
      <c r="N13590" s="326"/>
    </row>
    <row r="13591" spans="14:14" x14ac:dyDescent="0.55000000000000004">
      <c r="N13591" s="326"/>
    </row>
    <row r="13592" spans="14:14" x14ac:dyDescent="0.55000000000000004">
      <c r="N13592" s="326"/>
    </row>
    <row r="13593" spans="14:14" x14ac:dyDescent="0.55000000000000004">
      <c r="N13593" s="326"/>
    </row>
    <row r="13594" spans="14:14" x14ac:dyDescent="0.55000000000000004">
      <c r="N13594" s="326"/>
    </row>
    <row r="13595" spans="14:14" x14ac:dyDescent="0.55000000000000004">
      <c r="N13595" s="326"/>
    </row>
    <row r="13596" spans="14:14" x14ac:dyDescent="0.55000000000000004">
      <c r="N13596" s="326"/>
    </row>
    <row r="13597" spans="14:14" x14ac:dyDescent="0.55000000000000004">
      <c r="N13597" s="326"/>
    </row>
    <row r="13598" spans="14:14" x14ac:dyDescent="0.55000000000000004">
      <c r="N13598" s="326"/>
    </row>
    <row r="13599" spans="14:14" x14ac:dyDescent="0.55000000000000004">
      <c r="N13599" s="326"/>
    </row>
    <row r="13600" spans="14:14" x14ac:dyDescent="0.55000000000000004">
      <c r="N13600" s="326"/>
    </row>
    <row r="13601" spans="14:14" x14ac:dyDescent="0.55000000000000004">
      <c r="N13601" s="326"/>
    </row>
    <row r="13602" spans="14:14" x14ac:dyDescent="0.55000000000000004">
      <c r="N13602" s="326"/>
    </row>
    <row r="13603" spans="14:14" x14ac:dyDescent="0.55000000000000004">
      <c r="N13603" s="326"/>
    </row>
    <row r="13604" spans="14:14" x14ac:dyDescent="0.55000000000000004">
      <c r="N13604" s="326"/>
    </row>
    <row r="13605" spans="14:14" x14ac:dyDescent="0.55000000000000004">
      <c r="N13605" s="326"/>
    </row>
    <row r="13606" spans="14:14" x14ac:dyDescent="0.55000000000000004">
      <c r="N13606" s="326"/>
    </row>
    <row r="13607" spans="14:14" x14ac:dyDescent="0.55000000000000004">
      <c r="N13607" s="326"/>
    </row>
    <row r="13608" spans="14:14" x14ac:dyDescent="0.55000000000000004">
      <c r="N13608" s="326"/>
    </row>
    <row r="13609" spans="14:14" x14ac:dyDescent="0.55000000000000004">
      <c r="N13609" s="326"/>
    </row>
    <row r="13610" spans="14:14" x14ac:dyDescent="0.55000000000000004">
      <c r="N13610" s="326"/>
    </row>
    <row r="13611" spans="14:14" x14ac:dyDescent="0.55000000000000004">
      <c r="N13611" s="326"/>
    </row>
    <row r="13612" spans="14:14" x14ac:dyDescent="0.55000000000000004">
      <c r="N13612" s="326"/>
    </row>
    <row r="13613" spans="14:14" x14ac:dyDescent="0.55000000000000004">
      <c r="N13613" s="326"/>
    </row>
    <row r="13614" spans="14:14" x14ac:dyDescent="0.55000000000000004">
      <c r="N13614" s="326"/>
    </row>
    <row r="13615" spans="14:14" x14ac:dyDescent="0.55000000000000004">
      <c r="N13615" s="326"/>
    </row>
    <row r="13616" spans="14:14" x14ac:dyDescent="0.55000000000000004">
      <c r="N13616" s="326"/>
    </row>
    <row r="13617" spans="14:14" x14ac:dyDescent="0.55000000000000004">
      <c r="N13617" s="326"/>
    </row>
    <row r="13618" spans="14:14" x14ac:dyDescent="0.55000000000000004">
      <c r="N13618" s="326"/>
    </row>
    <row r="13619" spans="14:14" x14ac:dyDescent="0.55000000000000004">
      <c r="N13619" s="326"/>
    </row>
    <row r="13620" spans="14:14" x14ac:dyDescent="0.55000000000000004">
      <c r="N13620" s="326"/>
    </row>
    <row r="13621" spans="14:14" x14ac:dyDescent="0.55000000000000004">
      <c r="N13621" s="326"/>
    </row>
    <row r="13622" spans="14:14" x14ac:dyDescent="0.55000000000000004">
      <c r="N13622" s="326"/>
    </row>
    <row r="13623" spans="14:14" x14ac:dyDescent="0.55000000000000004">
      <c r="N13623" s="326"/>
    </row>
    <row r="13624" spans="14:14" x14ac:dyDescent="0.55000000000000004">
      <c r="N13624" s="326"/>
    </row>
    <row r="13625" spans="14:14" x14ac:dyDescent="0.55000000000000004">
      <c r="N13625" s="326"/>
    </row>
    <row r="13626" spans="14:14" x14ac:dyDescent="0.55000000000000004">
      <c r="N13626" s="326"/>
    </row>
    <row r="13627" spans="14:14" x14ac:dyDescent="0.55000000000000004">
      <c r="N13627" s="326"/>
    </row>
    <row r="13628" spans="14:14" x14ac:dyDescent="0.55000000000000004">
      <c r="N13628" s="326"/>
    </row>
    <row r="13629" spans="14:14" x14ac:dyDescent="0.55000000000000004">
      <c r="N13629" s="326"/>
    </row>
    <row r="13630" spans="14:14" x14ac:dyDescent="0.55000000000000004">
      <c r="N13630" s="326"/>
    </row>
    <row r="13631" spans="14:14" x14ac:dyDescent="0.55000000000000004">
      <c r="N13631" s="326"/>
    </row>
    <row r="13632" spans="14:14" x14ac:dyDescent="0.55000000000000004">
      <c r="N13632" s="326"/>
    </row>
    <row r="13633" spans="14:14" x14ac:dyDescent="0.55000000000000004">
      <c r="N13633" s="326"/>
    </row>
    <row r="13634" spans="14:14" x14ac:dyDescent="0.55000000000000004">
      <c r="N13634" s="326"/>
    </row>
    <row r="13635" spans="14:14" x14ac:dyDescent="0.55000000000000004">
      <c r="N13635" s="326"/>
    </row>
    <row r="13636" spans="14:14" x14ac:dyDescent="0.55000000000000004">
      <c r="N13636" s="326"/>
    </row>
    <row r="13637" spans="14:14" x14ac:dyDescent="0.55000000000000004">
      <c r="N13637" s="326"/>
    </row>
    <row r="13638" spans="14:14" x14ac:dyDescent="0.55000000000000004">
      <c r="N13638" s="326"/>
    </row>
    <row r="13639" spans="14:14" x14ac:dyDescent="0.55000000000000004">
      <c r="N13639" s="326"/>
    </row>
    <row r="13640" spans="14:14" x14ac:dyDescent="0.55000000000000004">
      <c r="N13640" s="326"/>
    </row>
    <row r="13641" spans="14:14" x14ac:dyDescent="0.55000000000000004">
      <c r="N13641" s="326"/>
    </row>
    <row r="13642" spans="14:14" x14ac:dyDescent="0.55000000000000004">
      <c r="N13642" s="326"/>
    </row>
    <row r="13643" spans="14:14" x14ac:dyDescent="0.55000000000000004">
      <c r="N13643" s="326"/>
    </row>
    <row r="13644" spans="14:14" x14ac:dyDescent="0.55000000000000004">
      <c r="N13644" s="326"/>
    </row>
    <row r="13645" spans="14:14" x14ac:dyDescent="0.55000000000000004">
      <c r="N13645" s="326"/>
    </row>
    <row r="13646" spans="14:14" x14ac:dyDescent="0.55000000000000004">
      <c r="N13646" s="326"/>
    </row>
    <row r="13647" spans="14:14" x14ac:dyDescent="0.55000000000000004">
      <c r="N13647" s="326"/>
    </row>
    <row r="13648" spans="14:14" x14ac:dyDescent="0.55000000000000004">
      <c r="N13648" s="326"/>
    </row>
    <row r="13649" spans="14:14" x14ac:dyDescent="0.55000000000000004">
      <c r="N13649" s="326"/>
    </row>
    <row r="13650" spans="14:14" x14ac:dyDescent="0.55000000000000004">
      <c r="N13650" s="326"/>
    </row>
    <row r="13651" spans="14:14" x14ac:dyDescent="0.55000000000000004">
      <c r="N13651" s="326"/>
    </row>
    <row r="13652" spans="14:14" x14ac:dyDescent="0.55000000000000004">
      <c r="N13652" s="326"/>
    </row>
    <row r="13653" spans="14:14" x14ac:dyDescent="0.55000000000000004">
      <c r="N13653" s="326"/>
    </row>
    <row r="13654" spans="14:14" x14ac:dyDescent="0.55000000000000004">
      <c r="N13654" s="326"/>
    </row>
    <row r="13655" spans="14:14" x14ac:dyDescent="0.55000000000000004">
      <c r="N13655" s="326"/>
    </row>
    <row r="13656" spans="14:14" x14ac:dyDescent="0.55000000000000004">
      <c r="N13656" s="326"/>
    </row>
    <row r="13657" spans="14:14" x14ac:dyDescent="0.55000000000000004">
      <c r="N13657" s="326"/>
    </row>
    <row r="13658" spans="14:14" x14ac:dyDescent="0.55000000000000004">
      <c r="N13658" s="326"/>
    </row>
    <row r="13659" spans="14:14" x14ac:dyDescent="0.55000000000000004">
      <c r="N13659" s="326"/>
    </row>
    <row r="13660" spans="14:14" x14ac:dyDescent="0.55000000000000004">
      <c r="N13660" s="326"/>
    </row>
    <row r="13661" spans="14:14" x14ac:dyDescent="0.55000000000000004">
      <c r="N13661" s="326"/>
    </row>
    <row r="13662" spans="14:14" x14ac:dyDescent="0.55000000000000004">
      <c r="N13662" s="326"/>
    </row>
    <row r="13663" spans="14:14" x14ac:dyDescent="0.55000000000000004">
      <c r="N13663" s="326"/>
    </row>
    <row r="13664" spans="14:14" x14ac:dyDescent="0.55000000000000004">
      <c r="N13664" s="326"/>
    </row>
    <row r="13665" spans="14:14" x14ac:dyDescent="0.55000000000000004">
      <c r="N13665" s="326"/>
    </row>
    <row r="13666" spans="14:14" x14ac:dyDescent="0.55000000000000004">
      <c r="N13666" s="326"/>
    </row>
    <row r="13667" spans="14:14" x14ac:dyDescent="0.55000000000000004">
      <c r="N13667" s="326"/>
    </row>
    <row r="13668" spans="14:14" x14ac:dyDescent="0.55000000000000004">
      <c r="N13668" s="326"/>
    </row>
    <row r="13669" spans="14:14" x14ac:dyDescent="0.55000000000000004">
      <c r="N13669" s="326"/>
    </row>
    <row r="13670" spans="14:14" x14ac:dyDescent="0.55000000000000004">
      <c r="N13670" s="326"/>
    </row>
    <row r="13671" spans="14:14" x14ac:dyDescent="0.55000000000000004">
      <c r="N13671" s="326"/>
    </row>
    <row r="13672" spans="14:14" x14ac:dyDescent="0.55000000000000004">
      <c r="N13672" s="326"/>
    </row>
    <row r="13673" spans="14:14" x14ac:dyDescent="0.55000000000000004">
      <c r="N13673" s="326"/>
    </row>
    <row r="13674" spans="14:14" x14ac:dyDescent="0.55000000000000004">
      <c r="N13674" s="326"/>
    </row>
    <row r="13675" spans="14:14" x14ac:dyDescent="0.55000000000000004">
      <c r="N13675" s="326"/>
    </row>
    <row r="13676" spans="14:14" x14ac:dyDescent="0.55000000000000004">
      <c r="N13676" s="326"/>
    </row>
    <row r="13677" spans="14:14" x14ac:dyDescent="0.55000000000000004">
      <c r="N13677" s="326"/>
    </row>
    <row r="13678" spans="14:14" x14ac:dyDescent="0.55000000000000004">
      <c r="N13678" s="326"/>
    </row>
    <row r="13679" spans="14:14" x14ac:dyDescent="0.55000000000000004">
      <c r="N13679" s="326"/>
    </row>
    <row r="13680" spans="14:14" x14ac:dyDescent="0.55000000000000004">
      <c r="N13680" s="326"/>
    </row>
    <row r="13681" spans="14:14" x14ac:dyDescent="0.55000000000000004">
      <c r="N13681" s="326"/>
    </row>
    <row r="13682" spans="14:14" x14ac:dyDescent="0.55000000000000004">
      <c r="N13682" s="326"/>
    </row>
    <row r="13683" spans="14:14" x14ac:dyDescent="0.55000000000000004">
      <c r="N13683" s="326"/>
    </row>
    <row r="13684" spans="14:14" x14ac:dyDescent="0.55000000000000004">
      <c r="N13684" s="326"/>
    </row>
    <row r="13685" spans="14:14" x14ac:dyDescent="0.55000000000000004">
      <c r="N13685" s="326"/>
    </row>
    <row r="13686" spans="14:14" x14ac:dyDescent="0.55000000000000004">
      <c r="N13686" s="326"/>
    </row>
    <row r="13687" spans="14:14" x14ac:dyDescent="0.55000000000000004">
      <c r="N13687" s="326"/>
    </row>
    <row r="13688" spans="14:14" x14ac:dyDescent="0.55000000000000004">
      <c r="N13688" s="326"/>
    </row>
    <row r="13689" spans="14:14" x14ac:dyDescent="0.55000000000000004">
      <c r="N13689" s="326"/>
    </row>
    <row r="13690" spans="14:14" x14ac:dyDescent="0.55000000000000004">
      <c r="N13690" s="326"/>
    </row>
    <row r="13691" spans="14:14" x14ac:dyDescent="0.55000000000000004">
      <c r="N13691" s="326"/>
    </row>
    <row r="13692" spans="14:14" x14ac:dyDescent="0.55000000000000004">
      <c r="N13692" s="326"/>
    </row>
    <row r="13693" spans="14:14" x14ac:dyDescent="0.55000000000000004">
      <c r="N13693" s="326"/>
    </row>
    <row r="13694" spans="14:14" x14ac:dyDescent="0.55000000000000004">
      <c r="N13694" s="326"/>
    </row>
    <row r="13695" spans="14:14" x14ac:dyDescent="0.55000000000000004">
      <c r="N13695" s="326"/>
    </row>
    <row r="13696" spans="14:14" x14ac:dyDescent="0.55000000000000004">
      <c r="N13696" s="326"/>
    </row>
    <row r="13697" spans="14:14" x14ac:dyDescent="0.55000000000000004">
      <c r="N13697" s="326"/>
    </row>
    <row r="13698" spans="14:14" x14ac:dyDescent="0.55000000000000004">
      <c r="N13698" s="326"/>
    </row>
    <row r="13699" spans="14:14" x14ac:dyDescent="0.55000000000000004">
      <c r="N13699" s="326"/>
    </row>
    <row r="13700" spans="14:14" x14ac:dyDescent="0.55000000000000004">
      <c r="N13700" s="326"/>
    </row>
    <row r="13701" spans="14:14" x14ac:dyDescent="0.55000000000000004">
      <c r="N13701" s="326"/>
    </row>
    <row r="13702" spans="14:14" x14ac:dyDescent="0.55000000000000004">
      <c r="N13702" s="326"/>
    </row>
    <row r="13703" spans="14:14" x14ac:dyDescent="0.55000000000000004">
      <c r="N13703" s="326"/>
    </row>
    <row r="13704" spans="14:14" x14ac:dyDescent="0.55000000000000004">
      <c r="N13704" s="326"/>
    </row>
    <row r="13705" spans="14:14" x14ac:dyDescent="0.55000000000000004">
      <c r="N13705" s="326"/>
    </row>
    <row r="13706" spans="14:14" x14ac:dyDescent="0.55000000000000004">
      <c r="N13706" s="326"/>
    </row>
    <row r="13707" spans="14:14" x14ac:dyDescent="0.55000000000000004">
      <c r="N13707" s="326"/>
    </row>
    <row r="13708" spans="14:14" x14ac:dyDescent="0.55000000000000004">
      <c r="N13708" s="326"/>
    </row>
    <row r="13709" spans="14:14" x14ac:dyDescent="0.55000000000000004">
      <c r="N13709" s="326"/>
    </row>
    <row r="13710" spans="14:14" x14ac:dyDescent="0.55000000000000004">
      <c r="N13710" s="326"/>
    </row>
    <row r="13711" spans="14:14" x14ac:dyDescent="0.55000000000000004">
      <c r="N13711" s="326"/>
    </row>
    <row r="13712" spans="14:14" x14ac:dyDescent="0.55000000000000004">
      <c r="N13712" s="326"/>
    </row>
    <row r="13713" spans="14:14" x14ac:dyDescent="0.55000000000000004">
      <c r="N13713" s="326"/>
    </row>
    <row r="13714" spans="14:14" x14ac:dyDescent="0.55000000000000004">
      <c r="N13714" s="326"/>
    </row>
    <row r="13715" spans="14:14" x14ac:dyDescent="0.55000000000000004">
      <c r="N13715" s="326"/>
    </row>
    <row r="13716" spans="14:14" x14ac:dyDescent="0.55000000000000004">
      <c r="N13716" s="326"/>
    </row>
    <row r="13717" spans="14:14" x14ac:dyDescent="0.55000000000000004">
      <c r="N13717" s="326"/>
    </row>
    <row r="13718" spans="14:14" x14ac:dyDescent="0.55000000000000004">
      <c r="N13718" s="326"/>
    </row>
    <row r="13719" spans="14:14" x14ac:dyDescent="0.55000000000000004">
      <c r="N13719" s="326"/>
    </row>
    <row r="13720" spans="14:14" x14ac:dyDescent="0.55000000000000004">
      <c r="N13720" s="326"/>
    </row>
    <row r="13721" spans="14:14" x14ac:dyDescent="0.55000000000000004">
      <c r="N13721" s="326"/>
    </row>
    <row r="13722" spans="14:14" x14ac:dyDescent="0.55000000000000004">
      <c r="N13722" s="326"/>
    </row>
    <row r="13723" spans="14:14" x14ac:dyDescent="0.55000000000000004">
      <c r="N13723" s="326"/>
    </row>
    <row r="13724" spans="14:14" x14ac:dyDescent="0.55000000000000004">
      <c r="N13724" s="326"/>
    </row>
    <row r="13725" spans="14:14" x14ac:dyDescent="0.55000000000000004">
      <c r="N13725" s="326"/>
    </row>
    <row r="13726" spans="14:14" x14ac:dyDescent="0.55000000000000004">
      <c r="N13726" s="326"/>
    </row>
    <row r="13727" spans="14:14" x14ac:dyDescent="0.55000000000000004">
      <c r="N13727" s="326"/>
    </row>
    <row r="13728" spans="14:14" x14ac:dyDescent="0.55000000000000004">
      <c r="N13728" s="326"/>
    </row>
    <row r="13729" spans="14:14" x14ac:dyDescent="0.55000000000000004">
      <c r="N13729" s="326"/>
    </row>
    <row r="13730" spans="14:14" x14ac:dyDescent="0.55000000000000004">
      <c r="N13730" s="326"/>
    </row>
    <row r="13731" spans="14:14" x14ac:dyDescent="0.55000000000000004">
      <c r="N13731" s="326"/>
    </row>
    <row r="13732" spans="14:14" x14ac:dyDescent="0.55000000000000004">
      <c r="N13732" s="326"/>
    </row>
    <row r="13733" spans="14:14" x14ac:dyDescent="0.55000000000000004">
      <c r="N13733" s="326"/>
    </row>
    <row r="13734" spans="14:14" x14ac:dyDescent="0.55000000000000004">
      <c r="N13734" s="326"/>
    </row>
    <row r="13735" spans="14:14" x14ac:dyDescent="0.55000000000000004">
      <c r="N13735" s="326"/>
    </row>
    <row r="13736" spans="14:14" x14ac:dyDescent="0.55000000000000004">
      <c r="N13736" s="326"/>
    </row>
    <row r="13737" spans="14:14" x14ac:dyDescent="0.55000000000000004">
      <c r="N13737" s="326"/>
    </row>
    <row r="13738" spans="14:14" x14ac:dyDescent="0.55000000000000004">
      <c r="N13738" s="326"/>
    </row>
    <row r="13739" spans="14:14" x14ac:dyDescent="0.55000000000000004">
      <c r="N13739" s="326"/>
    </row>
    <row r="13740" spans="14:14" x14ac:dyDescent="0.55000000000000004">
      <c r="N13740" s="326"/>
    </row>
    <row r="13741" spans="14:14" x14ac:dyDescent="0.55000000000000004">
      <c r="N13741" s="326"/>
    </row>
    <row r="13742" spans="14:14" x14ac:dyDescent="0.55000000000000004">
      <c r="N13742" s="326"/>
    </row>
    <row r="13743" spans="14:14" x14ac:dyDescent="0.55000000000000004">
      <c r="N13743" s="326"/>
    </row>
    <row r="13744" spans="14:14" x14ac:dyDescent="0.55000000000000004">
      <c r="N13744" s="326"/>
    </row>
    <row r="13745" spans="14:14" x14ac:dyDescent="0.55000000000000004">
      <c r="N13745" s="326"/>
    </row>
    <row r="13746" spans="14:14" x14ac:dyDescent="0.55000000000000004">
      <c r="N13746" s="326"/>
    </row>
    <row r="13747" spans="14:14" x14ac:dyDescent="0.55000000000000004">
      <c r="N13747" s="326"/>
    </row>
    <row r="13748" spans="14:14" x14ac:dyDescent="0.55000000000000004">
      <c r="N13748" s="326"/>
    </row>
    <row r="13749" spans="14:14" x14ac:dyDescent="0.55000000000000004">
      <c r="N13749" s="326"/>
    </row>
    <row r="13750" spans="14:14" x14ac:dyDescent="0.55000000000000004">
      <c r="N13750" s="326"/>
    </row>
    <row r="13751" spans="14:14" x14ac:dyDescent="0.55000000000000004">
      <c r="N13751" s="326"/>
    </row>
    <row r="13752" spans="14:14" x14ac:dyDescent="0.55000000000000004">
      <c r="N13752" s="326"/>
    </row>
    <row r="13753" spans="14:14" x14ac:dyDescent="0.55000000000000004">
      <c r="N13753" s="326"/>
    </row>
    <row r="13754" spans="14:14" x14ac:dyDescent="0.55000000000000004">
      <c r="N13754" s="326"/>
    </row>
    <row r="13755" spans="14:14" x14ac:dyDescent="0.55000000000000004">
      <c r="N13755" s="326"/>
    </row>
    <row r="13756" spans="14:14" x14ac:dyDescent="0.55000000000000004">
      <c r="N13756" s="326"/>
    </row>
    <row r="13757" spans="14:14" x14ac:dyDescent="0.55000000000000004">
      <c r="N13757" s="326"/>
    </row>
    <row r="13758" spans="14:14" x14ac:dyDescent="0.55000000000000004">
      <c r="N13758" s="326"/>
    </row>
    <row r="13759" spans="14:14" x14ac:dyDescent="0.55000000000000004">
      <c r="N13759" s="326"/>
    </row>
    <row r="13760" spans="14:14" x14ac:dyDescent="0.55000000000000004">
      <c r="N13760" s="326"/>
    </row>
    <row r="13761" spans="14:14" x14ac:dyDescent="0.55000000000000004">
      <c r="N13761" s="326"/>
    </row>
    <row r="13762" spans="14:14" x14ac:dyDescent="0.55000000000000004">
      <c r="N13762" s="326"/>
    </row>
    <row r="13763" spans="14:14" x14ac:dyDescent="0.55000000000000004">
      <c r="N13763" s="326"/>
    </row>
    <row r="13764" spans="14:14" x14ac:dyDescent="0.55000000000000004">
      <c r="N13764" s="326"/>
    </row>
    <row r="13765" spans="14:14" x14ac:dyDescent="0.55000000000000004">
      <c r="N13765" s="326"/>
    </row>
    <row r="13766" spans="14:14" x14ac:dyDescent="0.55000000000000004">
      <c r="N13766" s="326"/>
    </row>
    <row r="13767" spans="14:14" x14ac:dyDescent="0.55000000000000004">
      <c r="N13767" s="326"/>
    </row>
    <row r="13768" spans="14:14" x14ac:dyDescent="0.55000000000000004">
      <c r="N13768" s="326"/>
    </row>
    <row r="13769" spans="14:14" x14ac:dyDescent="0.55000000000000004">
      <c r="N13769" s="326"/>
    </row>
    <row r="13770" spans="14:14" x14ac:dyDescent="0.55000000000000004">
      <c r="N13770" s="326"/>
    </row>
    <row r="13771" spans="14:14" x14ac:dyDescent="0.55000000000000004">
      <c r="N13771" s="326"/>
    </row>
    <row r="13772" spans="14:14" x14ac:dyDescent="0.55000000000000004">
      <c r="N13772" s="326"/>
    </row>
    <row r="13773" spans="14:14" x14ac:dyDescent="0.55000000000000004">
      <c r="N13773" s="326"/>
    </row>
    <row r="13774" spans="14:14" x14ac:dyDescent="0.55000000000000004">
      <c r="N13774" s="326"/>
    </row>
    <row r="13775" spans="14:14" x14ac:dyDescent="0.55000000000000004">
      <c r="N13775" s="326"/>
    </row>
    <row r="13776" spans="14:14" x14ac:dyDescent="0.55000000000000004">
      <c r="N13776" s="326"/>
    </row>
    <row r="13777" spans="14:14" x14ac:dyDescent="0.55000000000000004">
      <c r="N13777" s="326"/>
    </row>
    <row r="13778" spans="14:14" x14ac:dyDescent="0.55000000000000004">
      <c r="N13778" s="326"/>
    </row>
    <row r="13779" spans="14:14" x14ac:dyDescent="0.55000000000000004">
      <c r="N13779" s="326"/>
    </row>
    <row r="13780" spans="14:14" x14ac:dyDescent="0.55000000000000004">
      <c r="N13780" s="326"/>
    </row>
    <row r="13781" spans="14:14" x14ac:dyDescent="0.55000000000000004">
      <c r="N13781" s="326"/>
    </row>
    <row r="13782" spans="14:14" x14ac:dyDescent="0.55000000000000004">
      <c r="N13782" s="326"/>
    </row>
    <row r="13783" spans="14:14" x14ac:dyDescent="0.55000000000000004">
      <c r="N13783" s="326"/>
    </row>
    <row r="13784" spans="14:14" x14ac:dyDescent="0.55000000000000004">
      <c r="N13784" s="326"/>
    </row>
    <row r="13785" spans="14:14" x14ac:dyDescent="0.55000000000000004">
      <c r="N13785" s="326"/>
    </row>
    <row r="13786" spans="14:14" x14ac:dyDescent="0.55000000000000004">
      <c r="N13786" s="326"/>
    </row>
    <row r="13787" spans="14:14" x14ac:dyDescent="0.55000000000000004">
      <c r="N13787" s="326"/>
    </row>
    <row r="13788" spans="14:14" x14ac:dyDescent="0.55000000000000004">
      <c r="N13788" s="326"/>
    </row>
    <row r="13789" spans="14:14" x14ac:dyDescent="0.55000000000000004">
      <c r="N13789" s="326"/>
    </row>
    <row r="13790" spans="14:14" x14ac:dyDescent="0.55000000000000004">
      <c r="N13790" s="326"/>
    </row>
    <row r="13791" spans="14:14" x14ac:dyDescent="0.55000000000000004">
      <c r="N13791" s="326"/>
    </row>
    <row r="13792" spans="14:14" x14ac:dyDescent="0.55000000000000004">
      <c r="N13792" s="326"/>
    </row>
    <row r="13793" spans="14:14" x14ac:dyDescent="0.55000000000000004">
      <c r="N13793" s="326"/>
    </row>
    <row r="13794" spans="14:14" x14ac:dyDescent="0.55000000000000004">
      <c r="N13794" s="326"/>
    </row>
    <row r="13795" spans="14:14" x14ac:dyDescent="0.55000000000000004">
      <c r="N13795" s="326"/>
    </row>
    <row r="13796" spans="14:14" x14ac:dyDescent="0.55000000000000004">
      <c r="N13796" s="326"/>
    </row>
    <row r="13797" spans="14:14" x14ac:dyDescent="0.55000000000000004">
      <c r="N13797" s="326"/>
    </row>
    <row r="13798" spans="14:14" x14ac:dyDescent="0.55000000000000004">
      <c r="N13798" s="326"/>
    </row>
    <row r="13799" spans="14:14" x14ac:dyDescent="0.55000000000000004">
      <c r="N13799" s="326"/>
    </row>
    <row r="13800" spans="14:14" x14ac:dyDescent="0.55000000000000004">
      <c r="N13800" s="326"/>
    </row>
    <row r="13801" spans="14:14" x14ac:dyDescent="0.55000000000000004">
      <c r="N13801" s="326"/>
    </row>
    <row r="13802" spans="14:14" x14ac:dyDescent="0.55000000000000004">
      <c r="N13802" s="326"/>
    </row>
    <row r="13803" spans="14:14" x14ac:dyDescent="0.55000000000000004">
      <c r="N13803" s="326"/>
    </row>
    <row r="13804" spans="14:14" x14ac:dyDescent="0.55000000000000004">
      <c r="N13804" s="326"/>
    </row>
    <row r="13805" spans="14:14" x14ac:dyDescent="0.55000000000000004">
      <c r="N13805" s="326"/>
    </row>
    <row r="13806" spans="14:14" x14ac:dyDescent="0.55000000000000004">
      <c r="N13806" s="326"/>
    </row>
    <row r="13807" spans="14:14" x14ac:dyDescent="0.55000000000000004">
      <c r="N13807" s="326"/>
    </row>
    <row r="13808" spans="14:14" x14ac:dyDescent="0.55000000000000004">
      <c r="N13808" s="326"/>
    </row>
    <row r="13809" spans="14:14" x14ac:dyDescent="0.55000000000000004">
      <c r="N13809" s="326"/>
    </row>
    <row r="13810" spans="14:14" x14ac:dyDescent="0.55000000000000004">
      <c r="N13810" s="326"/>
    </row>
    <row r="13811" spans="14:14" x14ac:dyDescent="0.55000000000000004">
      <c r="N13811" s="326"/>
    </row>
    <row r="13812" spans="14:14" x14ac:dyDescent="0.55000000000000004">
      <c r="N13812" s="326"/>
    </row>
    <row r="13813" spans="14:14" x14ac:dyDescent="0.55000000000000004">
      <c r="N13813" s="326"/>
    </row>
    <row r="13814" spans="14:14" x14ac:dyDescent="0.55000000000000004">
      <c r="N13814" s="326"/>
    </row>
    <row r="13815" spans="14:14" x14ac:dyDescent="0.55000000000000004">
      <c r="N13815" s="326"/>
    </row>
    <row r="13816" spans="14:14" x14ac:dyDescent="0.55000000000000004">
      <c r="N13816" s="326"/>
    </row>
    <row r="13817" spans="14:14" x14ac:dyDescent="0.55000000000000004">
      <c r="N13817" s="326"/>
    </row>
    <row r="13818" spans="14:14" x14ac:dyDescent="0.55000000000000004">
      <c r="N13818" s="326"/>
    </row>
    <row r="13819" spans="14:14" x14ac:dyDescent="0.55000000000000004">
      <c r="N13819" s="326"/>
    </row>
    <row r="13820" spans="14:14" x14ac:dyDescent="0.55000000000000004">
      <c r="N13820" s="326"/>
    </row>
    <row r="13821" spans="14:14" x14ac:dyDescent="0.55000000000000004">
      <c r="N13821" s="326"/>
    </row>
    <row r="13822" spans="14:14" x14ac:dyDescent="0.55000000000000004">
      <c r="N13822" s="326"/>
    </row>
    <row r="13823" spans="14:14" x14ac:dyDescent="0.55000000000000004">
      <c r="N13823" s="326"/>
    </row>
    <row r="13824" spans="14:14" x14ac:dyDescent="0.55000000000000004">
      <c r="N13824" s="326"/>
    </row>
    <row r="13825" spans="14:14" x14ac:dyDescent="0.55000000000000004">
      <c r="N13825" s="326"/>
    </row>
    <row r="13826" spans="14:14" x14ac:dyDescent="0.55000000000000004">
      <c r="N13826" s="326"/>
    </row>
    <row r="13827" spans="14:14" x14ac:dyDescent="0.55000000000000004">
      <c r="N13827" s="326"/>
    </row>
    <row r="13828" spans="14:14" x14ac:dyDescent="0.55000000000000004">
      <c r="N13828" s="326"/>
    </row>
    <row r="13829" spans="14:14" x14ac:dyDescent="0.55000000000000004">
      <c r="N13829" s="326"/>
    </row>
    <row r="13830" spans="14:14" x14ac:dyDescent="0.55000000000000004">
      <c r="N13830" s="326"/>
    </row>
    <row r="13831" spans="14:14" x14ac:dyDescent="0.55000000000000004">
      <c r="N13831" s="326"/>
    </row>
    <row r="13832" spans="14:14" x14ac:dyDescent="0.55000000000000004">
      <c r="N13832" s="326"/>
    </row>
    <row r="13833" spans="14:14" x14ac:dyDescent="0.55000000000000004">
      <c r="N13833" s="326"/>
    </row>
    <row r="13834" spans="14:14" x14ac:dyDescent="0.55000000000000004">
      <c r="N13834" s="326"/>
    </row>
    <row r="13835" spans="14:14" x14ac:dyDescent="0.55000000000000004">
      <c r="N13835" s="326"/>
    </row>
    <row r="13836" spans="14:14" x14ac:dyDescent="0.55000000000000004">
      <c r="N13836" s="326"/>
    </row>
    <row r="13837" spans="14:14" x14ac:dyDescent="0.55000000000000004">
      <c r="N13837" s="326"/>
    </row>
    <row r="13838" spans="14:14" x14ac:dyDescent="0.55000000000000004">
      <c r="N13838" s="326"/>
    </row>
    <row r="13839" spans="14:14" x14ac:dyDescent="0.55000000000000004">
      <c r="N13839" s="326"/>
    </row>
    <row r="13840" spans="14:14" x14ac:dyDescent="0.55000000000000004">
      <c r="N13840" s="326"/>
    </row>
    <row r="13841" spans="14:14" x14ac:dyDescent="0.55000000000000004">
      <c r="N13841" s="326"/>
    </row>
    <row r="13842" spans="14:14" x14ac:dyDescent="0.55000000000000004">
      <c r="N13842" s="326"/>
    </row>
    <row r="13843" spans="14:14" x14ac:dyDescent="0.55000000000000004">
      <c r="N13843" s="326"/>
    </row>
    <row r="13844" spans="14:14" x14ac:dyDescent="0.55000000000000004">
      <c r="N13844" s="326"/>
    </row>
    <row r="13845" spans="14:14" x14ac:dyDescent="0.55000000000000004">
      <c r="N13845" s="326"/>
    </row>
    <row r="13846" spans="14:14" x14ac:dyDescent="0.55000000000000004">
      <c r="N13846" s="326"/>
    </row>
    <row r="13847" spans="14:14" x14ac:dyDescent="0.55000000000000004">
      <c r="N13847" s="326"/>
    </row>
    <row r="13848" spans="14:14" x14ac:dyDescent="0.55000000000000004">
      <c r="N13848" s="326"/>
    </row>
    <row r="13849" spans="14:14" x14ac:dyDescent="0.55000000000000004">
      <c r="N13849" s="326"/>
    </row>
    <row r="13850" spans="14:14" x14ac:dyDescent="0.55000000000000004">
      <c r="N13850" s="326"/>
    </row>
    <row r="13851" spans="14:14" x14ac:dyDescent="0.55000000000000004">
      <c r="N13851" s="326"/>
    </row>
    <row r="13852" spans="14:14" x14ac:dyDescent="0.55000000000000004">
      <c r="N13852" s="326"/>
    </row>
    <row r="13853" spans="14:14" x14ac:dyDescent="0.55000000000000004">
      <c r="N13853" s="326"/>
    </row>
    <row r="13854" spans="14:14" x14ac:dyDescent="0.55000000000000004">
      <c r="N13854" s="326"/>
    </row>
    <row r="13855" spans="14:14" x14ac:dyDescent="0.55000000000000004">
      <c r="N13855" s="326"/>
    </row>
    <row r="13856" spans="14:14" x14ac:dyDescent="0.55000000000000004">
      <c r="N13856" s="326"/>
    </row>
    <row r="13857" spans="14:14" x14ac:dyDescent="0.55000000000000004">
      <c r="N13857" s="326"/>
    </row>
    <row r="13858" spans="14:14" x14ac:dyDescent="0.55000000000000004">
      <c r="N13858" s="326"/>
    </row>
    <row r="13859" spans="14:14" x14ac:dyDescent="0.55000000000000004">
      <c r="N13859" s="326"/>
    </row>
    <row r="13860" spans="14:14" x14ac:dyDescent="0.55000000000000004">
      <c r="N13860" s="326"/>
    </row>
    <row r="13861" spans="14:14" x14ac:dyDescent="0.55000000000000004">
      <c r="N13861" s="326"/>
    </row>
    <row r="13862" spans="14:14" x14ac:dyDescent="0.55000000000000004">
      <c r="N13862" s="326"/>
    </row>
    <row r="13863" spans="14:14" x14ac:dyDescent="0.55000000000000004">
      <c r="N13863" s="326"/>
    </row>
    <row r="13864" spans="14:14" x14ac:dyDescent="0.55000000000000004">
      <c r="N13864" s="326"/>
    </row>
    <row r="13865" spans="14:14" x14ac:dyDescent="0.55000000000000004">
      <c r="N13865" s="326"/>
    </row>
    <row r="13866" spans="14:14" x14ac:dyDescent="0.55000000000000004">
      <c r="N13866" s="326"/>
    </row>
    <row r="13867" spans="14:14" x14ac:dyDescent="0.55000000000000004">
      <c r="N13867" s="326"/>
    </row>
    <row r="13868" spans="14:14" x14ac:dyDescent="0.55000000000000004">
      <c r="N13868" s="326"/>
    </row>
    <row r="13869" spans="14:14" x14ac:dyDescent="0.55000000000000004">
      <c r="N13869" s="326"/>
    </row>
    <row r="13870" spans="14:14" x14ac:dyDescent="0.55000000000000004">
      <c r="N13870" s="326"/>
    </row>
    <row r="13871" spans="14:14" x14ac:dyDescent="0.55000000000000004">
      <c r="N13871" s="326"/>
    </row>
    <row r="13872" spans="14:14" x14ac:dyDescent="0.55000000000000004">
      <c r="N13872" s="326"/>
    </row>
    <row r="13873" spans="14:14" x14ac:dyDescent="0.55000000000000004">
      <c r="N13873" s="326"/>
    </row>
    <row r="13874" spans="14:14" x14ac:dyDescent="0.55000000000000004">
      <c r="N13874" s="326"/>
    </row>
    <row r="13875" spans="14:14" x14ac:dyDescent="0.55000000000000004">
      <c r="N13875" s="326"/>
    </row>
    <row r="13876" spans="14:14" x14ac:dyDescent="0.55000000000000004">
      <c r="N13876" s="326"/>
    </row>
    <row r="13877" spans="14:14" x14ac:dyDescent="0.55000000000000004">
      <c r="N13877" s="326"/>
    </row>
    <row r="13878" spans="14:14" x14ac:dyDescent="0.55000000000000004">
      <c r="N13878" s="326"/>
    </row>
    <row r="13879" spans="14:14" x14ac:dyDescent="0.55000000000000004">
      <c r="N13879" s="326"/>
    </row>
    <row r="13880" spans="14:14" x14ac:dyDescent="0.55000000000000004">
      <c r="N13880" s="326"/>
    </row>
    <row r="13881" spans="14:14" x14ac:dyDescent="0.55000000000000004">
      <c r="N13881" s="326"/>
    </row>
    <row r="13882" spans="14:14" x14ac:dyDescent="0.55000000000000004">
      <c r="N13882" s="326"/>
    </row>
    <row r="13883" spans="14:14" x14ac:dyDescent="0.55000000000000004">
      <c r="N13883" s="326"/>
    </row>
    <row r="13884" spans="14:14" x14ac:dyDescent="0.55000000000000004">
      <c r="N13884" s="326"/>
    </row>
    <row r="13885" spans="14:14" x14ac:dyDescent="0.55000000000000004">
      <c r="N13885" s="326"/>
    </row>
    <row r="13886" spans="14:14" x14ac:dyDescent="0.55000000000000004">
      <c r="N13886" s="326"/>
    </row>
    <row r="13887" spans="14:14" x14ac:dyDescent="0.55000000000000004">
      <c r="N13887" s="326"/>
    </row>
    <row r="13888" spans="14:14" x14ac:dyDescent="0.55000000000000004">
      <c r="N13888" s="326"/>
    </row>
    <row r="13889" spans="14:14" x14ac:dyDescent="0.55000000000000004">
      <c r="N13889" s="326"/>
    </row>
    <row r="13890" spans="14:14" x14ac:dyDescent="0.55000000000000004">
      <c r="N13890" s="326"/>
    </row>
    <row r="13891" spans="14:14" x14ac:dyDescent="0.55000000000000004">
      <c r="N13891" s="326"/>
    </row>
    <row r="13892" spans="14:14" x14ac:dyDescent="0.55000000000000004">
      <c r="N13892" s="326"/>
    </row>
    <row r="13893" spans="14:14" x14ac:dyDescent="0.55000000000000004">
      <c r="N13893" s="326"/>
    </row>
    <row r="13894" spans="14:14" x14ac:dyDescent="0.55000000000000004">
      <c r="N13894" s="326"/>
    </row>
    <row r="13895" spans="14:14" x14ac:dyDescent="0.55000000000000004">
      <c r="N13895" s="326"/>
    </row>
    <row r="13896" spans="14:14" x14ac:dyDescent="0.55000000000000004">
      <c r="N13896" s="326"/>
    </row>
    <row r="13897" spans="14:14" x14ac:dyDescent="0.55000000000000004">
      <c r="N13897" s="326"/>
    </row>
    <row r="13898" spans="14:14" x14ac:dyDescent="0.55000000000000004">
      <c r="N13898" s="326"/>
    </row>
    <row r="13899" spans="14:14" x14ac:dyDescent="0.55000000000000004">
      <c r="N13899" s="326"/>
    </row>
    <row r="13900" spans="14:14" x14ac:dyDescent="0.55000000000000004">
      <c r="N13900" s="326"/>
    </row>
    <row r="13901" spans="14:14" x14ac:dyDescent="0.55000000000000004">
      <c r="N13901" s="326"/>
    </row>
    <row r="13902" spans="14:14" x14ac:dyDescent="0.55000000000000004">
      <c r="N13902" s="326"/>
    </row>
    <row r="13903" spans="14:14" x14ac:dyDescent="0.55000000000000004">
      <c r="N13903" s="326"/>
    </row>
    <row r="13904" spans="14:14" x14ac:dyDescent="0.55000000000000004">
      <c r="N13904" s="326"/>
    </row>
    <row r="13905" spans="14:14" x14ac:dyDescent="0.55000000000000004">
      <c r="N13905" s="326"/>
    </row>
    <row r="13906" spans="14:14" x14ac:dyDescent="0.55000000000000004">
      <c r="N13906" s="326"/>
    </row>
    <row r="13907" spans="14:14" x14ac:dyDescent="0.55000000000000004">
      <c r="N13907" s="326"/>
    </row>
    <row r="13908" spans="14:14" x14ac:dyDescent="0.55000000000000004">
      <c r="N13908" s="326"/>
    </row>
    <row r="13909" spans="14:14" x14ac:dyDescent="0.55000000000000004">
      <c r="N13909" s="326"/>
    </row>
    <row r="13910" spans="14:14" x14ac:dyDescent="0.55000000000000004">
      <c r="N13910" s="326"/>
    </row>
    <row r="13911" spans="14:14" x14ac:dyDescent="0.55000000000000004">
      <c r="N13911" s="326"/>
    </row>
    <row r="13912" spans="14:14" x14ac:dyDescent="0.55000000000000004">
      <c r="N13912" s="326"/>
    </row>
    <row r="13913" spans="14:14" x14ac:dyDescent="0.55000000000000004">
      <c r="N13913" s="326"/>
    </row>
    <row r="13914" spans="14:14" x14ac:dyDescent="0.55000000000000004">
      <c r="N13914" s="326"/>
    </row>
    <row r="13915" spans="14:14" x14ac:dyDescent="0.55000000000000004">
      <c r="N13915" s="326"/>
    </row>
    <row r="13916" spans="14:14" x14ac:dyDescent="0.55000000000000004">
      <c r="N13916" s="326"/>
    </row>
    <row r="13917" spans="14:14" x14ac:dyDescent="0.55000000000000004">
      <c r="N13917" s="326"/>
    </row>
    <row r="13918" spans="14:14" x14ac:dyDescent="0.55000000000000004">
      <c r="N13918" s="326"/>
    </row>
    <row r="13919" spans="14:14" x14ac:dyDescent="0.55000000000000004">
      <c r="N13919" s="326"/>
    </row>
    <row r="13920" spans="14:14" x14ac:dyDescent="0.55000000000000004">
      <c r="N13920" s="326"/>
    </row>
    <row r="13921" spans="14:14" x14ac:dyDescent="0.55000000000000004">
      <c r="N13921" s="326"/>
    </row>
    <row r="13922" spans="14:14" x14ac:dyDescent="0.55000000000000004">
      <c r="N13922" s="326"/>
    </row>
    <row r="13923" spans="14:14" x14ac:dyDescent="0.55000000000000004">
      <c r="N13923" s="326"/>
    </row>
    <row r="13924" spans="14:14" x14ac:dyDescent="0.55000000000000004">
      <c r="N13924" s="326"/>
    </row>
    <row r="13925" spans="14:14" x14ac:dyDescent="0.55000000000000004">
      <c r="N13925" s="326"/>
    </row>
    <row r="13926" spans="14:14" x14ac:dyDescent="0.55000000000000004">
      <c r="N13926" s="326"/>
    </row>
    <row r="13927" spans="14:14" x14ac:dyDescent="0.55000000000000004">
      <c r="N13927" s="326"/>
    </row>
    <row r="13928" spans="14:14" x14ac:dyDescent="0.55000000000000004">
      <c r="N13928" s="326"/>
    </row>
    <row r="13929" spans="14:14" x14ac:dyDescent="0.55000000000000004">
      <c r="N13929" s="326"/>
    </row>
    <row r="13930" spans="14:14" x14ac:dyDescent="0.55000000000000004">
      <c r="N13930" s="326"/>
    </row>
    <row r="13931" spans="14:14" x14ac:dyDescent="0.55000000000000004">
      <c r="N13931" s="326"/>
    </row>
    <row r="13932" spans="14:14" x14ac:dyDescent="0.55000000000000004">
      <c r="N13932" s="326"/>
    </row>
    <row r="13933" spans="14:14" x14ac:dyDescent="0.55000000000000004">
      <c r="N13933" s="326"/>
    </row>
    <row r="13934" spans="14:14" x14ac:dyDescent="0.55000000000000004">
      <c r="N13934" s="326"/>
    </row>
    <row r="13935" spans="14:14" x14ac:dyDescent="0.55000000000000004">
      <c r="N13935" s="326"/>
    </row>
    <row r="13936" spans="14:14" x14ac:dyDescent="0.55000000000000004">
      <c r="N13936" s="326"/>
    </row>
    <row r="13937" spans="14:14" x14ac:dyDescent="0.55000000000000004">
      <c r="N13937" s="326"/>
    </row>
    <row r="13938" spans="14:14" x14ac:dyDescent="0.55000000000000004">
      <c r="N13938" s="326"/>
    </row>
    <row r="13939" spans="14:14" x14ac:dyDescent="0.55000000000000004">
      <c r="N13939" s="326"/>
    </row>
    <row r="13940" spans="14:14" x14ac:dyDescent="0.55000000000000004">
      <c r="N13940" s="326"/>
    </row>
    <row r="13941" spans="14:14" x14ac:dyDescent="0.55000000000000004">
      <c r="N13941" s="326"/>
    </row>
    <row r="13942" spans="14:14" x14ac:dyDescent="0.55000000000000004">
      <c r="N13942" s="326"/>
    </row>
    <row r="13943" spans="14:14" x14ac:dyDescent="0.55000000000000004">
      <c r="N13943" s="326"/>
    </row>
    <row r="13944" spans="14:14" x14ac:dyDescent="0.55000000000000004">
      <c r="N13944" s="326"/>
    </row>
    <row r="13945" spans="14:14" x14ac:dyDescent="0.55000000000000004">
      <c r="N13945" s="326"/>
    </row>
    <row r="13946" spans="14:14" x14ac:dyDescent="0.55000000000000004">
      <c r="N13946" s="326"/>
    </row>
    <row r="13947" spans="14:14" x14ac:dyDescent="0.55000000000000004">
      <c r="N13947" s="326"/>
    </row>
    <row r="13948" spans="14:14" x14ac:dyDescent="0.55000000000000004">
      <c r="N13948" s="326"/>
    </row>
    <row r="13949" spans="14:14" x14ac:dyDescent="0.55000000000000004">
      <c r="N13949" s="326"/>
    </row>
    <row r="13950" spans="14:14" x14ac:dyDescent="0.55000000000000004">
      <c r="N13950" s="326"/>
    </row>
    <row r="13951" spans="14:14" x14ac:dyDescent="0.55000000000000004">
      <c r="N13951" s="326"/>
    </row>
    <row r="13952" spans="14:14" x14ac:dyDescent="0.55000000000000004">
      <c r="N13952" s="326"/>
    </row>
    <row r="13953" spans="14:14" x14ac:dyDescent="0.55000000000000004">
      <c r="N13953" s="326"/>
    </row>
    <row r="13954" spans="14:14" x14ac:dyDescent="0.55000000000000004">
      <c r="N13954" s="326"/>
    </row>
    <row r="13955" spans="14:14" x14ac:dyDescent="0.55000000000000004">
      <c r="N13955" s="326"/>
    </row>
    <row r="13956" spans="14:14" x14ac:dyDescent="0.55000000000000004">
      <c r="N13956" s="326"/>
    </row>
    <row r="13957" spans="14:14" x14ac:dyDescent="0.55000000000000004">
      <c r="N13957" s="326"/>
    </row>
    <row r="13958" spans="14:14" x14ac:dyDescent="0.55000000000000004">
      <c r="N13958" s="326"/>
    </row>
    <row r="13959" spans="14:14" x14ac:dyDescent="0.55000000000000004">
      <c r="N13959" s="326"/>
    </row>
    <row r="13960" spans="14:14" x14ac:dyDescent="0.55000000000000004">
      <c r="N13960" s="326"/>
    </row>
    <row r="13961" spans="14:14" x14ac:dyDescent="0.55000000000000004">
      <c r="N13961" s="326"/>
    </row>
    <row r="13962" spans="14:14" x14ac:dyDescent="0.55000000000000004">
      <c r="N13962" s="326"/>
    </row>
    <row r="13963" spans="14:14" x14ac:dyDescent="0.55000000000000004">
      <c r="N13963" s="326"/>
    </row>
    <row r="13964" spans="14:14" x14ac:dyDescent="0.55000000000000004">
      <c r="N13964" s="326"/>
    </row>
    <row r="13965" spans="14:14" x14ac:dyDescent="0.55000000000000004">
      <c r="N13965" s="326"/>
    </row>
    <row r="13966" spans="14:14" x14ac:dyDescent="0.55000000000000004">
      <c r="N13966" s="326"/>
    </row>
    <row r="13967" spans="14:14" x14ac:dyDescent="0.55000000000000004">
      <c r="N13967" s="326"/>
    </row>
    <row r="13968" spans="14:14" x14ac:dyDescent="0.55000000000000004">
      <c r="N13968" s="326"/>
    </row>
    <row r="13969" spans="14:14" x14ac:dyDescent="0.55000000000000004">
      <c r="N13969" s="326"/>
    </row>
    <row r="13970" spans="14:14" x14ac:dyDescent="0.55000000000000004">
      <c r="N13970" s="326"/>
    </row>
    <row r="13971" spans="14:14" x14ac:dyDescent="0.55000000000000004">
      <c r="N13971" s="326"/>
    </row>
    <row r="13972" spans="14:14" x14ac:dyDescent="0.55000000000000004">
      <c r="N13972" s="326"/>
    </row>
    <row r="13973" spans="14:14" x14ac:dyDescent="0.55000000000000004">
      <c r="N13973" s="326"/>
    </row>
    <row r="13974" spans="14:14" x14ac:dyDescent="0.55000000000000004">
      <c r="N13974" s="326"/>
    </row>
    <row r="13975" spans="14:14" x14ac:dyDescent="0.55000000000000004">
      <c r="N13975" s="326"/>
    </row>
    <row r="13976" spans="14:14" x14ac:dyDescent="0.55000000000000004">
      <c r="N13976" s="326"/>
    </row>
    <row r="13977" spans="14:14" x14ac:dyDescent="0.55000000000000004">
      <c r="N13977" s="326"/>
    </row>
    <row r="13978" spans="14:14" x14ac:dyDescent="0.55000000000000004">
      <c r="N13978" s="326"/>
    </row>
    <row r="13979" spans="14:14" x14ac:dyDescent="0.55000000000000004">
      <c r="N13979" s="326"/>
    </row>
    <row r="13980" spans="14:14" x14ac:dyDescent="0.55000000000000004">
      <c r="N13980" s="326"/>
    </row>
    <row r="13981" spans="14:14" x14ac:dyDescent="0.55000000000000004">
      <c r="N13981" s="326"/>
    </row>
    <row r="13982" spans="14:14" x14ac:dyDescent="0.55000000000000004">
      <c r="N13982" s="326"/>
    </row>
    <row r="13983" spans="14:14" x14ac:dyDescent="0.55000000000000004">
      <c r="N13983" s="326"/>
    </row>
    <row r="13984" spans="14:14" x14ac:dyDescent="0.55000000000000004">
      <c r="N13984" s="326"/>
    </row>
    <row r="13985" spans="14:14" x14ac:dyDescent="0.55000000000000004">
      <c r="N13985" s="326"/>
    </row>
    <row r="13986" spans="14:14" x14ac:dyDescent="0.55000000000000004">
      <c r="N13986" s="326"/>
    </row>
    <row r="13987" spans="14:14" x14ac:dyDescent="0.55000000000000004">
      <c r="N13987" s="326"/>
    </row>
    <row r="13988" spans="14:14" x14ac:dyDescent="0.55000000000000004">
      <c r="N13988" s="326"/>
    </row>
    <row r="13989" spans="14:14" x14ac:dyDescent="0.55000000000000004">
      <c r="N13989" s="326"/>
    </row>
    <row r="13990" spans="14:14" x14ac:dyDescent="0.55000000000000004">
      <c r="N13990" s="326"/>
    </row>
    <row r="13991" spans="14:14" x14ac:dyDescent="0.55000000000000004">
      <c r="N13991" s="326"/>
    </row>
    <row r="13992" spans="14:14" x14ac:dyDescent="0.55000000000000004">
      <c r="N13992" s="326"/>
    </row>
    <row r="13993" spans="14:14" x14ac:dyDescent="0.55000000000000004">
      <c r="N13993" s="326"/>
    </row>
    <row r="13994" spans="14:14" x14ac:dyDescent="0.55000000000000004">
      <c r="N13994" s="326"/>
    </row>
    <row r="13995" spans="14:14" x14ac:dyDescent="0.55000000000000004">
      <c r="N13995" s="326"/>
    </row>
    <row r="13996" spans="14:14" x14ac:dyDescent="0.55000000000000004">
      <c r="N13996" s="326"/>
    </row>
    <row r="13997" spans="14:14" x14ac:dyDescent="0.55000000000000004">
      <c r="N13997" s="326"/>
    </row>
    <row r="13998" spans="14:14" x14ac:dyDescent="0.55000000000000004">
      <c r="N13998" s="326"/>
    </row>
    <row r="13999" spans="14:14" x14ac:dyDescent="0.55000000000000004">
      <c r="N13999" s="326"/>
    </row>
    <row r="14000" spans="14:14" x14ac:dyDescent="0.55000000000000004">
      <c r="N14000" s="326"/>
    </row>
    <row r="14001" spans="14:14" x14ac:dyDescent="0.55000000000000004">
      <c r="N14001" s="326"/>
    </row>
    <row r="14002" spans="14:14" x14ac:dyDescent="0.55000000000000004">
      <c r="N14002" s="326"/>
    </row>
    <row r="14003" spans="14:14" x14ac:dyDescent="0.55000000000000004">
      <c r="N14003" s="326"/>
    </row>
    <row r="14004" spans="14:14" x14ac:dyDescent="0.55000000000000004">
      <c r="N14004" s="326"/>
    </row>
    <row r="14005" spans="14:14" x14ac:dyDescent="0.55000000000000004">
      <c r="N14005" s="326"/>
    </row>
    <row r="14006" spans="14:14" x14ac:dyDescent="0.55000000000000004">
      <c r="N14006" s="326"/>
    </row>
    <row r="14007" spans="14:14" x14ac:dyDescent="0.55000000000000004">
      <c r="N14007" s="326"/>
    </row>
    <row r="14008" spans="14:14" x14ac:dyDescent="0.55000000000000004">
      <c r="N14008" s="326"/>
    </row>
    <row r="14009" spans="14:14" x14ac:dyDescent="0.55000000000000004">
      <c r="N14009" s="326"/>
    </row>
    <row r="14010" spans="14:14" x14ac:dyDescent="0.55000000000000004">
      <c r="N14010" s="326"/>
    </row>
    <row r="14011" spans="14:14" x14ac:dyDescent="0.55000000000000004">
      <c r="N14011" s="326"/>
    </row>
    <row r="14012" spans="14:14" x14ac:dyDescent="0.55000000000000004">
      <c r="N14012" s="326"/>
    </row>
    <row r="14013" spans="14:14" x14ac:dyDescent="0.55000000000000004">
      <c r="N14013" s="326"/>
    </row>
    <row r="14014" spans="14:14" x14ac:dyDescent="0.55000000000000004">
      <c r="N14014" s="326"/>
    </row>
    <row r="14015" spans="14:14" x14ac:dyDescent="0.55000000000000004">
      <c r="N14015" s="326"/>
    </row>
    <row r="14016" spans="14:14" x14ac:dyDescent="0.55000000000000004">
      <c r="N14016" s="326"/>
    </row>
    <row r="14017" spans="14:14" x14ac:dyDescent="0.55000000000000004">
      <c r="N14017" s="326"/>
    </row>
    <row r="14018" spans="14:14" x14ac:dyDescent="0.55000000000000004">
      <c r="N14018" s="326"/>
    </row>
    <row r="14019" spans="14:14" x14ac:dyDescent="0.55000000000000004">
      <c r="N14019" s="326"/>
    </row>
    <row r="14020" spans="14:14" x14ac:dyDescent="0.55000000000000004">
      <c r="N14020" s="326"/>
    </row>
    <row r="14021" spans="14:14" x14ac:dyDescent="0.55000000000000004">
      <c r="N14021" s="326"/>
    </row>
    <row r="14022" spans="14:14" x14ac:dyDescent="0.55000000000000004">
      <c r="N14022" s="326"/>
    </row>
    <row r="14023" spans="14:14" x14ac:dyDescent="0.55000000000000004">
      <c r="N14023" s="326"/>
    </row>
    <row r="14024" spans="14:14" x14ac:dyDescent="0.55000000000000004">
      <c r="N14024" s="326"/>
    </row>
    <row r="14025" spans="14:14" x14ac:dyDescent="0.55000000000000004">
      <c r="N14025" s="326"/>
    </row>
    <row r="14026" spans="14:14" x14ac:dyDescent="0.55000000000000004">
      <c r="N14026" s="326"/>
    </row>
    <row r="14027" spans="14:14" x14ac:dyDescent="0.55000000000000004">
      <c r="N14027" s="326"/>
    </row>
    <row r="14028" spans="14:14" x14ac:dyDescent="0.55000000000000004">
      <c r="N14028" s="326"/>
    </row>
    <row r="14029" spans="14:14" x14ac:dyDescent="0.55000000000000004">
      <c r="N14029" s="326"/>
    </row>
    <row r="14030" spans="14:14" x14ac:dyDescent="0.55000000000000004">
      <c r="N14030" s="326"/>
    </row>
    <row r="14031" spans="14:14" x14ac:dyDescent="0.55000000000000004">
      <c r="N14031" s="326"/>
    </row>
    <row r="14032" spans="14:14" x14ac:dyDescent="0.55000000000000004">
      <c r="N14032" s="326"/>
    </row>
    <row r="14033" spans="14:14" x14ac:dyDescent="0.55000000000000004">
      <c r="N14033" s="326"/>
    </row>
    <row r="14034" spans="14:14" x14ac:dyDescent="0.55000000000000004">
      <c r="N14034" s="326"/>
    </row>
    <row r="14035" spans="14:14" x14ac:dyDescent="0.55000000000000004">
      <c r="N14035" s="326"/>
    </row>
    <row r="14036" spans="14:14" x14ac:dyDescent="0.55000000000000004">
      <c r="N14036" s="326"/>
    </row>
    <row r="14037" spans="14:14" x14ac:dyDescent="0.55000000000000004">
      <c r="N14037" s="326"/>
    </row>
    <row r="14038" spans="14:14" x14ac:dyDescent="0.55000000000000004">
      <c r="N14038" s="326"/>
    </row>
    <row r="14039" spans="14:14" x14ac:dyDescent="0.55000000000000004">
      <c r="N14039" s="326"/>
    </row>
    <row r="14040" spans="14:14" x14ac:dyDescent="0.55000000000000004">
      <c r="N14040" s="326"/>
    </row>
    <row r="14041" spans="14:14" x14ac:dyDescent="0.55000000000000004">
      <c r="N14041" s="326"/>
    </row>
    <row r="14042" spans="14:14" x14ac:dyDescent="0.55000000000000004">
      <c r="N14042" s="326"/>
    </row>
    <row r="14043" spans="14:14" x14ac:dyDescent="0.55000000000000004">
      <c r="N14043" s="326"/>
    </row>
    <row r="14044" spans="14:14" x14ac:dyDescent="0.55000000000000004">
      <c r="N14044" s="326"/>
    </row>
    <row r="14045" spans="14:14" x14ac:dyDescent="0.55000000000000004">
      <c r="N14045" s="326"/>
    </row>
    <row r="14046" spans="14:14" x14ac:dyDescent="0.55000000000000004">
      <c r="N14046" s="326"/>
    </row>
    <row r="14047" spans="14:14" x14ac:dyDescent="0.55000000000000004">
      <c r="N14047" s="326"/>
    </row>
    <row r="14048" spans="14:14" x14ac:dyDescent="0.55000000000000004">
      <c r="N14048" s="326"/>
    </row>
    <row r="14049" spans="14:14" x14ac:dyDescent="0.55000000000000004">
      <c r="N14049" s="326"/>
    </row>
    <row r="14050" spans="14:14" x14ac:dyDescent="0.55000000000000004">
      <c r="N14050" s="326"/>
    </row>
    <row r="14051" spans="14:14" x14ac:dyDescent="0.55000000000000004">
      <c r="N14051" s="326"/>
    </row>
    <row r="14052" spans="14:14" x14ac:dyDescent="0.55000000000000004">
      <c r="N14052" s="326"/>
    </row>
    <row r="14053" spans="14:14" x14ac:dyDescent="0.55000000000000004">
      <c r="N14053" s="326"/>
    </row>
    <row r="14054" spans="14:14" x14ac:dyDescent="0.55000000000000004">
      <c r="N14054" s="326"/>
    </row>
    <row r="14055" spans="14:14" x14ac:dyDescent="0.55000000000000004">
      <c r="N14055" s="326"/>
    </row>
    <row r="14056" spans="14:14" x14ac:dyDescent="0.55000000000000004">
      <c r="N14056" s="326"/>
    </row>
    <row r="14057" spans="14:14" x14ac:dyDescent="0.55000000000000004">
      <c r="N14057" s="326"/>
    </row>
    <row r="14058" spans="14:14" x14ac:dyDescent="0.55000000000000004">
      <c r="N14058" s="326"/>
    </row>
    <row r="14059" spans="14:14" x14ac:dyDescent="0.55000000000000004">
      <c r="N14059" s="326"/>
    </row>
    <row r="14060" spans="14:14" x14ac:dyDescent="0.55000000000000004">
      <c r="N14060" s="326"/>
    </row>
    <row r="14061" spans="14:14" x14ac:dyDescent="0.55000000000000004">
      <c r="N14061" s="326"/>
    </row>
    <row r="14062" spans="14:14" x14ac:dyDescent="0.55000000000000004">
      <c r="N14062" s="326"/>
    </row>
    <row r="14063" spans="14:14" x14ac:dyDescent="0.55000000000000004">
      <c r="N14063" s="326"/>
    </row>
    <row r="14064" spans="14:14" x14ac:dyDescent="0.55000000000000004">
      <c r="N14064" s="326"/>
    </row>
    <row r="14065" spans="14:14" x14ac:dyDescent="0.55000000000000004">
      <c r="N14065" s="326"/>
    </row>
    <row r="14066" spans="14:14" x14ac:dyDescent="0.55000000000000004">
      <c r="N14066" s="326"/>
    </row>
    <row r="14067" spans="14:14" x14ac:dyDescent="0.55000000000000004">
      <c r="N14067" s="326"/>
    </row>
    <row r="14068" spans="14:14" x14ac:dyDescent="0.55000000000000004">
      <c r="N14068" s="326"/>
    </row>
    <row r="14069" spans="14:14" x14ac:dyDescent="0.55000000000000004">
      <c r="N14069" s="326"/>
    </row>
    <row r="14070" spans="14:14" x14ac:dyDescent="0.55000000000000004">
      <c r="N14070" s="326"/>
    </row>
    <row r="14071" spans="14:14" x14ac:dyDescent="0.55000000000000004">
      <c r="N14071" s="326"/>
    </row>
    <row r="14072" spans="14:14" x14ac:dyDescent="0.55000000000000004">
      <c r="N14072" s="326"/>
    </row>
    <row r="14073" spans="14:14" x14ac:dyDescent="0.55000000000000004">
      <c r="N14073" s="326"/>
    </row>
    <row r="14074" spans="14:14" x14ac:dyDescent="0.55000000000000004">
      <c r="N14074" s="326"/>
    </row>
    <row r="14075" spans="14:14" x14ac:dyDescent="0.55000000000000004">
      <c r="N14075" s="326"/>
    </row>
    <row r="14076" spans="14:14" x14ac:dyDescent="0.55000000000000004">
      <c r="N14076" s="326"/>
    </row>
    <row r="14077" spans="14:14" x14ac:dyDescent="0.55000000000000004">
      <c r="N14077" s="326"/>
    </row>
    <row r="14078" spans="14:14" x14ac:dyDescent="0.55000000000000004">
      <c r="N14078" s="326"/>
    </row>
    <row r="14079" spans="14:14" x14ac:dyDescent="0.55000000000000004">
      <c r="N14079" s="326"/>
    </row>
    <row r="14080" spans="14:14" x14ac:dyDescent="0.55000000000000004">
      <c r="N14080" s="326"/>
    </row>
    <row r="14081" spans="14:14" x14ac:dyDescent="0.55000000000000004">
      <c r="N14081" s="326"/>
    </row>
    <row r="14082" spans="14:14" x14ac:dyDescent="0.55000000000000004">
      <c r="N14082" s="326"/>
    </row>
    <row r="14083" spans="14:14" x14ac:dyDescent="0.55000000000000004">
      <c r="N14083" s="326"/>
    </row>
    <row r="14084" spans="14:14" x14ac:dyDescent="0.55000000000000004">
      <c r="N14084" s="326"/>
    </row>
    <row r="14085" spans="14:14" x14ac:dyDescent="0.55000000000000004">
      <c r="N14085" s="326"/>
    </row>
    <row r="14086" spans="14:14" x14ac:dyDescent="0.55000000000000004">
      <c r="N14086" s="326"/>
    </row>
    <row r="14087" spans="14:14" x14ac:dyDescent="0.55000000000000004">
      <c r="N14087" s="326"/>
    </row>
    <row r="14088" spans="14:14" x14ac:dyDescent="0.55000000000000004">
      <c r="N14088" s="326"/>
    </row>
    <row r="14089" spans="14:14" x14ac:dyDescent="0.55000000000000004">
      <c r="N14089" s="326"/>
    </row>
    <row r="14090" spans="14:14" x14ac:dyDescent="0.55000000000000004">
      <c r="N14090" s="326"/>
    </row>
    <row r="14091" spans="14:14" x14ac:dyDescent="0.55000000000000004">
      <c r="N14091" s="326"/>
    </row>
    <row r="14092" spans="14:14" x14ac:dyDescent="0.55000000000000004">
      <c r="N14092" s="326"/>
    </row>
    <row r="14093" spans="14:14" x14ac:dyDescent="0.55000000000000004">
      <c r="N14093" s="326"/>
    </row>
    <row r="14094" spans="14:14" x14ac:dyDescent="0.55000000000000004">
      <c r="N14094" s="326"/>
    </row>
    <row r="14095" spans="14:14" x14ac:dyDescent="0.55000000000000004">
      <c r="N14095" s="326"/>
    </row>
    <row r="14096" spans="14:14" x14ac:dyDescent="0.55000000000000004">
      <c r="N14096" s="326"/>
    </row>
    <row r="14097" spans="14:14" x14ac:dyDescent="0.55000000000000004">
      <c r="N14097" s="326"/>
    </row>
    <row r="14098" spans="14:14" x14ac:dyDescent="0.55000000000000004">
      <c r="N14098" s="326"/>
    </row>
    <row r="14099" spans="14:14" x14ac:dyDescent="0.55000000000000004">
      <c r="N14099" s="326"/>
    </row>
    <row r="14100" spans="14:14" x14ac:dyDescent="0.55000000000000004">
      <c r="N14100" s="326"/>
    </row>
    <row r="14101" spans="14:14" x14ac:dyDescent="0.55000000000000004">
      <c r="N14101" s="326"/>
    </row>
    <row r="14102" spans="14:14" x14ac:dyDescent="0.55000000000000004">
      <c r="N14102" s="326"/>
    </row>
    <row r="14103" spans="14:14" x14ac:dyDescent="0.55000000000000004">
      <c r="N14103" s="326"/>
    </row>
    <row r="14104" spans="14:14" x14ac:dyDescent="0.55000000000000004">
      <c r="N14104" s="326"/>
    </row>
    <row r="14105" spans="14:14" x14ac:dyDescent="0.55000000000000004">
      <c r="N14105" s="326"/>
    </row>
    <row r="14106" spans="14:14" x14ac:dyDescent="0.55000000000000004">
      <c r="N14106" s="326"/>
    </row>
    <row r="14107" spans="14:14" x14ac:dyDescent="0.55000000000000004">
      <c r="N14107" s="326"/>
    </row>
    <row r="14108" spans="14:14" x14ac:dyDescent="0.55000000000000004">
      <c r="N14108" s="326"/>
    </row>
    <row r="14109" spans="14:14" x14ac:dyDescent="0.55000000000000004">
      <c r="N14109" s="326"/>
    </row>
    <row r="14110" spans="14:14" x14ac:dyDescent="0.55000000000000004">
      <c r="N14110" s="326"/>
    </row>
    <row r="14111" spans="14:14" x14ac:dyDescent="0.55000000000000004">
      <c r="N14111" s="326"/>
    </row>
    <row r="14112" spans="14:14" x14ac:dyDescent="0.55000000000000004">
      <c r="N14112" s="326"/>
    </row>
    <row r="14113" spans="14:14" x14ac:dyDescent="0.55000000000000004">
      <c r="N14113" s="326"/>
    </row>
    <row r="14114" spans="14:14" x14ac:dyDescent="0.55000000000000004">
      <c r="N14114" s="326"/>
    </row>
    <row r="14115" spans="14:14" x14ac:dyDescent="0.55000000000000004">
      <c r="N14115" s="326"/>
    </row>
    <row r="14116" spans="14:14" x14ac:dyDescent="0.55000000000000004">
      <c r="N14116" s="326"/>
    </row>
    <row r="14117" spans="14:14" x14ac:dyDescent="0.55000000000000004">
      <c r="N14117" s="326"/>
    </row>
    <row r="14118" spans="14:14" x14ac:dyDescent="0.55000000000000004">
      <c r="N14118" s="326"/>
    </row>
    <row r="14119" spans="14:14" x14ac:dyDescent="0.55000000000000004">
      <c r="N14119" s="326"/>
    </row>
    <row r="14120" spans="14:14" x14ac:dyDescent="0.55000000000000004">
      <c r="N14120" s="326"/>
    </row>
    <row r="14121" spans="14:14" x14ac:dyDescent="0.55000000000000004">
      <c r="N14121" s="326"/>
    </row>
    <row r="14122" spans="14:14" x14ac:dyDescent="0.55000000000000004">
      <c r="N14122" s="326"/>
    </row>
    <row r="14123" spans="14:14" x14ac:dyDescent="0.55000000000000004">
      <c r="N14123" s="326"/>
    </row>
    <row r="14124" spans="14:14" x14ac:dyDescent="0.55000000000000004">
      <c r="N14124" s="326"/>
    </row>
    <row r="14125" spans="14:14" x14ac:dyDescent="0.55000000000000004">
      <c r="N14125" s="326"/>
    </row>
    <row r="14126" spans="14:14" x14ac:dyDescent="0.55000000000000004">
      <c r="N14126" s="326"/>
    </row>
    <row r="14127" spans="14:14" x14ac:dyDescent="0.55000000000000004">
      <c r="N14127" s="326"/>
    </row>
    <row r="14128" spans="14:14" x14ac:dyDescent="0.55000000000000004">
      <c r="N14128" s="326"/>
    </row>
    <row r="14129" spans="14:14" x14ac:dyDescent="0.55000000000000004">
      <c r="N14129" s="326"/>
    </row>
    <row r="14130" spans="14:14" x14ac:dyDescent="0.55000000000000004">
      <c r="N14130" s="326"/>
    </row>
    <row r="14131" spans="14:14" x14ac:dyDescent="0.55000000000000004">
      <c r="N14131" s="326"/>
    </row>
    <row r="14132" spans="14:14" x14ac:dyDescent="0.55000000000000004">
      <c r="N14132" s="326"/>
    </row>
    <row r="14133" spans="14:14" x14ac:dyDescent="0.55000000000000004">
      <c r="N14133" s="326"/>
    </row>
    <row r="14134" spans="14:14" x14ac:dyDescent="0.55000000000000004">
      <c r="N14134" s="326"/>
    </row>
    <row r="14135" spans="14:14" x14ac:dyDescent="0.55000000000000004">
      <c r="N14135" s="326"/>
    </row>
    <row r="14136" spans="14:14" x14ac:dyDescent="0.55000000000000004">
      <c r="N14136" s="326"/>
    </row>
    <row r="14137" spans="14:14" x14ac:dyDescent="0.55000000000000004">
      <c r="N14137" s="326"/>
    </row>
    <row r="14138" spans="14:14" x14ac:dyDescent="0.55000000000000004">
      <c r="N14138" s="326"/>
    </row>
    <row r="14139" spans="14:14" x14ac:dyDescent="0.55000000000000004">
      <c r="N14139" s="326"/>
    </row>
    <row r="14140" spans="14:14" x14ac:dyDescent="0.55000000000000004">
      <c r="N14140" s="326"/>
    </row>
    <row r="14141" spans="14:14" x14ac:dyDescent="0.55000000000000004">
      <c r="N14141" s="326"/>
    </row>
    <row r="14142" spans="14:14" x14ac:dyDescent="0.55000000000000004">
      <c r="N14142" s="326"/>
    </row>
    <row r="14143" spans="14:14" x14ac:dyDescent="0.55000000000000004">
      <c r="N14143" s="326"/>
    </row>
    <row r="14144" spans="14:14" x14ac:dyDescent="0.55000000000000004">
      <c r="N14144" s="326"/>
    </row>
    <row r="14145" spans="14:14" x14ac:dyDescent="0.55000000000000004">
      <c r="N14145" s="326"/>
    </row>
    <row r="14146" spans="14:14" x14ac:dyDescent="0.55000000000000004">
      <c r="N14146" s="326"/>
    </row>
    <row r="14147" spans="14:14" x14ac:dyDescent="0.55000000000000004">
      <c r="N14147" s="326"/>
    </row>
    <row r="14148" spans="14:14" x14ac:dyDescent="0.55000000000000004">
      <c r="N14148" s="326"/>
    </row>
    <row r="14149" spans="14:14" x14ac:dyDescent="0.55000000000000004">
      <c r="N14149" s="326"/>
    </row>
    <row r="14150" spans="14:14" x14ac:dyDescent="0.55000000000000004">
      <c r="N14150" s="326"/>
    </row>
    <row r="14151" spans="14:14" x14ac:dyDescent="0.55000000000000004">
      <c r="N14151" s="326"/>
    </row>
    <row r="14152" spans="14:14" x14ac:dyDescent="0.55000000000000004">
      <c r="N14152" s="326"/>
    </row>
    <row r="14153" spans="14:14" x14ac:dyDescent="0.55000000000000004">
      <c r="N14153" s="326"/>
    </row>
    <row r="14154" spans="14:14" x14ac:dyDescent="0.55000000000000004">
      <c r="N14154" s="326"/>
    </row>
    <row r="14155" spans="14:14" x14ac:dyDescent="0.55000000000000004">
      <c r="N14155" s="326"/>
    </row>
    <row r="14156" spans="14:14" x14ac:dyDescent="0.55000000000000004">
      <c r="N14156" s="326"/>
    </row>
    <row r="14157" spans="14:14" x14ac:dyDescent="0.55000000000000004">
      <c r="N14157" s="326"/>
    </row>
    <row r="14158" spans="14:14" x14ac:dyDescent="0.55000000000000004">
      <c r="N14158" s="326"/>
    </row>
    <row r="14159" spans="14:14" x14ac:dyDescent="0.55000000000000004">
      <c r="N14159" s="326"/>
    </row>
    <row r="14160" spans="14:14" x14ac:dyDescent="0.55000000000000004">
      <c r="N14160" s="326"/>
    </row>
    <row r="14161" spans="14:14" x14ac:dyDescent="0.55000000000000004">
      <c r="N14161" s="326"/>
    </row>
    <row r="14162" spans="14:14" x14ac:dyDescent="0.55000000000000004">
      <c r="N14162" s="326"/>
    </row>
    <row r="14163" spans="14:14" x14ac:dyDescent="0.55000000000000004">
      <c r="N14163" s="326"/>
    </row>
    <row r="14164" spans="14:14" x14ac:dyDescent="0.55000000000000004">
      <c r="N14164" s="326"/>
    </row>
    <row r="14165" spans="14:14" x14ac:dyDescent="0.55000000000000004">
      <c r="N14165" s="326"/>
    </row>
    <row r="14166" spans="14:14" x14ac:dyDescent="0.55000000000000004">
      <c r="N14166" s="326"/>
    </row>
    <row r="14167" spans="14:14" x14ac:dyDescent="0.55000000000000004">
      <c r="N14167" s="326"/>
    </row>
    <row r="14168" spans="14:14" x14ac:dyDescent="0.55000000000000004">
      <c r="N14168" s="326"/>
    </row>
    <row r="14169" spans="14:14" x14ac:dyDescent="0.55000000000000004">
      <c r="N14169" s="326"/>
    </row>
    <row r="14170" spans="14:14" x14ac:dyDescent="0.55000000000000004">
      <c r="N14170" s="326"/>
    </row>
    <row r="14171" spans="14:14" x14ac:dyDescent="0.55000000000000004">
      <c r="N14171" s="326"/>
    </row>
    <row r="14172" spans="14:14" x14ac:dyDescent="0.55000000000000004">
      <c r="N14172" s="326"/>
    </row>
    <row r="14173" spans="14:14" x14ac:dyDescent="0.55000000000000004">
      <c r="N14173" s="326"/>
    </row>
    <row r="14174" spans="14:14" x14ac:dyDescent="0.55000000000000004">
      <c r="N14174" s="326"/>
    </row>
    <row r="14175" spans="14:14" x14ac:dyDescent="0.55000000000000004">
      <c r="N14175" s="326"/>
    </row>
    <row r="14176" spans="14:14" x14ac:dyDescent="0.55000000000000004">
      <c r="N14176" s="326"/>
    </row>
    <row r="14177" spans="14:14" x14ac:dyDescent="0.55000000000000004">
      <c r="N14177" s="326"/>
    </row>
    <row r="14178" spans="14:14" x14ac:dyDescent="0.55000000000000004">
      <c r="N14178" s="326"/>
    </row>
    <row r="14179" spans="14:14" x14ac:dyDescent="0.55000000000000004">
      <c r="N14179" s="326"/>
    </row>
    <row r="14180" spans="14:14" x14ac:dyDescent="0.55000000000000004">
      <c r="N14180" s="326"/>
    </row>
    <row r="14181" spans="14:14" x14ac:dyDescent="0.55000000000000004">
      <c r="N14181" s="326"/>
    </row>
    <row r="14182" spans="14:14" x14ac:dyDescent="0.55000000000000004">
      <c r="N14182" s="326"/>
    </row>
    <row r="14183" spans="14:14" x14ac:dyDescent="0.55000000000000004">
      <c r="N14183" s="326"/>
    </row>
    <row r="14184" spans="14:14" x14ac:dyDescent="0.55000000000000004">
      <c r="N14184" s="326"/>
    </row>
    <row r="14185" spans="14:14" x14ac:dyDescent="0.55000000000000004">
      <c r="N14185" s="326"/>
    </row>
    <row r="14186" spans="14:14" x14ac:dyDescent="0.55000000000000004">
      <c r="N14186" s="326"/>
    </row>
    <row r="14187" spans="14:14" x14ac:dyDescent="0.55000000000000004">
      <c r="N14187" s="326"/>
    </row>
    <row r="14188" spans="14:14" x14ac:dyDescent="0.55000000000000004">
      <c r="N14188" s="326"/>
    </row>
    <row r="14189" spans="14:14" x14ac:dyDescent="0.55000000000000004">
      <c r="N14189" s="326"/>
    </row>
    <row r="14190" spans="14:14" x14ac:dyDescent="0.55000000000000004">
      <c r="N14190" s="326"/>
    </row>
    <row r="14191" spans="14:14" x14ac:dyDescent="0.55000000000000004">
      <c r="N14191" s="326"/>
    </row>
    <row r="14192" spans="14:14" x14ac:dyDescent="0.55000000000000004">
      <c r="N14192" s="326"/>
    </row>
    <row r="14193" spans="14:14" x14ac:dyDescent="0.55000000000000004">
      <c r="N14193" s="326"/>
    </row>
    <row r="14194" spans="14:14" x14ac:dyDescent="0.55000000000000004">
      <c r="N14194" s="326"/>
    </row>
    <row r="14195" spans="14:14" x14ac:dyDescent="0.55000000000000004">
      <c r="N14195" s="326"/>
    </row>
    <row r="14196" spans="14:14" x14ac:dyDescent="0.55000000000000004">
      <c r="N14196" s="326"/>
    </row>
    <row r="14197" spans="14:14" x14ac:dyDescent="0.55000000000000004">
      <c r="N14197" s="326"/>
    </row>
    <row r="14198" spans="14:14" x14ac:dyDescent="0.55000000000000004">
      <c r="N14198" s="326"/>
    </row>
    <row r="14199" spans="14:14" x14ac:dyDescent="0.55000000000000004">
      <c r="N14199" s="326"/>
    </row>
    <row r="14200" spans="14:14" x14ac:dyDescent="0.55000000000000004">
      <c r="N14200" s="326"/>
    </row>
    <row r="14201" spans="14:14" x14ac:dyDescent="0.55000000000000004">
      <c r="N14201" s="326"/>
    </row>
    <row r="14202" spans="14:14" x14ac:dyDescent="0.55000000000000004">
      <c r="N14202" s="326"/>
    </row>
    <row r="14203" spans="14:14" x14ac:dyDescent="0.55000000000000004">
      <c r="N14203" s="326"/>
    </row>
    <row r="14204" spans="14:14" x14ac:dyDescent="0.55000000000000004">
      <c r="N14204" s="326"/>
    </row>
    <row r="14205" spans="14:14" x14ac:dyDescent="0.55000000000000004">
      <c r="N14205" s="326"/>
    </row>
    <row r="14206" spans="14:14" x14ac:dyDescent="0.55000000000000004">
      <c r="N14206" s="326"/>
    </row>
    <row r="14207" spans="14:14" x14ac:dyDescent="0.55000000000000004">
      <c r="N14207" s="326"/>
    </row>
    <row r="14208" spans="14:14" x14ac:dyDescent="0.55000000000000004">
      <c r="N14208" s="326"/>
    </row>
    <row r="14209" spans="14:14" x14ac:dyDescent="0.55000000000000004">
      <c r="N14209" s="326"/>
    </row>
    <row r="14210" spans="14:14" x14ac:dyDescent="0.55000000000000004">
      <c r="N14210" s="326"/>
    </row>
    <row r="14211" spans="14:14" x14ac:dyDescent="0.55000000000000004">
      <c r="N14211" s="326"/>
    </row>
    <row r="14212" spans="14:14" x14ac:dyDescent="0.55000000000000004">
      <c r="N14212" s="326"/>
    </row>
    <row r="14213" spans="14:14" x14ac:dyDescent="0.55000000000000004">
      <c r="N14213" s="326"/>
    </row>
    <row r="14214" spans="14:14" x14ac:dyDescent="0.55000000000000004">
      <c r="N14214" s="326"/>
    </row>
    <row r="14215" spans="14:14" x14ac:dyDescent="0.55000000000000004">
      <c r="N14215" s="326"/>
    </row>
    <row r="14216" spans="14:14" x14ac:dyDescent="0.55000000000000004">
      <c r="N14216" s="326"/>
    </row>
    <row r="14217" spans="14:14" x14ac:dyDescent="0.55000000000000004">
      <c r="N14217" s="326"/>
    </row>
    <row r="14218" spans="14:14" x14ac:dyDescent="0.55000000000000004">
      <c r="N14218" s="326"/>
    </row>
    <row r="14219" spans="14:14" x14ac:dyDescent="0.55000000000000004">
      <c r="N14219" s="326"/>
    </row>
    <row r="14220" spans="14:14" x14ac:dyDescent="0.55000000000000004">
      <c r="N14220" s="326"/>
    </row>
    <row r="14221" spans="14:14" x14ac:dyDescent="0.55000000000000004">
      <c r="N14221" s="326"/>
    </row>
    <row r="14222" spans="14:14" x14ac:dyDescent="0.55000000000000004">
      <c r="N14222" s="326"/>
    </row>
    <row r="14223" spans="14:14" x14ac:dyDescent="0.55000000000000004">
      <c r="N14223" s="326"/>
    </row>
    <row r="14224" spans="14:14" x14ac:dyDescent="0.55000000000000004">
      <c r="N14224" s="326"/>
    </row>
    <row r="14225" spans="14:14" x14ac:dyDescent="0.55000000000000004">
      <c r="N14225" s="326"/>
    </row>
    <row r="14226" spans="14:14" x14ac:dyDescent="0.55000000000000004">
      <c r="N14226" s="326"/>
    </row>
    <row r="14227" spans="14:14" x14ac:dyDescent="0.55000000000000004">
      <c r="N14227" s="326"/>
    </row>
    <row r="14228" spans="14:14" x14ac:dyDescent="0.55000000000000004">
      <c r="N14228" s="326"/>
    </row>
    <row r="14229" spans="14:14" x14ac:dyDescent="0.55000000000000004">
      <c r="N14229" s="326"/>
    </row>
    <row r="14230" spans="14:14" x14ac:dyDescent="0.55000000000000004">
      <c r="N14230" s="326"/>
    </row>
    <row r="14231" spans="14:14" x14ac:dyDescent="0.55000000000000004">
      <c r="N14231" s="326"/>
    </row>
    <row r="14232" spans="14:14" x14ac:dyDescent="0.55000000000000004">
      <c r="N14232" s="326"/>
    </row>
    <row r="14233" spans="14:14" x14ac:dyDescent="0.55000000000000004">
      <c r="N14233" s="326"/>
    </row>
    <row r="14234" spans="14:14" x14ac:dyDescent="0.55000000000000004">
      <c r="N14234" s="326"/>
    </row>
    <row r="14235" spans="14:14" x14ac:dyDescent="0.55000000000000004">
      <c r="N14235" s="326"/>
    </row>
    <row r="14236" spans="14:14" x14ac:dyDescent="0.55000000000000004">
      <c r="N14236" s="326"/>
    </row>
    <row r="14237" spans="14:14" x14ac:dyDescent="0.55000000000000004">
      <c r="N14237" s="326"/>
    </row>
    <row r="14238" spans="14:14" x14ac:dyDescent="0.55000000000000004">
      <c r="N14238" s="326"/>
    </row>
    <row r="14239" spans="14:14" x14ac:dyDescent="0.55000000000000004">
      <c r="N14239" s="326"/>
    </row>
    <row r="14240" spans="14:14" x14ac:dyDescent="0.55000000000000004">
      <c r="N14240" s="326"/>
    </row>
    <row r="14241" spans="14:14" x14ac:dyDescent="0.55000000000000004">
      <c r="N14241" s="326"/>
    </row>
    <row r="14242" spans="14:14" x14ac:dyDescent="0.55000000000000004">
      <c r="N14242" s="326"/>
    </row>
    <row r="14243" spans="14:14" x14ac:dyDescent="0.55000000000000004">
      <c r="N14243" s="326"/>
    </row>
    <row r="14244" spans="14:14" x14ac:dyDescent="0.55000000000000004">
      <c r="N14244" s="326"/>
    </row>
    <row r="14245" spans="14:14" x14ac:dyDescent="0.55000000000000004">
      <c r="N14245" s="326"/>
    </row>
    <row r="14246" spans="14:14" x14ac:dyDescent="0.55000000000000004">
      <c r="N14246" s="326"/>
    </row>
    <row r="14247" spans="14:14" x14ac:dyDescent="0.55000000000000004">
      <c r="N14247" s="326"/>
    </row>
    <row r="14248" spans="14:14" x14ac:dyDescent="0.55000000000000004">
      <c r="N14248" s="326"/>
    </row>
    <row r="14249" spans="14:14" x14ac:dyDescent="0.55000000000000004">
      <c r="N14249" s="326"/>
    </row>
    <row r="14250" spans="14:14" x14ac:dyDescent="0.55000000000000004">
      <c r="N14250" s="326"/>
    </row>
    <row r="14251" spans="14:14" x14ac:dyDescent="0.55000000000000004">
      <c r="N14251" s="326"/>
    </row>
    <row r="14252" spans="14:14" x14ac:dyDescent="0.55000000000000004">
      <c r="N14252" s="326"/>
    </row>
    <row r="14253" spans="14:14" x14ac:dyDescent="0.55000000000000004">
      <c r="N14253" s="326"/>
    </row>
    <row r="14254" spans="14:14" x14ac:dyDescent="0.55000000000000004">
      <c r="N14254" s="326"/>
    </row>
    <row r="14255" spans="14:14" x14ac:dyDescent="0.55000000000000004">
      <c r="N14255" s="326"/>
    </row>
    <row r="14256" spans="14:14" x14ac:dyDescent="0.55000000000000004">
      <c r="N14256" s="326"/>
    </row>
    <row r="14257" spans="14:14" x14ac:dyDescent="0.55000000000000004">
      <c r="N14257" s="326"/>
    </row>
    <row r="14258" spans="14:14" x14ac:dyDescent="0.55000000000000004">
      <c r="N14258" s="326"/>
    </row>
    <row r="14259" spans="14:14" x14ac:dyDescent="0.55000000000000004">
      <c r="N14259" s="326"/>
    </row>
    <row r="14260" spans="14:14" x14ac:dyDescent="0.55000000000000004">
      <c r="N14260" s="326"/>
    </row>
    <row r="14261" spans="14:14" x14ac:dyDescent="0.55000000000000004">
      <c r="N14261" s="326"/>
    </row>
    <row r="14262" spans="14:14" x14ac:dyDescent="0.55000000000000004">
      <c r="N14262" s="326"/>
    </row>
    <row r="14263" spans="14:14" x14ac:dyDescent="0.55000000000000004">
      <c r="N14263" s="326"/>
    </row>
    <row r="14264" spans="14:14" x14ac:dyDescent="0.55000000000000004">
      <c r="N14264" s="326"/>
    </row>
    <row r="14265" spans="14:14" x14ac:dyDescent="0.55000000000000004">
      <c r="N14265" s="326"/>
    </row>
    <row r="14266" spans="14:14" x14ac:dyDescent="0.55000000000000004">
      <c r="N14266" s="326"/>
    </row>
    <row r="14267" spans="14:14" x14ac:dyDescent="0.55000000000000004">
      <c r="N14267" s="326"/>
    </row>
    <row r="14268" spans="14:14" x14ac:dyDescent="0.55000000000000004">
      <c r="N14268" s="326"/>
    </row>
    <row r="14269" spans="14:14" x14ac:dyDescent="0.55000000000000004">
      <c r="N14269" s="326"/>
    </row>
    <row r="14270" spans="14:14" x14ac:dyDescent="0.55000000000000004">
      <c r="N14270" s="326"/>
    </row>
    <row r="14271" spans="14:14" x14ac:dyDescent="0.55000000000000004">
      <c r="N14271" s="326"/>
    </row>
    <row r="14272" spans="14:14" x14ac:dyDescent="0.55000000000000004">
      <c r="N14272" s="326"/>
    </row>
    <row r="14273" spans="14:14" x14ac:dyDescent="0.55000000000000004">
      <c r="N14273" s="326"/>
    </row>
    <row r="14274" spans="14:14" x14ac:dyDescent="0.55000000000000004">
      <c r="N14274" s="326"/>
    </row>
    <row r="14275" spans="14:14" x14ac:dyDescent="0.55000000000000004">
      <c r="N14275" s="326"/>
    </row>
    <row r="14276" spans="14:14" x14ac:dyDescent="0.55000000000000004">
      <c r="N14276" s="326"/>
    </row>
    <row r="14277" spans="14:14" x14ac:dyDescent="0.55000000000000004">
      <c r="N14277" s="326"/>
    </row>
    <row r="14278" spans="14:14" x14ac:dyDescent="0.55000000000000004">
      <c r="N14278" s="326"/>
    </row>
    <row r="14279" spans="14:14" x14ac:dyDescent="0.55000000000000004">
      <c r="N14279" s="326"/>
    </row>
    <row r="14280" spans="14:14" x14ac:dyDescent="0.55000000000000004">
      <c r="N14280" s="326"/>
    </row>
    <row r="14281" spans="14:14" x14ac:dyDescent="0.55000000000000004">
      <c r="N14281" s="326"/>
    </row>
    <row r="14282" spans="14:14" x14ac:dyDescent="0.55000000000000004">
      <c r="N14282" s="326"/>
    </row>
    <row r="14283" spans="14:14" x14ac:dyDescent="0.55000000000000004">
      <c r="N14283" s="326"/>
    </row>
    <row r="14284" spans="14:14" x14ac:dyDescent="0.55000000000000004">
      <c r="N14284" s="326"/>
    </row>
    <row r="14285" spans="14:14" x14ac:dyDescent="0.55000000000000004">
      <c r="N14285" s="326"/>
    </row>
    <row r="14286" spans="14:14" x14ac:dyDescent="0.55000000000000004">
      <c r="N14286" s="326"/>
    </row>
    <row r="14287" spans="14:14" x14ac:dyDescent="0.55000000000000004">
      <c r="N14287" s="326"/>
    </row>
    <row r="14288" spans="14:14" x14ac:dyDescent="0.55000000000000004">
      <c r="N14288" s="326"/>
    </row>
    <row r="14289" spans="14:14" x14ac:dyDescent="0.55000000000000004">
      <c r="N14289" s="326"/>
    </row>
    <row r="14290" spans="14:14" x14ac:dyDescent="0.55000000000000004">
      <c r="N14290" s="326"/>
    </row>
    <row r="14291" spans="14:14" x14ac:dyDescent="0.55000000000000004">
      <c r="N14291" s="326"/>
    </row>
    <row r="14292" spans="14:14" x14ac:dyDescent="0.55000000000000004">
      <c r="N14292" s="326"/>
    </row>
    <row r="14293" spans="14:14" x14ac:dyDescent="0.55000000000000004">
      <c r="N14293" s="326"/>
    </row>
    <row r="14294" spans="14:14" x14ac:dyDescent="0.55000000000000004">
      <c r="N14294" s="326"/>
    </row>
    <row r="14295" spans="14:14" x14ac:dyDescent="0.55000000000000004">
      <c r="N14295" s="326"/>
    </row>
    <row r="14296" spans="14:14" x14ac:dyDescent="0.55000000000000004">
      <c r="N14296" s="326"/>
    </row>
    <row r="14297" spans="14:14" x14ac:dyDescent="0.55000000000000004">
      <c r="N14297" s="326"/>
    </row>
    <row r="14298" spans="14:14" x14ac:dyDescent="0.55000000000000004">
      <c r="N14298" s="326"/>
    </row>
    <row r="14299" spans="14:14" x14ac:dyDescent="0.55000000000000004">
      <c r="N14299" s="326"/>
    </row>
    <row r="14300" spans="14:14" x14ac:dyDescent="0.55000000000000004">
      <c r="N14300" s="326"/>
    </row>
    <row r="14301" spans="14:14" x14ac:dyDescent="0.55000000000000004">
      <c r="N14301" s="326"/>
    </row>
    <row r="14302" spans="14:14" x14ac:dyDescent="0.55000000000000004">
      <c r="N14302" s="326"/>
    </row>
    <row r="14303" spans="14:14" x14ac:dyDescent="0.55000000000000004">
      <c r="N14303" s="326"/>
    </row>
    <row r="14304" spans="14:14" x14ac:dyDescent="0.55000000000000004">
      <c r="N14304" s="326"/>
    </row>
    <row r="14305" spans="14:14" x14ac:dyDescent="0.55000000000000004">
      <c r="N14305" s="326"/>
    </row>
    <row r="14306" spans="14:14" x14ac:dyDescent="0.55000000000000004">
      <c r="N14306" s="326"/>
    </row>
    <row r="14307" spans="14:14" x14ac:dyDescent="0.55000000000000004">
      <c r="N14307" s="326"/>
    </row>
    <row r="14308" spans="14:14" x14ac:dyDescent="0.55000000000000004">
      <c r="N14308" s="326"/>
    </row>
    <row r="14309" spans="14:14" x14ac:dyDescent="0.55000000000000004">
      <c r="N14309" s="326"/>
    </row>
    <row r="14310" spans="14:14" x14ac:dyDescent="0.55000000000000004">
      <c r="N14310" s="326"/>
    </row>
    <row r="14311" spans="14:14" x14ac:dyDescent="0.55000000000000004">
      <c r="N14311" s="326"/>
    </row>
    <row r="14312" spans="14:14" x14ac:dyDescent="0.55000000000000004">
      <c r="N14312" s="326"/>
    </row>
    <row r="14313" spans="14:14" x14ac:dyDescent="0.55000000000000004">
      <c r="N14313" s="326"/>
    </row>
    <row r="14314" spans="14:14" x14ac:dyDescent="0.55000000000000004">
      <c r="N14314" s="326"/>
    </row>
    <row r="14315" spans="14:14" x14ac:dyDescent="0.55000000000000004">
      <c r="N14315" s="326"/>
    </row>
    <row r="14316" spans="14:14" x14ac:dyDescent="0.55000000000000004">
      <c r="N14316" s="326"/>
    </row>
    <row r="14317" spans="14:14" x14ac:dyDescent="0.55000000000000004">
      <c r="N14317" s="326"/>
    </row>
    <row r="14318" spans="14:14" x14ac:dyDescent="0.55000000000000004">
      <c r="N14318" s="326"/>
    </row>
    <row r="14319" spans="14:14" x14ac:dyDescent="0.55000000000000004">
      <c r="N14319" s="326"/>
    </row>
    <row r="14320" spans="14:14" x14ac:dyDescent="0.55000000000000004">
      <c r="N14320" s="326"/>
    </row>
    <row r="14321" spans="14:14" x14ac:dyDescent="0.55000000000000004">
      <c r="N14321" s="326"/>
    </row>
    <row r="14322" spans="14:14" x14ac:dyDescent="0.55000000000000004">
      <c r="N14322" s="326"/>
    </row>
    <row r="14323" spans="14:14" x14ac:dyDescent="0.55000000000000004">
      <c r="N14323" s="326"/>
    </row>
    <row r="14324" spans="14:14" x14ac:dyDescent="0.55000000000000004">
      <c r="N14324" s="326"/>
    </row>
    <row r="14325" spans="14:14" x14ac:dyDescent="0.55000000000000004">
      <c r="N14325" s="326"/>
    </row>
    <row r="14326" spans="14:14" x14ac:dyDescent="0.55000000000000004">
      <c r="N14326" s="326"/>
    </row>
    <row r="14327" spans="14:14" x14ac:dyDescent="0.55000000000000004">
      <c r="N14327" s="326"/>
    </row>
    <row r="14328" spans="14:14" x14ac:dyDescent="0.55000000000000004">
      <c r="N14328" s="326"/>
    </row>
    <row r="14329" spans="14:14" x14ac:dyDescent="0.55000000000000004">
      <c r="N14329" s="326"/>
    </row>
    <row r="14330" spans="14:14" x14ac:dyDescent="0.55000000000000004">
      <c r="N14330" s="326"/>
    </row>
    <row r="14331" spans="14:14" x14ac:dyDescent="0.55000000000000004">
      <c r="N14331" s="326"/>
    </row>
    <row r="14332" spans="14:14" x14ac:dyDescent="0.55000000000000004">
      <c r="N14332" s="326"/>
    </row>
    <row r="14333" spans="14:14" x14ac:dyDescent="0.55000000000000004">
      <c r="N14333" s="326"/>
    </row>
    <row r="14334" spans="14:14" x14ac:dyDescent="0.55000000000000004">
      <c r="N14334" s="326"/>
    </row>
    <row r="14335" spans="14:14" x14ac:dyDescent="0.55000000000000004">
      <c r="N14335" s="326"/>
    </row>
    <row r="14336" spans="14:14" x14ac:dyDescent="0.55000000000000004">
      <c r="N14336" s="326"/>
    </row>
    <row r="14337" spans="14:14" x14ac:dyDescent="0.55000000000000004">
      <c r="N14337" s="326"/>
    </row>
    <row r="14338" spans="14:14" x14ac:dyDescent="0.55000000000000004">
      <c r="N14338" s="326"/>
    </row>
    <row r="14339" spans="14:14" x14ac:dyDescent="0.55000000000000004">
      <c r="N14339" s="326"/>
    </row>
    <row r="14340" spans="14:14" x14ac:dyDescent="0.55000000000000004">
      <c r="N14340" s="326"/>
    </row>
    <row r="14341" spans="14:14" x14ac:dyDescent="0.55000000000000004">
      <c r="N14341" s="326"/>
    </row>
    <row r="14342" spans="14:14" x14ac:dyDescent="0.55000000000000004">
      <c r="N14342" s="326"/>
    </row>
    <row r="14343" spans="14:14" x14ac:dyDescent="0.55000000000000004">
      <c r="N14343" s="326"/>
    </row>
    <row r="14344" spans="14:14" x14ac:dyDescent="0.55000000000000004">
      <c r="N14344" s="326"/>
    </row>
    <row r="14345" spans="14:14" x14ac:dyDescent="0.55000000000000004">
      <c r="N14345" s="326"/>
    </row>
    <row r="14346" spans="14:14" x14ac:dyDescent="0.55000000000000004">
      <c r="N14346" s="326"/>
    </row>
    <row r="14347" spans="14:14" x14ac:dyDescent="0.55000000000000004">
      <c r="N14347" s="326"/>
    </row>
    <row r="14348" spans="14:14" x14ac:dyDescent="0.55000000000000004">
      <c r="N14348" s="326"/>
    </row>
    <row r="14349" spans="14:14" x14ac:dyDescent="0.55000000000000004">
      <c r="N14349" s="326"/>
    </row>
    <row r="14350" spans="14:14" x14ac:dyDescent="0.55000000000000004">
      <c r="N14350" s="326"/>
    </row>
    <row r="14351" spans="14:14" x14ac:dyDescent="0.55000000000000004">
      <c r="N14351" s="326"/>
    </row>
    <row r="14352" spans="14:14" x14ac:dyDescent="0.55000000000000004">
      <c r="N14352" s="326"/>
    </row>
    <row r="14353" spans="14:14" x14ac:dyDescent="0.55000000000000004">
      <c r="N14353" s="326"/>
    </row>
    <row r="14354" spans="14:14" x14ac:dyDescent="0.55000000000000004">
      <c r="N14354" s="326"/>
    </row>
    <row r="14355" spans="14:14" x14ac:dyDescent="0.55000000000000004">
      <c r="N14355" s="326"/>
    </row>
    <row r="14356" spans="14:14" x14ac:dyDescent="0.55000000000000004">
      <c r="N14356" s="326"/>
    </row>
    <row r="14357" spans="14:14" x14ac:dyDescent="0.55000000000000004">
      <c r="N14357" s="326"/>
    </row>
    <row r="14358" spans="14:14" x14ac:dyDescent="0.55000000000000004">
      <c r="N14358" s="326"/>
    </row>
    <row r="14359" spans="14:14" x14ac:dyDescent="0.55000000000000004">
      <c r="N14359" s="326"/>
    </row>
    <row r="14360" spans="14:14" x14ac:dyDescent="0.55000000000000004">
      <c r="N14360" s="326"/>
    </row>
    <row r="14361" spans="14:14" x14ac:dyDescent="0.55000000000000004">
      <c r="N14361" s="326"/>
    </row>
    <row r="14362" spans="14:14" x14ac:dyDescent="0.55000000000000004">
      <c r="N14362" s="326"/>
    </row>
    <row r="14363" spans="14:14" x14ac:dyDescent="0.55000000000000004">
      <c r="N14363" s="326"/>
    </row>
    <row r="14364" spans="14:14" x14ac:dyDescent="0.55000000000000004">
      <c r="N14364" s="326"/>
    </row>
    <row r="14365" spans="14:14" x14ac:dyDescent="0.55000000000000004">
      <c r="N14365" s="326"/>
    </row>
    <row r="14366" spans="14:14" x14ac:dyDescent="0.55000000000000004">
      <c r="N14366" s="326"/>
    </row>
    <row r="14367" spans="14:14" x14ac:dyDescent="0.55000000000000004">
      <c r="N14367" s="326"/>
    </row>
    <row r="14368" spans="14:14" x14ac:dyDescent="0.55000000000000004">
      <c r="N14368" s="326"/>
    </row>
    <row r="14369" spans="14:14" x14ac:dyDescent="0.55000000000000004">
      <c r="N14369" s="326"/>
    </row>
    <row r="14370" spans="14:14" x14ac:dyDescent="0.55000000000000004">
      <c r="N14370" s="326"/>
    </row>
    <row r="14371" spans="14:14" x14ac:dyDescent="0.55000000000000004">
      <c r="N14371" s="326"/>
    </row>
    <row r="14372" spans="14:14" x14ac:dyDescent="0.55000000000000004">
      <c r="N14372" s="326"/>
    </row>
    <row r="14373" spans="14:14" x14ac:dyDescent="0.55000000000000004">
      <c r="N14373" s="326"/>
    </row>
    <row r="14374" spans="14:14" x14ac:dyDescent="0.55000000000000004">
      <c r="N14374" s="326"/>
    </row>
    <row r="14375" spans="14:14" x14ac:dyDescent="0.55000000000000004">
      <c r="N14375" s="326"/>
    </row>
    <row r="14376" spans="14:14" x14ac:dyDescent="0.55000000000000004">
      <c r="N14376" s="326"/>
    </row>
    <row r="14377" spans="14:14" x14ac:dyDescent="0.55000000000000004">
      <c r="N14377" s="326"/>
    </row>
    <row r="14378" spans="14:14" x14ac:dyDescent="0.55000000000000004">
      <c r="N14378" s="326"/>
    </row>
    <row r="14379" spans="14:14" x14ac:dyDescent="0.55000000000000004">
      <c r="N14379" s="326"/>
    </row>
    <row r="14380" spans="14:14" x14ac:dyDescent="0.55000000000000004">
      <c r="N14380" s="326"/>
    </row>
    <row r="14381" spans="14:14" x14ac:dyDescent="0.55000000000000004">
      <c r="N14381" s="326"/>
    </row>
    <row r="14382" spans="14:14" x14ac:dyDescent="0.55000000000000004">
      <c r="N14382" s="326"/>
    </row>
    <row r="14383" spans="14:14" x14ac:dyDescent="0.55000000000000004">
      <c r="N14383" s="326"/>
    </row>
    <row r="14384" spans="14:14" x14ac:dyDescent="0.55000000000000004">
      <c r="N14384" s="326"/>
    </row>
    <row r="14385" spans="14:14" x14ac:dyDescent="0.55000000000000004">
      <c r="N14385" s="326"/>
    </row>
    <row r="14386" spans="14:14" x14ac:dyDescent="0.55000000000000004">
      <c r="N14386" s="326"/>
    </row>
    <row r="14387" spans="14:14" x14ac:dyDescent="0.55000000000000004">
      <c r="N14387" s="326"/>
    </row>
    <row r="14388" spans="14:14" x14ac:dyDescent="0.55000000000000004">
      <c r="N14388" s="326"/>
    </row>
    <row r="14389" spans="14:14" x14ac:dyDescent="0.55000000000000004">
      <c r="N14389" s="326"/>
    </row>
    <row r="14390" spans="14:14" x14ac:dyDescent="0.55000000000000004">
      <c r="N14390" s="326"/>
    </row>
    <row r="14391" spans="14:14" x14ac:dyDescent="0.55000000000000004">
      <c r="N14391" s="326"/>
    </row>
    <row r="14392" spans="14:14" x14ac:dyDescent="0.55000000000000004">
      <c r="N14392" s="326"/>
    </row>
    <row r="14393" spans="14:14" x14ac:dyDescent="0.55000000000000004">
      <c r="N14393" s="326"/>
    </row>
    <row r="14394" spans="14:14" x14ac:dyDescent="0.55000000000000004">
      <c r="N14394" s="326"/>
    </row>
    <row r="14395" spans="14:14" x14ac:dyDescent="0.55000000000000004">
      <c r="N14395" s="326"/>
    </row>
    <row r="14396" spans="14:14" x14ac:dyDescent="0.55000000000000004">
      <c r="N14396" s="326"/>
    </row>
    <row r="14397" spans="14:14" x14ac:dyDescent="0.55000000000000004">
      <c r="N14397" s="326"/>
    </row>
    <row r="14398" spans="14:14" x14ac:dyDescent="0.55000000000000004">
      <c r="N14398" s="326"/>
    </row>
    <row r="14399" spans="14:14" x14ac:dyDescent="0.55000000000000004">
      <c r="N14399" s="326"/>
    </row>
    <row r="14400" spans="14:14" x14ac:dyDescent="0.55000000000000004">
      <c r="N14400" s="326"/>
    </row>
    <row r="14401" spans="14:14" x14ac:dyDescent="0.55000000000000004">
      <c r="N14401" s="326"/>
    </row>
    <row r="14402" spans="14:14" x14ac:dyDescent="0.55000000000000004">
      <c r="N14402" s="326"/>
    </row>
    <row r="14403" spans="14:14" x14ac:dyDescent="0.55000000000000004">
      <c r="N14403" s="326"/>
    </row>
    <row r="14404" spans="14:14" x14ac:dyDescent="0.55000000000000004">
      <c r="N14404" s="326"/>
    </row>
    <row r="14405" spans="14:14" x14ac:dyDescent="0.55000000000000004">
      <c r="N14405" s="326"/>
    </row>
    <row r="14406" spans="14:14" x14ac:dyDescent="0.55000000000000004">
      <c r="N14406" s="326"/>
    </row>
    <row r="14407" spans="14:14" x14ac:dyDescent="0.55000000000000004">
      <c r="N14407" s="326"/>
    </row>
    <row r="14408" spans="14:14" x14ac:dyDescent="0.55000000000000004">
      <c r="N14408" s="326"/>
    </row>
    <row r="14409" spans="14:14" x14ac:dyDescent="0.55000000000000004">
      <c r="N14409" s="326"/>
    </row>
    <row r="14410" spans="14:14" x14ac:dyDescent="0.55000000000000004">
      <c r="N14410" s="326"/>
    </row>
    <row r="14411" spans="14:14" x14ac:dyDescent="0.55000000000000004">
      <c r="N14411" s="326"/>
    </row>
    <row r="14412" spans="14:14" x14ac:dyDescent="0.55000000000000004">
      <c r="N14412" s="326"/>
    </row>
    <row r="14413" spans="14:14" x14ac:dyDescent="0.55000000000000004">
      <c r="N14413" s="326"/>
    </row>
    <row r="14414" spans="14:14" x14ac:dyDescent="0.55000000000000004">
      <c r="N14414" s="326"/>
    </row>
    <row r="14415" spans="14:14" x14ac:dyDescent="0.55000000000000004">
      <c r="N14415" s="326"/>
    </row>
    <row r="14416" spans="14:14" x14ac:dyDescent="0.55000000000000004">
      <c r="N14416" s="326"/>
    </row>
    <row r="14417" spans="14:14" x14ac:dyDescent="0.55000000000000004">
      <c r="N14417" s="326"/>
    </row>
    <row r="14418" spans="14:14" x14ac:dyDescent="0.55000000000000004">
      <c r="N14418" s="326"/>
    </row>
    <row r="14419" spans="14:14" x14ac:dyDescent="0.55000000000000004">
      <c r="N14419" s="326"/>
    </row>
    <row r="14420" spans="14:14" x14ac:dyDescent="0.55000000000000004">
      <c r="N14420" s="326"/>
    </row>
    <row r="14421" spans="14:14" x14ac:dyDescent="0.55000000000000004">
      <c r="N14421" s="326"/>
    </row>
    <row r="14422" spans="14:14" x14ac:dyDescent="0.55000000000000004">
      <c r="N14422" s="326"/>
    </row>
    <row r="14423" spans="14:14" x14ac:dyDescent="0.55000000000000004">
      <c r="N14423" s="326"/>
    </row>
    <row r="14424" spans="14:14" x14ac:dyDescent="0.55000000000000004">
      <c r="N14424" s="326"/>
    </row>
    <row r="14425" spans="14:14" x14ac:dyDescent="0.55000000000000004">
      <c r="N14425" s="326"/>
    </row>
    <row r="14426" spans="14:14" x14ac:dyDescent="0.55000000000000004">
      <c r="N14426" s="326"/>
    </row>
    <row r="14427" spans="14:14" x14ac:dyDescent="0.55000000000000004">
      <c r="N14427" s="326"/>
    </row>
    <row r="14428" spans="14:14" x14ac:dyDescent="0.55000000000000004">
      <c r="N14428" s="326"/>
    </row>
    <row r="14429" spans="14:14" x14ac:dyDescent="0.55000000000000004">
      <c r="N14429" s="326"/>
    </row>
    <row r="14430" spans="14:14" x14ac:dyDescent="0.55000000000000004">
      <c r="N14430" s="326"/>
    </row>
    <row r="14431" spans="14:14" x14ac:dyDescent="0.55000000000000004">
      <c r="N14431" s="326"/>
    </row>
    <row r="14432" spans="14:14" x14ac:dyDescent="0.55000000000000004">
      <c r="N14432" s="326"/>
    </row>
    <row r="14433" spans="14:14" x14ac:dyDescent="0.55000000000000004">
      <c r="N14433" s="326"/>
    </row>
    <row r="14434" spans="14:14" x14ac:dyDescent="0.55000000000000004">
      <c r="N14434" s="326"/>
    </row>
    <row r="14435" spans="14:14" x14ac:dyDescent="0.55000000000000004">
      <c r="N14435" s="326"/>
    </row>
    <row r="14436" spans="14:14" x14ac:dyDescent="0.55000000000000004">
      <c r="N14436" s="326"/>
    </row>
    <row r="14437" spans="14:14" x14ac:dyDescent="0.55000000000000004">
      <c r="N14437" s="326"/>
    </row>
    <row r="14438" spans="14:14" x14ac:dyDescent="0.55000000000000004">
      <c r="N14438" s="326"/>
    </row>
    <row r="14439" spans="14:14" x14ac:dyDescent="0.55000000000000004">
      <c r="N14439" s="326"/>
    </row>
    <row r="14440" spans="14:14" x14ac:dyDescent="0.55000000000000004">
      <c r="N14440" s="326"/>
    </row>
    <row r="14441" spans="14:14" x14ac:dyDescent="0.55000000000000004">
      <c r="N14441" s="326"/>
    </row>
    <row r="14442" spans="14:14" x14ac:dyDescent="0.55000000000000004">
      <c r="N14442" s="326"/>
    </row>
    <row r="14443" spans="14:14" x14ac:dyDescent="0.55000000000000004">
      <c r="N14443" s="326"/>
    </row>
    <row r="14444" spans="14:14" x14ac:dyDescent="0.55000000000000004">
      <c r="N14444" s="326"/>
    </row>
    <row r="14445" spans="14:14" x14ac:dyDescent="0.55000000000000004">
      <c r="N14445" s="326"/>
    </row>
    <row r="14446" spans="14:14" x14ac:dyDescent="0.55000000000000004">
      <c r="N14446" s="326"/>
    </row>
    <row r="14447" spans="14:14" x14ac:dyDescent="0.55000000000000004">
      <c r="N14447" s="326"/>
    </row>
    <row r="14448" spans="14:14" x14ac:dyDescent="0.55000000000000004">
      <c r="N14448" s="326"/>
    </row>
    <row r="14449" spans="14:14" x14ac:dyDescent="0.55000000000000004">
      <c r="N14449" s="326"/>
    </row>
    <row r="14450" spans="14:14" x14ac:dyDescent="0.55000000000000004">
      <c r="N14450" s="326"/>
    </row>
    <row r="14451" spans="14:14" x14ac:dyDescent="0.55000000000000004">
      <c r="N14451" s="326"/>
    </row>
    <row r="14452" spans="14:14" x14ac:dyDescent="0.55000000000000004">
      <c r="N14452" s="326"/>
    </row>
    <row r="14453" spans="14:14" x14ac:dyDescent="0.55000000000000004">
      <c r="N14453" s="326"/>
    </row>
    <row r="14454" spans="14:14" x14ac:dyDescent="0.55000000000000004">
      <c r="N14454" s="326"/>
    </row>
    <row r="14455" spans="14:14" x14ac:dyDescent="0.55000000000000004">
      <c r="N14455" s="326"/>
    </row>
    <row r="14456" spans="14:14" x14ac:dyDescent="0.55000000000000004">
      <c r="N14456" s="326"/>
    </row>
    <row r="14457" spans="14:14" x14ac:dyDescent="0.55000000000000004">
      <c r="N14457" s="326"/>
    </row>
    <row r="14458" spans="14:14" x14ac:dyDescent="0.55000000000000004">
      <c r="N14458" s="326"/>
    </row>
    <row r="14459" spans="14:14" x14ac:dyDescent="0.55000000000000004">
      <c r="N14459" s="326"/>
    </row>
    <row r="14460" spans="14:14" x14ac:dyDescent="0.55000000000000004">
      <c r="N14460" s="326"/>
    </row>
    <row r="14461" spans="14:14" x14ac:dyDescent="0.55000000000000004">
      <c r="N14461" s="326"/>
    </row>
    <row r="14462" spans="14:14" x14ac:dyDescent="0.55000000000000004">
      <c r="N14462" s="326"/>
    </row>
    <row r="14463" spans="14:14" x14ac:dyDescent="0.55000000000000004">
      <c r="N14463" s="326"/>
    </row>
    <row r="14464" spans="14:14" x14ac:dyDescent="0.55000000000000004">
      <c r="N14464" s="326"/>
    </row>
    <row r="14465" spans="14:14" x14ac:dyDescent="0.55000000000000004">
      <c r="N14465" s="326"/>
    </row>
    <row r="14466" spans="14:14" x14ac:dyDescent="0.55000000000000004">
      <c r="N14466" s="326"/>
    </row>
    <row r="14467" spans="14:14" x14ac:dyDescent="0.55000000000000004">
      <c r="N14467" s="326"/>
    </row>
    <row r="14468" spans="14:14" x14ac:dyDescent="0.55000000000000004">
      <c r="N14468" s="326"/>
    </row>
    <row r="14469" spans="14:14" x14ac:dyDescent="0.55000000000000004">
      <c r="N14469" s="326"/>
    </row>
    <row r="14470" spans="14:14" x14ac:dyDescent="0.55000000000000004">
      <c r="N14470" s="326"/>
    </row>
    <row r="14471" spans="14:14" x14ac:dyDescent="0.55000000000000004">
      <c r="N14471" s="326"/>
    </row>
    <row r="14472" spans="14:14" x14ac:dyDescent="0.55000000000000004">
      <c r="N14472" s="326"/>
    </row>
    <row r="14473" spans="14:14" x14ac:dyDescent="0.55000000000000004">
      <c r="N14473" s="326"/>
    </row>
    <row r="14474" spans="14:14" x14ac:dyDescent="0.55000000000000004">
      <c r="N14474" s="326"/>
    </row>
    <row r="14475" spans="14:14" x14ac:dyDescent="0.55000000000000004">
      <c r="N14475" s="326"/>
    </row>
    <row r="14476" spans="14:14" x14ac:dyDescent="0.55000000000000004">
      <c r="N14476" s="326"/>
    </row>
    <row r="14477" spans="14:14" x14ac:dyDescent="0.55000000000000004">
      <c r="N14477" s="326"/>
    </row>
    <row r="14478" spans="14:14" x14ac:dyDescent="0.55000000000000004">
      <c r="N14478" s="326"/>
    </row>
    <row r="14479" spans="14:14" x14ac:dyDescent="0.55000000000000004">
      <c r="N14479" s="326"/>
    </row>
    <row r="14480" spans="14:14" x14ac:dyDescent="0.55000000000000004">
      <c r="N14480" s="326"/>
    </row>
    <row r="14481" spans="14:14" x14ac:dyDescent="0.55000000000000004">
      <c r="N14481" s="326"/>
    </row>
    <row r="14482" spans="14:14" x14ac:dyDescent="0.55000000000000004">
      <c r="N14482" s="326"/>
    </row>
    <row r="14483" spans="14:14" x14ac:dyDescent="0.55000000000000004">
      <c r="N14483" s="326"/>
    </row>
    <row r="14484" spans="14:14" x14ac:dyDescent="0.55000000000000004">
      <c r="N14484" s="326"/>
    </row>
    <row r="14485" spans="14:14" x14ac:dyDescent="0.55000000000000004">
      <c r="N14485" s="326"/>
    </row>
    <row r="14486" spans="14:14" x14ac:dyDescent="0.55000000000000004">
      <c r="N14486" s="326"/>
    </row>
    <row r="14487" spans="14:14" x14ac:dyDescent="0.55000000000000004">
      <c r="N14487" s="326"/>
    </row>
    <row r="14488" spans="14:14" x14ac:dyDescent="0.55000000000000004">
      <c r="N14488" s="326"/>
    </row>
    <row r="14489" spans="14:14" x14ac:dyDescent="0.55000000000000004">
      <c r="N14489" s="326"/>
    </row>
    <row r="14490" spans="14:14" x14ac:dyDescent="0.55000000000000004">
      <c r="N14490" s="326"/>
    </row>
    <row r="14491" spans="14:14" x14ac:dyDescent="0.55000000000000004">
      <c r="N14491" s="326"/>
    </row>
    <row r="14492" spans="14:14" x14ac:dyDescent="0.55000000000000004">
      <c r="N14492" s="326"/>
    </row>
    <row r="14493" spans="14:14" x14ac:dyDescent="0.55000000000000004">
      <c r="N14493" s="326"/>
    </row>
    <row r="14494" spans="14:14" x14ac:dyDescent="0.55000000000000004">
      <c r="N14494" s="326"/>
    </row>
    <row r="14495" spans="14:14" x14ac:dyDescent="0.55000000000000004">
      <c r="N14495" s="326"/>
    </row>
    <row r="14496" spans="14:14" x14ac:dyDescent="0.55000000000000004">
      <c r="N14496" s="326"/>
    </row>
    <row r="14497" spans="14:14" x14ac:dyDescent="0.55000000000000004">
      <c r="N14497" s="326"/>
    </row>
    <row r="14498" spans="14:14" x14ac:dyDescent="0.55000000000000004">
      <c r="N14498" s="326"/>
    </row>
    <row r="14499" spans="14:14" x14ac:dyDescent="0.55000000000000004">
      <c r="N14499" s="326"/>
    </row>
    <row r="14500" spans="14:14" x14ac:dyDescent="0.55000000000000004">
      <c r="N14500" s="326"/>
    </row>
    <row r="14501" spans="14:14" x14ac:dyDescent="0.55000000000000004">
      <c r="N14501" s="326"/>
    </row>
    <row r="14502" spans="14:14" x14ac:dyDescent="0.55000000000000004">
      <c r="N14502" s="326"/>
    </row>
    <row r="14503" spans="14:14" x14ac:dyDescent="0.55000000000000004">
      <c r="N14503" s="326"/>
    </row>
    <row r="14504" spans="14:14" x14ac:dyDescent="0.55000000000000004">
      <c r="N14504" s="326"/>
    </row>
    <row r="14505" spans="14:14" x14ac:dyDescent="0.55000000000000004">
      <c r="N14505" s="326"/>
    </row>
    <row r="14506" spans="14:14" x14ac:dyDescent="0.55000000000000004">
      <c r="N14506" s="326"/>
    </row>
    <row r="14507" spans="14:14" x14ac:dyDescent="0.55000000000000004">
      <c r="N14507" s="326"/>
    </row>
    <row r="14508" spans="14:14" x14ac:dyDescent="0.55000000000000004">
      <c r="N14508" s="326"/>
    </row>
    <row r="14509" spans="14:14" x14ac:dyDescent="0.55000000000000004">
      <c r="N14509" s="326"/>
    </row>
    <row r="14510" spans="14:14" x14ac:dyDescent="0.55000000000000004">
      <c r="N14510" s="326"/>
    </row>
    <row r="14511" spans="14:14" x14ac:dyDescent="0.55000000000000004">
      <c r="N14511" s="326"/>
    </row>
    <row r="14512" spans="14:14" x14ac:dyDescent="0.55000000000000004">
      <c r="N14512" s="326"/>
    </row>
    <row r="14513" spans="14:14" x14ac:dyDescent="0.55000000000000004">
      <c r="N14513" s="326"/>
    </row>
    <row r="14514" spans="14:14" x14ac:dyDescent="0.55000000000000004">
      <c r="N14514" s="326"/>
    </row>
    <row r="14515" spans="14:14" x14ac:dyDescent="0.55000000000000004">
      <c r="N14515" s="326"/>
    </row>
    <row r="14516" spans="14:14" x14ac:dyDescent="0.55000000000000004">
      <c r="N14516" s="326"/>
    </row>
    <row r="14517" spans="14:14" x14ac:dyDescent="0.55000000000000004">
      <c r="N14517" s="326"/>
    </row>
    <row r="14518" spans="14:14" x14ac:dyDescent="0.55000000000000004">
      <c r="N14518" s="326"/>
    </row>
    <row r="14519" spans="14:14" x14ac:dyDescent="0.55000000000000004">
      <c r="N14519" s="326"/>
    </row>
    <row r="14520" spans="14:14" x14ac:dyDescent="0.55000000000000004">
      <c r="N14520" s="326"/>
    </row>
    <row r="14521" spans="14:14" x14ac:dyDescent="0.55000000000000004">
      <c r="N14521" s="326"/>
    </row>
    <row r="14522" spans="14:14" x14ac:dyDescent="0.55000000000000004">
      <c r="N14522" s="326"/>
    </row>
    <row r="14523" spans="14:14" x14ac:dyDescent="0.55000000000000004">
      <c r="N14523" s="326"/>
    </row>
    <row r="14524" spans="14:14" x14ac:dyDescent="0.55000000000000004">
      <c r="N14524" s="326"/>
    </row>
    <row r="14525" spans="14:14" x14ac:dyDescent="0.55000000000000004">
      <c r="N14525" s="326"/>
    </row>
    <row r="14526" spans="14:14" x14ac:dyDescent="0.55000000000000004">
      <c r="N14526" s="326"/>
    </row>
    <row r="14527" spans="14:14" x14ac:dyDescent="0.55000000000000004">
      <c r="N14527" s="326"/>
    </row>
    <row r="14528" spans="14:14" x14ac:dyDescent="0.55000000000000004">
      <c r="N14528" s="326"/>
    </row>
    <row r="14529" spans="14:14" x14ac:dyDescent="0.55000000000000004">
      <c r="N14529" s="326"/>
    </row>
    <row r="14530" spans="14:14" x14ac:dyDescent="0.55000000000000004">
      <c r="N14530" s="326"/>
    </row>
    <row r="14531" spans="14:14" x14ac:dyDescent="0.55000000000000004">
      <c r="N14531" s="326"/>
    </row>
    <row r="14532" spans="14:14" x14ac:dyDescent="0.55000000000000004">
      <c r="N14532" s="326"/>
    </row>
    <row r="14533" spans="14:14" x14ac:dyDescent="0.55000000000000004">
      <c r="N14533" s="326"/>
    </row>
    <row r="14534" spans="14:14" x14ac:dyDescent="0.55000000000000004">
      <c r="N14534" s="326"/>
    </row>
    <row r="14535" spans="14:14" x14ac:dyDescent="0.55000000000000004">
      <c r="N14535" s="326"/>
    </row>
    <row r="14536" spans="14:14" x14ac:dyDescent="0.55000000000000004">
      <c r="N14536" s="326"/>
    </row>
    <row r="14537" spans="14:14" x14ac:dyDescent="0.55000000000000004">
      <c r="N14537" s="326"/>
    </row>
    <row r="14538" spans="14:14" x14ac:dyDescent="0.55000000000000004">
      <c r="N14538" s="326"/>
    </row>
    <row r="14539" spans="14:14" x14ac:dyDescent="0.55000000000000004">
      <c r="N14539" s="326"/>
    </row>
    <row r="14540" spans="14:14" x14ac:dyDescent="0.55000000000000004">
      <c r="N14540" s="326"/>
    </row>
    <row r="14541" spans="14:14" x14ac:dyDescent="0.55000000000000004">
      <c r="N14541" s="326"/>
    </row>
    <row r="14542" spans="14:14" x14ac:dyDescent="0.55000000000000004">
      <c r="N14542" s="326"/>
    </row>
    <row r="14543" spans="14:14" x14ac:dyDescent="0.55000000000000004">
      <c r="N14543" s="326"/>
    </row>
    <row r="14544" spans="14:14" x14ac:dyDescent="0.55000000000000004">
      <c r="N14544" s="326"/>
    </row>
    <row r="14545" spans="14:14" x14ac:dyDescent="0.55000000000000004">
      <c r="N14545" s="326"/>
    </row>
    <row r="14546" spans="14:14" x14ac:dyDescent="0.55000000000000004">
      <c r="N14546" s="326"/>
    </row>
    <row r="14547" spans="14:14" x14ac:dyDescent="0.55000000000000004">
      <c r="N14547" s="326"/>
    </row>
    <row r="14548" spans="14:14" x14ac:dyDescent="0.55000000000000004">
      <c r="N14548" s="326"/>
    </row>
    <row r="14549" spans="14:14" x14ac:dyDescent="0.55000000000000004">
      <c r="N14549" s="326"/>
    </row>
    <row r="14550" spans="14:14" x14ac:dyDescent="0.55000000000000004">
      <c r="N14550" s="326"/>
    </row>
    <row r="14551" spans="14:14" x14ac:dyDescent="0.55000000000000004">
      <c r="N14551" s="326"/>
    </row>
    <row r="14552" spans="14:14" x14ac:dyDescent="0.55000000000000004">
      <c r="N14552" s="326"/>
    </row>
    <row r="14553" spans="14:14" x14ac:dyDescent="0.55000000000000004">
      <c r="N14553" s="326"/>
    </row>
    <row r="14554" spans="14:14" x14ac:dyDescent="0.55000000000000004">
      <c r="N14554" s="326"/>
    </row>
    <row r="14555" spans="14:14" x14ac:dyDescent="0.55000000000000004">
      <c r="N14555" s="326"/>
    </row>
    <row r="14556" spans="14:14" x14ac:dyDescent="0.55000000000000004">
      <c r="N14556" s="326"/>
    </row>
    <row r="14557" spans="14:14" x14ac:dyDescent="0.55000000000000004">
      <c r="N14557" s="326"/>
    </row>
    <row r="14558" spans="14:14" x14ac:dyDescent="0.55000000000000004">
      <c r="N14558" s="326"/>
    </row>
    <row r="14559" spans="14:14" x14ac:dyDescent="0.55000000000000004">
      <c r="N14559" s="326"/>
    </row>
    <row r="14560" spans="14:14" x14ac:dyDescent="0.55000000000000004">
      <c r="N14560" s="326"/>
    </row>
    <row r="14561" spans="14:14" x14ac:dyDescent="0.55000000000000004">
      <c r="N14561" s="326"/>
    </row>
    <row r="14562" spans="14:14" x14ac:dyDescent="0.55000000000000004">
      <c r="N14562" s="326"/>
    </row>
    <row r="14563" spans="14:14" x14ac:dyDescent="0.55000000000000004">
      <c r="N14563" s="326"/>
    </row>
    <row r="14564" spans="14:14" x14ac:dyDescent="0.55000000000000004">
      <c r="N14564" s="326"/>
    </row>
    <row r="14565" spans="14:14" x14ac:dyDescent="0.55000000000000004">
      <c r="N14565" s="326"/>
    </row>
    <row r="14566" spans="14:14" x14ac:dyDescent="0.55000000000000004">
      <c r="N14566" s="326"/>
    </row>
    <row r="14567" spans="14:14" x14ac:dyDescent="0.55000000000000004">
      <c r="N14567" s="326"/>
    </row>
    <row r="14568" spans="14:14" x14ac:dyDescent="0.55000000000000004">
      <c r="N14568" s="326"/>
    </row>
    <row r="14569" spans="14:14" x14ac:dyDescent="0.55000000000000004">
      <c r="N14569" s="326"/>
    </row>
    <row r="14570" spans="14:14" x14ac:dyDescent="0.55000000000000004">
      <c r="N14570" s="326"/>
    </row>
    <row r="14571" spans="14:14" x14ac:dyDescent="0.55000000000000004">
      <c r="N14571" s="326"/>
    </row>
    <row r="14572" spans="14:14" x14ac:dyDescent="0.55000000000000004">
      <c r="N14572" s="326"/>
    </row>
    <row r="14573" spans="14:14" x14ac:dyDescent="0.55000000000000004">
      <c r="N14573" s="326"/>
    </row>
    <row r="14574" spans="14:14" x14ac:dyDescent="0.55000000000000004">
      <c r="N14574" s="326"/>
    </row>
    <row r="14575" spans="14:14" x14ac:dyDescent="0.55000000000000004">
      <c r="N14575" s="326"/>
    </row>
    <row r="14576" spans="14:14" x14ac:dyDescent="0.55000000000000004">
      <c r="N14576" s="326"/>
    </row>
    <row r="14577" spans="14:14" x14ac:dyDescent="0.55000000000000004">
      <c r="N14577" s="326"/>
    </row>
    <row r="14578" spans="14:14" x14ac:dyDescent="0.55000000000000004">
      <c r="N14578" s="326"/>
    </row>
    <row r="14579" spans="14:14" x14ac:dyDescent="0.55000000000000004">
      <c r="N14579" s="326"/>
    </row>
    <row r="14580" spans="14:14" x14ac:dyDescent="0.55000000000000004">
      <c r="N14580" s="326"/>
    </row>
    <row r="14581" spans="14:14" x14ac:dyDescent="0.55000000000000004">
      <c r="N14581" s="326"/>
    </row>
    <row r="14582" spans="14:14" x14ac:dyDescent="0.55000000000000004">
      <c r="N14582" s="326"/>
    </row>
    <row r="14583" spans="14:14" x14ac:dyDescent="0.55000000000000004">
      <c r="N14583" s="326"/>
    </row>
    <row r="14584" spans="14:14" x14ac:dyDescent="0.55000000000000004">
      <c r="N14584" s="326"/>
    </row>
    <row r="14585" spans="14:14" x14ac:dyDescent="0.55000000000000004">
      <c r="N14585" s="326"/>
    </row>
    <row r="14586" spans="14:14" x14ac:dyDescent="0.55000000000000004">
      <c r="N14586" s="326"/>
    </row>
    <row r="14587" spans="14:14" x14ac:dyDescent="0.55000000000000004">
      <c r="N14587" s="326"/>
    </row>
    <row r="14588" spans="14:14" x14ac:dyDescent="0.55000000000000004">
      <c r="N14588" s="326"/>
    </row>
    <row r="14589" spans="14:14" x14ac:dyDescent="0.55000000000000004">
      <c r="N14589" s="326"/>
    </row>
    <row r="14590" spans="14:14" x14ac:dyDescent="0.55000000000000004">
      <c r="N14590" s="326"/>
    </row>
    <row r="14591" spans="14:14" x14ac:dyDescent="0.55000000000000004">
      <c r="N14591" s="326"/>
    </row>
    <row r="14592" spans="14:14" x14ac:dyDescent="0.55000000000000004">
      <c r="N14592" s="326"/>
    </row>
    <row r="14593" spans="14:14" x14ac:dyDescent="0.55000000000000004">
      <c r="N14593" s="326"/>
    </row>
    <row r="14594" spans="14:14" x14ac:dyDescent="0.55000000000000004">
      <c r="N14594" s="326"/>
    </row>
    <row r="14595" spans="14:14" x14ac:dyDescent="0.55000000000000004">
      <c r="N14595" s="326"/>
    </row>
    <row r="14596" spans="14:14" x14ac:dyDescent="0.55000000000000004">
      <c r="N14596" s="326"/>
    </row>
    <row r="14597" spans="14:14" x14ac:dyDescent="0.55000000000000004">
      <c r="N14597" s="326"/>
    </row>
    <row r="14598" spans="14:14" x14ac:dyDescent="0.55000000000000004">
      <c r="N14598" s="326"/>
    </row>
    <row r="14599" spans="14:14" x14ac:dyDescent="0.55000000000000004">
      <c r="N14599" s="326"/>
    </row>
    <row r="14600" spans="14:14" x14ac:dyDescent="0.55000000000000004">
      <c r="N14600" s="326"/>
    </row>
    <row r="14601" spans="14:14" x14ac:dyDescent="0.55000000000000004">
      <c r="N14601" s="326"/>
    </row>
    <row r="14602" spans="14:14" x14ac:dyDescent="0.55000000000000004">
      <c r="N14602" s="326"/>
    </row>
    <row r="14603" spans="14:14" x14ac:dyDescent="0.55000000000000004">
      <c r="N14603" s="326"/>
    </row>
    <row r="14604" spans="14:14" x14ac:dyDescent="0.55000000000000004">
      <c r="N14604" s="326"/>
    </row>
    <row r="14605" spans="14:14" x14ac:dyDescent="0.55000000000000004">
      <c r="N14605" s="326"/>
    </row>
    <row r="14606" spans="14:14" x14ac:dyDescent="0.55000000000000004">
      <c r="N14606" s="326"/>
    </row>
    <row r="14607" spans="14:14" x14ac:dyDescent="0.55000000000000004">
      <c r="N14607" s="326"/>
    </row>
    <row r="14608" spans="14:14" x14ac:dyDescent="0.55000000000000004">
      <c r="N14608" s="326"/>
    </row>
    <row r="14609" spans="14:14" x14ac:dyDescent="0.55000000000000004">
      <c r="N14609" s="326"/>
    </row>
    <row r="14610" spans="14:14" x14ac:dyDescent="0.55000000000000004">
      <c r="N14610" s="326"/>
    </row>
    <row r="14611" spans="14:14" x14ac:dyDescent="0.55000000000000004">
      <c r="N14611" s="326"/>
    </row>
    <row r="14612" spans="14:14" x14ac:dyDescent="0.55000000000000004">
      <c r="N14612" s="326"/>
    </row>
    <row r="14613" spans="14:14" x14ac:dyDescent="0.55000000000000004">
      <c r="N14613" s="326"/>
    </row>
    <row r="14614" spans="14:14" x14ac:dyDescent="0.55000000000000004">
      <c r="N14614" s="326"/>
    </row>
    <row r="14615" spans="14:14" x14ac:dyDescent="0.55000000000000004">
      <c r="N14615" s="326"/>
    </row>
    <row r="14616" spans="14:14" x14ac:dyDescent="0.55000000000000004">
      <c r="N14616" s="326"/>
    </row>
    <row r="14617" spans="14:14" x14ac:dyDescent="0.55000000000000004">
      <c r="N14617" s="326"/>
    </row>
    <row r="14618" spans="14:14" x14ac:dyDescent="0.55000000000000004">
      <c r="N14618" s="326"/>
    </row>
    <row r="14619" spans="14:14" x14ac:dyDescent="0.55000000000000004">
      <c r="N14619" s="326"/>
    </row>
    <row r="14620" spans="14:14" x14ac:dyDescent="0.55000000000000004">
      <c r="N14620" s="326"/>
    </row>
    <row r="14621" spans="14:14" x14ac:dyDescent="0.55000000000000004">
      <c r="N14621" s="326"/>
    </row>
    <row r="14622" spans="14:14" x14ac:dyDescent="0.55000000000000004">
      <c r="N14622" s="326"/>
    </row>
    <row r="14623" spans="14:14" x14ac:dyDescent="0.55000000000000004">
      <c r="N14623" s="326"/>
    </row>
    <row r="14624" spans="14:14" x14ac:dyDescent="0.55000000000000004">
      <c r="N14624" s="326"/>
    </row>
    <row r="14625" spans="14:14" x14ac:dyDescent="0.55000000000000004">
      <c r="N14625" s="326"/>
    </row>
    <row r="14626" spans="14:14" x14ac:dyDescent="0.55000000000000004">
      <c r="N14626" s="326"/>
    </row>
    <row r="14627" spans="14:14" x14ac:dyDescent="0.55000000000000004">
      <c r="N14627" s="326"/>
    </row>
    <row r="14628" spans="14:14" x14ac:dyDescent="0.55000000000000004">
      <c r="N14628" s="326"/>
    </row>
    <row r="14629" spans="14:14" x14ac:dyDescent="0.55000000000000004">
      <c r="N14629" s="326"/>
    </row>
    <row r="14630" spans="14:14" x14ac:dyDescent="0.55000000000000004">
      <c r="N14630" s="326"/>
    </row>
    <row r="14631" spans="14:14" x14ac:dyDescent="0.55000000000000004">
      <c r="N14631" s="326"/>
    </row>
    <row r="14632" spans="14:14" x14ac:dyDescent="0.55000000000000004">
      <c r="N14632" s="326"/>
    </row>
    <row r="14633" spans="14:14" x14ac:dyDescent="0.55000000000000004">
      <c r="N14633" s="326"/>
    </row>
    <row r="14634" spans="14:14" x14ac:dyDescent="0.55000000000000004">
      <c r="N14634" s="326"/>
    </row>
    <row r="14635" spans="14:14" x14ac:dyDescent="0.55000000000000004">
      <c r="N14635" s="326"/>
    </row>
    <row r="14636" spans="14:14" x14ac:dyDescent="0.55000000000000004">
      <c r="N14636" s="326"/>
    </row>
    <row r="14637" spans="14:14" x14ac:dyDescent="0.55000000000000004">
      <c r="N14637" s="326"/>
    </row>
    <row r="14638" spans="14:14" x14ac:dyDescent="0.55000000000000004">
      <c r="N14638" s="326"/>
    </row>
    <row r="14639" spans="14:14" x14ac:dyDescent="0.55000000000000004">
      <c r="N14639" s="326"/>
    </row>
    <row r="14640" spans="14:14" x14ac:dyDescent="0.55000000000000004">
      <c r="N14640" s="326"/>
    </row>
    <row r="14641" spans="14:14" x14ac:dyDescent="0.55000000000000004">
      <c r="N14641" s="326"/>
    </row>
    <row r="14642" spans="14:14" x14ac:dyDescent="0.55000000000000004">
      <c r="N14642" s="326"/>
    </row>
    <row r="14643" spans="14:14" x14ac:dyDescent="0.55000000000000004">
      <c r="N14643" s="326"/>
    </row>
    <row r="14644" spans="14:14" x14ac:dyDescent="0.55000000000000004">
      <c r="N14644" s="326"/>
    </row>
    <row r="14645" spans="14:14" x14ac:dyDescent="0.55000000000000004">
      <c r="N14645" s="326"/>
    </row>
    <row r="14646" spans="14:14" x14ac:dyDescent="0.55000000000000004">
      <c r="N14646" s="326"/>
    </row>
    <row r="14647" spans="14:14" x14ac:dyDescent="0.55000000000000004">
      <c r="N14647" s="326"/>
    </row>
    <row r="14648" spans="14:14" x14ac:dyDescent="0.55000000000000004">
      <c r="N14648" s="326"/>
    </row>
    <row r="14649" spans="14:14" x14ac:dyDescent="0.55000000000000004">
      <c r="N14649" s="326"/>
    </row>
    <row r="14650" spans="14:14" x14ac:dyDescent="0.55000000000000004">
      <c r="N14650" s="326"/>
    </row>
    <row r="14651" spans="14:14" x14ac:dyDescent="0.55000000000000004">
      <c r="N14651" s="326"/>
    </row>
    <row r="14652" spans="14:14" x14ac:dyDescent="0.55000000000000004">
      <c r="N14652" s="326"/>
    </row>
    <row r="14653" spans="14:14" x14ac:dyDescent="0.55000000000000004">
      <c r="N14653" s="326"/>
    </row>
    <row r="14654" spans="14:14" x14ac:dyDescent="0.55000000000000004">
      <c r="N14654" s="326"/>
    </row>
    <row r="14655" spans="14:14" x14ac:dyDescent="0.55000000000000004">
      <c r="N14655" s="326"/>
    </row>
    <row r="14656" spans="14:14" x14ac:dyDescent="0.55000000000000004">
      <c r="N14656" s="326"/>
    </row>
    <row r="14657" spans="14:14" x14ac:dyDescent="0.55000000000000004">
      <c r="N14657" s="326"/>
    </row>
    <row r="14658" spans="14:14" x14ac:dyDescent="0.55000000000000004">
      <c r="N14658" s="326"/>
    </row>
    <row r="14659" spans="14:14" x14ac:dyDescent="0.55000000000000004">
      <c r="N14659" s="326"/>
    </row>
    <row r="14660" spans="14:14" x14ac:dyDescent="0.55000000000000004">
      <c r="N14660" s="326"/>
    </row>
    <row r="14661" spans="14:14" x14ac:dyDescent="0.55000000000000004">
      <c r="N14661" s="326"/>
    </row>
    <row r="14662" spans="14:14" x14ac:dyDescent="0.55000000000000004">
      <c r="N14662" s="326"/>
    </row>
    <row r="14663" spans="14:14" x14ac:dyDescent="0.55000000000000004">
      <c r="N14663" s="326"/>
    </row>
    <row r="14664" spans="14:14" x14ac:dyDescent="0.55000000000000004">
      <c r="N14664" s="326"/>
    </row>
    <row r="14665" spans="14:14" x14ac:dyDescent="0.55000000000000004">
      <c r="N14665" s="326"/>
    </row>
    <row r="14666" spans="14:14" x14ac:dyDescent="0.55000000000000004">
      <c r="N14666" s="326"/>
    </row>
    <row r="14667" spans="14:14" x14ac:dyDescent="0.55000000000000004">
      <c r="N14667" s="326"/>
    </row>
    <row r="14668" spans="14:14" x14ac:dyDescent="0.55000000000000004">
      <c r="N14668" s="326"/>
    </row>
    <row r="14669" spans="14:14" x14ac:dyDescent="0.55000000000000004">
      <c r="N14669" s="326"/>
    </row>
    <row r="14670" spans="14:14" x14ac:dyDescent="0.55000000000000004">
      <c r="N14670" s="326"/>
    </row>
    <row r="14671" spans="14:14" x14ac:dyDescent="0.55000000000000004">
      <c r="N14671" s="326"/>
    </row>
    <row r="14672" spans="14:14" x14ac:dyDescent="0.55000000000000004">
      <c r="N14672" s="326"/>
    </row>
    <row r="14673" spans="14:14" x14ac:dyDescent="0.55000000000000004">
      <c r="N14673" s="326"/>
    </row>
    <row r="14674" spans="14:14" x14ac:dyDescent="0.55000000000000004">
      <c r="N14674" s="326"/>
    </row>
    <row r="14675" spans="14:14" x14ac:dyDescent="0.55000000000000004">
      <c r="N14675" s="326"/>
    </row>
    <row r="14676" spans="14:14" x14ac:dyDescent="0.55000000000000004">
      <c r="N14676" s="326"/>
    </row>
    <row r="14677" spans="14:14" x14ac:dyDescent="0.55000000000000004">
      <c r="N14677" s="326"/>
    </row>
    <row r="14678" spans="14:14" x14ac:dyDescent="0.55000000000000004">
      <c r="N14678" s="326"/>
    </row>
    <row r="14679" spans="14:14" x14ac:dyDescent="0.55000000000000004">
      <c r="N14679" s="326"/>
    </row>
    <row r="14680" spans="14:14" x14ac:dyDescent="0.55000000000000004">
      <c r="N14680" s="326"/>
    </row>
    <row r="14681" spans="14:14" x14ac:dyDescent="0.55000000000000004">
      <c r="N14681" s="326"/>
    </row>
    <row r="14682" spans="14:14" x14ac:dyDescent="0.55000000000000004">
      <c r="N14682" s="326"/>
    </row>
    <row r="14683" spans="14:14" x14ac:dyDescent="0.55000000000000004">
      <c r="N14683" s="326"/>
    </row>
    <row r="14684" spans="14:14" x14ac:dyDescent="0.55000000000000004">
      <c r="N14684" s="326"/>
    </row>
    <row r="14685" spans="14:14" x14ac:dyDescent="0.55000000000000004">
      <c r="N14685" s="326"/>
    </row>
    <row r="14686" spans="14:14" x14ac:dyDescent="0.55000000000000004">
      <c r="N14686" s="326"/>
    </row>
    <row r="14687" spans="14:14" x14ac:dyDescent="0.55000000000000004">
      <c r="N14687" s="326"/>
    </row>
    <row r="14688" spans="14:14" x14ac:dyDescent="0.55000000000000004">
      <c r="N14688" s="326"/>
    </row>
    <row r="14689" spans="14:14" x14ac:dyDescent="0.55000000000000004">
      <c r="N14689" s="326"/>
    </row>
    <row r="14690" spans="14:14" x14ac:dyDescent="0.55000000000000004">
      <c r="N14690" s="326"/>
    </row>
    <row r="14691" spans="14:14" x14ac:dyDescent="0.55000000000000004">
      <c r="N14691" s="326"/>
    </row>
    <row r="14692" spans="14:14" x14ac:dyDescent="0.55000000000000004">
      <c r="N14692" s="326"/>
    </row>
    <row r="14693" spans="14:14" x14ac:dyDescent="0.55000000000000004">
      <c r="N14693" s="326"/>
    </row>
    <row r="14694" spans="14:14" x14ac:dyDescent="0.55000000000000004">
      <c r="N14694" s="326"/>
    </row>
    <row r="14695" spans="14:14" x14ac:dyDescent="0.55000000000000004">
      <c r="N14695" s="326"/>
    </row>
    <row r="14696" spans="14:14" x14ac:dyDescent="0.55000000000000004">
      <c r="N14696" s="326"/>
    </row>
    <row r="14697" spans="14:14" x14ac:dyDescent="0.55000000000000004">
      <c r="N14697" s="326"/>
    </row>
    <row r="14698" spans="14:14" x14ac:dyDescent="0.55000000000000004">
      <c r="N14698" s="326"/>
    </row>
    <row r="14699" spans="14:14" x14ac:dyDescent="0.55000000000000004">
      <c r="N14699" s="326"/>
    </row>
    <row r="14700" spans="14:14" x14ac:dyDescent="0.55000000000000004">
      <c r="N14700" s="326"/>
    </row>
    <row r="14701" spans="14:14" x14ac:dyDescent="0.55000000000000004">
      <c r="N14701" s="326"/>
    </row>
    <row r="14702" spans="14:14" x14ac:dyDescent="0.55000000000000004">
      <c r="N14702" s="326"/>
    </row>
    <row r="14703" spans="14:14" x14ac:dyDescent="0.55000000000000004">
      <c r="N14703" s="326"/>
    </row>
    <row r="14704" spans="14:14" x14ac:dyDescent="0.55000000000000004">
      <c r="N14704" s="326"/>
    </row>
    <row r="14705" spans="14:14" x14ac:dyDescent="0.55000000000000004">
      <c r="N14705" s="326"/>
    </row>
    <row r="14706" spans="14:14" x14ac:dyDescent="0.55000000000000004">
      <c r="N14706" s="326"/>
    </row>
    <row r="14707" spans="14:14" x14ac:dyDescent="0.55000000000000004">
      <c r="N14707" s="326"/>
    </row>
    <row r="14708" spans="14:14" x14ac:dyDescent="0.55000000000000004">
      <c r="N14708" s="326"/>
    </row>
    <row r="14709" spans="14:14" x14ac:dyDescent="0.55000000000000004">
      <c r="N14709" s="326"/>
    </row>
    <row r="14710" spans="14:14" x14ac:dyDescent="0.55000000000000004">
      <c r="N14710" s="326"/>
    </row>
    <row r="14711" spans="14:14" x14ac:dyDescent="0.55000000000000004">
      <c r="N14711" s="326"/>
    </row>
    <row r="14712" spans="14:14" x14ac:dyDescent="0.55000000000000004">
      <c r="N14712" s="326"/>
    </row>
    <row r="14713" spans="14:14" x14ac:dyDescent="0.55000000000000004">
      <c r="N14713" s="326"/>
    </row>
    <row r="14714" spans="14:14" x14ac:dyDescent="0.55000000000000004">
      <c r="N14714" s="326"/>
    </row>
    <row r="14715" spans="14:14" x14ac:dyDescent="0.55000000000000004">
      <c r="N14715" s="326"/>
    </row>
    <row r="14716" spans="14:14" x14ac:dyDescent="0.55000000000000004">
      <c r="N14716" s="326"/>
    </row>
    <row r="14717" spans="14:14" x14ac:dyDescent="0.55000000000000004">
      <c r="N14717" s="326"/>
    </row>
    <row r="14718" spans="14:14" x14ac:dyDescent="0.55000000000000004">
      <c r="N14718" s="326"/>
    </row>
    <row r="14719" spans="14:14" x14ac:dyDescent="0.55000000000000004">
      <c r="N14719" s="326"/>
    </row>
    <row r="14720" spans="14:14" x14ac:dyDescent="0.55000000000000004">
      <c r="N14720" s="326"/>
    </row>
    <row r="14721" spans="14:14" x14ac:dyDescent="0.55000000000000004">
      <c r="N14721" s="326"/>
    </row>
    <row r="14722" spans="14:14" x14ac:dyDescent="0.55000000000000004">
      <c r="N14722" s="326"/>
    </row>
    <row r="14723" spans="14:14" x14ac:dyDescent="0.55000000000000004">
      <c r="N14723" s="326"/>
    </row>
    <row r="14724" spans="14:14" x14ac:dyDescent="0.55000000000000004">
      <c r="N14724" s="326"/>
    </row>
    <row r="14725" spans="14:14" x14ac:dyDescent="0.55000000000000004">
      <c r="N14725" s="326"/>
    </row>
    <row r="14726" spans="14:14" x14ac:dyDescent="0.55000000000000004">
      <c r="N14726" s="326"/>
    </row>
    <row r="14727" spans="14:14" x14ac:dyDescent="0.55000000000000004">
      <c r="N14727" s="326"/>
    </row>
    <row r="14728" spans="14:14" x14ac:dyDescent="0.55000000000000004">
      <c r="N14728" s="326"/>
    </row>
    <row r="14729" spans="14:14" x14ac:dyDescent="0.55000000000000004">
      <c r="N14729" s="326"/>
    </row>
    <row r="14730" spans="14:14" x14ac:dyDescent="0.55000000000000004">
      <c r="N14730" s="326"/>
    </row>
    <row r="14731" spans="14:14" x14ac:dyDescent="0.55000000000000004">
      <c r="N14731" s="326"/>
    </row>
    <row r="14732" spans="14:14" x14ac:dyDescent="0.55000000000000004">
      <c r="N14732" s="326"/>
    </row>
    <row r="14733" spans="14:14" x14ac:dyDescent="0.55000000000000004">
      <c r="N14733" s="326"/>
    </row>
    <row r="14734" spans="14:14" x14ac:dyDescent="0.55000000000000004">
      <c r="N14734" s="326"/>
    </row>
    <row r="14735" spans="14:14" x14ac:dyDescent="0.55000000000000004">
      <c r="N14735" s="326"/>
    </row>
    <row r="14736" spans="14:14" x14ac:dyDescent="0.55000000000000004">
      <c r="N14736" s="326"/>
    </row>
    <row r="14737" spans="14:14" x14ac:dyDescent="0.55000000000000004">
      <c r="N14737" s="326"/>
    </row>
    <row r="14738" spans="14:14" x14ac:dyDescent="0.55000000000000004">
      <c r="N14738" s="326"/>
    </row>
    <row r="14739" spans="14:14" x14ac:dyDescent="0.55000000000000004">
      <c r="N14739" s="326"/>
    </row>
    <row r="14740" spans="14:14" x14ac:dyDescent="0.55000000000000004">
      <c r="N14740" s="326"/>
    </row>
    <row r="14741" spans="14:14" x14ac:dyDescent="0.55000000000000004">
      <c r="N14741" s="326"/>
    </row>
    <row r="14742" spans="14:14" x14ac:dyDescent="0.55000000000000004">
      <c r="N14742" s="326"/>
    </row>
    <row r="14743" spans="14:14" x14ac:dyDescent="0.55000000000000004">
      <c r="N14743" s="326"/>
    </row>
    <row r="14744" spans="14:14" x14ac:dyDescent="0.55000000000000004">
      <c r="N14744" s="326"/>
    </row>
    <row r="14745" spans="14:14" x14ac:dyDescent="0.55000000000000004">
      <c r="N14745" s="326"/>
    </row>
    <row r="14746" spans="14:14" x14ac:dyDescent="0.55000000000000004">
      <c r="N14746" s="326"/>
    </row>
    <row r="14747" spans="14:14" x14ac:dyDescent="0.55000000000000004">
      <c r="N14747" s="326"/>
    </row>
    <row r="14748" spans="14:14" x14ac:dyDescent="0.55000000000000004">
      <c r="N14748" s="326"/>
    </row>
    <row r="14749" spans="14:14" x14ac:dyDescent="0.55000000000000004">
      <c r="N14749" s="326"/>
    </row>
    <row r="14750" spans="14:14" x14ac:dyDescent="0.55000000000000004">
      <c r="N14750" s="326"/>
    </row>
    <row r="14751" spans="14:14" x14ac:dyDescent="0.55000000000000004">
      <c r="N14751" s="326"/>
    </row>
    <row r="14752" spans="14:14" x14ac:dyDescent="0.55000000000000004">
      <c r="N14752" s="326"/>
    </row>
    <row r="14753" spans="14:14" x14ac:dyDescent="0.55000000000000004">
      <c r="N14753" s="326"/>
    </row>
    <row r="14754" spans="14:14" x14ac:dyDescent="0.55000000000000004">
      <c r="N14754" s="326"/>
    </row>
    <row r="14755" spans="14:14" x14ac:dyDescent="0.55000000000000004">
      <c r="N14755" s="326"/>
    </row>
    <row r="14756" spans="14:14" x14ac:dyDescent="0.55000000000000004">
      <c r="N14756" s="326"/>
    </row>
    <row r="14757" spans="14:14" x14ac:dyDescent="0.55000000000000004">
      <c r="N14757" s="326"/>
    </row>
    <row r="14758" spans="14:14" x14ac:dyDescent="0.55000000000000004">
      <c r="N14758" s="326"/>
    </row>
    <row r="14759" spans="14:14" x14ac:dyDescent="0.55000000000000004">
      <c r="N14759" s="326"/>
    </row>
    <row r="14760" spans="14:14" x14ac:dyDescent="0.55000000000000004">
      <c r="N14760" s="326"/>
    </row>
    <row r="14761" spans="14:14" x14ac:dyDescent="0.55000000000000004">
      <c r="N14761" s="326"/>
    </row>
    <row r="14762" spans="14:14" x14ac:dyDescent="0.55000000000000004">
      <c r="N14762" s="326"/>
    </row>
    <row r="14763" spans="14:14" x14ac:dyDescent="0.55000000000000004">
      <c r="N14763" s="326"/>
    </row>
    <row r="14764" spans="14:14" x14ac:dyDescent="0.55000000000000004">
      <c r="N14764" s="326"/>
    </row>
    <row r="14765" spans="14:14" x14ac:dyDescent="0.55000000000000004">
      <c r="N14765" s="326"/>
    </row>
    <row r="14766" spans="14:14" x14ac:dyDescent="0.55000000000000004">
      <c r="N14766" s="326"/>
    </row>
    <row r="14767" spans="14:14" x14ac:dyDescent="0.55000000000000004">
      <c r="N14767" s="326"/>
    </row>
    <row r="14768" spans="14:14" x14ac:dyDescent="0.55000000000000004">
      <c r="N14768" s="326"/>
    </row>
    <row r="14769" spans="14:14" x14ac:dyDescent="0.55000000000000004">
      <c r="N14769" s="326"/>
    </row>
    <row r="14770" spans="14:14" x14ac:dyDescent="0.55000000000000004">
      <c r="N14770" s="326"/>
    </row>
    <row r="14771" spans="14:14" x14ac:dyDescent="0.55000000000000004">
      <c r="N14771" s="326"/>
    </row>
    <row r="14772" spans="14:14" x14ac:dyDescent="0.55000000000000004">
      <c r="N14772" s="326"/>
    </row>
    <row r="14773" spans="14:14" x14ac:dyDescent="0.55000000000000004">
      <c r="N14773" s="326"/>
    </row>
    <row r="14774" spans="14:14" x14ac:dyDescent="0.55000000000000004">
      <c r="N14774" s="326"/>
    </row>
    <row r="14775" spans="14:14" x14ac:dyDescent="0.55000000000000004">
      <c r="N14775" s="326"/>
    </row>
    <row r="14776" spans="14:14" x14ac:dyDescent="0.55000000000000004">
      <c r="N14776" s="326"/>
    </row>
    <row r="14777" spans="14:14" x14ac:dyDescent="0.55000000000000004">
      <c r="N14777" s="326"/>
    </row>
    <row r="14778" spans="14:14" x14ac:dyDescent="0.55000000000000004">
      <c r="N14778" s="326"/>
    </row>
    <row r="14779" spans="14:14" x14ac:dyDescent="0.55000000000000004">
      <c r="N14779" s="326"/>
    </row>
    <row r="14780" spans="14:14" x14ac:dyDescent="0.55000000000000004">
      <c r="N14780" s="326"/>
    </row>
    <row r="14781" spans="14:14" x14ac:dyDescent="0.55000000000000004">
      <c r="N14781" s="326"/>
    </row>
    <row r="14782" spans="14:14" x14ac:dyDescent="0.55000000000000004">
      <c r="N14782" s="326"/>
    </row>
    <row r="14783" spans="14:14" x14ac:dyDescent="0.55000000000000004">
      <c r="N14783" s="326"/>
    </row>
    <row r="14784" spans="14:14" x14ac:dyDescent="0.55000000000000004">
      <c r="N14784" s="326"/>
    </row>
    <row r="14785" spans="14:14" x14ac:dyDescent="0.55000000000000004">
      <c r="N14785" s="326"/>
    </row>
    <row r="14786" spans="14:14" x14ac:dyDescent="0.55000000000000004">
      <c r="N14786" s="326"/>
    </row>
    <row r="14787" spans="14:14" x14ac:dyDescent="0.55000000000000004">
      <c r="N14787" s="326"/>
    </row>
    <row r="14788" spans="14:14" x14ac:dyDescent="0.55000000000000004">
      <c r="N14788" s="326"/>
    </row>
    <row r="14789" spans="14:14" x14ac:dyDescent="0.55000000000000004">
      <c r="N14789" s="326"/>
    </row>
    <row r="14790" spans="14:14" x14ac:dyDescent="0.55000000000000004">
      <c r="N14790" s="326"/>
    </row>
    <row r="14791" spans="14:14" x14ac:dyDescent="0.55000000000000004">
      <c r="N14791" s="326"/>
    </row>
    <row r="14792" spans="14:14" x14ac:dyDescent="0.55000000000000004">
      <c r="N14792" s="326"/>
    </row>
    <row r="14793" spans="14:14" x14ac:dyDescent="0.55000000000000004">
      <c r="N14793" s="326"/>
    </row>
    <row r="14794" spans="14:14" x14ac:dyDescent="0.55000000000000004">
      <c r="N14794" s="326"/>
    </row>
    <row r="14795" spans="14:14" x14ac:dyDescent="0.55000000000000004">
      <c r="N14795" s="326"/>
    </row>
    <row r="14796" spans="14:14" x14ac:dyDescent="0.55000000000000004">
      <c r="N14796" s="326"/>
    </row>
    <row r="14797" spans="14:14" x14ac:dyDescent="0.55000000000000004">
      <c r="N14797" s="326"/>
    </row>
    <row r="14798" spans="14:14" x14ac:dyDescent="0.55000000000000004">
      <c r="N14798" s="326"/>
    </row>
    <row r="14799" spans="14:14" x14ac:dyDescent="0.55000000000000004">
      <c r="N14799" s="326"/>
    </row>
    <row r="14800" spans="14:14" x14ac:dyDescent="0.55000000000000004">
      <c r="N14800" s="326"/>
    </row>
    <row r="14801" spans="14:14" x14ac:dyDescent="0.55000000000000004">
      <c r="N14801" s="326"/>
    </row>
    <row r="14802" spans="14:14" x14ac:dyDescent="0.55000000000000004">
      <c r="N14802" s="326"/>
    </row>
    <row r="14803" spans="14:14" x14ac:dyDescent="0.55000000000000004">
      <c r="N14803" s="326"/>
    </row>
    <row r="14804" spans="14:14" x14ac:dyDescent="0.55000000000000004">
      <c r="N14804" s="326"/>
    </row>
    <row r="14805" spans="14:14" x14ac:dyDescent="0.55000000000000004">
      <c r="N14805" s="326"/>
    </row>
    <row r="14806" spans="14:14" x14ac:dyDescent="0.55000000000000004">
      <c r="N14806" s="326"/>
    </row>
    <row r="14807" spans="14:14" x14ac:dyDescent="0.55000000000000004">
      <c r="N14807" s="326"/>
    </row>
    <row r="14808" spans="14:14" x14ac:dyDescent="0.55000000000000004">
      <c r="N14808" s="326"/>
    </row>
    <row r="14809" spans="14:14" x14ac:dyDescent="0.55000000000000004">
      <c r="N14809" s="326"/>
    </row>
    <row r="14810" spans="14:14" x14ac:dyDescent="0.55000000000000004">
      <c r="N14810" s="326"/>
    </row>
    <row r="14811" spans="14:14" x14ac:dyDescent="0.55000000000000004">
      <c r="N14811" s="326"/>
    </row>
    <row r="14812" spans="14:14" x14ac:dyDescent="0.55000000000000004">
      <c r="N14812" s="326"/>
    </row>
    <row r="14813" spans="14:14" x14ac:dyDescent="0.55000000000000004">
      <c r="N14813" s="326"/>
    </row>
    <row r="14814" spans="14:14" x14ac:dyDescent="0.55000000000000004">
      <c r="N14814" s="326"/>
    </row>
    <row r="14815" spans="14:14" x14ac:dyDescent="0.55000000000000004">
      <c r="N14815" s="326"/>
    </row>
    <row r="14816" spans="14:14" x14ac:dyDescent="0.55000000000000004">
      <c r="N14816" s="326"/>
    </row>
    <row r="14817" spans="14:14" x14ac:dyDescent="0.55000000000000004">
      <c r="N14817" s="326"/>
    </row>
    <row r="14818" spans="14:14" x14ac:dyDescent="0.55000000000000004">
      <c r="N14818" s="326"/>
    </row>
    <row r="14819" spans="14:14" x14ac:dyDescent="0.55000000000000004">
      <c r="N14819" s="326"/>
    </row>
    <row r="14820" spans="14:14" x14ac:dyDescent="0.55000000000000004">
      <c r="N14820" s="326"/>
    </row>
    <row r="14821" spans="14:14" x14ac:dyDescent="0.55000000000000004">
      <c r="N14821" s="326"/>
    </row>
    <row r="14822" spans="14:14" x14ac:dyDescent="0.55000000000000004">
      <c r="N14822" s="326"/>
    </row>
    <row r="14823" spans="14:14" x14ac:dyDescent="0.55000000000000004">
      <c r="N14823" s="326"/>
    </row>
    <row r="14824" spans="14:14" x14ac:dyDescent="0.55000000000000004">
      <c r="N14824" s="326"/>
    </row>
    <row r="14825" spans="14:14" x14ac:dyDescent="0.55000000000000004">
      <c r="N14825" s="326"/>
    </row>
    <row r="14826" spans="14:14" x14ac:dyDescent="0.55000000000000004">
      <c r="N14826" s="326"/>
    </row>
    <row r="14827" spans="14:14" x14ac:dyDescent="0.55000000000000004">
      <c r="N14827" s="326"/>
    </row>
    <row r="14828" spans="14:14" x14ac:dyDescent="0.55000000000000004">
      <c r="N14828" s="326"/>
    </row>
    <row r="14829" spans="14:14" x14ac:dyDescent="0.55000000000000004">
      <c r="N14829" s="326"/>
    </row>
    <row r="14830" spans="14:14" x14ac:dyDescent="0.55000000000000004">
      <c r="N14830" s="326"/>
    </row>
    <row r="14831" spans="14:14" x14ac:dyDescent="0.55000000000000004">
      <c r="N14831" s="326"/>
    </row>
    <row r="14832" spans="14:14" x14ac:dyDescent="0.55000000000000004">
      <c r="N14832" s="326"/>
    </row>
    <row r="14833" spans="14:14" x14ac:dyDescent="0.55000000000000004">
      <c r="N14833" s="326"/>
    </row>
    <row r="14834" spans="14:14" x14ac:dyDescent="0.55000000000000004">
      <c r="N14834" s="326"/>
    </row>
    <row r="14835" spans="14:14" x14ac:dyDescent="0.55000000000000004">
      <c r="N14835" s="326"/>
    </row>
    <row r="14836" spans="14:14" x14ac:dyDescent="0.55000000000000004">
      <c r="N14836" s="326"/>
    </row>
    <row r="14837" spans="14:14" x14ac:dyDescent="0.55000000000000004">
      <c r="N14837" s="326"/>
    </row>
    <row r="14838" spans="14:14" x14ac:dyDescent="0.55000000000000004">
      <c r="N14838" s="326"/>
    </row>
    <row r="14839" spans="14:14" x14ac:dyDescent="0.55000000000000004">
      <c r="N14839" s="326"/>
    </row>
    <row r="14840" spans="14:14" x14ac:dyDescent="0.55000000000000004">
      <c r="N14840" s="326"/>
    </row>
    <row r="14841" spans="14:14" x14ac:dyDescent="0.55000000000000004">
      <c r="N14841" s="326"/>
    </row>
    <row r="14842" spans="14:14" x14ac:dyDescent="0.55000000000000004">
      <c r="N14842" s="326"/>
    </row>
    <row r="14843" spans="14:14" x14ac:dyDescent="0.55000000000000004">
      <c r="N14843" s="326"/>
    </row>
    <row r="14844" spans="14:14" x14ac:dyDescent="0.55000000000000004">
      <c r="N14844" s="326"/>
    </row>
    <row r="14845" spans="14:14" x14ac:dyDescent="0.55000000000000004">
      <c r="N14845" s="326"/>
    </row>
    <row r="14846" spans="14:14" x14ac:dyDescent="0.55000000000000004">
      <c r="N14846" s="326"/>
    </row>
    <row r="14847" spans="14:14" x14ac:dyDescent="0.55000000000000004">
      <c r="N14847" s="326"/>
    </row>
    <row r="14848" spans="14:14" x14ac:dyDescent="0.55000000000000004">
      <c r="N14848" s="326"/>
    </row>
    <row r="14849" spans="14:14" x14ac:dyDescent="0.55000000000000004">
      <c r="N14849" s="326"/>
    </row>
    <row r="14850" spans="14:14" x14ac:dyDescent="0.55000000000000004">
      <c r="N14850" s="326"/>
    </row>
    <row r="14851" spans="14:14" x14ac:dyDescent="0.55000000000000004">
      <c r="N14851" s="326"/>
    </row>
    <row r="14852" spans="14:14" x14ac:dyDescent="0.55000000000000004">
      <c r="N14852" s="326"/>
    </row>
    <row r="14853" spans="14:14" x14ac:dyDescent="0.55000000000000004">
      <c r="N14853" s="326"/>
    </row>
    <row r="14854" spans="14:14" x14ac:dyDescent="0.55000000000000004">
      <c r="N14854" s="326"/>
    </row>
    <row r="14855" spans="14:14" x14ac:dyDescent="0.55000000000000004">
      <c r="N14855" s="326"/>
    </row>
    <row r="14856" spans="14:14" x14ac:dyDescent="0.55000000000000004">
      <c r="N14856" s="326"/>
    </row>
    <row r="14857" spans="14:14" x14ac:dyDescent="0.55000000000000004">
      <c r="N14857" s="326"/>
    </row>
    <row r="14858" spans="14:14" x14ac:dyDescent="0.55000000000000004">
      <c r="N14858" s="326"/>
    </row>
    <row r="14859" spans="14:14" x14ac:dyDescent="0.55000000000000004">
      <c r="N14859" s="326"/>
    </row>
    <row r="14860" spans="14:14" x14ac:dyDescent="0.55000000000000004">
      <c r="N14860" s="326"/>
    </row>
    <row r="14861" spans="14:14" x14ac:dyDescent="0.55000000000000004">
      <c r="N14861" s="326"/>
    </row>
    <row r="14862" spans="14:14" x14ac:dyDescent="0.55000000000000004">
      <c r="N14862" s="326"/>
    </row>
    <row r="14863" spans="14:14" x14ac:dyDescent="0.55000000000000004">
      <c r="N14863" s="326"/>
    </row>
    <row r="14864" spans="14:14" x14ac:dyDescent="0.55000000000000004">
      <c r="N14864" s="326"/>
    </row>
    <row r="14865" spans="14:14" x14ac:dyDescent="0.55000000000000004">
      <c r="N14865" s="326"/>
    </row>
    <row r="14866" spans="14:14" x14ac:dyDescent="0.55000000000000004">
      <c r="N14866" s="326"/>
    </row>
    <row r="14867" spans="14:14" x14ac:dyDescent="0.55000000000000004">
      <c r="N14867" s="326"/>
    </row>
    <row r="14868" spans="14:14" x14ac:dyDescent="0.55000000000000004">
      <c r="N14868" s="326"/>
    </row>
    <row r="14869" spans="14:14" x14ac:dyDescent="0.55000000000000004">
      <c r="N14869" s="326"/>
    </row>
    <row r="14870" spans="14:14" x14ac:dyDescent="0.55000000000000004">
      <c r="N14870" s="326"/>
    </row>
    <row r="14871" spans="14:14" x14ac:dyDescent="0.55000000000000004">
      <c r="N14871" s="326"/>
    </row>
    <row r="14872" spans="14:14" x14ac:dyDescent="0.55000000000000004">
      <c r="N14872" s="326"/>
    </row>
    <row r="14873" spans="14:14" x14ac:dyDescent="0.55000000000000004">
      <c r="N14873" s="326"/>
    </row>
    <row r="14874" spans="14:14" x14ac:dyDescent="0.55000000000000004">
      <c r="N14874" s="326"/>
    </row>
    <row r="14875" spans="14:14" x14ac:dyDescent="0.55000000000000004">
      <c r="N14875" s="326"/>
    </row>
    <row r="14876" spans="14:14" x14ac:dyDescent="0.55000000000000004">
      <c r="N14876" s="326"/>
    </row>
    <row r="14877" spans="14:14" x14ac:dyDescent="0.55000000000000004">
      <c r="N14877" s="326"/>
    </row>
    <row r="14878" spans="14:14" x14ac:dyDescent="0.55000000000000004">
      <c r="N14878" s="326"/>
    </row>
    <row r="14879" spans="14:14" x14ac:dyDescent="0.55000000000000004">
      <c r="N14879" s="326"/>
    </row>
    <row r="14880" spans="14:14" x14ac:dyDescent="0.55000000000000004">
      <c r="N14880" s="326"/>
    </row>
    <row r="14881" spans="14:14" x14ac:dyDescent="0.55000000000000004">
      <c r="N14881" s="326"/>
    </row>
    <row r="14882" spans="14:14" x14ac:dyDescent="0.55000000000000004">
      <c r="N14882" s="326"/>
    </row>
    <row r="14883" spans="14:14" x14ac:dyDescent="0.55000000000000004">
      <c r="N14883" s="326"/>
    </row>
    <row r="14884" spans="14:14" x14ac:dyDescent="0.55000000000000004">
      <c r="N14884" s="326"/>
    </row>
    <row r="14885" spans="14:14" x14ac:dyDescent="0.55000000000000004">
      <c r="N14885" s="326"/>
    </row>
    <row r="14886" spans="14:14" x14ac:dyDescent="0.55000000000000004">
      <c r="N14886" s="326"/>
    </row>
    <row r="14887" spans="14:14" x14ac:dyDescent="0.55000000000000004">
      <c r="N14887" s="326"/>
    </row>
    <row r="14888" spans="14:14" x14ac:dyDescent="0.55000000000000004">
      <c r="N14888" s="326"/>
    </row>
    <row r="14889" spans="14:14" x14ac:dyDescent="0.55000000000000004">
      <c r="N14889" s="326"/>
    </row>
    <row r="14890" spans="14:14" x14ac:dyDescent="0.55000000000000004">
      <c r="N14890" s="326"/>
    </row>
    <row r="14891" spans="14:14" x14ac:dyDescent="0.55000000000000004">
      <c r="N14891" s="326"/>
    </row>
    <row r="14892" spans="14:14" x14ac:dyDescent="0.55000000000000004">
      <c r="N14892" s="326"/>
    </row>
    <row r="14893" spans="14:14" x14ac:dyDescent="0.55000000000000004">
      <c r="N14893" s="326"/>
    </row>
    <row r="14894" spans="14:14" x14ac:dyDescent="0.55000000000000004">
      <c r="N14894" s="326"/>
    </row>
    <row r="14895" spans="14:14" x14ac:dyDescent="0.55000000000000004">
      <c r="N14895" s="326"/>
    </row>
    <row r="14896" spans="14:14" x14ac:dyDescent="0.55000000000000004">
      <c r="N14896" s="326"/>
    </row>
    <row r="14897" spans="14:14" x14ac:dyDescent="0.55000000000000004">
      <c r="N14897" s="326"/>
    </row>
    <row r="14898" spans="14:14" x14ac:dyDescent="0.55000000000000004">
      <c r="N14898" s="326"/>
    </row>
    <row r="14899" spans="14:14" x14ac:dyDescent="0.55000000000000004">
      <c r="N14899" s="326"/>
    </row>
    <row r="14900" spans="14:14" x14ac:dyDescent="0.55000000000000004">
      <c r="N14900" s="326"/>
    </row>
    <row r="14901" spans="14:14" x14ac:dyDescent="0.55000000000000004">
      <c r="N14901" s="326"/>
    </row>
    <row r="14902" spans="14:14" x14ac:dyDescent="0.55000000000000004">
      <c r="N14902" s="326"/>
    </row>
    <row r="14903" spans="14:14" x14ac:dyDescent="0.55000000000000004">
      <c r="N14903" s="326"/>
    </row>
    <row r="14904" spans="14:14" x14ac:dyDescent="0.55000000000000004">
      <c r="N14904" s="326"/>
    </row>
    <row r="14905" spans="14:14" x14ac:dyDescent="0.55000000000000004">
      <c r="N14905" s="326"/>
    </row>
    <row r="14906" spans="14:14" x14ac:dyDescent="0.55000000000000004">
      <c r="N14906" s="326"/>
    </row>
    <row r="14907" spans="14:14" x14ac:dyDescent="0.55000000000000004">
      <c r="N14907" s="326"/>
    </row>
    <row r="14908" spans="14:14" x14ac:dyDescent="0.55000000000000004">
      <c r="N14908" s="326"/>
    </row>
    <row r="14909" spans="14:14" x14ac:dyDescent="0.55000000000000004">
      <c r="N14909" s="326"/>
    </row>
    <row r="14910" spans="14:14" x14ac:dyDescent="0.55000000000000004">
      <c r="N14910" s="326"/>
    </row>
    <row r="14911" spans="14:14" x14ac:dyDescent="0.55000000000000004">
      <c r="N14911" s="326"/>
    </row>
    <row r="14912" spans="14:14" x14ac:dyDescent="0.55000000000000004">
      <c r="N14912" s="326"/>
    </row>
    <row r="14913" spans="14:14" x14ac:dyDescent="0.55000000000000004">
      <c r="N14913" s="326"/>
    </row>
    <row r="14914" spans="14:14" x14ac:dyDescent="0.55000000000000004">
      <c r="N14914" s="326"/>
    </row>
    <row r="14915" spans="14:14" x14ac:dyDescent="0.55000000000000004">
      <c r="N14915" s="326"/>
    </row>
    <row r="14916" spans="14:14" x14ac:dyDescent="0.55000000000000004">
      <c r="N14916" s="326"/>
    </row>
    <row r="14917" spans="14:14" x14ac:dyDescent="0.55000000000000004">
      <c r="N14917" s="326"/>
    </row>
    <row r="14918" spans="14:14" x14ac:dyDescent="0.55000000000000004">
      <c r="N14918" s="326"/>
    </row>
    <row r="14919" spans="14:14" x14ac:dyDescent="0.55000000000000004">
      <c r="N14919" s="326"/>
    </row>
    <row r="14920" spans="14:14" x14ac:dyDescent="0.55000000000000004">
      <c r="N14920" s="326"/>
    </row>
    <row r="14921" spans="14:14" x14ac:dyDescent="0.55000000000000004">
      <c r="N14921" s="326"/>
    </row>
    <row r="14922" spans="14:14" x14ac:dyDescent="0.55000000000000004">
      <c r="N14922" s="326"/>
    </row>
    <row r="14923" spans="14:14" x14ac:dyDescent="0.55000000000000004">
      <c r="N14923" s="326"/>
    </row>
    <row r="14924" spans="14:14" x14ac:dyDescent="0.55000000000000004">
      <c r="N14924" s="326"/>
    </row>
    <row r="14925" spans="14:14" x14ac:dyDescent="0.55000000000000004">
      <c r="N14925" s="326"/>
    </row>
    <row r="14926" spans="14:14" x14ac:dyDescent="0.55000000000000004">
      <c r="N14926" s="326"/>
    </row>
    <row r="14927" spans="14:14" x14ac:dyDescent="0.55000000000000004">
      <c r="N14927" s="326"/>
    </row>
    <row r="14928" spans="14:14" x14ac:dyDescent="0.55000000000000004">
      <c r="N14928" s="326"/>
    </row>
    <row r="14929" spans="14:14" x14ac:dyDescent="0.55000000000000004">
      <c r="N14929" s="326"/>
    </row>
    <row r="14930" spans="14:14" x14ac:dyDescent="0.55000000000000004">
      <c r="N14930" s="326"/>
    </row>
    <row r="14931" spans="14:14" x14ac:dyDescent="0.55000000000000004">
      <c r="N14931" s="326"/>
    </row>
    <row r="14932" spans="14:14" x14ac:dyDescent="0.55000000000000004">
      <c r="N14932" s="326"/>
    </row>
    <row r="14933" spans="14:14" x14ac:dyDescent="0.55000000000000004">
      <c r="N14933" s="326"/>
    </row>
    <row r="14934" spans="14:14" x14ac:dyDescent="0.55000000000000004">
      <c r="N14934" s="326"/>
    </row>
    <row r="14935" spans="14:14" x14ac:dyDescent="0.55000000000000004">
      <c r="N14935" s="326"/>
    </row>
    <row r="14936" spans="14:14" x14ac:dyDescent="0.55000000000000004">
      <c r="N14936" s="326"/>
    </row>
    <row r="14937" spans="14:14" x14ac:dyDescent="0.55000000000000004">
      <c r="N14937" s="326"/>
    </row>
    <row r="14938" spans="14:14" x14ac:dyDescent="0.55000000000000004">
      <c r="N14938" s="326"/>
    </row>
    <row r="14939" spans="14:14" x14ac:dyDescent="0.55000000000000004">
      <c r="N14939" s="326"/>
    </row>
    <row r="14940" spans="14:14" x14ac:dyDescent="0.55000000000000004">
      <c r="N14940" s="326"/>
    </row>
    <row r="14941" spans="14:14" x14ac:dyDescent="0.55000000000000004">
      <c r="N14941" s="326"/>
    </row>
    <row r="14942" spans="14:14" x14ac:dyDescent="0.55000000000000004">
      <c r="N14942" s="326"/>
    </row>
    <row r="14943" spans="14:14" x14ac:dyDescent="0.55000000000000004">
      <c r="N14943" s="326"/>
    </row>
    <row r="14944" spans="14:14" x14ac:dyDescent="0.55000000000000004">
      <c r="N14944" s="326"/>
    </row>
    <row r="14945" spans="14:14" x14ac:dyDescent="0.55000000000000004">
      <c r="N14945" s="326"/>
    </row>
    <row r="14946" spans="14:14" x14ac:dyDescent="0.55000000000000004">
      <c r="N14946" s="326"/>
    </row>
    <row r="14947" spans="14:14" x14ac:dyDescent="0.55000000000000004">
      <c r="N14947" s="326"/>
    </row>
    <row r="14948" spans="14:14" x14ac:dyDescent="0.55000000000000004">
      <c r="N14948" s="326"/>
    </row>
    <row r="14949" spans="14:14" x14ac:dyDescent="0.55000000000000004">
      <c r="N14949" s="326"/>
    </row>
    <row r="14950" spans="14:14" x14ac:dyDescent="0.55000000000000004">
      <c r="N14950" s="326"/>
    </row>
    <row r="14951" spans="14:14" x14ac:dyDescent="0.55000000000000004">
      <c r="N14951" s="326"/>
    </row>
    <row r="14952" spans="14:14" x14ac:dyDescent="0.55000000000000004">
      <c r="N14952" s="326"/>
    </row>
    <row r="14953" spans="14:14" x14ac:dyDescent="0.55000000000000004">
      <c r="N14953" s="326"/>
    </row>
    <row r="14954" spans="14:14" x14ac:dyDescent="0.55000000000000004">
      <c r="N14954" s="326"/>
    </row>
    <row r="14955" spans="14:14" x14ac:dyDescent="0.55000000000000004">
      <c r="N14955" s="326"/>
    </row>
    <row r="14956" spans="14:14" x14ac:dyDescent="0.55000000000000004">
      <c r="N14956" s="326"/>
    </row>
    <row r="14957" spans="14:14" x14ac:dyDescent="0.55000000000000004">
      <c r="N14957" s="326"/>
    </row>
    <row r="14958" spans="14:14" x14ac:dyDescent="0.55000000000000004">
      <c r="N14958" s="326"/>
    </row>
    <row r="14959" spans="14:14" x14ac:dyDescent="0.55000000000000004">
      <c r="N14959" s="326"/>
    </row>
    <row r="14960" spans="14:14" x14ac:dyDescent="0.55000000000000004">
      <c r="N14960" s="326"/>
    </row>
    <row r="14961" spans="14:14" x14ac:dyDescent="0.55000000000000004">
      <c r="N14961" s="326"/>
    </row>
    <row r="14962" spans="14:14" x14ac:dyDescent="0.55000000000000004">
      <c r="N14962" s="326"/>
    </row>
    <row r="14963" spans="14:14" x14ac:dyDescent="0.55000000000000004">
      <c r="N14963" s="326"/>
    </row>
    <row r="14964" spans="14:14" x14ac:dyDescent="0.55000000000000004">
      <c r="N14964" s="326"/>
    </row>
    <row r="14965" spans="14:14" x14ac:dyDescent="0.55000000000000004">
      <c r="N14965" s="326"/>
    </row>
    <row r="14966" spans="14:14" x14ac:dyDescent="0.55000000000000004">
      <c r="N14966" s="326"/>
    </row>
    <row r="14967" spans="14:14" x14ac:dyDescent="0.55000000000000004">
      <c r="N14967" s="326"/>
    </row>
    <row r="14968" spans="14:14" x14ac:dyDescent="0.55000000000000004">
      <c r="N14968" s="326"/>
    </row>
    <row r="14969" spans="14:14" x14ac:dyDescent="0.55000000000000004">
      <c r="N14969" s="326"/>
    </row>
    <row r="14970" spans="14:14" x14ac:dyDescent="0.55000000000000004">
      <c r="N14970" s="326"/>
    </row>
    <row r="14971" spans="14:14" x14ac:dyDescent="0.55000000000000004">
      <c r="N14971" s="326"/>
    </row>
    <row r="14972" spans="14:14" x14ac:dyDescent="0.55000000000000004">
      <c r="N14972" s="326"/>
    </row>
    <row r="14973" spans="14:14" x14ac:dyDescent="0.55000000000000004">
      <c r="N14973" s="326"/>
    </row>
    <row r="14974" spans="14:14" x14ac:dyDescent="0.55000000000000004">
      <c r="N14974" s="326"/>
    </row>
    <row r="14975" spans="14:14" x14ac:dyDescent="0.55000000000000004">
      <c r="N14975" s="326"/>
    </row>
    <row r="14976" spans="14:14" x14ac:dyDescent="0.55000000000000004">
      <c r="N14976" s="326"/>
    </row>
    <row r="14977" spans="14:14" x14ac:dyDescent="0.55000000000000004">
      <c r="N14977" s="326"/>
    </row>
    <row r="14978" spans="14:14" x14ac:dyDescent="0.55000000000000004">
      <c r="N14978" s="326"/>
    </row>
    <row r="14979" spans="14:14" x14ac:dyDescent="0.55000000000000004">
      <c r="N14979" s="326"/>
    </row>
    <row r="14980" spans="14:14" x14ac:dyDescent="0.55000000000000004">
      <c r="N14980" s="326"/>
    </row>
    <row r="14981" spans="14:14" x14ac:dyDescent="0.55000000000000004">
      <c r="N14981" s="326"/>
    </row>
    <row r="14982" spans="14:14" x14ac:dyDescent="0.55000000000000004">
      <c r="N14982" s="326"/>
    </row>
    <row r="14983" spans="14:14" x14ac:dyDescent="0.55000000000000004">
      <c r="N14983" s="326"/>
    </row>
    <row r="14984" spans="14:14" x14ac:dyDescent="0.55000000000000004">
      <c r="N14984" s="326"/>
    </row>
    <row r="14985" spans="14:14" x14ac:dyDescent="0.55000000000000004">
      <c r="N14985" s="326"/>
    </row>
    <row r="14986" spans="14:14" x14ac:dyDescent="0.55000000000000004">
      <c r="N14986" s="326"/>
    </row>
    <row r="14987" spans="14:14" x14ac:dyDescent="0.55000000000000004">
      <c r="N14987" s="326"/>
    </row>
    <row r="14988" spans="14:14" x14ac:dyDescent="0.55000000000000004">
      <c r="N14988" s="326"/>
    </row>
    <row r="14989" spans="14:14" x14ac:dyDescent="0.55000000000000004">
      <c r="N14989" s="326"/>
    </row>
    <row r="14990" spans="14:14" x14ac:dyDescent="0.55000000000000004">
      <c r="N14990" s="326"/>
    </row>
    <row r="14991" spans="14:14" x14ac:dyDescent="0.55000000000000004">
      <c r="N14991" s="326"/>
    </row>
    <row r="14992" spans="14:14" x14ac:dyDescent="0.55000000000000004">
      <c r="N14992" s="326"/>
    </row>
    <row r="14993" spans="14:14" x14ac:dyDescent="0.55000000000000004">
      <c r="N14993" s="326"/>
    </row>
    <row r="14994" spans="14:14" x14ac:dyDescent="0.55000000000000004">
      <c r="N14994" s="326"/>
    </row>
    <row r="14995" spans="14:14" x14ac:dyDescent="0.55000000000000004">
      <c r="N14995" s="326"/>
    </row>
    <row r="14996" spans="14:14" x14ac:dyDescent="0.55000000000000004">
      <c r="N14996" s="326"/>
    </row>
    <row r="14997" spans="14:14" x14ac:dyDescent="0.55000000000000004">
      <c r="N14997" s="326"/>
    </row>
    <row r="14998" spans="14:14" x14ac:dyDescent="0.55000000000000004">
      <c r="N14998" s="326"/>
    </row>
    <row r="14999" spans="14:14" x14ac:dyDescent="0.55000000000000004">
      <c r="N14999" s="326"/>
    </row>
    <row r="15000" spans="14:14" x14ac:dyDescent="0.55000000000000004">
      <c r="N15000" s="326"/>
    </row>
    <row r="15001" spans="14:14" x14ac:dyDescent="0.55000000000000004">
      <c r="N15001" s="326"/>
    </row>
    <row r="15002" spans="14:14" x14ac:dyDescent="0.55000000000000004">
      <c r="N15002" s="326"/>
    </row>
    <row r="15003" spans="14:14" x14ac:dyDescent="0.55000000000000004">
      <c r="N15003" s="326"/>
    </row>
    <row r="15004" spans="14:14" x14ac:dyDescent="0.55000000000000004">
      <c r="N15004" s="326"/>
    </row>
    <row r="15005" spans="14:14" x14ac:dyDescent="0.55000000000000004">
      <c r="N15005" s="326"/>
    </row>
    <row r="15006" spans="14:14" x14ac:dyDescent="0.55000000000000004">
      <c r="N15006" s="326"/>
    </row>
    <row r="15007" spans="14:14" x14ac:dyDescent="0.55000000000000004">
      <c r="N15007" s="326"/>
    </row>
    <row r="15008" spans="14:14" x14ac:dyDescent="0.55000000000000004">
      <c r="N15008" s="326"/>
    </row>
    <row r="15009" spans="14:14" x14ac:dyDescent="0.55000000000000004">
      <c r="N15009" s="326"/>
    </row>
    <row r="15010" spans="14:14" x14ac:dyDescent="0.55000000000000004">
      <c r="N15010" s="326"/>
    </row>
    <row r="15011" spans="14:14" x14ac:dyDescent="0.55000000000000004">
      <c r="N15011" s="326"/>
    </row>
    <row r="15012" spans="14:14" x14ac:dyDescent="0.55000000000000004">
      <c r="N15012" s="326"/>
    </row>
    <row r="15013" spans="14:14" x14ac:dyDescent="0.55000000000000004">
      <c r="N15013" s="326"/>
    </row>
    <row r="15014" spans="14:14" x14ac:dyDescent="0.55000000000000004">
      <c r="N15014" s="326"/>
    </row>
    <row r="15015" spans="14:14" x14ac:dyDescent="0.55000000000000004">
      <c r="N15015" s="326"/>
    </row>
    <row r="15016" spans="14:14" x14ac:dyDescent="0.55000000000000004">
      <c r="N15016" s="326"/>
    </row>
    <row r="15017" spans="14:14" x14ac:dyDescent="0.55000000000000004">
      <c r="N15017" s="326"/>
    </row>
    <row r="15018" spans="14:14" x14ac:dyDescent="0.55000000000000004">
      <c r="N15018" s="326"/>
    </row>
    <row r="15019" spans="14:14" x14ac:dyDescent="0.55000000000000004">
      <c r="N15019" s="326"/>
    </row>
    <row r="15020" spans="14:14" x14ac:dyDescent="0.55000000000000004">
      <c r="N15020" s="326"/>
    </row>
    <row r="15021" spans="14:14" x14ac:dyDescent="0.55000000000000004">
      <c r="N15021" s="326"/>
    </row>
    <row r="15022" spans="14:14" x14ac:dyDescent="0.55000000000000004">
      <c r="N15022" s="326"/>
    </row>
    <row r="15023" spans="14:14" x14ac:dyDescent="0.55000000000000004">
      <c r="N15023" s="326"/>
    </row>
    <row r="15024" spans="14:14" x14ac:dyDescent="0.55000000000000004">
      <c r="N15024" s="326"/>
    </row>
    <row r="15025" spans="14:14" x14ac:dyDescent="0.55000000000000004">
      <c r="N15025" s="326"/>
    </row>
    <row r="15026" spans="14:14" x14ac:dyDescent="0.55000000000000004">
      <c r="N15026" s="326"/>
    </row>
    <row r="15027" spans="14:14" x14ac:dyDescent="0.55000000000000004">
      <c r="N15027" s="326"/>
    </row>
    <row r="15028" spans="14:14" x14ac:dyDescent="0.55000000000000004">
      <c r="N15028" s="326"/>
    </row>
    <row r="15029" spans="14:14" x14ac:dyDescent="0.55000000000000004">
      <c r="N15029" s="326"/>
    </row>
    <row r="15030" spans="14:14" x14ac:dyDescent="0.55000000000000004">
      <c r="N15030" s="326"/>
    </row>
    <row r="15031" spans="14:14" x14ac:dyDescent="0.55000000000000004">
      <c r="N15031" s="326"/>
    </row>
    <row r="15032" spans="14:14" x14ac:dyDescent="0.55000000000000004">
      <c r="N15032" s="326"/>
    </row>
    <row r="15033" spans="14:14" x14ac:dyDescent="0.55000000000000004">
      <c r="N15033" s="326"/>
    </row>
    <row r="15034" spans="14:14" x14ac:dyDescent="0.55000000000000004">
      <c r="N15034" s="326"/>
    </row>
    <row r="15035" spans="14:14" x14ac:dyDescent="0.55000000000000004">
      <c r="N15035" s="326"/>
    </row>
    <row r="15036" spans="14:14" x14ac:dyDescent="0.55000000000000004">
      <c r="N15036" s="326"/>
    </row>
    <row r="15037" spans="14:14" x14ac:dyDescent="0.55000000000000004">
      <c r="N15037" s="326"/>
    </row>
    <row r="15038" spans="14:14" x14ac:dyDescent="0.55000000000000004">
      <c r="N15038" s="326"/>
    </row>
    <row r="15039" spans="14:14" x14ac:dyDescent="0.55000000000000004">
      <c r="N15039" s="326"/>
    </row>
    <row r="15040" spans="14:14" x14ac:dyDescent="0.55000000000000004">
      <c r="N15040" s="326"/>
    </row>
    <row r="15041" spans="14:14" x14ac:dyDescent="0.55000000000000004">
      <c r="N15041" s="326"/>
    </row>
    <row r="15042" spans="14:14" x14ac:dyDescent="0.55000000000000004">
      <c r="N15042" s="326"/>
    </row>
    <row r="15043" spans="14:14" x14ac:dyDescent="0.55000000000000004">
      <c r="N15043" s="326"/>
    </row>
    <row r="15044" spans="14:14" x14ac:dyDescent="0.55000000000000004">
      <c r="N15044" s="326"/>
    </row>
    <row r="15045" spans="14:14" x14ac:dyDescent="0.55000000000000004">
      <c r="N15045" s="326"/>
    </row>
    <row r="15046" spans="14:14" x14ac:dyDescent="0.55000000000000004">
      <c r="N15046" s="326"/>
    </row>
    <row r="15047" spans="14:14" x14ac:dyDescent="0.55000000000000004">
      <c r="N15047" s="326"/>
    </row>
    <row r="15048" spans="14:14" x14ac:dyDescent="0.55000000000000004">
      <c r="N15048" s="326"/>
    </row>
    <row r="15049" spans="14:14" x14ac:dyDescent="0.55000000000000004">
      <c r="N15049" s="326"/>
    </row>
    <row r="15050" spans="14:14" x14ac:dyDescent="0.55000000000000004">
      <c r="N15050" s="326"/>
    </row>
    <row r="15051" spans="14:14" x14ac:dyDescent="0.55000000000000004">
      <c r="N15051" s="326"/>
    </row>
    <row r="15052" spans="14:14" x14ac:dyDescent="0.55000000000000004">
      <c r="N15052" s="326"/>
    </row>
    <row r="15053" spans="14:14" x14ac:dyDescent="0.55000000000000004">
      <c r="N15053" s="326"/>
    </row>
    <row r="15054" spans="14:14" x14ac:dyDescent="0.55000000000000004">
      <c r="N15054" s="326"/>
    </row>
    <row r="15055" spans="14:14" x14ac:dyDescent="0.55000000000000004">
      <c r="N15055" s="326"/>
    </row>
    <row r="15056" spans="14:14" x14ac:dyDescent="0.55000000000000004">
      <c r="N15056" s="326"/>
    </row>
    <row r="15057" spans="14:14" x14ac:dyDescent="0.55000000000000004">
      <c r="N15057" s="326"/>
    </row>
    <row r="15058" spans="14:14" x14ac:dyDescent="0.55000000000000004">
      <c r="N15058" s="326"/>
    </row>
    <row r="15059" spans="14:14" x14ac:dyDescent="0.55000000000000004">
      <c r="N15059" s="326"/>
    </row>
    <row r="15060" spans="14:14" x14ac:dyDescent="0.55000000000000004">
      <c r="N15060" s="326"/>
    </row>
    <row r="15061" spans="14:14" x14ac:dyDescent="0.55000000000000004">
      <c r="N15061" s="326"/>
    </row>
    <row r="15062" spans="14:14" x14ac:dyDescent="0.55000000000000004">
      <c r="N15062" s="326"/>
    </row>
    <row r="15063" spans="14:14" x14ac:dyDescent="0.55000000000000004">
      <c r="N15063" s="326"/>
    </row>
    <row r="15064" spans="14:14" x14ac:dyDescent="0.55000000000000004">
      <c r="N15064" s="326"/>
    </row>
    <row r="15065" spans="14:14" x14ac:dyDescent="0.55000000000000004">
      <c r="N15065" s="326"/>
    </row>
    <row r="15066" spans="14:14" x14ac:dyDescent="0.55000000000000004">
      <c r="N15066" s="326"/>
    </row>
    <row r="15067" spans="14:14" x14ac:dyDescent="0.55000000000000004">
      <c r="N15067" s="326"/>
    </row>
    <row r="15068" spans="14:14" x14ac:dyDescent="0.55000000000000004">
      <c r="N15068" s="326"/>
    </row>
    <row r="15069" spans="14:14" x14ac:dyDescent="0.55000000000000004">
      <c r="N15069" s="326"/>
    </row>
    <row r="15070" spans="14:14" x14ac:dyDescent="0.55000000000000004">
      <c r="N15070" s="326"/>
    </row>
    <row r="15071" spans="14:14" x14ac:dyDescent="0.55000000000000004">
      <c r="N15071" s="326"/>
    </row>
    <row r="15072" spans="14:14" x14ac:dyDescent="0.55000000000000004">
      <c r="N15072" s="326"/>
    </row>
    <row r="15073" spans="14:14" x14ac:dyDescent="0.55000000000000004">
      <c r="N15073" s="326"/>
    </row>
    <row r="15074" spans="14:14" x14ac:dyDescent="0.55000000000000004">
      <c r="N15074" s="326"/>
    </row>
    <row r="15075" spans="14:14" x14ac:dyDescent="0.55000000000000004">
      <c r="N15075" s="326"/>
    </row>
    <row r="15076" spans="14:14" x14ac:dyDescent="0.55000000000000004">
      <c r="N15076" s="326"/>
    </row>
    <row r="15077" spans="14:14" x14ac:dyDescent="0.55000000000000004">
      <c r="N15077" s="326"/>
    </row>
    <row r="15078" spans="14:14" x14ac:dyDescent="0.55000000000000004">
      <c r="N15078" s="326"/>
    </row>
    <row r="15079" spans="14:14" x14ac:dyDescent="0.55000000000000004">
      <c r="N15079" s="326"/>
    </row>
    <row r="15080" spans="14:14" x14ac:dyDescent="0.55000000000000004">
      <c r="N15080" s="326"/>
    </row>
    <row r="15081" spans="14:14" x14ac:dyDescent="0.55000000000000004">
      <c r="N15081" s="326"/>
    </row>
    <row r="15082" spans="14:14" x14ac:dyDescent="0.55000000000000004">
      <c r="N15082" s="326"/>
    </row>
    <row r="15083" spans="14:14" x14ac:dyDescent="0.55000000000000004">
      <c r="N15083" s="326"/>
    </row>
    <row r="15084" spans="14:14" x14ac:dyDescent="0.55000000000000004">
      <c r="N15084" s="326"/>
    </row>
    <row r="15085" spans="14:14" x14ac:dyDescent="0.55000000000000004">
      <c r="N15085" s="326"/>
    </row>
    <row r="15086" spans="14:14" x14ac:dyDescent="0.55000000000000004">
      <c r="N15086" s="326"/>
    </row>
    <row r="15087" spans="14:14" x14ac:dyDescent="0.55000000000000004">
      <c r="N15087" s="326"/>
    </row>
    <row r="15088" spans="14:14" x14ac:dyDescent="0.55000000000000004">
      <c r="N15088" s="326"/>
    </row>
    <row r="15089" spans="14:14" x14ac:dyDescent="0.55000000000000004">
      <c r="N15089" s="326"/>
    </row>
    <row r="15090" spans="14:14" x14ac:dyDescent="0.55000000000000004">
      <c r="N15090" s="326"/>
    </row>
    <row r="15091" spans="14:14" x14ac:dyDescent="0.55000000000000004">
      <c r="N15091" s="326"/>
    </row>
    <row r="15092" spans="14:14" x14ac:dyDescent="0.55000000000000004">
      <c r="N15092" s="326"/>
    </row>
    <row r="15093" spans="14:14" x14ac:dyDescent="0.55000000000000004">
      <c r="N15093" s="326"/>
    </row>
    <row r="15094" spans="14:14" x14ac:dyDescent="0.55000000000000004">
      <c r="N15094" s="326"/>
    </row>
    <row r="15095" spans="14:14" x14ac:dyDescent="0.55000000000000004">
      <c r="N15095" s="326"/>
    </row>
    <row r="15096" spans="14:14" x14ac:dyDescent="0.55000000000000004">
      <c r="N15096" s="326"/>
    </row>
    <row r="15097" spans="14:14" x14ac:dyDescent="0.55000000000000004">
      <c r="N15097" s="326"/>
    </row>
    <row r="15098" spans="14:14" x14ac:dyDescent="0.55000000000000004">
      <c r="N15098" s="326"/>
    </row>
    <row r="15099" spans="14:14" x14ac:dyDescent="0.55000000000000004">
      <c r="N15099" s="326"/>
    </row>
    <row r="15100" spans="14:14" x14ac:dyDescent="0.55000000000000004">
      <c r="N15100" s="326"/>
    </row>
    <row r="15101" spans="14:14" x14ac:dyDescent="0.55000000000000004">
      <c r="N15101" s="326"/>
    </row>
    <row r="15102" spans="14:14" x14ac:dyDescent="0.55000000000000004">
      <c r="N15102" s="326"/>
    </row>
    <row r="15103" spans="14:14" x14ac:dyDescent="0.55000000000000004">
      <c r="N15103" s="326"/>
    </row>
    <row r="15104" spans="14:14" x14ac:dyDescent="0.55000000000000004">
      <c r="N15104" s="326"/>
    </row>
    <row r="15105" spans="14:14" x14ac:dyDescent="0.55000000000000004">
      <c r="N15105" s="326"/>
    </row>
    <row r="15106" spans="14:14" x14ac:dyDescent="0.55000000000000004">
      <c r="N15106" s="326"/>
    </row>
    <row r="15107" spans="14:14" x14ac:dyDescent="0.55000000000000004">
      <c r="N15107" s="326"/>
    </row>
    <row r="15108" spans="14:14" x14ac:dyDescent="0.55000000000000004">
      <c r="N15108" s="326"/>
    </row>
    <row r="15109" spans="14:14" x14ac:dyDescent="0.55000000000000004">
      <c r="N15109" s="326"/>
    </row>
    <row r="15110" spans="14:14" x14ac:dyDescent="0.55000000000000004">
      <c r="N15110" s="326"/>
    </row>
    <row r="15111" spans="14:14" x14ac:dyDescent="0.55000000000000004">
      <c r="N15111" s="326"/>
    </row>
    <row r="15112" spans="14:14" x14ac:dyDescent="0.55000000000000004">
      <c r="N15112" s="326"/>
    </row>
    <row r="15113" spans="14:14" x14ac:dyDescent="0.55000000000000004">
      <c r="N15113" s="326"/>
    </row>
    <row r="15114" spans="14:14" x14ac:dyDescent="0.55000000000000004">
      <c r="N15114" s="326"/>
    </row>
    <row r="15115" spans="14:14" x14ac:dyDescent="0.55000000000000004">
      <c r="N15115" s="326"/>
    </row>
    <row r="15116" spans="14:14" x14ac:dyDescent="0.55000000000000004">
      <c r="N15116" s="326"/>
    </row>
    <row r="15117" spans="14:14" x14ac:dyDescent="0.55000000000000004">
      <c r="N15117" s="326"/>
    </row>
    <row r="15118" spans="14:14" x14ac:dyDescent="0.55000000000000004">
      <c r="N15118" s="326"/>
    </row>
    <row r="15119" spans="14:14" x14ac:dyDescent="0.55000000000000004">
      <c r="N15119" s="326"/>
    </row>
    <row r="15120" spans="14:14" x14ac:dyDescent="0.55000000000000004">
      <c r="N15120" s="326"/>
    </row>
    <row r="15121" spans="14:14" x14ac:dyDescent="0.55000000000000004">
      <c r="N15121" s="326"/>
    </row>
    <row r="15122" spans="14:14" x14ac:dyDescent="0.55000000000000004">
      <c r="N15122" s="326"/>
    </row>
    <row r="15123" spans="14:14" x14ac:dyDescent="0.55000000000000004">
      <c r="N15123" s="326"/>
    </row>
    <row r="15124" spans="14:14" x14ac:dyDescent="0.55000000000000004">
      <c r="N15124" s="326"/>
    </row>
    <row r="15125" spans="14:14" x14ac:dyDescent="0.55000000000000004">
      <c r="N15125" s="326"/>
    </row>
    <row r="15126" spans="14:14" x14ac:dyDescent="0.55000000000000004">
      <c r="N15126" s="326"/>
    </row>
    <row r="15127" spans="14:14" x14ac:dyDescent="0.55000000000000004">
      <c r="N15127" s="326"/>
    </row>
    <row r="15128" spans="14:14" x14ac:dyDescent="0.55000000000000004">
      <c r="N15128" s="326"/>
    </row>
    <row r="15129" spans="14:14" x14ac:dyDescent="0.55000000000000004">
      <c r="N15129" s="326"/>
    </row>
    <row r="15130" spans="14:14" x14ac:dyDescent="0.55000000000000004">
      <c r="N15130" s="326"/>
    </row>
    <row r="15131" spans="14:14" x14ac:dyDescent="0.55000000000000004">
      <c r="N15131" s="326"/>
    </row>
    <row r="15132" spans="14:14" x14ac:dyDescent="0.55000000000000004">
      <c r="N15132" s="326"/>
    </row>
    <row r="15133" spans="14:14" x14ac:dyDescent="0.55000000000000004">
      <c r="N15133" s="326"/>
    </row>
    <row r="15134" spans="14:14" x14ac:dyDescent="0.55000000000000004">
      <c r="N15134" s="326"/>
    </row>
    <row r="15135" spans="14:14" x14ac:dyDescent="0.55000000000000004">
      <c r="N15135" s="326"/>
    </row>
    <row r="15136" spans="14:14" x14ac:dyDescent="0.55000000000000004">
      <c r="N15136" s="326"/>
    </row>
    <row r="15137" spans="14:14" x14ac:dyDescent="0.55000000000000004">
      <c r="N15137" s="326"/>
    </row>
    <row r="15138" spans="14:14" x14ac:dyDescent="0.55000000000000004">
      <c r="N15138" s="326"/>
    </row>
    <row r="15139" spans="14:14" x14ac:dyDescent="0.55000000000000004">
      <c r="N15139" s="326"/>
    </row>
    <row r="15140" spans="14:14" x14ac:dyDescent="0.55000000000000004">
      <c r="N15140" s="326"/>
    </row>
    <row r="15141" spans="14:14" x14ac:dyDescent="0.55000000000000004">
      <c r="N15141" s="326"/>
    </row>
    <row r="15142" spans="14:14" x14ac:dyDescent="0.55000000000000004">
      <c r="N15142" s="326"/>
    </row>
    <row r="15143" spans="14:14" x14ac:dyDescent="0.55000000000000004">
      <c r="N15143" s="326"/>
    </row>
    <row r="15144" spans="14:14" x14ac:dyDescent="0.55000000000000004">
      <c r="N15144" s="326"/>
    </row>
    <row r="15145" spans="14:14" x14ac:dyDescent="0.55000000000000004">
      <c r="N15145" s="326"/>
    </row>
    <row r="15146" spans="14:14" x14ac:dyDescent="0.55000000000000004">
      <c r="N15146" s="326"/>
    </row>
    <row r="15147" spans="14:14" x14ac:dyDescent="0.55000000000000004">
      <c r="N15147" s="326"/>
    </row>
    <row r="15148" spans="14:14" x14ac:dyDescent="0.55000000000000004">
      <c r="N15148" s="326"/>
    </row>
    <row r="15149" spans="14:14" x14ac:dyDescent="0.55000000000000004">
      <c r="N15149" s="326"/>
    </row>
    <row r="15150" spans="14:14" x14ac:dyDescent="0.55000000000000004">
      <c r="N15150" s="326"/>
    </row>
    <row r="15151" spans="14:14" x14ac:dyDescent="0.55000000000000004">
      <c r="N15151" s="326"/>
    </row>
    <row r="15152" spans="14:14" x14ac:dyDescent="0.55000000000000004">
      <c r="N15152" s="326"/>
    </row>
    <row r="15153" spans="14:14" x14ac:dyDescent="0.55000000000000004">
      <c r="N15153" s="326"/>
    </row>
    <row r="15154" spans="14:14" x14ac:dyDescent="0.55000000000000004">
      <c r="N15154" s="326"/>
    </row>
    <row r="15155" spans="14:14" x14ac:dyDescent="0.55000000000000004">
      <c r="N15155" s="326"/>
    </row>
    <row r="15156" spans="14:14" x14ac:dyDescent="0.55000000000000004">
      <c r="N15156" s="326"/>
    </row>
    <row r="15157" spans="14:14" x14ac:dyDescent="0.55000000000000004">
      <c r="N15157" s="326"/>
    </row>
    <row r="15158" spans="14:14" x14ac:dyDescent="0.55000000000000004">
      <c r="N15158" s="326"/>
    </row>
    <row r="15159" spans="14:14" x14ac:dyDescent="0.55000000000000004">
      <c r="N15159" s="326"/>
    </row>
    <row r="15160" spans="14:14" x14ac:dyDescent="0.55000000000000004">
      <c r="N15160" s="326"/>
    </row>
    <row r="15161" spans="14:14" x14ac:dyDescent="0.55000000000000004">
      <c r="N15161" s="326"/>
    </row>
    <row r="15162" spans="14:14" x14ac:dyDescent="0.55000000000000004">
      <c r="N15162" s="326"/>
    </row>
    <row r="15163" spans="14:14" x14ac:dyDescent="0.55000000000000004">
      <c r="N15163" s="326"/>
    </row>
    <row r="15164" spans="14:14" x14ac:dyDescent="0.55000000000000004">
      <c r="N15164" s="326"/>
    </row>
    <row r="15165" spans="14:14" x14ac:dyDescent="0.55000000000000004">
      <c r="N15165" s="326"/>
    </row>
    <row r="15166" spans="14:14" x14ac:dyDescent="0.55000000000000004">
      <c r="N15166" s="326"/>
    </row>
    <row r="15167" spans="14:14" x14ac:dyDescent="0.55000000000000004">
      <c r="N15167" s="326"/>
    </row>
    <row r="15168" spans="14:14" x14ac:dyDescent="0.55000000000000004">
      <c r="N15168" s="326"/>
    </row>
    <row r="15169" spans="14:14" x14ac:dyDescent="0.55000000000000004">
      <c r="N15169" s="326"/>
    </row>
    <row r="15170" spans="14:14" x14ac:dyDescent="0.55000000000000004">
      <c r="N15170" s="326"/>
    </row>
    <row r="15171" spans="14:14" x14ac:dyDescent="0.55000000000000004">
      <c r="N15171" s="326"/>
    </row>
    <row r="15172" spans="14:14" x14ac:dyDescent="0.55000000000000004">
      <c r="N15172" s="326"/>
    </row>
    <row r="15173" spans="14:14" x14ac:dyDescent="0.55000000000000004">
      <c r="N15173" s="326"/>
    </row>
    <row r="15174" spans="14:14" x14ac:dyDescent="0.55000000000000004">
      <c r="N15174" s="326"/>
    </row>
    <row r="15175" spans="14:14" x14ac:dyDescent="0.55000000000000004">
      <c r="N15175" s="326"/>
    </row>
    <row r="15176" spans="14:14" x14ac:dyDescent="0.55000000000000004">
      <c r="N15176" s="326"/>
    </row>
    <row r="15177" spans="14:14" x14ac:dyDescent="0.55000000000000004">
      <c r="N15177" s="326"/>
    </row>
    <row r="15178" spans="14:14" x14ac:dyDescent="0.55000000000000004">
      <c r="N15178" s="326"/>
    </row>
    <row r="15179" spans="14:14" x14ac:dyDescent="0.55000000000000004">
      <c r="N15179" s="326"/>
    </row>
    <row r="15180" spans="14:14" x14ac:dyDescent="0.55000000000000004">
      <c r="N15180" s="326"/>
    </row>
    <row r="15181" spans="14:14" x14ac:dyDescent="0.55000000000000004">
      <c r="N15181" s="326"/>
    </row>
    <row r="15182" spans="14:14" x14ac:dyDescent="0.55000000000000004">
      <c r="N15182" s="326"/>
    </row>
    <row r="15183" spans="14:14" x14ac:dyDescent="0.55000000000000004">
      <c r="N15183" s="326"/>
    </row>
    <row r="15184" spans="14:14" x14ac:dyDescent="0.55000000000000004">
      <c r="N15184" s="326"/>
    </row>
    <row r="15185" spans="14:14" x14ac:dyDescent="0.55000000000000004">
      <c r="N15185" s="326"/>
    </row>
    <row r="15186" spans="14:14" x14ac:dyDescent="0.55000000000000004">
      <c r="N15186" s="326"/>
    </row>
    <row r="15187" spans="14:14" x14ac:dyDescent="0.55000000000000004">
      <c r="N15187" s="326"/>
    </row>
    <row r="15188" spans="14:14" x14ac:dyDescent="0.55000000000000004">
      <c r="N15188" s="326"/>
    </row>
    <row r="15189" spans="14:14" x14ac:dyDescent="0.55000000000000004">
      <c r="N15189" s="326"/>
    </row>
    <row r="15190" spans="14:14" x14ac:dyDescent="0.55000000000000004">
      <c r="N15190" s="326"/>
    </row>
    <row r="15191" spans="14:14" x14ac:dyDescent="0.55000000000000004">
      <c r="N15191" s="326"/>
    </row>
    <row r="15192" spans="14:14" x14ac:dyDescent="0.55000000000000004">
      <c r="N15192" s="326"/>
    </row>
    <row r="15193" spans="14:14" x14ac:dyDescent="0.55000000000000004">
      <c r="N15193" s="326"/>
    </row>
    <row r="15194" spans="14:14" x14ac:dyDescent="0.55000000000000004">
      <c r="N15194" s="326"/>
    </row>
    <row r="15195" spans="14:14" x14ac:dyDescent="0.55000000000000004">
      <c r="N15195" s="326"/>
    </row>
    <row r="15196" spans="14:14" x14ac:dyDescent="0.55000000000000004">
      <c r="N15196" s="326"/>
    </row>
    <row r="15197" spans="14:14" x14ac:dyDescent="0.55000000000000004">
      <c r="N15197" s="326"/>
    </row>
    <row r="15198" spans="14:14" x14ac:dyDescent="0.55000000000000004">
      <c r="N15198" s="326"/>
    </row>
    <row r="15199" spans="14:14" x14ac:dyDescent="0.55000000000000004">
      <c r="N15199" s="326"/>
    </row>
    <row r="15200" spans="14:14" x14ac:dyDescent="0.55000000000000004">
      <c r="N15200" s="326"/>
    </row>
    <row r="15201" spans="14:14" x14ac:dyDescent="0.55000000000000004">
      <c r="N15201" s="326"/>
    </row>
    <row r="15202" spans="14:14" x14ac:dyDescent="0.55000000000000004">
      <c r="N15202" s="326"/>
    </row>
    <row r="15203" spans="14:14" x14ac:dyDescent="0.55000000000000004">
      <c r="N15203" s="326"/>
    </row>
    <row r="15204" spans="14:14" x14ac:dyDescent="0.55000000000000004">
      <c r="N15204" s="326"/>
    </row>
    <row r="15205" spans="14:14" x14ac:dyDescent="0.55000000000000004">
      <c r="N15205" s="326"/>
    </row>
    <row r="15206" spans="14:14" x14ac:dyDescent="0.55000000000000004">
      <c r="N15206" s="326"/>
    </row>
    <row r="15207" spans="14:14" x14ac:dyDescent="0.55000000000000004">
      <c r="N15207" s="326"/>
    </row>
    <row r="15208" spans="14:14" x14ac:dyDescent="0.55000000000000004">
      <c r="N15208" s="326"/>
    </row>
    <row r="15209" spans="14:14" x14ac:dyDescent="0.55000000000000004">
      <c r="N15209" s="326"/>
    </row>
    <row r="15210" spans="14:14" x14ac:dyDescent="0.55000000000000004">
      <c r="N15210" s="326"/>
    </row>
    <row r="15211" spans="14:14" x14ac:dyDescent="0.55000000000000004">
      <c r="N15211" s="326"/>
    </row>
    <row r="15212" spans="14:14" x14ac:dyDescent="0.55000000000000004">
      <c r="N15212" s="326"/>
    </row>
    <row r="15213" spans="14:14" x14ac:dyDescent="0.55000000000000004">
      <c r="N15213" s="326"/>
    </row>
    <row r="15214" spans="14:14" x14ac:dyDescent="0.55000000000000004">
      <c r="N15214" s="326"/>
    </row>
    <row r="15215" spans="14:14" x14ac:dyDescent="0.55000000000000004">
      <c r="N15215" s="326"/>
    </row>
    <row r="15216" spans="14:14" x14ac:dyDescent="0.55000000000000004">
      <c r="N15216" s="326"/>
    </row>
    <row r="15217" spans="14:14" x14ac:dyDescent="0.55000000000000004">
      <c r="N15217" s="326"/>
    </row>
    <row r="15218" spans="14:14" x14ac:dyDescent="0.55000000000000004">
      <c r="N15218" s="326"/>
    </row>
    <row r="15219" spans="14:14" x14ac:dyDescent="0.55000000000000004">
      <c r="N15219" s="326"/>
    </row>
    <row r="15220" spans="14:14" x14ac:dyDescent="0.55000000000000004">
      <c r="N15220" s="326"/>
    </row>
    <row r="15221" spans="14:14" x14ac:dyDescent="0.55000000000000004">
      <c r="N15221" s="326"/>
    </row>
    <row r="15222" spans="14:14" x14ac:dyDescent="0.55000000000000004">
      <c r="N15222" s="326"/>
    </row>
    <row r="15223" spans="14:14" x14ac:dyDescent="0.55000000000000004">
      <c r="N15223" s="326"/>
    </row>
    <row r="15224" spans="14:14" x14ac:dyDescent="0.55000000000000004">
      <c r="N15224" s="326"/>
    </row>
    <row r="15225" spans="14:14" x14ac:dyDescent="0.55000000000000004">
      <c r="N15225" s="326"/>
    </row>
    <row r="15226" spans="14:14" x14ac:dyDescent="0.55000000000000004">
      <c r="N15226" s="326"/>
    </row>
    <row r="15227" spans="14:14" x14ac:dyDescent="0.55000000000000004">
      <c r="N15227" s="326"/>
    </row>
    <row r="15228" spans="14:14" x14ac:dyDescent="0.55000000000000004">
      <c r="N15228" s="326"/>
    </row>
    <row r="15229" spans="14:14" x14ac:dyDescent="0.55000000000000004">
      <c r="N15229" s="326"/>
    </row>
    <row r="15230" spans="14:14" x14ac:dyDescent="0.55000000000000004">
      <c r="N15230" s="326"/>
    </row>
    <row r="15231" spans="14:14" x14ac:dyDescent="0.55000000000000004">
      <c r="N15231" s="326"/>
    </row>
    <row r="15232" spans="14:14" x14ac:dyDescent="0.55000000000000004">
      <c r="N15232" s="326"/>
    </row>
    <row r="15233" spans="14:14" x14ac:dyDescent="0.55000000000000004">
      <c r="N15233" s="326"/>
    </row>
    <row r="15234" spans="14:14" x14ac:dyDescent="0.55000000000000004">
      <c r="N15234" s="326"/>
    </row>
    <row r="15235" spans="14:14" x14ac:dyDescent="0.55000000000000004">
      <c r="N15235" s="326"/>
    </row>
    <row r="15236" spans="14:14" x14ac:dyDescent="0.55000000000000004">
      <c r="N15236" s="326"/>
    </row>
    <row r="15237" spans="14:14" x14ac:dyDescent="0.55000000000000004">
      <c r="N15237" s="326"/>
    </row>
    <row r="15238" spans="14:14" x14ac:dyDescent="0.55000000000000004">
      <c r="N15238" s="326"/>
    </row>
    <row r="15239" spans="14:14" x14ac:dyDescent="0.55000000000000004">
      <c r="N15239" s="326"/>
    </row>
    <row r="15240" spans="14:14" x14ac:dyDescent="0.55000000000000004">
      <c r="N15240" s="326"/>
    </row>
    <row r="15241" spans="14:14" x14ac:dyDescent="0.55000000000000004">
      <c r="N15241" s="326"/>
    </row>
    <row r="15242" spans="14:14" x14ac:dyDescent="0.55000000000000004">
      <c r="N15242" s="326"/>
    </row>
    <row r="15243" spans="14:14" x14ac:dyDescent="0.55000000000000004">
      <c r="N15243" s="326"/>
    </row>
    <row r="15244" spans="14:14" x14ac:dyDescent="0.55000000000000004">
      <c r="N15244" s="326"/>
    </row>
    <row r="15245" spans="14:14" x14ac:dyDescent="0.55000000000000004">
      <c r="N15245" s="326"/>
    </row>
    <row r="15246" spans="14:14" x14ac:dyDescent="0.55000000000000004">
      <c r="N15246" s="326"/>
    </row>
    <row r="15247" spans="14:14" x14ac:dyDescent="0.55000000000000004">
      <c r="N15247" s="326"/>
    </row>
    <row r="15248" spans="14:14" x14ac:dyDescent="0.55000000000000004">
      <c r="N15248" s="326"/>
    </row>
    <row r="15249" spans="14:14" x14ac:dyDescent="0.55000000000000004">
      <c r="N15249" s="326"/>
    </row>
    <row r="15250" spans="14:14" x14ac:dyDescent="0.55000000000000004">
      <c r="N15250" s="326"/>
    </row>
    <row r="15251" spans="14:14" x14ac:dyDescent="0.55000000000000004">
      <c r="N15251" s="326"/>
    </row>
    <row r="15252" spans="14:14" x14ac:dyDescent="0.55000000000000004">
      <c r="N15252" s="326"/>
    </row>
    <row r="15253" spans="14:14" x14ac:dyDescent="0.55000000000000004">
      <c r="N15253" s="326"/>
    </row>
    <row r="15254" spans="14:14" x14ac:dyDescent="0.55000000000000004">
      <c r="N15254" s="326"/>
    </row>
    <row r="15255" spans="14:14" x14ac:dyDescent="0.55000000000000004">
      <c r="N15255" s="326"/>
    </row>
    <row r="15256" spans="14:14" x14ac:dyDescent="0.55000000000000004">
      <c r="N15256" s="326"/>
    </row>
    <row r="15257" spans="14:14" x14ac:dyDescent="0.55000000000000004">
      <c r="N15257" s="326"/>
    </row>
    <row r="15258" spans="14:14" x14ac:dyDescent="0.55000000000000004">
      <c r="N15258" s="326"/>
    </row>
    <row r="15259" spans="14:14" x14ac:dyDescent="0.55000000000000004">
      <c r="N15259" s="326"/>
    </row>
    <row r="15260" spans="14:14" x14ac:dyDescent="0.55000000000000004">
      <c r="N15260" s="326"/>
    </row>
    <row r="15261" spans="14:14" x14ac:dyDescent="0.55000000000000004">
      <c r="N15261" s="326"/>
    </row>
    <row r="15262" spans="14:14" x14ac:dyDescent="0.55000000000000004">
      <c r="N15262" s="326"/>
    </row>
    <row r="15263" spans="14:14" x14ac:dyDescent="0.55000000000000004">
      <c r="N15263" s="326"/>
    </row>
    <row r="15264" spans="14:14" x14ac:dyDescent="0.55000000000000004">
      <c r="N15264" s="326"/>
    </row>
    <row r="15265" spans="14:14" x14ac:dyDescent="0.55000000000000004">
      <c r="N15265" s="326"/>
    </row>
    <row r="15266" spans="14:14" x14ac:dyDescent="0.55000000000000004">
      <c r="N15266" s="326"/>
    </row>
    <row r="15267" spans="14:14" x14ac:dyDescent="0.55000000000000004">
      <c r="N15267" s="326"/>
    </row>
    <row r="15268" spans="14:14" x14ac:dyDescent="0.55000000000000004">
      <c r="N15268" s="326"/>
    </row>
    <row r="15269" spans="14:14" x14ac:dyDescent="0.55000000000000004">
      <c r="N15269" s="326"/>
    </row>
    <row r="15270" spans="14:14" x14ac:dyDescent="0.55000000000000004">
      <c r="N15270" s="326"/>
    </row>
    <row r="15271" spans="14:14" x14ac:dyDescent="0.55000000000000004">
      <c r="N15271" s="326"/>
    </row>
    <row r="15272" spans="14:14" x14ac:dyDescent="0.55000000000000004">
      <c r="N15272" s="326"/>
    </row>
    <row r="15273" spans="14:14" x14ac:dyDescent="0.55000000000000004">
      <c r="N15273" s="326"/>
    </row>
    <row r="15274" spans="14:14" x14ac:dyDescent="0.55000000000000004">
      <c r="N15274" s="326"/>
    </row>
    <row r="15275" spans="14:14" x14ac:dyDescent="0.55000000000000004">
      <c r="N15275" s="326"/>
    </row>
    <row r="15276" spans="14:14" x14ac:dyDescent="0.55000000000000004">
      <c r="N15276" s="326"/>
    </row>
    <row r="15277" spans="14:14" x14ac:dyDescent="0.55000000000000004">
      <c r="N15277" s="326"/>
    </row>
    <row r="15278" spans="14:14" x14ac:dyDescent="0.55000000000000004">
      <c r="N15278" s="326"/>
    </row>
    <row r="15279" spans="14:14" x14ac:dyDescent="0.55000000000000004">
      <c r="N15279" s="326"/>
    </row>
    <row r="15280" spans="14:14" x14ac:dyDescent="0.55000000000000004">
      <c r="N15280" s="326"/>
    </row>
    <row r="15281" spans="14:14" x14ac:dyDescent="0.55000000000000004">
      <c r="N15281" s="326"/>
    </row>
    <row r="15282" spans="14:14" x14ac:dyDescent="0.55000000000000004">
      <c r="N15282" s="326"/>
    </row>
    <row r="15283" spans="14:14" x14ac:dyDescent="0.55000000000000004">
      <c r="N15283" s="326"/>
    </row>
    <row r="15284" spans="14:14" x14ac:dyDescent="0.55000000000000004">
      <c r="N15284" s="326"/>
    </row>
    <row r="15285" spans="14:14" x14ac:dyDescent="0.55000000000000004">
      <c r="N15285" s="326"/>
    </row>
    <row r="15286" spans="14:14" x14ac:dyDescent="0.55000000000000004">
      <c r="N15286" s="326"/>
    </row>
    <row r="15287" spans="14:14" x14ac:dyDescent="0.55000000000000004">
      <c r="N15287" s="326"/>
    </row>
    <row r="15288" spans="14:14" x14ac:dyDescent="0.55000000000000004">
      <c r="N15288" s="326"/>
    </row>
    <row r="15289" spans="14:14" x14ac:dyDescent="0.55000000000000004">
      <c r="N15289" s="326"/>
    </row>
    <row r="15290" spans="14:14" x14ac:dyDescent="0.55000000000000004">
      <c r="N15290" s="326"/>
    </row>
    <row r="15291" spans="14:14" x14ac:dyDescent="0.55000000000000004">
      <c r="N15291" s="326"/>
    </row>
    <row r="15292" spans="14:14" x14ac:dyDescent="0.55000000000000004">
      <c r="N15292" s="326"/>
    </row>
    <row r="15293" spans="14:14" x14ac:dyDescent="0.55000000000000004">
      <c r="N15293" s="326"/>
    </row>
    <row r="15294" spans="14:14" x14ac:dyDescent="0.55000000000000004">
      <c r="N15294" s="326"/>
    </row>
    <row r="15295" spans="14:14" x14ac:dyDescent="0.55000000000000004">
      <c r="N15295" s="326"/>
    </row>
    <row r="15296" spans="14:14" x14ac:dyDescent="0.55000000000000004">
      <c r="N15296" s="326"/>
    </row>
    <row r="15297" spans="14:14" x14ac:dyDescent="0.55000000000000004">
      <c r="N15297" s="326"/>
    </row>
    <row r="15298" spans="14:14" x14ac:dyDescent="0.55000000000000004">
      <c r="N15298" s="326"/>
    </row>
    <row r="15299" spans="14:14" x14ac:dyDescent="0.55000000000000004">
      <c r="N15299" s="326"/>
    </row>
    <row r="15300" spans="14:14" x14ac:dyDescent="0.55000000000000004">
      <c r="N15300" s="326"/>
    </row>
    <row r="15301" spans="14:14" x14ac:dyDescent="0.55000000000000004">
      <c r="N15301" s="326"/>
    </row>
    <row r="15302" spans="14:14" x14ac:dyDescent="0.55000000000000004">
      <c r="N15302" s="326"/>
    </row>
    <row r="15303" spans="14:14" x14ac:dyDescent="0.55000000000000004">
      <c r="N15303" s="326"/>
    </row>
    <row r="15304" spans="14:14" x14ac:dyDescent="0.55000000000000004">
      <c r="N15304" s="326"/>
    </row>
    <row r="15305" spans="14:14" x14ac:dyDescent="0.55000000000000004">
      <c r="N15305" s="326"/>
    </row>
    <row r="15306" spans="14:14" x14ac:dyDescent="0.55000000000000004">
      <c r="N15306" s="326"/>
    </row>
    <row r="15307" spans="14:14" x14ac:dyDescent="0.55000000000000004">
      <c r="N15307" s="326"/>
    </row>
    <row r="15308" spans="14:14" x14ac:dyDescent="0.55000000000000004">
      <c r="N15308" s="326"/>
    </row>
    <row r="15309" spans="14:14" x14ac:dyDescent="0.55000000000000004">
      <c r="N15309" s="326"/>
    </row>
    <row r="15310" spans="14:14" x14ac:dyDescent="0.55000000000000004">
      <c r="N15310" s="326"/>
    </row>
    <row r="15311" spans="14:14" x14ac:dyDescent="0.55000000000000004">
      <c r="N15311" s="326"/>
    </row>
    <row r="15312" spans="14:14" x14ac:dyDescent="0.55000000000000004">
      <c r="N15312" s="326"/>
    </row>
    <row r="15313" spans="14:14" x14ac:dyDescent="0.55000000000000004">
      <c r="N15313" s="326"/>
    </row>
    <row r="15314" spans="14:14" x14ac:dyDescent="0.55000000000000004">
      <c r="N15314" s="326"/>
    </row>
    <row r="15315" spans="14:14" x14ac:dyDescent="0.55000000000000004">
      <c r="N15315" s="326"/>
    </row>
    <row r="15316" spans="14:14" x14ac:dyDescent="0.55000000000000004">
      <c r="N15316" s="326"/>
    </row>
    <row r="15317" spans="14:14" x14ac:dyDescent="0.55000000000000004">
      <c r="N15317" s="326"/>
    </row>
    <row r="15318" spans="14:14" x14ac:dyDescent="0.55000000000000004">
      <c r="N15318" s="326"/>
    </row>
    <row r="15319" spans="14:14" x14ac:dyDescent="0.55000000000000004">
      <c r="N15319" s="326"/>
    </row>
    <row r="15320" spans="14:14" x14ac:dyDescent="0.55000000000000004">
      <c r="N15320" s="326"/>
    </row>
    <row r="15321" spans="14:14" x14ac:dyDescent="0.55000000000000004">
      <c r="N15321" s="326"/>
    </row>
    <row r="15322" spans="14:14" x14ac:dyDescent="0.55000000000000004">
      <c r="N15322" s="326"/>
    </row>
    <row r="15323" spans="14:14" x14ac:dyDescent="0.55000000000000004">
      <c r="N15323" s="326"/>
    </row>
    <row r="15324" spans="14:14" x14ac:dyDescent="0.55000000000000004">
      <c r="N15324" s="326"/>
    </row>
    <row r="15325" spans="14:14" x14ac:dyDescent="0.55000000000000004">
      <c r="N15325" s="326"/>
    </row>
    <row r="15326" spans="14:14" x14ac:dyDescent="0.55000000000000004">
      <c r="N15326" s="326"/>
    </row>
    <row r="15327" spans="14:14" x14ac:dyDescent="0.55000000000000004">
      <c r="N15327" s="326"/>
    </row>
    <row r="15328" spans="14:14" x14ac:dyDescent="0.55000000000000004">
      <c r="N15328" s="326"/>
    </row>
    <row r="15329" spans="14:14" x14ac:dyDescent="0.55000000000000004">
      <c r="N15329" s="326"/>
    </row>
    <row r="15330" spans="14:14" x14ac:dyDescent="0.55000000000000004">
      <c r="N15330" s="326"/>
    </row>
    <row r="15331" spans="14:14" x14ac:dyDescent="0.55000000000000004">
      <c r="N15331" s="326"/>
    </row>
    <row r="15332" spans="14:14" x14ac:dyDescent="0.55000000000000004">
      <c r="N15332" s="326"/>
    </row>
    <row r="15333" spans="14:14" x14ac:dyDescent="0.55000000000000004">
      <c r="N15333" s="326"/>
    </row>
    <row r="15334" spans="14:14" x14ac:dyDescent="0.55000000000000004">
      <c r="N15334" s="326"/>
    </row>
    <row r="15335" spans="14:14" x14ac:dyDescent="0.55000000000000004">
      <c r="N15335" s="326"/>
    </row>
    <row r="15336" spans="14:14" x14ac:dyDescent="0.55000000000000004">
      <c r="N15336" s="326"/>
    </row>
    <row r="15337" spans="14:14" x14ac:dyDescent="0.55000000000000004">
      <c r="N15337" s="326"/>
    </row>
    <row r="15338" spans="14:14" x14ac:dyDescent="0.55000000000000004">
      <c r="N15338" s="326"/>
    </row>
    <row r="15339" spans="14:14" x14ac:dyDescent="0.55000000000000004">
      <c r="N15339" s="326"/>
    </row>
    <row r="15340" spans="14:14" x14ac:dyDescent="0.55000000000000004">
      <c r="N15340" s="326"/>
    </row>
    <row r="15341" spans="14:14" x14ac:dyDescent="0.55000000000000004">
      <c r="N15341" s="326"/>
    </row>
    <row r="15342" spans="14:14" x14ac:dyDescent="0.55000000000000004">
      <c r="N15342" s="326"/>
    </row>
    <row r="15343" spans="14:14" x14ac:dyDescent="0.55000000000000004">
      <c r="N15343" s="326"/>
    </row>
    <row r="15344" spans="14:14" x14ac:dyDescent="0.55000000000000004">
      <c r="N15344" s="326"/>
    </row>
    <row r="15345" spans="14:14" x14ac:dyDescent="0.55000000000000004">
      <c r="N15345" s="326"/>
    </row>
    <row r="15346" spans="14:14" x14ac:dyDescent="0.55000000000000004">
      <c r="N15346" s="326"/>
    </row>
    <row r="15347" spans="14:14" x14ac:dyDescent="0.55000000000000004">
      <c r="N15347" s="326"/>
    </row>
    <row r="15348" spans="14:14" x14ac:dyDescent="0.55000000000000004">
      <c r="N15348" s="326"/>
    </row>
    <row r="15349" spans="14:14" x14ac:dyDescent="0.55000000000000004">
      <c r="N15349" s="326"/>
    </row>
    <row r="15350" spans="14:14" x14ac:dyDescent="0.55000000000000004">
      <c r="N15350" s="326"/>
    </row>
    <row r="15351" spans="14:14" x14ac:dyDescent="0.55000000000000004">
      <c r="N15351" s="326"/>
    </row>
    <row r="15352" spans="14:14" x14ac:dyDescent="0.55000000000000004">
      <c r="N15352" s="326"/>
    </row>
    <row r="15353" spans="14:14" x14ac:dyDescent="0.55000000000000004">
      <c r="N15353" s="326"/>
    </row>
    <row r="15354" spans="14:14" x14ac:dyDescent="0.55000000000000004">
      <c r="N15354" s="326"/>
    </row>
    <row r="15355" spans="14:14" x14ac:dyDescent="0.55000000000000004">
      <c r="N15355" s="326"/>
    </row>
    <row r="15356" spans="14:14" x14ac:dyDescent="0.55000000000000004">
      <c r="N15356" s="326"/>
    </row>
    <row r="15357" spans="14:14" x14ac:dyDescent="0.55000000000000004">
      <c r="N15357" s="326"/>
    </row>
    <row r="15358" spans="14:14" x14ac:dyDescent="0.55000000000000004">
      <c r="N15358" s="326"/>
    </row>
    <row r="15359" spans="14:14" x14ac:dyDescent="0.55000000000000004">
      <c r="N15359" s="326"/>
    </row>
    <row r="15360" spans="14:14" x14ac:dyDescent="0.55000000000000004">
      <c r="N15360" s="326"/>
    </row>
    <row r="15361" spans="14:14" x14ac:dyDescent="0.55000000000000004">
      <c r="N15361" s="326"/>
    </row>
    <row r="15362" spans="14:14" x14ac:dyDescent="0.55000000000000004">
      <c r="N15362" s="326"/>
    </row>
    <row r="15363" spans="14:14" x14ac:dyDescent="0.55000000000000004">
      <c r="N15363" s="326"/>
    </row>
    <row r="15364" spans="14:14" x14ac:dyDescent="0.55000000000000004">
      <c r="N15364" s="326"/>
    </row>
    <row r="15365" spans="14:14" x14ac:dyDescent="0.55000000000000004">
      <c r="N15365" s="326"/>
    </row>
    <row r="15366" spans="14:14" x14ac:dyDescent="0.55000000000000004">
      <c r="N15366" s="326"/>
    </row>
    <row r="15367" spans="14:14" x14ac:dyDescent="0.55000000000000004">
      <c r="N15367" s="326"/>
    </row>
    <row r="15368" spans="14:14" x14ac:dyDescent="0.55000000000000004">
      <c r="N15368" s="326"/>
    </row>
    <row r="15369" spans="14:14" x14ac:dyDescent="0.55000000000000004">
      <c r="N15369" s="326"/>
    </row>
    <row r="15370" spans="14:14" x14ac:dyDescent="0.55000000000000004">
      <c r="N15370" s="326"/>
    </row>
    <row r="15371" spans="14:14" x14ac:dyDescent="0.55000000000000004">
      <c r="N15371" s="326"/>
    </row>
    <row r="15372" spans="14:14" x14ac:dyDescent="0.55000000000000004">
      <c r="N15372" s="326"/>
    </row>
    <row r="15373" spans="14:14" x14ac:dyDescent="0.55000000000000004">
      <c r="N15373" s="326"/>
    </row>
    <row r="15374" spans="14:14" x14ac:dyDescent="0.55000000000000004">
      <c r="N15374" s="326"/>
    </row>
    <row r="15375" spans="14:14" x14ac:dyDescent="0.55000000000000004">
      <c r="N15375" s="326"/>
    </row>
    <row r="15376" spans="14:14" x14ac:dyDescent="0.55000000000000004">
      <c r="N15376" s="326"/>
    </row>
    <row r="15377" spans="14:14" x14ac:dyDescent="0.55000000000000004">
      <c r="N15377" s="326"/>
    </row>
    <row r="15378" spans="14:14" x14ac:dyDescent="0.55000000000000004">
      <c r="N15378" s="326"/>
    </row>
    <row r="15379" spans="14:14" x14ac:dyDescent="0.55000000000000004">
      <c r="N15379" s="326"/>
    </row>
    <row r="15380" spans="14:14" x14ac:dyDescent="0.55000000000000004">
      <c r="N15380" s="326"/>
    </row>
    <row r="15381" spans="14:14" x14ac:dyDescent="0.55000000000000004">
      <c r="N15381" s="326"/>
    </row>
    <row r="15382" spans="14:14" x14ac:dyDescent="0.55000000000000004">
      <c r="N15382" s="326"/>
    </row>
    <row r="15383" spans="14:14" x14ac:dyDescent="0.55000000000000004">
      <c r="N15383" s="326"/>
    </row>
    <row r="15384" spans="14:14" x14ac:dyDescent="0.55000000000000004">
      <c r="N15384" s="326"/>
    </row>
    <row r="15385" spans="14:14" x14ac:dyDescent="0.55000000000000004">
      <c r="N15385" s="326"/>
    </row>
    <row r="15386" spans="14:14" x14ac:dyDescent="0.55000000000000004">
      <c r="N15386" s="326"/>
    </row>
    <row r="15387" spans="14:14" x14ac:dyDescent="0.55000000000000004">
      <c r="N15387" s="326"/>
    </row>
    <row r="15388" spans="14:14" x14ac:dyDescent="0.55000000000000004">
      <c r="N15388" s="326"/>
    </row>
    <row r="15389" spans="14:14" x14ac:dyDescent="0.55000000000000004">
      <c r="N15389" s="326"/>
    </row>
    <row r="15390" spans="14:14" x14ac:dyDescent="0.55000000000000004">
      <c r="N15390" s="326"/>
    </row>
    <row r="15391" spans="14:14" x14ac:dyDescent="0.55000000000000004">
      <c r="N15391" s="326"/>
    </row>
    <row r="15392" spans="14:14" x14ac:dyDescent="0.55000000000000004">
      <c r="N15392" s="326"/>
    </row>
    <row r="15393" spans="14:14" x14ac:dyDescent="0.55000000000000004">
      <c r="N15393" s="326"/>
    </row>
    <row r="15394" spans="14:14" x14ac:dyDescent="0.55000000000000004">
      <c r="N15394" s="326"/>
    </row>
    <row r="15395" spans="14:14" x14ac:dyDescent="0.55000000000000004">
      <c r="N15395" s="326"/>
    </row>
    <row r="15396" spans="14:14" x14ac:dyDescent="0.55000000000000004">
      <c r="N15396" s="326"/>
    </row>
    <row r="15397" spans="14:14" x14ac:dyDescent="0.55000000000000004">
      <c r="N15397" s="326"/>
    </row>
    <row r="15398" spans="14:14" x14ac:dyDescent="0.55000000000000004">
      <c r="N15398" s="326"/>
    </row>
    <row r="15399" spans="14:14" x14ac:dyDescent="0.55000000000000004">
      <c r="N15399" s="326"/>
    </row>
    <row r="15400" spans="14:14" x14ac:dyDescent="0.55000000000000004">
      <c r="N15400" s="326"/>
    </row>
    <row r="15401" spans="14:14" x14ac:dyDescent="0.55000000000000004">
      <c r="N15401" s="326"/>
    </row>
    <row r="15402" spans="14:14" x14ac:dyDescent="0.55000000000000004">
      <c r="N15402" s="326"/>
    </row>
    <row r="15403" spans="14:14" x14ac:dyDescent="0.55000000000000004">
      <c r="N15403" s="326"/>
    </row>
    <row r="15404" spans="14:14" x14ac:dyDescent="0.55000000000000004">
      <c r="N15404" s="326"/>
    </row>
    <row r="15405" spans="14:14" x14ac:dyDescent="0.55000000000000004">
      <c r="N15405" s="326"/>
    </row>
    <row r="15406" spans="14:14" x14ac:dyDescent="0.55000000000000004">
      <c r="N15406" s="326"/>
    </row>
    <row r="15407" spans="14:14" x14ac:dyDescent="0.55000000000000004">
      <c r="N15407" s="326"/>
    </row>
    <row r="15408" spans="14:14" x14ac:dyDescent="0.55000000000000004">
      <c r="N15408" s="326"/>
    </row>
    <row r="15409" spans="14:14" x14ac:dyDescent="0.55000000000000004">
      <c r="N15409" s="326"/>
    </row>
    <row r="15410" spans="14:14" x14ac:dyDescent="0.55000000000000004">
      <c r="N15410" s="326"/>
    </row>
    <row r="15411" spans="14:14" x14ac:dyDescent="0.55000000000000004">
      <c r="N15411" s="326"/>
    </row>
    <row r="15412" spans="14:14" x14ac:dyDescent="0.55000000000000004">
      <c r="N15412" s="326"/>
    </row>
    <row r="15413" spans="14:14" x14ac:dyDescent="0.55000000000000004">
      <c r="N15413" s="326"/>
    </row>
    <row r="15414" spans="14:14" x14ac:dyDescent="0.55000000000000004">
      <c r="N15414" s="326"/>
    </row>
    <row r="15415" spans="14:14" x14ac:dyDescent="0.55000000000000004">
      <c r="N15415" s="326"/>
    </row>
    <row r="15416" spans="14:14" x14ac:dyDescent="0.55000000000000004">
      <c r="N15416" s="326"/>
    </row>
    <row r="15417" spans="14:14" x14ac:dyDescent="0.55000000000000004">
      <c r="N15417" s="326"/>
    </row>
    <row r="15418" spans="14:14" x14ac:dyDescent="0.55000000000000004">
      <c r="N15418" s="326"/>
    </row>
    <row r="15419" spans="14:14" x14ac:dyDescent="0.55000000000000004">
      <c r="N15419" s="326"/>
    </row>
    <row r="15420" spans="14:14" x14ac:dyDescent="0.55000000000000004">
      <c r="N15420" s="326"/>
    </row>
    <row r="15421" spans="14:14" x14ac:dyDescent="0.55000000000000004">
      <c r="N15421" s="326"/>
    </row>
    <row r="15422" spans="14:14" x14ac:dyDescent="0.55000000000000004">
      <c r="N15422" s="326"/>
    </row>
    <row r="15423" spans="14:14" x14ac:dyDescent="0.55000000000000004">
      <c r="N15423" s="326"/>
    </row>
    <row r="15424" spans="14:14" x14ac:dyDescent="0.55000000000000004">
      <c r="N15424" s="326"/>
    </row>
    <row r="15425" spans="14:14" x14ac:dyDescent="0.55000000000000004">
      <c r="N15425" s="326"/>
    </row>
    <row r="15426" spans="14:14" x14ac:dyDescent="0.55000000000000004">
      <c r="N15426" s="326"/>
    </row>
    <row r="15427" spans="14:14" x14ac:dyDescent="0.55000000000000004">
      <c r="N15427" s="326"/>
    </row>
    <row r="15428" spans="14:14" x14ac:dyDescent="0.55000000000000004">
      <c r="N15428" s="326"/>
    </row>
    <row r="15429" spans="14:14" x14ac:dyDescent="0.55000000000000004">
      <c r="N15429" s="326"/>
    </row>
    <row r="15430" spans="14:14" x14ac:dyDescent="0.55000000000000004">
      <c r="N15430" s="326"/>
    </row>
    <row r="15431" spans="14:14" x14ac:dyDescent="0.55000000000000004">
      <c r="N15431" s="326"/>
    </row>
    <row r="15432" spans="14:14" x14ac:dyDescent="0.55000000000000004">
      <c r="N15432" s="326"/>
    </row>
    <row r="15433" spans="14:14" x14ac:dyDescent="0.55000000000000004">
      <c r="N15433" s="326"/>
    </row>
    <row r="15434" spans="14:14" x14ac:dyDescent="0.55000000000000004">
      <c r="N15434" s="326"/>
    </row>
    <row r="15435" spans="14:14" x14ac:dyDescent="0.55000000000000004">
      <c r="N15435" s="326"/>
    </row>
    <row r="15436" spans="14:14" x14ac:dyDescent="0.55000000000000004">
      <c r="N15436" s="326"/>
    </row>
    <row r="15437" spans="14:14" x14ac:dyDescent="0.55000000000000004">
      <c r="N15437" s="326"/>
    </row>
    <row r="15438" spans="14:14" x14ac:dyDescent="0.55000000000000004">
      <c r="N15438" s="326"/>
    </row>
    <row r="15439" spans="14:14" x14ac:dyDescent="0.55000000000000004">
      <c r="N15439" s="326"/>
    </row>
    <row r="15440" spans="14:14" x14ac:dyDescent="0.55000000000000004">
      <c r="N15440" s="326"/>
    </row>
    <row r="15441" spans="14:14" x14ac:dyDescent="0.55000000000000004">
      <c r="N15441" s="326"/>
    </row>
    <row r="15442" spans="14:14" x14ac:dyDescent="0.55000000000000004">
      <c r="N15442" s="326"/>
    </row>
    <row r="15443" spans="14:14" x14ac:dyDescent="0.55000000000000004">
      <c r="N15443" s="326"/>
    </row>
    <row r="15444" spans="14:14" x14ac:dyDescent="0.55000000000000004">
      <c r="N15444" s="326"/>
    </row>
    <row r="15445" spans="14:14" x14ac:dyDescent="0.55000000000000004">
      <c r="N15445" s="326"/>
    </row>
    <row r="15446" spans="14:14" x14ac:dyDescent="0.55000000000000004">
      <c r="N15446" s="326"/>
    </row>
    <row r="15447" spans="14:14" x14ac:dyDescent="0.55000000000000004">
      <c r="N15447" s="326"/>
    </row>
    <row r="15448" spans="14:14" x14ac:dyDescent="0.55000000000000004">
      <c r="N15448" s="326"/>
    </row>
    <row r="15449" spans="14:14" x14ac:dyDescent="0.55000000000000004">
      <c r="N15449" s="326"/>
    </row>
    <row r="15450" spans="14:14" x14ac:dyDescent="0.55000000000000004">
      <c r="N15450" s="326"/>
    </row>
    <row r="15451" spans="14:14" x14ac:dyDescent="0.55000000000000004">
      <c r="N15451" s="326"/>
    </row>
    <row r="15452" spans="14:14" x14ac:dyDescent="0.55000000000000004">
      <c r="N15452" s="326"/>
    </row>
    <row r="15453" spans="14:14" x14ac:dyDescent="0.55000000000000004">
      <c r="N15453" s="326"/>
    </row>
    <row r="15454" spans="14:14" x14ac:dyDescent="0.55000000000000004">
      <c r="N15454" s="326"/>
    </row>
    <row r="15455" spans="14:14" x14ac:dyDescent="0.55000000000000004">
      <c r="N15455" s="326"/>
    </row>
    <row r="15456" spans="14:14" x14ac:dyDescent="0.55000000000000004">
      <c r="N15456" s="326"/>
    </row>
    <row r="15457" spans="14:14" x14ac:dyDescent="0.55000000000000004">
      <c r="N15457" s="326"/>
    </row>
    <row r="15458" spans="14:14" x14ac:dyDescent="0.55000000000000004">
      <c r="N15458" s="326"/>
    </row>
    <row r="15459" spans="14:14" x14ac:dyDescent="0.55000000000000004">
      <c r="N15459" s="326"/>
    </row>
    <row r="15460" spans="14:14" x14ac:dyDescent="0.55000000000000004">
      <c r="N15460" s="326"/>
    </row>
    <row r="15461" spans="14:14" x14ac:dyDescent="0.55000000000000004">
      <c r="N15461" s="326"/>
    </row>
    <row r="15462" spans="14:14" x14ac:dyDescent="0.55000000000000004">
      <c r="N15462" s="326"/>
    </row>
    <row r="15463" spans="14:14" x14ac:dyDescent="0.55000000000000004">
      <c r="N15463" s="326"/>
    </row>
    <row r="15464" spans="14:14" x14ac:dyDescent="0.55000000000000004">
      <c r="N15464" s="326"/>
    </row>
    <row r="15465" spans="14:14" x14ac:dyDescent="0.55000000000000004">
      <c r="N15465" s="326"/>
    </row>
    <row r="15466" spans="14:14" x14ac:dyDescent="0.55000000000000004">
      <c r="N15466" s="326"/>
    </row>
    <row r="15467" spans="14:14" x14ac:dyDescent="0.55000000000000004">
      <c r="N15467" s="326"/>
    </row>
    <row r="15468" spans="14:14" x14ac:dyDescent="0.55000000000000004">
      <c r="N15468" s="326"/>
    </row>
    <row r="15469" spans="14:14" x14ac:dyDescent="0.55000000000000004">
      <c r="N15469" s="326"/>
    </row>
    <row r="15470" spans="14:14" x14ac:dyDescent="0.55000000000000004">
      <c r="N15470" s="326"/>
    </row>
    <row r="15471" spans="14:14" x14ac:dyDescent="0.55000000000000004">
      <c r="N15471" s="326"/>
    </row>
    <row r="15472" spans="14:14" x14ac:dyDescent="0.55000000000000004">
      <c r="N15472" s="326"/>
    </row>
    <row r="15473" spans="14:14" x14ac:dyDescent="0.55000000000000004">
      <c r="N15473" s="326"/>
    </row>
    <row r="15474" spans="14:14" x14ac:dyDescent="0.55000000000000004">
      <c r="N15474" s="326"/>
    </row>
    <row r="15475" spans="14:14" x14ac:dyDescent="0.55000000000000004">
      <c r="N15475" s="326"/>
    </row>
    <row r="15476" spans="14:14" x14ac:dyDescent="0.55000000000000004">
      <c r="N15476" s="326"/>
    </row>
    <row r="15477" spans="14:14" x14ac:dyDescent="0.55000000000000004">
      <c r="N15477" s="326"/>
    </row>
    <row r="15478" spans="14:14" x14ac:dyDescent="0.55000000000000004">
      <c r="N15478" s="326"/>
    </row>
    <row r="15479" spans="14:14" x14ac:dyDescent="0.55000000000000004">
      <c r="N15479" s="326"/>
    </row>
    <row r="15480" spans="14:14" x14ac:dyDescent="0.55000000000000004">
      <c r="N15480" s="326"/>
    </row>
    <row r="15481" spans="14:14" x14ac:dyDescent="0.55000000000000004">
      <c r="N15481" s="326"/>
    </row>
    <row r="15482" spans="14:14" x14ac:dyDescent="0.55000000000000004">
      <c r="N15482" s="326"/>
    </row>
    <row r="15483" spans="14:14" x14ac:dyDescent="0.55000000000000004">
      <c r="N15483" s="326"/>
    </row>
    <row r="15484" spans="14:14" x14ac:dyDescent="0.55000000000000004">
      <c r="N15484" s="326"/>
    </row>
    <row r="15485" spans="14:14" x14ac:dyDescent="0.55000000000000004">
      <c r="N15485" s="326"/>
    </row>
    <row r="15486" spans="14:14" x14ac:dyDescent="0.55000000000000004">
      <c r="N15486" s="326"/>
    </row>
    <row r="15487" spans="14:14" x14ac:dyDescent="0.55000000000000004">
      <c r="N15487" s="326"/>
    </row>
    <row r="15488" spans="14:14" x14ac:dyDescent="0.55000000000000004">
      <c r="N15488" s="326"/>
    </row>
    <row r="15489" spans="14:14" x14ac:dyDescent="0.55000000000000004">
      <c r="N15489" s="326"/>
    </row>
    <row r="15490" spans="14:14" x14ac:dyDescent="0.55000000000000004">
      <c r="N15490" s="326"/>
    </row>
    <row r="15491" spans="14:14" x14ac:dyDescent="0.55000000000000004">
      <c r="N15491" s="326"/>
    </row>
    <row r="15492" spans="14:14" x14ac:dyDescent="0.55000000000000004">
      <c r="N15492" s="326"/>
    </row>
    <row r="15493" spans="14:14" x14ac:dyDescent="0.55000000000000004">
      <c r="N15493" s="326"/>
    </row>
    <row r="15494" spans="14:14" x14ac:dyDescent="0.55000000000000004">
      <c r="N15494" s="326"/>
    </row>
    <row r="15495" spans="14:14" x14ac:dyDescent="0.55000000000000004">
      <c r="N15495" s="326"/>
    </row>
    <row r="15496" spans="14:14" x14ac:dyDescent="0.55000000000000004">
      <c r="N15496" s="326"/>
    </row>
    <row r="15497" spans="14:14" x14ac:dyDescent="0.55000000000000004">
      <c r="N15497" s="326"/>
    </row>
    <row r="15498" spans="14:14" x14ac:dyDescent="0.55000000000000004">
      <c r="N15498" s="326"/>
    </row>
    <row r="15499" spans="14:14" x14ac:dyDescent="0.55000000000000004">
      <c r="N15499" s="326"/>
    </row>
    <row r="15500" spans="14:14" x14ac:dyDescent="0.55000000000000004">
      <c r="N15500" s="326"/>
    </row>
    <row r="15501" spans="14:14" x14ac:dyDescent="0.55000000000000004">
      <c r="N15501" s="326"/>
    </row>
    <row r="15502" spans="14:14" x14ac:dyDescent="0.55000000000000004">
      <c r="N15502" s="326"/>
    </row>
    <row r="15503" spans="14:14" x14ac:dyDescent="0.55000000000000004">
      <c r="N15503" s="326"/>
    </row>
    <row r="15504" spans="14:14" x14ac:dyDescent="0.55000000000000004">
      <c r="N15504" s="326"/>
    </row>
    <row r="15505" spans="14:14" x14ac:dyDescent="0.55000000000000004">
      <c r="N15505" s="326"/>
    </row>
    <row r="15506" spans="14:14" x14ac:dyDescent="0.55000000000000004">
      <c r="N15506" s="326"/>
    </row>
    <row r="15507" spans="14:14" x14ac:dyDescent="0.55000000000000004">
      <c r="N15507" s="326"/>
    </row>
    <row r="15508" spans="14:14" x14ac:dyDescent="0.55000000000000004">
      <c r="N15508" s="326"/>
    </row>
    <row r="15509" spans="14:14" x14ac:dyDescent="0.55000000000000004">
      <c r="N15509" s="326"/>
    </row>
    <row r="15510" spans="14:14" x14ac:dyDescent="0.55000000000000004">
      <c r="N15510" s="326"/>
    </row>
    <row r="15511" spans="14:14" x14ac:dyDescent="0.55000000000000004">
      <c r="N15511" s="326"/>
    </row>
    <row r="15512" spans="14:14" x14ac:dyDescent="0.55000000000000004">
      <c r="N15512" s="326"/>
    </row>
    <row r="15513" spans="14:14" x14ac:dyDescent="0.55000000000000004">
      <c r="N15513" s="326"/>
    </row>
    <row r="15514" spans="14:14" x14ac:dyDescent="0.55000000000000004">
      <c r="N15514" s="326"/>
    </row>
    <row r="15515" spans="14:14" x14ac:dyDescent="0.55000000000000004">
      <c r="N15515" s="326"/>
    </row>
    <row r="15516" spans="14:14" x14ac:dyDescent="0.55000000000000004">
      <c r="N15516" s="326"/>
    </row>
    <row r="15517" spans="14:14" x14ac:dyDescent="0.55000000000000004">
      <c r="N15517" s="326"/>
    </row>
    <row r="15518" spans="14:14" x14ac:dyDescent="0.55000000000000004">
      <c r="N15518" s="326"/>
    </row>
    <row r="15519" spans="14:14" x14ac:dyDescent="0.55000000000000004">
      <c r="N15519" s="326"/>
    </row>
    <row r="15520" spans="14:14" x14ac:dyDescent="0.55000000000000004">
      <c r="N15520" s="326"/>
    </row>
    <row r="15521" spans="14:14" x14ac:dyDescent="0.55000000000000004">
      <c r="N15521" s="326"/>
    </row>
    <row r="15522" spans="14:14" x14ac:dyDescent="0.55000000000000004">
      <c r="N15522" s="326"/>
    </row>
    <row r="15523" spans="14:14" x14ac:dyDescent="0.55000000000000004">
      <c r="N15523" s="326"/>
    </row>
    <row r="15524" spans="14:14" x14ac:dyDescent="0.55000000000000004">
      <c r="N15524" s="326"/>
    </row>
    <row r="15525" spans="14:14" x14ac:dyDescent="0.55000000000000004">
      <c r="N15525" s="326"/>
    </row>
    <row r="15526" spans="14:14" x14ac:dyDescent="0.55000000000000004">
      <c r="N15526" s="326"/>
    </row>
    <row r="15527" spans="14:14" x14ac:dyDescent="0.55000000000000004">
      <c r="N15527" s="326"/>
    </row>
    <row r="15528" spans="14:14" x14ac:dyDescent="0.55000000000000004">
      <c r="N15528" s="326"/>
    </row>
    <row r="15529" spans="14:14" x14ac:dyDescent="0.55000000000000004">
      <c r="N15529" s="326"/>
    </row>
    <row r="15530" spans="14:14" x14ac:dyDescent="0.55000000000000004">
      <c r="N15530" s="326"/>
    </row>
    <row r="15531" spans="14:14" x14ac:dyDescent="0.55000000000000004">
      <c r="N15531" s="326"/>
    </row>
    <row r="15532" spans="14:14" x14ac:dyDescent="0.55000000000000004">
      <c r="N15532" s="326"/>
    </row>
    <row r="15533" spans="14:14" x14ac:dyDescent="0.55000000000000004">
      <c r="N15533" s="326"/>
    </row>
    <row r="15534" spans="14:14" x14ac:dyDescent="0.55000000000000004">
      <c r="N15534" s="326"/>
    </row>
    <row r="15535" spans="14:14" x14ac:dyDescent="0.55000000000000004">
      <c r="N15535" s="326"/>
    </row>
    <row r="15536" spans="14:14" x14ac:dyDescent="0.55000000000000004">
      <c r="N15536" s="326"/>
    </row>
    <row r="15537" spans="14:14" x14ac:dyDescent="0.55000000000000004">
      <c r="N15537" s="326"/>
    </row>
    <row r="15538" spans="14:14" x14ac:dyDescent="0.55000000000000004">
      <c r="N15538" s="326"/>
    </row>
    <row r="15539" spans="14:14" x14ac:dyDescent="0.55000000000000004">
      <c r="N15539" s="326"/>
    </row>
    <row r="15540" spans="14:14" x14ac:dyDescent="0.55000000000000004">
      <c r="N15540" s="326"/>
    </row>
    <row r="15541" spans="14:14" x14ac:dyDescent="0.55000000000000004">
      <c r="N15541" s="326"/>
    </row>
    <row r="15542" spans="14:14" x14ac:dyDescent="0.55000000000000004">
      <c r="N15542" s="326"/>
    </row>
    <row r="15543" spans="14:14" x14ac:dyDescent="0.55000000000000004">
      <c r="N15543" s="326"/>
    </row>
    <row r="15544" spans="14:14" x14ac:dyDescent="0.55000000000000004">
      <c r="N15544" s="326"/>
    </row>
    <row r="15545" spans="14:14" x14ac:dyDescent="0.55000000000000004">
      <c r="N15545" s="326"/>
    </row>
    <row r="15546" spans="14:14" x14ac:dyDescent="0.55000000000000004">
      <c r="N15546" s="326"/>
    </row>
    <row r="15547" spans="14:14" x14ac:dyDescent="0.55000000000000004">
      <c r="N15547" s="326"/>
    </row>
    <row r="15548" spans="14:14" x14ac:dyDescent="0.55000000000000004">
      <c r="N15548" s="326"/>
    </row>
    <row r="15549" spans="14:14" x14ac:dyDescent="0.55000000000000004">
      <c r="N15549" s="326"/>
    </row>
    <row r="15550" spans="14:14" x14ac:dyDescent="0.55000000000000004">
      <c r="N15550" s="326"/>
    </row>
    <row r="15551" spans="14:14" x14ac:dyDescent="0.55000000000000004">
      <c r="N15551" s="326"/>
    </row>
    <row r="15552" spans="14:14" x14ac:dyDescent="0.55000000000000004">
      <c r="N15552" s="326"/>
    </row>
    <row r="15553" spans="14:14" x14ac:dyDescent="0.55000000000000004">
      <c r="N15553" s="326"/>
    </row>
    <row r="15554" spans="14:14" x14ac:dyDescent="0.55000000000000004">
      <c r="N15554" s="326"/>
    </row>
    <row r="15555" spans="14:14" x14ac:dyDescent="0.55000000000000004">
      <c r="N15555" s="326"/>
    </row>
    <row r="15556" spans="14:14" x14ac:dyDescent="0.55000000000000004">
      <c r="N15556" s="326"/>
    </row>
    <row r="15557" spans="14:14" x14ac:dyDescent="0.55000000000000004">
      <c r="N15557" s="326"/>
    </row>
    <row r="15558" spans="14:14" x14ac:dyDescent="0.55000000000000004">
      <c r="N15558" s="326"/>
    </row>
    <row r="15559" spans="14:14" x14ac:dyDescent="0.55000000000000004">
      <c r="N15559" s="326"/>
    </row>
    <row r="15560" spans="14:14" x14ac:dyDescent="0.55000000000000004">
      <c r="N15560" s="326"/>
    </row>
    <row r="15561" spans="14:14" x14ac:dyDescent="0.55000000000000004">
      <c r="N15561" s="326"/>
    </row>
    <row r="15562" spans="14:14" x14ac:dyDescent="0.55000000000000004">
      <c r="N15562" s="326"/>
    </row>
    <row r="15563" spans="14:14" x14ac:dyDescent="0.55000000000000004">
      <c r="N15563" s="326"/>
    </row>
    <row r="15564" spans="14:14" x14ac:dyDescent="0.55000000000000004">
      <c r="N15564" s="326"/>
    </row>
    <row r="15565" spans="14:14" x14ac:dyDescent="0.55000000000000004">
      <c r="N15565" s="326"/>
    </row>
    <row r="15566" spans="14:14" x14ac:dyDescent="0.55000000000000004">
      <c r="N15566" s="326"/>
    </row>
    <row r="15567" spans="14:14" x14ac:dyDescent="0.55000000000000004">
      <c r="N15567" s="326"/>
    </row>
    <row r="15568" spans="14:14" x14ac:dyDescent="0.55000000000000004">
      <c r="N15568" s="326"/>
    </row>
    <row r="15569" spans="14:14" x14ac:dyDescent="0.55000000000000004">
      <c r="N15569" s="326"/>
    </row>
    <row r="15570" spans="14:14" x14ac:dyDescent="0.55000000000000004">
      <c r="N15570" s="326"/>
    </row>
    <row r="15571" spans="14:14" x14ac:dyDescent="0.55000000000000004">
      <c r="N15571" s="326"/>
    </row>
    <row r="15572" spans="14:14" x14ac:dyDescent="0.55000000000000004">
      <c r="N15572" s="326"/>
    </row>
    <row r="15573" spans="14:14" x14ac:dyDescent="0.55000000000000004">
      <c r="N15573" s="326"/>
    </row>
    <row r="15574" spans="14:14" x14ac:dyDescent="0.55000000000000004">
      <c r="N15574" s="326"/>
    </row>
    <row r="15575" spans="14:14" x14ac:dyDescent="0.55000000000000004">
      <c r="N15575" s="326"/>
    </row>
    <row r="15576" spans="14:14" x14ac:dyDescent="0.55000000000000004">
      <c r="N15576" s="326"/>
    </row>
    <row r="15577" spans="14:14" x14ac:dyDescent="0.55000000000000004">
      <c r="N15577" s="326"/>
    </row>
    <row r="15578" spans="14:14" x14ac:dyDescent="0.55000000000000004">
      <c r="N15578" s="326"/>
    </row>
    <row r="15579" spans="14:14" x14ac:dyDescent="0.55000000000000004">
      <c r="N15579" s="326"/>
    </row>
    <row r="15580" spans="14:14" x14ac:dyDescent="0.55000000000000004">
      <c r="N15580" s="326"/>
    </row>
    <row r="15581" spans="14:14" x14ac:dyDescent="0.55000000000000004">
      <c r="N15581" s="326"/>
    </row>
    <row r="15582" spans="14:14" x14ac:dyDescent="0.55000000000000004">
      <c r="N15582" s="326"/>
    </row>
    <row r="15583" spans="14:14" x14ac:dyDescent="0.55000000000000004">
      <c r="N15583" s="326"/>
    </row>
    <row r="15584" spans="14:14" x14ac:dyDescent="0.55000000000000004">
      <c r="N15584" s="326"/>
    </row>
    <row r="15585" spans="14:14" x14ac:dyDescent="0.55000000000000004">
      <c r="N15585" s="326"/>
    </row>
    <row r="15586" spans="14:14" x14ac:dyDescent="0.55000000000000004">
      <c r="N15586" s="326"/>
    </row>
    <row r="15587" spans="14:14" x14ac:dyDescent="0.55000000000000004">
      <c r="N15587" s="326"/>
    </row>
    <row r="15588" spans="14:14" x14ac:dyDescent="0.55000000000000004">
      <c r="N15588" s="326"/>
    </row>
    <row r="15589" spans="14:14" x14ac:dyDescent="0.55000000000000004">
      <c r="N15589" s="326"/>
    </row>
    <row r="15590" spans="14:14" x14ac:dyDescent="0.55000000000000004">
      <c r="N15590" s="326"/>
    </row>
    <row r="15591" spans="14:14" x14ac:dyDescent="0.55000000000000004">
      <c r="N15591" s="326"/>
    </row>
    <row r="15592" spans="14:14" x14ac:dyDescent="0.55000000000000004">
      <c r="N15592" s="326"/>
    </row>
    <row r="15593" spans="14:14" x14ac:dyDescent="0.55000000000000004">
      <c r="N15593" s="326"/>
    </row>
    <row r="15594" spans="14:14" x14ac:dyDescent="0.55000000000000004">
      <c r="N15594" s="326"/>
    </row>
    <row r="15595" spans="14:14" x14ac:dyDescent="0.55000000000000004">
      <c r="N15595" s="326"/>
    </row>
    <row r="15596" spans="14:14" x14ac:dyDescent="0.55000000000000004">
      <c r="N15596" s="326"/>
    </row>
    <row r="15597" spans="14:14" x14ac:dyDescent="0.55000000000000004">
      <c r="N15597" s="326"/>
    </row>
    <row r="15598" spans="14:14" x14ac:dyDescent="0.55000000000000004">
      <c r="N15598" s="326"/>
    </row>
    <row r="15599" spans="14:14" x14ac:dyDescent="0.55000000000000004">
      <c r="N15599" s="326"/>
    </row>
    <row r="15600" spans="14:14" x14ac:dyDescent="0.55000000000000004">
      <c r="N15600" s="326"/>
    </row>
    <row r="15601" spans="14:14" x14ac:dyDescent="0.55000000000000004">
      <c r="N15601" s="326"/>
    </row>
    <row r="15602" spans="14:14" x14ac:dyDescent="0.55000000000000004">
      <c r="N15602" s="326"/>
    </row>
    <row r="15603" spans="14:14" x14ac:dyDescent="0.55000000000000004">
      <c r="N15603" s="326"/>
    </row>
    <row r="15604" spans="14:14" x14ac:dyDescent="0.55000000000000004">
      <c r="N15604" s="326"/>
    </row>
    <row r="15605" spans="14:14" x14ac:dyDescent="0.55000000000000004">
      <c r="N15605" s="326"/>
    </row>
    <row r="15606" spans="14:14" x14ac:dyDescent="0.55000000000000004">
      <c r="N15606" s="326"/>
    </row>
    <row r="15607" spans="14:14" x14ac:dyDescent="0.55000000000000004">
      <c r="N15607" s="326"/>
    </row>
    <row r="15608" spans="14:14" x14ac:dyDescent="0.55000000000000004">
      <c r="N15608" s="326"/>
    </row>
    <row r="15609" spans="14:14" x14ac:dyDescent="0.55000000000000004">
      <c r="N15609" s="326"/>
    </row>
    <row r="15610" spans="14:14" x14ac:dyDescent="0.55000000000000004">
      <c r="N15610" s="326"/>
    </row>
    <row r="15611" spans="14:14" x14ac:dyDescent="0.55000000000000004">
      <c r="N15611" s="326"/>
    </row>
    <row r="15612" spans="14:14" x14ac:dyDescent="0.55000000000000004">
      <c r="N15612" s="326"/>
    </row>
    <row r="15613" spans="14:14" x14ac:dyDescent="0.55000000000000004">
      <c r="N15613" s="326"/>
    </row>
    <row r="15614" spans="14:14" x14ac:dyDescent="0.55000000000000004">
      <c r="N15614" s="326"/>
    </row>
    <row r="15615" spans="14:14" x14ac:dyDescent="0.55000000000000004">
      <c r="N15615" s="326"/>
    </row>
    <row r="15616" spans="14:14" x14ac:dyDescent="0.55000000000000004">
      <c r="N15616" s="326"/>
    </row>
    <row r="15617" spans="14:14" x14ac:dyDescent="0.55000000000000004">
      <c r="N15617" s="326"/>
    </row>
    <row r="15618" spans="14:14" x14ac:dyDescent="0.55000000000000004">
      <c r="N15618" s="326"/>
    </row>
    <row r="15619" spans="14:14" x14ac:dyDescent="0.55000000000000004">
      <c r="N15619" s="326"/>
    </row>
    <row r="15620" spans="14:14" x14ac:dyDescent="0.55000000000000004">
      <c r="N15620" s="326"/>
    </row>
    <row r="15621" spans="14:14" x14ac:dyDescent="0.55000000000000004">
      <c r="N15621" s="326"/>
    </row>
    <row r="15622" spans="14:14" x14ac:dyDescent="0.55000000000000004">
      <c r="N15622" s="326"/>
    </row>
    <row r="15623" spans="14:14" x14ac:dyDescent="0.55000000000000004">
      <c r="N15623" s="326"/>
    </row>
    <row r="15624" spans="14:14" x14ac:dyDescent="0.55000000000000004">
      <c r="N15624" s="326"/>
    </row>
    <row r="15625" spans="14:14" x14ac:dyDescent="0.55000000000000004">
      <c r="N15625" s="326"/>
    </row>
    <row r="15626" spans="14:14" x14ac:dyDescent="0.55000000000000004">
      <c r="N15626" s="326"/>
    </row>
    <row r="15627" spans="14:14" x14ac:dyDescent="0.55000000000000004">
      <c r="N15627" s="326"/>
    </row>
    <row r="15628" spans="14:14" x14ac:dyDescent="0.55000000000000004">
      <c r="N15628" s="326"/>
    </row>
    <row r="15629" spans="14:14" x14ac:dyDescent="0.55000000000000004">
      <c r="N15629" s="326"/>
    </row>
    <row r="15630" spans="14:14" x14ac:dyDescent="0.55000000000000004">
      <c r="N15630" s="326"/>
    </row>
    <row r="15631" spans="14:14" x14ac:dyDescent="0.55000000000000004">
      <c r="N15631" s="326"/>
    </row>
    <row r="15632" spans="14:14" x14ac:dyDescent="0.55000000000000004">
      <c r="N15632" s="326"/>
    </row>
    <row r="15633" spans="14:14" x14ac:dyDescent="0.55000000000000004">
      <c r="N15633" s="326"/>
    </row>
    <row r="15634" spans="14:14" x14ac:dyDescent="0.55000000000000004">
      <c r="N15634" s="326"/>
    </row>
    <row r="15635" spans="14:14" x14ac:dyDescent="0.55000000000000004">
      <c r="N15635" s="326"/>
    </row>
    <row r="15636" spans="14:14" x14ac:dyDescent="0.55000000000000004">
      <c r="N15636" s="326"/>
    </row>
    <row r="15637" spans="14:14" x14ac:dyDescent="0.55000000000000004">
      <c r="N15637" s="326"/>
    </row>
    <row r="15638" spans="14:14" x14ac:dyDescent="0.55000000000000004">
      <c r="N15638" s="326"/>
    </row>
    <row r="15639" spans="14:14" x14ac:dyDescent="0.55000000000000004">
      <c r="N15639" s="326"/>
    </row>
    <row r="15640" spans="14:14" x14ac:dyDescent="0.55000000000000004">
      <c r="N15640" s="326"/>
    </row>
    <row r="15641" spans="14:14" x14ac:dyDescent="0.55000000000000004">
      <c r="N15641" s="326"/>
    </row>
    <row r="15642" spans="14:14" x14ac:dyDescent="0.55000000000000004">
      <c r="N15642" s="326"/>
    </row>
    <row r="15643" spans="14:14" x14ac:dyDescent="0.55000000000000004">
      <c r="N15643" s="326"/>
    </row>
    <row r="15644" spans="14:14" x14ac:dyDescent="0.55000000000000004">
      <c r="N15644" s="326"/>
    </row>
    <row r="15645" spans="14:14" x14ac:dyDescent="0.55000000000000004">
      <c r="N15645" s="326"/>
    </row>
    <row r="15646" spans="14:14" x14ac:dyDescent="0.55000000000000004">
      <c r="N15646" s="326"/>
    </row>
    <row r="15647" spans="14:14" x14ac:dyDescent="0.55000000000000004">
      <c r="N15647" s="326"/>
    </row>
    <row r="15648" spans="14:14" x14ac:dyDescent="0.55000000000000004">
      <c r="N15648" s="326"/>
    </row>
    <row r="15649" spans="14:14" x14ac:dyDescent="0.55000000000000004">
      <c r="N15649" s="326"/>
    </row>
    <row r="15650" spans="14:14" x14ac:dyDescent="0.55000000000000004">
      <c r="N15650" s="326"/>
    </row>
    <row r="15651" spans="14:14" x14ac:dyDescent="0.55000000000000004">
      <c r="N15651" s="326"/>
    </row>
    <row r="15652" spans="14:14" x14ac:dyDescent="0.55000000000000004">
      <c r="N15652" s="326"/>
    </row>
    <row r="15653" spans="14:14" x14ac:dyDescent="0.55000000000000004">
      <c r="N15653" s="326"/>
    </row>
    <row r="15654" spans="14:14" x14ac:dyDescent="0.55000000000000004">
      <c r="N15654" s="326"/>
    </row>
    <row r="15655" spans="14:14" x14ac:dyDescent="0.55000000000000004">
      <c r="N15655" s="326"/>
    </row>
    <row r="15656" spans="14:14" x14ac:dyDescent="0.55000000000000004">
      <c r="N15656" s="326"/>
    </row>
    <row r="15657" spans="14:14" x14ac:dyDescent="0.55000000000000004">
      <c r="N15657" s="326"/>
    </row>
    <row r="15658" spans="14:14" x14ac:dyDescent="0.55000000000000004">
      <c r="N15658" s="326"/>
    </row>
    <row r="15659" spans="14:14" x14ac:dyDescent="0.55000000000000004">
      <c r="N15659" s="326"/>
    </row>
    <row r="15660" spans="14:14" x14ac:dyDescent="0.55000000000000004">
      <c r="N15660" s="326"/>
    </row>
    <row r="15661" spans="14:14" x14ac:dyDescent="0.55000000000000004">
      <c r="N15661" s="326"/>
    </row>
    <row r="15662" spans="14:14" x14ac:dyDescent="0.55000000000000004">
      <c r="N15662" s="326"/>
    </row>
    <row r="15663" spans="14:14" x14ac:dyDescent="0.55000000000000004">
      <c r="N15663" s="326"/>
    </row>
    <row r="15664" spans="14:14" x14ac:dyDescent="0.55000000000000004">
      <c r="N15664" s="326"/>
    </row>
    <row r="15665" spans="14:14" x14ac:dyDescent="0.55000000000000004">
      <c r="N15665" s="326"/>
    </row>
    <row r="15666" spans="14:14" x14ac:dyDescent="0.55000000000000004">
      <c r="N15666" s="326"/>
    </row>
    <row r="15667" spans="14:14" x14ac:dyDescent="0.55000000000000004">
      <c r="N15667" s="326"/>
    </row>
    <row r="15668" spans="14:14" x14ac:dyDescent="0.55000000000000004">
      <c r="N15668" s="326"/>
    </row>
    <row r="15669" spans="14:14" x14ac:dyDescent="0.55000000000000004">
      <c r="N15669" s="326"/>
    </row>
    <row r="15670" spans="14:14" x14ac:dyDescent="0.55000000000000004">
      <c r="N15670" s="326"/>
    </row>
    <row r="15671" spans="14:14" x14ac:dyDescent="0.55000000000000004">
      <c r="N15671" s="326"/>
    </row>
    <row r="15672" spans="14:14" x14ac:dyDescent="0.55000000000000004">
      <c r="N15672" s="326"/>
    </row>
    <row r="15673" spans="14:14" x14ac:dyDescent="0.55000000000000004">
      <c r="N15673" s="326"/>
    </row>
    <row r="15674" spans="14:14" x14ac:dyDescent="0.55000000000000004">
      <c r="N15674" s="326"/>
    </row>
    <row r="15675" spans="14:14" x14ac:dyDescent="0.55000000000000004">
      <c r="N15675" s="326"/>
    </row>
    <row r="15676" spans="14:14" x14ac:dyDescent="0.55000000000000004">
      <c r="N15676" s="326"/>
    </row>
    <row r="15677" spans="14:14" x14ac:dyDescent="0.55000000000000004">
      <c r="N15677" s="326"/>
    </row>
    <row r="15678" spans="14:14" x14ac:dyDescent="0.55000000000000004">
      <c r="N15678" s="326"/>
    </row>
    <row r="15679" spans="14:14" x14ac:dyDescent="0.55000000000000004">
      <c r="N15679" s="326"/>
    </row>
    <row r="15680" spans="14:14" x14ac:dyDescent="0.55000000000000004">
      <c r="N15680" s="326"/>
    </row>
    <row r="15681" spans="14:14" x14ac:dyDescent="0.55000000000000004">
      <c r="N15681" s="326"/>
    </row>
    <row r="15682" spans="14:14" x14ac:dyDescent="0.55000000000000004">
      <c r="N15682" s="326"/>
    </row>
    <row r="15683" spans="14:14" x14ac:dyDescent="0.55000000000000004">
      <c r="N15683" s="326"/>
    </row>
    <row r="15684" spans="14:14" x14ac:dyDescent="0.55000000000000004">
      <c r="N15684" s="326"/>
    </row>
    <row r="15685" spans="14:14" x14ac:dyDescent="0.55000000000000004">
      <c r="N15685" s="326"/>
    </row>
    <row r="15686" spans="14:14" x14ac:dyDescent="0.55000000000000004">
      <c r="N15686" s="326"/>
    </row>
    <row r="15687" spans="14:14" x14ac:dyDescent="0.55000000000000004">
      <c r="N15687" s="326"/>
    </row>
    <row r="15688" spans="14:14" x14ac:dyDescent="0.55000000000000004">
      <c r="N15688" s="326"/>
    </row>
    <row r="15689" spans="14:14" x14ac:dyDescent="0.55000000000000004">
      <c r="N15689" s="326"/>
    </row>
    <row r="15690" spans="14:14" x14ac:dyDescent="0.55000000000000004">
      <c r="N15690" s="326"/>
    </row>
    <row r="15691" spans="14:14" x14ac:dyDescent="0.55000000000000004">
      <c r="N15691" s="326"/>
    </row>
    <row r="15692" spans="14:14" x14ac:dyDescent="0.55000000000000004">
      <c r="N15692" s="326"/>
    </row>
    <row r="15693" spans="14:14" x14ac:dyDescent="0.55000000000000004">
      <c r="N15693" s="326"/>
    </row>
    <row r="15694" spans="14:14" x14ac:dyDescent="0.55000000000000004">
      <c r="N15694" s="326"/>
    </row>
    <row r="15695" spans="14:14" x14ac:dyDescent="0.55000000000000004">
      <c r="N15695" s="326"/>
    </row>
    <row r="15696" spans="14:14" x14ac:dyDescent="0.55000000000000004">
      <c r="N15696" s="326"/>
    </row>
    <row r="15697" spans="14:14" x14ac:dyDescent="0.55000000000000004">
      <c r="N15697" s="326"/>
    </row>
    <row r="15698" spans="14:14" x14ac:dyDescent="0.55000000000000004">
      <c r="N15698" s="326"/>
    </row>
    <row r="15699" spans="14:14" x14ac:dyDescent="0.55000000000000004">
      <c r="N15699" s="326"/>
    </row>
    <row r="15700" spans="14:14" x14ac:dyDescent="0.55000000000000004">
      <c r="N15700" s="326"/>
    </row>
    <row r="15701" spans="14:14" x14ac:dyDescent="0.55000000000000004">
      <c r="N15701" s="326"/>
    </row>
    <row r="15702" spans="14:14" x14ac:dyDescent="0.55000000000000004">
      <c r="N15702" s="326"/>
    </row>
    <row r="15703" spans="14:14" x14ac:dyDescent="0.55000000000000004">
      <c r="N15703" s="326"/>
    </row>
    <row r="15704" spans="14:14" x14ac:dyDescent="0.55000000000000004">
      <c r="N15704" s="326"/>
    </row>
    <row r="15705" spans="14:14" x14ac:dyDescent="0.55000000000000004">
      <c r="N15705" s="326"/>
    </row>
    <row r="15706" spans="14:14" x14ac:dyDescent="0.55000000000000004">
      <c r="N15706" s="326"/>
    </row>
    <row r="15707" spans="14:14" x14ac:dyDescent="0.55000000000000004">
      <c r="N15707" s="326"/>
    </row>
    <row r="15708" spans="14:14" x14ac:dyDescent="0.55000000000000004">
      <c r="N15708" s="326"/>
    </row>
    <row r="15709" spans="14:14" x14ac:dyDescent="0.55000000000000004">
      <c r="N15709" s="326"/>
    </row>
    <row r="15710" spans="14:14" x14ac:dyDescent="0.55000000000000004">
      <c r="N15710" s="326"/>
    </row>
    <row r="15711" spans="14:14" x14ac:dyDescent="0.55000000000000004">
      <c r="N15711" s="326"/>
    </row>
    <row r="15712" spans="14:14" x14ac:dyDescent="0.55000000000000004">
      <c r="N15712" s="326"/>
    </row>
    <row r="15713" spans="14:14" x14ac:dyDescent="0.55000000000000004">
      <c r="N15713" s="326"/>
    </row>
    <row r="15714" spans="14:14" x14ac:dyDescent="0.55000000000000004">
      <c r="N15714" s="326"/>
    </row>
    <row r="15715" spans="14:14" x14ac:dyDescent="0.55000000000000004">
      <c r="N15715" s="326"/>
    </row>
    <row r="15716" spans="14:14" x14ac:dyDescent="0.55000000000000004">
      <c r="N15716" s="326"/>
    </row>
    <row r="15717" spans="14:14" x14ac:dyDescent="0.55000000000000004">
      <c r="N15717" s="326"/>
    </row>
    <row r="15718" spans="14:14" x14ac:dyDescent="0.55000000000000004">
      <c r="N15718" s="326"/>
    </row>
    <row r="15719" spans="14:14" x14ac:dyDescent="0.55000000000000004">
      <c r="N15719" s="326"/>
    </row>
    <row r="15720" spans="14:14" x14ac:dyDescent="0.55000000000000004">
      <c r="N15720" s="326"/>
    </row>
    <row r="15721" spans="14:14" x14ac:dyDescent="0.55000000000000004">
      <c r="N15721" s="326"/>
    </row>
    <row r="15722" spans="14:14" x14ac:dyDescent="0.55000000000000004">
      <c r="N15722" s="326"/>
    </row>
    <row r="15723" spans="14:14" x14ac:dyDescent="0.55000000000000004">
      <c r="N15723" s="326"/>
    </row>
    <row r="15724" spans="14:14" x14ac:dyDescent="0.55000000000000004">
      <c r="N15724" s="326"/>
    </row>
    <row r="15725" spans="14:14" x14ac:dyDescent="0.55000000000000004">
      <c r="N15725" s="326"/>
    </row>
    <row r="15726" spans="14:14" x14ac:dyDescent="0.55000000000000004">
      <c r="N15726" s="326"/>
    </row>
    <row r="15727" spans="14:14" x14ac:dyDescent="0.55000000000000004">
      <c r="N15727" s="326"/>
    </row>
    <row r="15728" spans="14:14" x14ac:dyDescent="0.55000000000000004">
      <c r="N15728" s="326"/>
    </row>
    <row r="15729" spans="14:14" x14ac:dyDescent="0.55000000000000004">
      <c r="N15729" s="326"/>
    </row>
    <row r="15730" spans="14:14" x14ac:dyDescent="0.55000000000000004">
      <c r="N15730" s="326"/>
    </row>
    <row r="15731" spans="14:14" x14ac:dyDescent="0.55000000000000004">
      <c r="N15731" s="326"/>
    </row>
    <row r="15732" spans="14:14" x14ac:dyDescent="0.55000000000000004">
      <c r="N15732" s="326"/>
    </row>
    <row r="15733" spans="14:14" x14ac:dyDescent="0.55000000000000004">
      <c r="N15733" s="326"/>
    </row>
    <row r="15734" spans="14:14" x14ac:dyDescent="0.55000000000000004">
      <c r="N15734" s="326"/>
    </row>
    <row r="15735" spans="14:14" x14ac:dyDescent="0.55000000000000004">
      <c r="N15735" s="326"/>
    </row>
    <row r="15736" spans="14:14" x14ac:dyDescent="0.55000000000000004">
      <c r="N15736" s="326"/>
    </row>
    <row r="15737" spans="14:14" x14ac:dyDescent="0.55000000000000004">
      <c r="N15737" s="326"/>
    </row>
    <row r="15738" spans="14:14" x14ac:dyDescent="0.55000000000000004">
      <c r="N15738" s="326"/>
    </row>
    <row r="15739" spans="14:14" x14ac:dyDescent="0.55000000000000004">
      <c r="N15739" s="326"/>
    </row>
    <row r="15740" spans="14:14" x14ac:dyDescent="0.55000000000000004">
      <c r="N15740" s="326"/>
    </row>
    <row r="15741" spans="14:14" x14ac:dyDescent="0.55000000000000004">
      <c r="N15741" s="326"/>
    </row>
    <row r="15742" spans="14:14" x14ac:dyDescent="0.55000000000000004">
      <c r="N15742" s="326"/>
    </row>
    <row r="15743" spans="14:14" x14ac:dyDescent="0.55000000000000004">
      <c r="N15743" s="326"/>
    </row>
    <row r="15744" spans="14:14" x14ac:dyDescent="0.55000000000000004">
      <c r="N15744" s="326"/>
    </row>
    <row r="15745" spans="14:14" x14ac:dyDescent="0.55000000000000004">
      <c r="N15745" s="326"/>
    </row>
    <row r="15746" spans="14:14" x14ac:dyDescent="0.55000000000000004">
      <c r="N15746" s="326"/>
    </row>
    <row r="15747" spans="14:14" x14ac:dyDescent="0.55000000000000004">
      <c r="N15747" s="326"/>
    </row>
    <row r="15748" spans="14:14" x14ac:dyDescent="0.55000000000000004">
      <c r="N15748" s="326"/>
    </row>
    <row r="15749" spans="14:14" x14ac:dyDescent="0.55000000000000004">
      <c r="N15749" s="326"/>
    </row>
    <row r="15750" spans="14:14" x14ac:dyDescent="0.55000000000000004">
      <c r="N15750" s="326"/>
    </row>
    <row r="15751" spans="14:14" x14ac:dyDescent="0.55000000000000004">
      <c r="N15751" s="326"/>
    </row>
    <row r="15752" spans="14:14" x14ac:dyDescent="0.55000000000000004">
      <c r="N15752" s="326"/>
    </row>
    <row r="15753" spans="14:14" x14ac:dyDescent="0.55000000000000004">
      <c r="N15753" s="326"/>
    </row>
    <row r="15754" spans="14:14" x14ac:dyDescent="0.55000000000000004">
      <c r="N15754" s="326"/>
    </row>
    <row r="15755" spans="14:14" x14ac:dyDescent="0.55000000000000004">
      <c r="N15755" s="326"/>
    </row>
    <row r="15756" spans="14:14" x14ac:dyDescent="0.55000000000000004">
      <c r="N15756" s="326"/>
    </row>
    <row r="15757" spans="14:14" x14ac:dyDescent="0.55000000000000004">
      <c r="N15757" s="326"/>
    </row>
    <row r="15758" spans="14:14" x14ac:dyDescent="0.55000000000000004">
      <c r="N15758" s="326"/>
    </row>
    <row r="15759" spans="14:14" x14ac:dyDescent="0.55000000000000004">
      <c r="N15759" s="326"/>
    </row>
    <row r="15760" spans="14:14" x14ac:dyDescent="0.55000000000000004">
      <c r="N15760" s="326"/>
    </row>
    <row r="15761" spans="14:14" x14ac:dyDescent="0.55000000000000004">
      <c r="N15761" s="326"/>
    </row>
    <row r="15762" spans="14:14" x14ac:dyDescent="0.55000000000000004">
      <c r="N15762" s="326"/>
    </row>
    <row r="15763" spans="14:14" x14ac:dyDescent="0.55000000000000004">
      <c r="N15763" s="326"/>
    </row>
    <row r="15764" spans="14:14" x14ac:dyDescent="0.55000000000000004">
      <c r="N15764" s="326"/>
    </row>
    <row r="15765" spans="14:14" x14ac:dyDescent="0.55000000000000004">
      <c r="N15765" s="326"/>
    </row>
    <row r="15766" spans="14:14" x14ac:dyDescent="0.55000000000000004">
      <c r="N15766" s="326"/>
    </row>
    <row r="15767" spans="14:14" x14ac:dyDescent="0.55000000000000004">
      <c r="N15767" s="326"/>
    </row>
    <row r="15768" spans="14:14" x14ac:dyDescent="0.55000000000000004">
      <c r="N15768" s="326"/>
    </row>
    <row r="15769" spans="14:14" x14ac:dyDescent="0.55000000000000004">
      <c r="N15769" s="326"/>
    </row>
    <row r="15770" spans="14:14" x14ac:dyDescent="0.55000000000000004">
      <c r="N15770" s="326"/>
    </row>
    <row r="15771" spans="14:14" x14ac:dyDescent="0.55000000000000004">
      <c r="N15771" s="326"/>
    </row>
    <row r="15772" spans="14:14" x14ac:dyDescent="0.55000000000000004">
      <c r="N15772" s="326"/>
    </row>
    <row r="15773" spans="14:14" x14ac:dyDescent="0.55000000000000004">
      <c r="N15773" s="326"/>
    </row>
    <row r="15774" spans="14:14" x14ac:dyDescent="0.55000000000000004">
      <c r="N15774" s="326"/>
    </row>
    <row r="15775" spans="14:14" x14ac:dyDescent="0.55000000000000004">
      <c r="N15775" s="326"/>
    </row>
    <row r="15776" spans="14:14" x14ac:dyDescent="0.55000000000000004">
      <c r="N15776" s="326"/>
    </row>
    <row r="15777" spans="14:14" x14ac:dyDescent="0.55000000000000004">
      <c r="N15777" s="326"/>
    </row>
    <row r="15778" spans="14:14" x14ac:dyDescent="0.55000000000000004">
      <c r="N15778" s="326"/>
    </row>
    <row r="15779" spans="14:14" x14ac:dyDescent="0.55000000000000004">
      <c r="N15779" s="326"/>
    </row>
    <row r="15780" spans="14:14" x14ac:dyDescent="0.55000000000000004">
      <c r="N15780" s="326"/>
    </row>
    <row r="15781" spans="14:14" x14ac:dyDescent="0.55000000000000004">
      <c r="N15781" s="326"/>
    </row>
    <row r="15782" spans="14:14" x14ac:dyDescent="0.55000000000000004">
      <c r="N15782" s="326"/>
    </row>
    <row r="15783" spans="14:14" x14ac:dyDescent="0.55000000000000004">
      <c r="N15783" s="326"/>
    </row>
    <row r="15784" spans="14:14" x14ac:dyDescent="0.55000000000000004">
      <c r="N15784" s="326"/>
    </row>
    <row r="15785" spans="14:14" x14ac:dyDescent="0.55000000000000004">
      <c r="N15785" s="326"/>
    </row>
    <row r="15786" spans="14:14" x14ac:dyDescent="0.55000000000000004">
      <c r="N15786" s="326"/>
    </row>
    <row r="15787" spans="14:14" x14ac:dyDescent="0.55000000000000004">
      <c r="N15787" s="326"/>
    </row>
    <row r="15788" spans="14:14" x14ac:dyDescent="0.55000000000000004">
      <c r="N15788" s="326"/>
    </row>
    <row r="15789" spans="14:14" x14ac:dyDescent="0.55000000000000004">
      <c r="N15789" s="326"/>
    </row>
    <row r="15790" spans="14:14" x14ac:dyDescent="0.55000000000000004">
      <c r="N15790" s="326"/>
    </row>
    <row r="15791" spans="14:14" x14ac:dyDescent="0.55000000000000004">
      <c r="N15791" s="326"/>
    </row>
    <row r="15792" spans="14:14" x14ac:dyDescent="0.55000000000000004">
      <c r="N15792" s="326"/>
    </row>
    <row r="15793" spans="14:14" x14ac:dyDescent="0.55000000000000004">
      <c r="N15793" s="326"/>
    </row>
    <row r="15794" spans="14:14" x14ac:dyDescent="0.55000000000000004">
      <c r="N15794" s="326"/>
    </row>
    <row r="15795" spans="14:14" x14ac:dyDescent="0.55000000000000004">
      <c r="N15795" s="326"/>
    </row>
    <row r="15796" spans="14:14" x14ac:dyDescent="0.55000000000000004">
      <c r="N15796" s="326"/>
    </row>
    <row r="15797" spans="14:14" x14ac:dyDescent="0.55000000000000004">
      <c r="N15797" s="326"/>
    </row>
    <row r="15798" spans="14:14" x14ac:dyDescent="0.55000000000000004">
      <c r="N15798" s="326"/>
    </row>
    <row r="15799" spans="14:14" x14ac:dyDescent="0.55000000000000004">
      <c r="N15799" s="326"/>
    </row>
    <row r="15800" spans="14:14" x14ac:dyDescent="0.55000000000000004">
      <c r="N15800" s="326"/>
    </row>
    <row r="15801" spans="14:14" x14ac:dyDescent="0.55000000000000004">
      <c r="N15801" s="326"/>
    </row>
    <row r="15802" spans="14:14" x14ac:dyDescent="0.55000000000000004">
      <c r="N15802" s="326"/>
    </row>
    <row r="15803" spans="14:14" x14ac:dyDescent="0.55000000000000004">
      <c r="N15803" s="326"/>
    </row>
    <row r="15804" spans="14:14" x14ac:dyDescent="0.55000000000000004">
      <c r="N15804" s="326"/>
    </row>
    <row r="15805" spans="14:14" x14ac:dyDescent="0.55000000000000004">
      <c r="N15805" s="326"/>
    </row>
    <row r="15806" spans="14:14" x14ac:dyDescent="0.55000000000000004">
      <c r="N15806" s="326"/>
    </row>
    <row r="15807" spans="14:14" x14ac:dyDescent="0.55000000000000004">
      <c r="N15807" s="326"/>
    </row>
    <row r="15808" spans="14:14" x14ac:dyDescent="0.55000000000000004">
      <c r="N15808" s="326"/>
    </row>
    <row r="15809" spans="14:14" x14ac:dyDescent="0.55000000000000004">
      <c r="N15809" s="326"/>
    </row>
    <row r="15810" spans="14:14" x14ac:dyDescent="0.55000000000000004">
      <c r="N15810" s="326"/>
    </row>
    <row r="15811" spans="14:14" x14ac:dyDescent="0.55000000000000004">
      <c r="N15811" s="326"/>
    </row>
    <row r="15812" spans="14:14" x14ac:dyDescent="0.55000000000000004">
      <c r="N15812" s="326"/>
    </row>
    <row r="15813" spans="14:14" x14ac:dyDescent="0.55000000000000004">
      <c r="N15813" s="326"/>
    </row>
    <row r="15814" spans="14:14" x14ac:dyDescent="0.55000000000000004">
      <c r="N15814" s="326"/>
    </row>
    <row r="15815" spans="14:14" x14ac:dyDescent="0.55000000000000004">
      <c r="N15815" s="326"/>
    </row>
    <row r="15816" spans="14:14" x14ac:dyDescent="0.55000000000000004">
      <c r="N15816" s="326"/>
    </row>
    <row r="15817" spans="14:14" x14ac:dyDescent="0.55000000000000004">
      <c r="N15817" s="326"/>
    </row>
    <row r="15818" spans="14:14" x14ac:dyDescent="0.55000000000000004">
      <c r="N15818" s="326"/>
    </row>
    <row r="15819" spans="14:14" x14ac:dyDescent="0.55000000000000004">
      <c r="N15819" s="326"/>
    </row>
    <row r="15820" spans="14:14" x14ac:dyDescent="0.55000000000000004">
      <c r="N15820" s="326"/>
    </row>
    <row r="15821" spans="14:14" x14ac:dyDescent="0.55000000000000004">
      <c r="N15821" s="326"/>
    </row>
    <row r="15822" spans="14:14" x14ac:dyDescent="0.55000000000000004">
      <c r="N15822" s="326"/>
    </row>
    <row r="15823" spans="14:14" x14ac:dyDescent="0.55000000000000004">
      <c r="N15823" s="326"/>
    </row>
    <row r="15824" spans="14:14" x14ac:dyDescent="0.55000000000000004">
      <c r="N15824" s="326"/>
    </row>
    <row r="15825" spans="14:14" x14ac:dyDescent="0.55000000000000004">
      <c r="N15825" s="326"/>
    </row>
    <row r="15826" spans="14:14" x14ac:dyDescent="0.55000000000000004">
      <c r="N15826" s="326"/>
    </row>
    <row r="15827" spans="14:14" x14ac:dyDescent="0.55000000000000004">
      <c r="N15827" s="326"/>
    </row>
    <row r="15828" spans="14:14" x14ac:dyDescent="0.55000000000000004">
      <c r="N15828" s="326"/>
    </row>
    <row r="15829" spans="14:14" x14ac:dyDescent="0.55000000000000004">
      <c r="N15829" s="326"/>
    </row>
    <row r="15830" spans="14:14" x14ac:dyDescent="0.55000000000000004">
      <c r="N15830" s="326"/>
    </row>
    <row r="15831" spans="14:14" x14ac:dyDescent="0.55000000000000004">
      <c r="N15831" s="326"/>
    </row>
    <row r="15832" spans="14:14" x14ac:dyDescent="0.55000000000000004">
      <c r="N15832" s="326"/>
    </row>
    <row r="15833" spans="14:14" x14ac:dyDescent="0.55000000000000004">
      <c r="N15833" s="326"/>
    </row>
    <row r="15834" spans="14:14" x14ac:dyDescent="0.55000000000000004">
      <c r="N15834" s="326"/>
    </row>
    <row r="15835" spans="14:14" x14ac:dyDescent="0.55000000000000004">
      <c r="N15835" s="326"/>
    </row>
    <row r="15836" spans="14:14" x14ac:dyDescent="0.55000000000000004">
      <c r="N15836" s="326"/>
    </row>
    <row r="15837" spans="14:14" x14ac:dyDescent="0.55000000000000004">
      <c r="N15837" s="326"/>
    </row>
    <row r="15838" spans="14:14" x14ac:dyDescent="0.55000000000000004">
      <c r="N15838" s="326"/>
    </row>
    <row r="15839" spans="14:14" x14ac:dyDescent="0.55000000000000004">
      <c r="N15839" s="326"/>
    </row>
    <row r="15840" spans="14:14" x14ac:dyDescent="0.55000000000000004">
      <c r="N15840" s="326"/>
    </row>
    <row r="15841" spans="14:14" x14ac:dyDescent="0.55000000000000004">
      <c r="N15841" s="326"/>
    </row>
    <row r="15842" spans="14:14" x14ac:dyDescent="0.55000000000000004">
      <c r="N15842" s="326"/>
    </row>
    <row r="15843" spans="14:14" x14ac:dyDescent="0.55000000000000004">
      <c r="N15843" s="326"/>
    </row>
    <row r="15844" spans="14:14" x14ac:dyDescent="0.55000000000000004">
      <c r="N15844" s="326"/>
    </row>
    <row r="15845" spans="14:14" x14ac:dyDescent="0.55000000000000004">
      <c r="N15845" s="326"/>
    </row>
    <row r="15846" spans="14:14" x14ac:dyDescent="0.55000000000000004">
      <c r="N15846" s="326"/>
    </row>
    <row r="15847" spans="14:14" x14ac:dyDescent="0.55000000000000004">
      <c r="N15847" s="326"/>
    </row>
    <row r="15848" spans="14:14" x14ac:dyDescent="0.55000000000000004">
      <c r="N15848" s="326"/>
    </row>
    <row r="15849" spans="14:14" x14ac:dyDescent="0.55000000000000004">
      <c r="N15849" s="326"/>
    </row>
    <row r="15850" spans="14:14" x14ac:dyDescent="0.55000000000000004">
      <c r="N15850" s="326"/>
    </row>
    <row r="15851" spans="14:14" x14ac:dyDescent="0.55000000000000004">
      <c r="N15851" s="326"/>
    </row>
    <row r="15852" spans="14:14" x14ac:dyDescent="0.55000000000000004">
      <c r="N15852" s="326"/>
    </row>
    <row r="15853" spans="14:14" x14ac:dyDescent="0.55000000000000004">
      <c r="N15853" s="326"/>
    </row>
    <row r="15854" spans="14:14" x14ac:dyDescent="0.55000000000000004">
      <c r="N15854" s="326"/>
    </row>
    <row r="15855" spans="14:14" x14ac:dyDescent="0.55000000000000004">
      <c r="N15855" s="326"/>
    </row>
    <row r="15856" spans="14:14" x14ac:dyDescent="0.55000000000000004">
      <c r="N15856" s="326"/>
    </row>
    <row r="15857" spans="14:14" x14ac:dyDescent="0.55000000000000004">
      <c r="N15857" s="326"/>
    </row>
    <row r="15858" spans="14:14" x14ac:dyDescent="0.55000000000000004">
      <c r="N15858" s="326"/>
    </row>
    <row r="15859" spans="14:14" x14ac:dyDescent="0.55000000000000004">
      <c r="N15859" s="326"/>
    </row>
    <row r="15860" spans="14:14" x14ac:dyDescent="0.55000000000000004">
      <c r="N15860" s="326"/>
    </row>
    <row r="15861" spans="14:14" x14ac:dyDescent="0.55000000000000004">
      <c r="N15861" s="326"/>
    </row>
    <row r="15862" spans="14:14" x14ac:dyDescent="0.55000000000000004">
      <c r="N15862" s="326"/>
    </row>
    <row r="15863" spans="14:14" x14ac:dyDescent="0.55000000000000004">
      <c r="N15863" s="326"/>
    </row>
    <row r="15864" spans="14:14" x14ac:dyDescent="0.55000000000000004">
      <c r="N15864" s="326"/>
    </row>
    <row r="15865" spans="14:14" x14ac:dyDescent="0.55000000000000004">
      <c r="N15865" s="326"/>
    </row>
    <row r="15866" spans="14:14" x14ac:dyDescent="0.55000000000000004">
      <c r="N15866" s="326"/>
    </row>
    <row r="15867" spans="14:14" x14ac:dyDescent="0.55000000000000004">
      <c r="N15867" s="326"/>
    </row>
    <row r="15868" spans="14:14" x14ac:dyDescent="0.55000000000000004">
      <c r="N15868" s="326"/>
    </row>
    <row r="15869" spans="14:14" x14ac:dyDescent="0.55000000000000004">
      <c r="N15869" s="326"/>
    </row>
    <row r="15870" spans="14:14" x14ac:dyDescent="0.55000000000000004">
      <c r="N15870" s="326"/>
    </row>
    <row r="15871" spans="14:14" x14ac:dyDescent="0.55000000000000004">
      <c r="N15871" s="326"/>
    </row>
    <row r="15872" spans="14:14" x14ac:dyDescent="0.55000000000000004">
      <c r="N15872" s="326"/>
    </row>
    <row r="15873" spans="14:14" x14ac:dyDescent="0.55000000000000004">
      <c r="N15873" s="326"/>
    </row>
    <row r="15874" spans="14:14" x14ac:dyDescent="0.55000000000000004">
      <c r="N15874" s="326"/>
    </row>
    <row r="15875" spans="14:14" x14ac:dyDescent="0.55000000000000004">
      <c r="N15875" s="326"/>
    </row>
    <row r="15876" spans="14:14" x14ac:dyDescent="0.55000000000000004">
      <c r="N15876" s="326"/>
    </row>
    <row r="15877" spans="14:14" x14ac:dyDescent="0.55000000000000004">
      <c r="N15877" s="326"/>
    </row>
    <row r="15878" spans="14:14" x14ac:dyDescent="0.55000000000000004">
      <c r="N15878" s="326"/>
    </row>
    <row r="15879" spans="14:14" x14ac:dyDescent="0.55000000000000004">
      <c r="N15879" s="326"/>
    </row>
    <row r="15880" spans="14:14" x14ac:dyDescent="0.55000000000000004">
      <c r="N15880" s="326"/>
    </row>
    <row r="15881" spans="14:14" x14ac:dyDescent="0.55000000000000004">
      <c r="N15881" s="326"/>
    </row>
    <row r="15882" spans="14:14" x14ac:dyDescent="0.55000000000000004">
      <c r="N15882" s="326"/>
    </row>
    <row r="15883" spans="14:14" x14ac:dyDescent="0.55000000000000004">
      <c r="N15883" s="326"/>
    </row>
    <row r="15884" spans="14:14" x14ac:dyDescent="0.55000000000000004">
      <c r="N15884" s="326"/>
    </row>
    <row r="15885" spans="14:14" x14ac:dyDescent="0.55000000000000004">
      <c r="N15885" s="326"/>
    </row>
    <row r="15886" spans="14:14" x14ac:dyDescent="0.55000000000000004">
      <c r="N15886" s="326"/>
    </row>
    <row r="15887" spans="14:14" x14ac:dyDescent="0.55000000000000004">
      <c r="N15887" s="326"/>
    </row>
    <row r="15888" spans="14:14" x14ac:dyDescent="0.55000000000000004">
      <c r="N15888" s="326"/>
    </row>
    <row r="15889" spans="14:14" x14ac:dyDescent="0.55000000000000004">
      <c r="N15889" s="326"/>
    </row>
    <row r="15890" spans="14:14" x14ac:dyDescent="0.55000000000000004">
      <c r="N15890" s="326"/>
    </row>
    <row r="15891" spans="14:14" x14ac:dyDescent="0.55000000000000004">
      <c r="N15891" s="326"/>
    </row>
    <row r="15892" spans="14:14" x14ac:dyDescent="0.55000000000000004">
      <c r="N15892" s="326"/>
    </row>
    <row r="15893" spans="14:14" x14ac:dyDescent="0.55000000000000004">
      <c r="N15893" s="326"/>
    </row>
    <row r="15894" spans="14:14" x14ac:dyDescent="0.55000000000000004">
      <c r="N15894" s="326"/>
    </row>
    <row r="15895" spans="14:14" x14ac:dyDescent="0.55000000000000004">
      <c r="N15895" s="326"/>
    </row>
    <row r="15896" spans="14:14" x14ac:dyDescent="0.55000000000000004">
      <c r="N15896" s="326"/>
    </row>
    <row r="15897" spans="14:14" x14ac:dyDescent="0.55000000000000004">
      <c r="N15897" s="326"/>
    </row>
    <row r="15898" spans="14:14" x14ac:dyDescent="0.55000000000000004">
      <c r="N15898" s="326"/>
    </row>
    <row r="15899" spans="14:14" x14ac:dyDescent="0.55000000000000004">
      <c r="N15899" s="326"/>
    </row>
    <row r="15900" spans="14:14" x14ac:dyDescent="0.55000000000000004">
      <c r="N15900" s="326"/>
    </row>
    <row r="15901" spans="14:14" x14ac:dyDescent="0.55000000000000004">
      <c r="N15901" s="326"/>
    </row>
    <row r="15902" spans="14:14" x14ac:dyDescent="0.55000000000000004">
      <c r="N15902" s="326"/>
    </row>
    <row r="15903" spans="14:14" x14ac:dyDescent="0.55000000000000004">
      <c r="N15903" s="326"/>
    </row>
    <row r="15904" spans="14:14" x14ac:dyDescent="0.55000000000000004">
      <c r="N15904" s="326"/>
    </row>
    <row r="15905" spans="14:14" x14ac:dyDescent="0.55000000000000004">
      <c r="N15905" s="326"/>
    </row>
    <row r="15906" spans="14:14" x14ac:dyDescent="0.55000000000000004">
      <c r="N15906" s="326"/>
    </row>
    <row r="15907" spans="14:14" x14ac:dyDescent="0.55000000000000004">
      <c r="N15907" s="326"/>
    </row>
    <row r="15908" spans="14:14" x14ac:dyDescent="0.55000000000000004">
      <c r="N15908" s="326"/>
    </row>
    <row r="15909" spans="14:14" x14ac:dyDescent="0.55000000000000004">
      <c r="N15909" s="326"/>
    </row>
    <row r="15910" spans="14:14" x14ac:dyDescent="0.55000000000000004">
      <c r="N15910" s="326"/>
    </row>
    <row r="15911" spans="14:14" x14ac:dyDescent="0.55000000000000004">
      <c r="N15911" s="326"/>
    </row>
    <row r="15912" spans="14:14" x14ac:dyDescent="0.55000000000000004">
      <c r="N15912" s="326"/>
    </row>
    <row r="15913" spans="14:14" x14ac:dyDescent="0.55000000000000004">
      <c r="N15913" s="326"/>
    </row>
    <row r="15914" spans="14:14" x14ac:dyDescent="0.55000000000000004">
      <c r="N15914" s="326"/>
    </row>
    <row r="15915" spans="14:14" x14ac:dyDescent="0.55000000000000004">
      <c r="N15915" s="326"/>
    </row>
    <row r="15916" spans="14:14" x14ac:dyDescent="0.55000000000000004">
      <c r="N15916" s="326"/>
    </row>
    <row r="15917" spans="14:14" x14ac:dyDescent="0.55000000000000004">
      <c r="N15917" s="326"/>
    </row>
    <row r="15918" spans="14:14" x14ac:dyDescent="0.55000000000000004">
      <c r="N15918" s="326"/>
    </row>
    <row r="15919" spans="14:14" x14ac:dyDescent="0.55000000000000004">
      <c r="N15919" s="326"/>
    </row>
    <row r="15920" spans="14:14" x14ac:dyDescent="0.55000000000000004">
      <c r="N15920" s="326"/>
    </row>
    <row r="15921" spans="14:14" x14ac:dyDescent="0.55000000000000004">
      <c r="N15921" s="326"/>
    </row>
    <row r="15922" spans="14:14" x14ac:dyDescent="0.55000000000000004">
      <c r="N15922" s="326"/>
    </row>
    <row r="15923" spans="14:14" x14ac:dyDescent="0.55000000000000004">
      <c r="N15923" s="326"/>
    </row>
    <row r="15924" spans="14:14" x14ac:dyDescent="0.55000000000000004">
      <c r="N15924" s="326"/>
    </row>
    <row r="15925" spans="14:14" x14ac:dyDescent="0.55000000000000004">
      <c r="N15925" s="326"/>
    </row>
    <row r="15926" spans="14:14" x14ac:dyDescent="0.55000000000000004">
      <c r="N15926" s="326"/>
    </row>
    <row r="15927" spans="14:14" x14ac:dyDescent="0.55000000000000004">
      <c r="N15927" s="326"/>
    </row>
    <row r="15928" spans="14:14" x14ac:dyDescent="0.55000000000000004">
      <c r="N15928" s="326"/>
    </row>
    <row r="15929" spans="14:14" x14ac:dyDescent="0.55000000000000004">
      <c r="N15929" s="326"/>
    </row>
    <row r="15930" spans="14:14" x14ac:dyDescent="0.55000000000000004">
      <c r="N15930" s="326"/>
    </row>
    <row r="15931" spans="14:14" x14ac:dyDescent="0.55000000000000004">
      <c r="N15931" s="326"/>
    </row>
    <row r="15932" spans="14:14" x14ac:dyDescent="0.55000000000000004">
      <c r="N15932" s="326"/>
    </row>
    <row r="15933" spans="14:14" x14ac:dyDescent="0.55000000000000004">
      <c r="N15933" s="326"/>
    </row>
    <row r="15934" spans="14:14" x14ac:dyDescent="0.55000000000000004">
      <c r="N15934" s="326"/>
    </row>
    <row r="15935" spans="14:14" x14ac:dyDescent="0.55000000000000004">
      <c r="N15935" s="326"/>
    </row>
    <row r="15936" spans="14:14" x14ac:dyDescent="0.55000000000000004">
      <c r="N15936" s="326"/>
    </row>
    <row r="15937" spans="14:14" x14ac:dyDescent="0.55000000000000004">
      <c r="N15937" s="326"/>
    </row>
    <row r="15938" spans="14:14" x14ac:dyDescent="0.55000000000000004">
      <c r="N15938" s="326"/>
    </row>
    <row r="15939" spans="14:14" x14ac:dyDescent="0.55000000000000004">
      <c r="N15939" s="326"/>
    </row>
    <row r="15940" spans="14:14" x14ac:dyDescent="0.55000000000000004">
      <c r="N15940" s="326"/>
    </row>
    <row r="15941" spans="14:14" x14ac:dyDescent="0.55000000000000004">
      <c r="N15941" s="326"/>
    </row>
    <row r="15942" spans="14:14" x14ac:dyDescent="0.55000000000000004">
      <c r="N15942" s="326"/>
    </row>
    <row r="15943" spans="14:14" x14ac:dyDescent="0.55000000000000004">
      <c r="N15943" s="326"/>
    </row>
    <row r="15944" spans="14:14" x14ac:dyDescent="0.55000000000000004">
      <c r="N15944" s="326"/>
    </row>
    <row r="15945" spans="14:14" x14ac:dyDescent="0.55000000000000004">
      <c r="N15945" s="326"/>
    </row>
    <row r="15946" spans="14:14" x14ac:dyDescent="0.55000000000000004">
      <c r="N15946" s="326"/>
    </row>
    <row r="15947" spans="14:14" x14ac:dyDescent="0.55000000000000004">
      <c r="N15947" s="326"/>
    </row>
    <row r="15948" spans="14:14" x14ac:dyDescent="0.55000000000000004">
      <c r="N15948" s="326"/>
    </row>
    <row r="15949" spans="14:14" x14ac:dyDescent="0.55000000000000004">
      <c r="N15949" s="326"/>
    </row>
    <row r="15950" spans="14:14" x14ac:dyDescent="0.55000000000000004">
      <c r="N15950" s="326"/>
    </row>
    <row r="15951" spans="14:14" x14ac:dyDescent="0.55000000000000004">
      <c r="N15951" s="326"/>
    </row>
    <row r="15952" spans="14:14" x14ac:dyDescent="0.55000000000000004">
      <c r="N15952" s="326"/>
    </row>
    <row r="15953" spans="14:14" x14ac:dyDescent="0.55000000000000004">
      <c r="N15953" s="326"/>
    </row>
    <row r="15954" spans="14:14" x14ac:dyDescent="0.55000000000000004">
      <c r="N15954" s="326"/>
    </row>
    <row r="15955" spans="14:14" x14ac:dyDescent="0.55000000000000004">
      <c r="N15955" s="326"/>
    </row>
    <row r="15956" spans="14:14" x14ac:dyDescent="0.55000000000000004">
      <c r="N15956" s="326"/>
    </row>
    <row r="15957" spans="14:14" x14ac:dyDescent="0.55000000000000004">
      <c r="N15957" s="326"/>
    </row>
    <row r="15958" spans="14:14" x14ac:dyDescent="0.55000000000000004">
      <c r="N15958" s="326"/>
    </row>
    <row r="15959" spans="14:14" x14ac:dyDescent="0.55000000000000004">
      <c r="N15959" s="326"/>
    </row>
    <row r="15960" spans="14:14" x14ac:dyDescent="0.55000000000000004">
      <c r="N15960" s="326"/>
    </row>
    <row r="15961" spans="14:14" x14ac:dyDescent="0.55000000000000004">
      <c r="N15961" s="326"/>
    </row>
    <row r="15962" spans="14:14" x14ac:dyDescent="0.55000000000000004">
      <c r="N15962" s="326"/>
    </row>
    <row r="15963" spans="14:14" x14ac:dyDescent="0.55000000000000004">
      <c r="N15963" s="326"/>
    </row>
    <row r="15964" spans="14:14" x14ac:dyDescent="0.55000000000000004">
      <c r="N15964" s="326"/>
    </row>
    <row r="15965" spans="14:14" x14ac:dyDescent="0.55000000000000004">
      <c r="N15965" s="326"/>
    </row>
    <row r="15966" spans="14:14" x14ac:dyDescent="0.55000000000000004">
      <c r="N15966" s="326"/>
    </row>
    <row r="15967" spans="14:14" x14ac:dyDescent="0.55000000000000004">
      <c r="N15967" s="326"/>
    </row>
    <row r="15968" spans="14:14" x14ac:dyDescent="0.55000000000000004">
      <c r="N15968" s="326"/>
    </row>
    <row r="15969" spans="14:14" x14ac:dyDescent="0.55000000000000004">
      <c r="N15969" s="326"/>
    </row>
    <row r="15970" spans="14:14" x14ac:dyDescent="0.55000000000000004">
      <c r="N15970" s="326"/>
    </row>
    <row r="15971" spans="14:14" x14ac:dyDescent="0.55000000000000004">
      <c r="N15971" s="326"/>
    </row>
    <row r="15972" spans="14:14" x14ac:dyDescent="0.55000000000000004">
      <c r="N15972" s="326"/>
    </row>
    <row r="15973" spans="14:14" x14ac:dyDescent="0.55000000000000004">
      <c r="N15973" s="326"/>
    </row>
    <row r="15974" spans="14:14" x14ac:dyDescent="0.55000000000000004">
      <c r="N15974" s="326"/>
    </row>
    <row r="15975" spans="14:14" x14ac:dyDescent="0.55000000000000004">
      <c r="N15975" s="326"/>
    </row>
    <row r="15976" spans="14:14" x14ac:dyDescent="0.55000000000000004">
      <c r="N15976" s="326"/>
    </row>
    <row r="15977" spans="14:14" x14ac:dyDescent="0.55000000000000004">
      <c r="N15977" s="326"/>
    </row>
    <row r="15978" spans="14:14" x14ac:dyDescent="0.55000000000000004">
      <c r="N15978" s="326"/>
    </row>
    <row r="15979" spans="14:14" x14ac:dyDescent="0.55000000000000004">
      <c r="N15979" s="326"/>
    </row>
    <row r="15980" spans="14:14" x14ac:dyDescent="0.55000000000000004">
      <c r="N15980" s="326"/>
    </row>
    <row r="15981" spans="14:14" x14ac:dyDescent="0.55000000000000004">
      <c r="N15981" s="326"/>
    </row>
    <row r="15982" spans="14:14" x14ac:dyDescent="0.55000000000000004">
      <c r="N15982" s="326"/>
    </row>
    <row r="15983" spans="14:14" x14ac:dyDescent="0.55000000000000004">
      <c r="N15983" s="326"/>
    </row>
    <row r="15984" spans="14:14" x14ac:dyDescent="0.55000000000000004">
      <c r="N15984" s="326"/>
    </row>
    <row r="15985" spans="14:14" x14ac:dyDescent="0.55000000000000004">
      <c r="N15985" s="326"/>
    </row>
    <row r="15986" spans="14:14" x14ac:dyDescent="0.55000000000000004">
      <c r="N15986" s="326"/>
    </row>
    <row r="15987" spans="14:14" x14ac:dyDescent="0.55000000000000004">
      <c r="N15987" s="326"/>
    </row>
    <row r="15988" spans="14:14" x14ac:dyDescent="0.55000000000000004">
      <c r="N15988" s="326"/>
    </row>
    <row r="15989" spans="14:14" x14ac:dyDescent="0.55000000000000004">
      <c r="N15989" s="326"/>
    </row>
    <row r="15990" spans="14:14" x14ac:dyDescent="0.55000000000000004">
      <c r="N15990" s="326"/>
    </row>
    <row r="15991" spans="14:14" x14ac:dyDescent="0.55000000000000004">
      <c r="N15991" s="326"/>
    </row>
    <row r="15992" spans="14:14" x14ac:dyDescent="0.55000000000000004">
      <c r="N15992" s="326"/>
    </row>
    <row r="15993" spans="14:14" x14ac:dyDescent="0.55000000000000004">
      <c r="N15993" s="326"/>
    </row>
    <row r="15994" spans="14:14" x14ac:dyDescent="0.55000000000000004">
      <c r="N15994" s="326"/>
    </row>
    <row r="15995" spans="14:14" x14ac:dyDescent="0.55000000000000004">
      <c r="N15995" s="326"/>
    </row>
    <row r="15996" spans="14:14" x14ac:dyDescent="0.55000000000000004">
      <c r="N15996" s="326"/>
    </row>
    <row r="15997" spans="14:14" x14ac:dyDescent="0.55000000000000004">
      <c r="N15997" s="326"/>
    </row>
    <row r="15998" spans="14:14" x14ac:dyDescent="0.55000000000000004">
      <c r="N15998" s="326"/>
    </row>
    <row r="15999" spans="14:14" x14ac:dyDescent="0.55000000000000004">
      <c r="N15999" s="326"/>
    </row>
    <row r="16000" spans="14:14" x14ac:dyDescent="0.55000000000000004">
      <c r="N16000" s="326"/>
    </row>
    <row r="16001" spans="14:14" x14ac:dyDescent="0.55000000000000004">
      <c r="N16001" s="326"/>
    </row>
    <row r="16002" spans="14:14" x14ac:dyDescent="0.55000000000000004">
      <c r="N16002" s="326"/>
    </row>
    <row r="16003" spans="14:14" x14ac:dyDescent="0.55000000000000004">
      <c r="N16003" s="326"/>
    </row>
    <row r="16004" spans="14:14" x14ac:dyDescent="0.55000000000000004">
      <c r="N16004" s="326"/>
    </row>
    <row r="16005" spans="14:14" x14ac:dyDescent="0.55000000000000004">
      <c r="N16005" s="326"/>
    </row>
    <row r="16006" spans="14:14" x14ac:dyDescent="0.55000000000000004">
      <c r="N16006" s="326"/>
    </row>
    <row r="16007" spans="14:14" x14ac:dyDescent="0.55000000000000004">
      <c r="N16007" s="326"/>
    </row>
    <row r="16008" spans="14:14" x14ac:dyDescent="0.55000000000000004">
      <c r="N16008" s="326"/>
    </row>
    <row r="16009" spans="14:14" x14ac:dyDescent="0.55000000000000004">
      <c r="N16009" s="326"/>
    </row>
    <row r="16010" spans="14:14" x14ac:dyDescent="0.55000000000000004">
      <c r="N16010" s="326"/>
    </row>
    <row r="16011" spans="14:14" x14ac:dyDescent="0.55000000000000004">
      <c r="N16011" s="326"/>
    </row>
    <row r="16012" spans="14:14" x14ac:dyDescent="0.55000000000000004">
      <c r="N16012" s="326"/>
    </row>
    <row r="16013" spans="14:14" x14ac:dyDescent="0.55000000000000004">
      <c r="N16013" s="326"/>
    </row>
    <row r="16014" spans="14:14" x14ac:dyDescent="0.55000000000000004">
      <c r="N16014" s="326"/>
    </row>
    <row r="16015" spans="14:14" x14ac:dyDescent="0.55000000000000004">
      <c r="N16015" s="326"/>
    </row>
    <row r="16016" spans="14:14" x14ac:dyDescent="0.55000000000000004">
      <c r="N16016" s="326"/>
    </row>
    <row r="16017" spans="14:14" x14ac:dyDescent="0.55000000000000004">
      <c r="N16017" s="326"/>
    </row>
    <row r="16018" spans="14:14" x14ac:dyDescent="0.55000000000000004">
      <c r="N16018" s="326"/>
    </row>
    <row r="16019" spans="14:14" x14ac:dyDescent="0.55000000000000004">
      <c r="N16019" s="326"/>
    </row>
    <row r="16020" spans="14:14" x14ac:dyDescent="0.55000000000000004">
      <c r="N16020" s="326"/>
    </row>
    <row r="16021" spans="14:14" x14ac:dyDescent="0.55000000000000004">
      <c r="N16021" s="326"/>
    </row>
    <row r="16022" spans="14:14" x14ac:dyDescent="0.55000000000000004">
      <c r="N16022" s="326"/>
    </row>
    <row r="16023" spans="14:14" x14ac:dyDescent="0.55000000000000004">
      <c r="N16023" s="326"/>
    </row>
    <row r="16024" spans="14:14" x14ac:dyDescent="0.55000000000000004">
      <c r="N16024" s="326"/>
    </row>
    <row r="16025" spans="14:14" x14ac:dyDescent="0.55000000000000004">
      <c r="N16025" s="326"/>
    </row>
    <row r="16026" spans="14:14" x14ac:dyDescent="0.55000000000000004">
      <c r="N16026" s="326"/>
    </row>
    <row r="16027" spans="14:14" x14ac:dyDescent="0.55000000000000004">
      <c r="N16027" s="326"/>
    </row>
    <row r="16028" spans="14:14" x14ac:dyDescent="0.55000000000000004">
      <c r="N16028" s="326"/>
    </row>
    <row r="16029" spans="14:14" x14ac:dyDescent="0.55000000000000004">
      <c r="N16029" s="326"/>
    </row>
    <row r="16030" spans="14:14" x14ac:dyDescent="0.55000000000000004">
      <c r="N16030" s="326"/>
    </row>
    <row r="16031" spans="14:14" x14ac:dyDescent="0.55000000000000004">
      <c r="N16031" s="326"/>
    </row>
    <row r="16032" spans="14:14" x14ac:dyDescent="0.55000000000000004">
      <c r="N16032" s="326"/>
    </row>
    <row r="16033" spans="14:14" x14ac:dyDescent="0.55000000000000004">
      <c r="N16033" s="326"/>
    </row>
    <row r="16034" spans="14:14" x14ac:dyDescent="0.55000000000000004">
      <c r="N16034" s="326"/>
    </row>
    <row r="16035" spans="14:14" x14ac:dyDescent="0.55000000000000004">
      <c r="N16035" s="326"/>
    </row>
    <row r="16036" spans="14:14" x14ac:dyDescent="0.55000000000000004">
      <c r="N16036" s="326"/>
    </row>
    <row r="16037" spans="14:14" x14ac:dyDescent="0.55000000000000004">
      <c r="N16037" s="326"/>
    </row>
    <row r="16038" spans="14:14" x14ac:dyDescent="0.55000000000000004">
      <c r="N16038" s="326"/>
    </row>
    <row r="16039" spans="14:14" x14ac:dyDescent="0.55000000000000004">
      <c r="N16039" s="326"/>
    </row>
    <row r="16040" spans="14:14" x14ac:dyDescent="0.55000000000000004">
      <c r="N16040" s="326"/>
    </row>
    <row r="16041" spans="14:14" x14ac:dyDescent="0.55000000000000004">
      <c r="N16041" s="326"/>
    </row>
    <row r="16042" spans="14:14" x14ac:dyDescent="0.55000000000000004">
      <c r="N16042" s="326"/>
    </row>
    <row r="16043" spans="14:14" x14ac:dyDescent="0.55000000000000004">
      <c r="N16043" s="326"/>
    </row>
    <row r="16044" spans="14:14" x14ac:dyDescent="0.55000000000000004">
      <c r="N16044" s="326"/>
    </row>
    <row r="16045" spans="14:14" x14ac:dyDescent="0.55000000000000004">
      <c r="N16045" s="326"/>
    </row>
    <row r="16046" spans="14:14" x14ac:dyDescent="0.55000000000000004">
      <c r="N16046" s="326"/>
    </row>
    <row r="16047" spans="14:14" x14ac:dyDescent="0.55000000000000004">
      <c r="N16047" s="326"/>
    </row>
    <row r="16048" spans="14:14" x14ac:dyDescent="0.55000000000000004">
      <c r="N16048" s="326"/>
    </row>
    <row r="16049" spans="14:14" x14ac:dyDescent="0.55000000000000004">
      <c r="N16049" s="326"/>
    </row>
    <row r="16050" spans="14:14" x14ac:dyDescent="0.55000000000000004">
      <c r="N16050" s="326"/>
    </row>
    <row r="16051" spans="14:14" x14ac:dyDescent="0.55000000000000004">
      <c r="N16051" s="326"/>
    </row>
    <row r="16052" spans="14:14" x14ac:dyDescent="0.55000000000000004">
      <c r="N16052" s="326"/>
    </row>
    <row r="16053" spans="14:14" x14ac:dyDescent="0.55000000000000004">
      <c r="N16053" s="326"/>
    </row>
    <row r="16054" spans="14:14" x14ac:dyDescent="0.55000000000000004">
      <c r="N16054" s="326"/>
    </row>
    <row r="16055" spans="14:14" x14ac:dyDescent="0.55000000000000004">
      <c r="N16055" s="326"/>
    </row>
    <row r="16056" spans="14:14" x14ac:dyDescent="0.55000000000000004">
      <c r="N16056" s="326"/>
    </row>
    <row r="16057" spans="14:14" x14ac:dyDescent="0.55000000000000004">
      <c r="N16057" s="326"/>
    </row>
    <row r="16058" spans="14:14" x14ac:dyDescent="0.55000000000000004">
      <c r="N16058" s="326"/>
    </row>
    <row r="16059" spans="14:14" x14ac:dyDescent="0.55000000000000004">
      <c r="N16059" s="326"/>
    </row>
    <row r="16060" spans="14:14" x14ac:dyDescent="0.55000000000000004">
      <c r="N16060" s="326"/>
    </row>
    <row r="16061" spans="14:14" x14ac:dyDescent="0.55000000000000004">
      <c r="N16061" s="326"/>
    </row>
    <row r="16062" spans="14:14" x14ac:dyDescent="0.55000000000000004">
      <c r="N16062" s="326"/>
    </row>
    <row r="16063" spans="14:14" x14ac:dyDescent="0.55000000000000004">
      <c r="N16063" s="326"/>
    </row>
    <row r="16064" spans="14:14" x14ac:dyDescent="0.55000000000000004">
      <c r="N16064" s="326"/>
    </row>
    <row r="16065" spans="14:14" x14ac:dyDescent="0.55000000000000004">
      <c r="N16065" s="326"/>
    </row>
    <row r="16066" spans="14:14" x14ac:dyDescent="0.55000000000000004">
      <c r="N16066" s="326"/>
    </row>
    <row r="16067" spans="14:14" x14ac:dyDescent="0.55000000000000004">
      <c r="N16067" s="326"/>
    </row>
    <row r="16068" spans="14:14" x14ac:dyDescent="0.55000000000000004">
      <c r="N16068" s="326"/>
    </row>
    <row r="16069" spans="14:14" x14ac:dyDescent="0.55000000000000004">
      <c r="N16069" s="326"/>
    </row>
    <row r="16070" spans="14:14" x14ac:dyDescent="0.55000000000000004">
      <c r="N16070" s="326"/>
    </row>
    <row r="16071" spans="14:14" x14ac:dyDescent="0.55000000000000004">
      <c r="N16071" s="326"/>
    </row>
    <row r="16072" spans="14:14" x14ac:dyDescent="0.55000000000000004">
      <c r="N16072" s="326"/>
    </row>
    <row r="16073" spans="14:14" x14ac:dyDescent="0.55000000000000004">
      <c r="N16073" s="326"/>
    </row>
    <row r="16074" spans="14:14" x14ac:dyDescent="0.55000000000000004">
      <c r="N16074" s="326"/>
    </row>
    <row r="16075" spans="14:14" x14ac:dyDescent="0.55000000000000004">
      <c r="N16075" s="326"/>
    </row>
    <row r="16076" spans="14:14" x14ac:dyDescent="0.55000000000000004">
      <c r="N16076" s="326"/>
    </row>
    <row r="16077" spans="14:14" x14ac:dyDescent="0.55000000000000004">
      <c r="N16077" s="326"/>
    </row>
    <row r="16078" spans="14:14" x14ac:dyDescent="0.55000000000000004">
      <c r="N16078" s="326"/>
    </row>
    <row r="16079" spans="14:14" x14ac:dyDescent="0.55000000000000004">
      <c r="N16079" s="326"/>
    </row>
    <row r="16080" spans="14:14" x14ac:dyDescent="0.55000000000000004">
      <c r="N16080" s="326"/>
    </row>
    <row r="16081" spans="14:14" x14ac:dyDescent="0.55000000000000004">
      <c r="N16081" s="326"/>
    </row>
    <row r="16082" spans="14:14" x14ac:dyDescent="0.55000000000000004">
      <c r="N16082" s="326"/>
    </row>
    <row r="16083" spans="14:14" x14ac:dyDescent="0.55000000000000004">
      <c r="N16083" s="326"/>
    </row>
    <row r="16084" spans="14:14" x14ac:dyDescent="0.55000000000000004">
      <c r="N16084" s="326"/>
    </row>
    <row r="16085" spans="14:14" x14ac:dyDescent="0.55000000000000004">
      <c r="N16085" s="326"/>
    </row>
    <row r="16086" spans="14:14" x14ac:dyDescent="0.55000000000000004">
      <c r="N16086" s="326"/>
    </row>
    <row r="16087" spans="14:14" x14ac:dyDescent="0.55000000000000004">
      <c r="N16087" s="326"/>
    </row>
    <row r="16088" spans="14:14" x14ac:dyDescent="0.55000000000000004">
      <c r="N16088" s="326"/>
    </row>
    <row r="16089" spans="14:14" x14ac:dyDescent="0.55000000000000004">
      <c r="N16089" s="326"/>
    </row>
    <row r="16090" spans="14:14" x14ac:dyDescent="0.55000000000000004">
      <c r="N16090" s="326"/>
    </row>
    <row r="16091" spans="14:14" x14ac:dyDescent="0.55000000000000004">
      <c r="N16091" s="326"/>
    </row>
    <row r="16092" spans="14:14" x14ac:dyDescent="0.55000000000000004">
      <c r="N16092" s="326"/>
    </row>
    <row r="16093" spans="14:14" x14ac:dyDescent="0.55000000000000004">
      <c r="N16093" s="326"/>
    </row>
    <row r="16094" spans="14:14" x14ac:dyDescent="0.55000000000000004">
      <c r="N16094" s="326"/>
    </row>
    <row r="16095" spans="14:14" x14ac:dyDescent="0.55000000000000004">
      <c r="N16095" s="326"/>
    </row>
    <row r="16096" spans="14:14" x14ac:dyDescent="0.55000000000000004">
      <c r="N16096" s="326"/>
    </row>
    <row r="16097" spans="14:14" x14ac:dyDescent="0.55000000000000004">
      <c r="N16097" s="326"/>
    </row>
    <row r="16098" spans="14:14" x14ac:dyDescent="0.55000000000000004">
      <c r="N16098" s="326"/>
    </row>
    <row r="16099" spans="14:14" x14ac:dyDescent="0.55000000000000004">
      <c r="N16099" s="326"/>
    </row>
    <row r="16100" spans="14:14" x14ac:dyDescent="0.55000000000000004">
      <c r="N16100" s="326"/>
    </row>
    <row r="16101" spans="14:14" x14ac:dyDescent="0.55000000000000004">
      <c r="N16101" s="326"/>
    </row>
    <row r="16102" spans="14:14" x14ac:dyDescent="0.55000000000000004">
      <c r="N16102" s="326"/>
    </row>
    <row r="16103" spans="14:14" x14ac:dyDescent="0.55000000000000004">
      <c r="N16103" s="326"/>
    </row>
    <row r="16104" spans="14:14" x14ac:dyDescent="0.55000000000000004">
      <c r="N16104" s="326"/>
    </row>
    <row r="16105" spans="14:14" x14ac:dyDescent="0.55000000000000004">
      <c r="N16105" s="326"/>
    </row>
    <row r="16106" spans="14:14" x14ac:dyDescent="0.55000000000000004">
      <c r="N16106" s="326"/>
    </row>
    <row r="16107" spans="14:14" x14ac:dyDescent="0.55000000000000004">
      <c r="N16107" s="326"/>
    </row>
    <row r="16108" spans="14:14" x14ac:dyDescent="0.55000000000000004">
      <c r="N16108" s="326"/>
    </row>
    <row r="16109" spans="14:14" x14ac:dyDescent="0.55000000000000004">
      <c r="N16109" s="326"/>
    </row>
    <row r="16110" spans="14:14" x14ac:dyDescent="0.55000000000000004">
      <c r="N16110" s="326"/>
    </row>
    <row r="16111" spans="14:14" x14ac:dyDescent="0.55000000000000004">
      <c r="N16111" s="326"/>
    </row>
    <row r="16112" spans="14:14" x14ac:dyDescent="0.55000000000000004">
      <c r="N16112" s="326"/>
    </row>
    <row r="16113" spans="14:14" x14ac:dyDescent="0.55000000000000004">
      <c r="N16113" s="326"/>
    </row>
    <row r="16114" spans="14:14" x14ac:dyDescent="0.55000000000000004">
      <c r="N16114" s="326"/>
    </row>
    <row r="16115" spans="14:14" x14ac:dyDescent="0.55000000000000004">
      <c r="N16115" s="326"/>
    </row>
    <row r="16116" spans="14:14" x14ac:dyDescent="0.55000000000000004">
      <c r="N16116" s="326"/>
    </row>
    <row r="16117" spans="14:14" x14ac:dyDescent="0.55000000000000004">
      <c r="N16117" s="326"/>
    </row>
    <row r="16118" spans="14:14" x14ac:dyDescent="0.55000000000000004">
      <c r="N16118" s="326"/>
    </row>
    <row r="16119" spans="14:14" x14ac:dyDescent="0.55000000000000004">
      <c r="N16119" s="326"/>
    </row>
    <row r="16120" spans="14:14" x14ac:dyDescent="0.55000000000000004">
      <c r="N16120" s="326"/>
    </row>
    <row r="16121" spans="14:14" x14ac:dyDescent="0.55000000000000004">
      <c r="N16121" s="326"/>
    </row>
    <row r="16122" spans="14:14" x14ac:dyDescent="0.55000000000000004">
      <c r="N16122" s="326"/>
    </row>
    <row r="16123" spans="14:14" x14ac:dyDescent="0.55000000000000004">
      <c r="N16123" s="326"/>
    </row>
    <row r="16124" spans="14:14" x14ac:dyDescent="0.55000000000000004">
      <c r="N16124" s="326"/>
    </row>
    <row r="16125" spans="14:14" x14ac:dyDescent="0.55000000000000004">
      <c r="N16125" s="326"/>
    </row>
    <row r="16126" spans="14:14" x14ac:dyDescent="0.55000000000000004">
      <c r="N16126" s="326"/>
    </row>
    <row r="16127" spans="14:14" x14ac:dyDescent="0.55000000000000004">
      <c r="N16127" s="326"/>
    </row>
    <row r="16128" spans="14:14" x14ac:dyDescent="0.55000000000000004">
      <c r="N16128" s="326"/>
    </row>
    <row r="16129" spans="14:14" x14ac:dyDescent="0.55000000000000004">
      <c r="N16129" s="326"/>
    </row>
    <row r="16130" spans="14:14" x14ac:dyDescent="0.55000000000000004">
      <c r="N16130" s="326"/>
    </row>
    <row r="16131" spans="14:14" x14ac:dyDescent="0.55000000000000004">
      <c r="N16131" s="326"/>
    </row>
    <row r="16132" spans="14:14" x14ac:dyDescent="0.55000000000000004">
      <c r="N16132" s="326"/>
    </row>
    <row r="16133" spans="14:14" x14ac:dyDescent="0.55000000000000004">
      <c r="N16133" s="326"/>
    </row>
    <row r="16134" spans="14:14" x14ac:dyDescent="0.55000000000000004">
      <c r="N16134" s="326"/>
    </row>
    <row r="16135" spans="14:14" x14ac:dyDescent="0.55000000000000004">
      <c r="N16135" s="326"/>
    </row>
    <row r="16136" spans="14:14" x14ac:dyDescent="0.55000000000000004">
      <c r="N16136" s="326"/>
    </row>
    <row r="16137" spans="14:14" x14ac:dyDescent="0.55000000000000004">
      <c r="N16137" s="326"/>
    </row>
    <row r="16138" spans="14:14" x14ac:dyDescent="0.55000000000000004">
      <c r="N16138" s="326"/>
    </row>
    <row r="16139" spans="14:14" x14ac:dyDescent="0.55000000000000004">
      <c r="N16139" s="326"/>
    </row>
    <row r="16140" spans="14:14" x14ac:dyDescent="0.55000000000000004">
      <c r="N16140" s="326"/>
    </row>
    <row r="16141" spans="14:14" x14ac:dyDescent="0.55000000000000004">
      <c r="N16141" s="326"/>
    </row>
    <row r="16142" spans="14:14" x14ac:dyDescent="0.55000000000000004">
      <c r="N16142" s="326"/>
    </row>
    <row r="16143" spans="14:14" x14ac:dyDescent="0.55000000000000004">
      <c r="N16143" s="326"/>
    </row>
    <row r="16144" spans="14:14" x14ac:dyDescent="0.55000000000000004">
      <c r="N16144" s="326"/>
    </row>
    <row r="16145" spans="14:14" x14ac:dyDescent="0.55000000000000004">
      <c r="N16145" s="326"/>
    </row>
    <row r="16146" spans="14:14" x14ac:dyDescent="0.55000000000000004">
      <c r="N16146" s="326"/>
    </row>
    <row r="16147" spans="14:14" x14ac:dyDescent="0.55000000000000004">
      <c r="N16147" s="326"/>
    </row>
    <row r="16148" spans="14:14" x14ac:dyDescent="0.55000000000000004">
      <c r="N16148" s="326"/>
    </row>
    <row r="16149" spans="14:14" x14ac:dyDescent="0.55000000000000004">
      <c r="N16149" s="326"/>
    </row>
    <row r="16150" spans="14:14" x14ac:dyDescent="0.55000000000000004">
      <c r="N16150" s="326"/>
    </row>
    <row r="16151" spans="14:14" x14ac:dyDescent="0.55000000000000004">
      <c r="N16151" s="326"/>
    </row>
    <row r="16152" spans="14:14" x14ac:dyDescent="0.55000000000000004">
      <c r="N16152" s="326"/>
    </row>
    <row r="16153" spans="14:14" x14ac:dyDescent="0.55000000000000004">
      <c r="N16153" s="326"/>
    </row>
    <row r="16154" spans="14:14" x14ac:dyDescent="0.55000000000000004">
      <c r="N16154" s="326"/>
    </row>
    <row r="16155" spans="14:14" x14ac:dyDescent="0.55000000000000004">
      <c r="N16155" s="326"/>
    </row>
    <row r="16156" spans="14:14" x14ac:dyDescent="0.55000000000000004">
      <c r="N16156" s="326"/>
    </row>
    <row r="16157" spans="14:14" x14ac:dyDescent="0.55000000000000004">
      <c r="N16157" s="326"/>
    </row>
    <row r="16158" spans="14:14" x14ac:dyDescent="0.55000000000000004">
      <c r="N16158" s="326"/>
    </row>
    <row r="16159" spans="14:14" x14ac:dyDescent="0.55000000000000004">
      <c r="N16159" s="326"/>
    </row>
    <row r="16160" spans="14:14" x14ac:dyDescent="0.55000000000000004">
      <c r="N16160" s="326"/>
    </row>
    <row r="16161" spans="14:14" x14ac:dyDescent="0.55000000000000004">
      <c r="N16161" s="326"/>
    </row>
    <row r="16162" spans="14:14" x14ac:dyDescent="0.55000000000000004">
      <c r="N16162" s="326"/>
    </row>
    <row r="16163" spans="14:14" x14ac:dyDescent="0.55000000000000004">
      <c r="N16163" s="326"/>
    </row>
    <row r="16164" spans="14:14" x14ac:dyDescent="0.55000000000000004">
      <c r="N16164" s="326"/>
    </row>
    <row r="16165" spans="14:14" x14ac:dyDescent="0.55000000000000004">
      <c r="N16165" s="326"/>
    </row>
    <row r="16166" spans="14:14" x14ac:dyDescent="0.55000000000000004">
      <c r="N16166" s="326"/>
    </row>
    <row r="16167" spans="14:14" x14ac:dyDescent="0.55000000000000004">
      <c r="N16167" s="326"/>
    </row>
    <row r="16168" spans="14:14" x14ac:dyDescent="0.55000000000000004">
      <c r="N16168" s="326"/>
    </row>
    <row r="16169" spans="14:14" x14ac:dyDescent="0.55000000000000004">
      <c r="N16169" s="326"/>
    </row>
    <row r="16170" spans="14:14" x14ac:dyDescent="0.55000000000000004">
      <c r="N16170" s="326"/>
    </row>
    <row r="16171" spans="14:14" x14ac:dyDescent="0.55000000000000004">
      <c r="N16171" s="326"/>
    </row>
    <row r="16172" spans="14:14" x14ac:dyDescent="0.55000000000000004">
      <c r="N16172" s="326"/>
    </row>
    <row r="16173" spans="14:14" x14ac:dyDescent="0.55000000000000004">
      <c r="N16173" s="326"/>
    </row>
    <row r="16174" spans="14:14" x14ac:dyDescent="0.55000000000000004">
      <c r="N16174" s="326"/>
    </row>
    <row r="16175" spans="14:14" x14ac:dyDescent="0.55000000000000004">
      <c r="N16175" s="326"/>
    </row>
    <row r="16176" spans="14:14" x14ac:dyDescent="0.55000000000000004">
      <c r="N16176" s="326"/>
    </row>
    <row r="16177" spans="14:14" x14ac:dyDescent="0.55000000000000004">
      <c r="N16177" s="326"/>
    </row>
    <row r="16178" spans="14:14" x14ac:dyDescent="0.55000000000000004">
      <c r="N16178" s="326"/>
    </row>
    <row r="16179" spans="14:14" x14ac:dyDescent="0.55000000000000004">
      <c r="N16179" s="326"/>
    </row>
    <row r="16180" spans="14:14" x14ac:dyDescent="0.55000000000000004">
      <c r="N16180" s="326"/>
    </row>
    <row r="16181" spans="14:14" x14ac:dyDescent="0.55000000000000004">
      <c r="N16181" s="326"/>
    </row>
    <row r="16182" spans="14:14" x14ac:dyDescent="0.55000000000000004">
      <c r="N16182" s="326"/>
    </row>
    <row r="16183" spans="14:14" x14ac:dyDescent="0.55000000000000004">
      <c r="N16183" s="326"/>
    </row>
    <row r="16184" spans="14:14" x14ac:dyDescent="0.55000000000000004">
      <c r="N16184" s="326"/>
    </row>
    <row r="16185" spans="14:14" x14ac:dyDescent="0.55000000000000004">
      <c r="N16185" s="326"/>
    </row>
    <row r="16186" spans="14:14" x14ac:dyDescent="0.55000000000000004">
      <c r="N16186" s="326"/>
    </row>
    <row r="16187" spans="14:14" x14ac:dyDescent="0.55000000000000004">
      <c r="N16187" s="326"/>
    </row>
    <row r="16188" spans="14:14" x14ac:dyDescent="0.55000000000000004">
      <c r="N16188" s="326"/>
    </row>
    <row r="16189" spans="14:14" x14ac:dyDescent="0.55000000000000004">
      <c r="N16189" s="326"/>
    </row>
    <row r="16190" spans="14:14" x14ac:dyDescent="0.55000000000000004">
      <c r="N16190" s="326"/>
    </row>
    <row r="16191" spans="14:14" x14ac:dyDescent="0.55000000000000004">
      <c r="N16191" s="326"/>
    </row>
    <row r="16192" spans="14:14" x14ac:dyDescent="0.55000000000000004">
      <c r="N16192" s="326"/>
    </row>
    <row r="16193" spans="14:14" x14ac:dyDescent="0.55000000000000004">
      <c r="N16193" s="326"/>
    </row>
    <row r="16194" spans="14:14" x14ac:dyDescent="0.55000000000000004">
      <c r="N16194" s="326"/>
    </row>
    <row r="16195" spans="14:14" x14ac:dyDescent="0.55000000000000004">
      <c r="N16195" s="326"/>
    </row>
    <row r="16196" spans="14:14" x14ac:dyDescent="0.55000000000000004">
      <c r="N16196" s="326"/>
    </row>
    <row r="16197" spans="14:14" x14ac:dyDescent="0.55000000000000004">
      <c r="N16197" s="326"/>
    </row>
    <row r="16198" spans="14:14" x14ac:dyDescent="0.55000000000000004">
      <c r="N16198" s="326"/>
    </row>
    <row r="16199" spans="14:14" x14ac:dyDescent="0.55000000000000004">
      <c r="N16199" s="326"/>
    </row>
    <row r="16200" spans="14:14" x14ac:dyDescent="0.55000000000000004">
      <c r="N16200" s="326"/>
    </row>
    <row r="16201" spans="14:14" x14ac:dyDescent="0.55000000000000004">
      <c r="N16201" s="326"/>
    </row>
    <row r="16202" spans="14:14" x14ac:dyDescent="0.55000000000000004">
      <c r="N16202" s="326"/>
    </row>
    <row r="16203" spans="14:14" x14ac:dyDescent="0.55000000000000004">
      <c r="N16203" s="326"/>
    </row>
    <row r="16204" spans="14:14" x14ac:dyDescent="0.55000000000000004">
      <c r="N16204" s="326"/>
    </row>
    <row r="16205" spans="14:14" x14ac:dyDescent="0.55000000000000004">
      <c r="N16205" s="326"/>
    </row>
    <row r="16206" spans="14:14" x14ac:dyDescent="0.55000000000000004">
      <c r="N16206" s="326"/>
    </row>
    <row r="16207" spans="14:14" x14ac:dyDescent="0.55000000000000004">
      <c r="N16207" s="326"/>
    </row>
    <row r="16208" spans="14:14" x14ac:dyDescent="0.55000000000000004">
      <c r="N16208" s="326"/>
    </row>
    <row r="16209" spans="14:14" x14ac:dyDescent="0.55000000000000004">
      <c r="N16209" s="326"/>
    </row>
    <row r="16210" spans="14:14" x14ac:dyDescent="0.55000000000000004">
      <c r="N16210" s="326"/>
    </row>
    <row r="16211" spans="14:14" x14ac:dyDescent="0.55000000000000004">
      <c r="N16211" s="326"/>
    </row>
    <row r="16212" spans="14:14" x14ac:dyDescent="0.55000000000000004">
      <c r="N16212" s="326"/>
    </row>
    <row r="16213" spans="14:14" x14ac:dyDescent="0.55000000000000004">
      <c r="N16213" s="326"/>
    </row>
    <row r="16214" spans="14:14" x14ac:dyDescent="0.55000000000000004">
      <c r="N16214" s="326"/>
    </row>
    <row r="16215" spans="14:14" x14ac:dyDescent="0.55000000000000004">
      <c r="N16215" s="326"/>
    </row>
    <row r="16216" spans="14:14" x14ac:dyDescent="0.55000000000000004">
      <c r="N16216" s="326"/>
    </row>
    <row r="16217" spans="14:14" x14ac:dyDescent="0.55000000000000004">
      <c r="N16217" s="326"/>
    </row>
    <row r="16218" spans="14:14" x14ac:dyDescent="0.55000000000000004">
      <c r="N16218" s="326"/>
    </row>
    <row r="16219" spans="14:14" x14ac:dyDescent="0.55000000000000004">
      <c r="N16219" s="326"/>
    </row>
    <row r="16220" spans="14:14" x14ac:dyDescent="0.55000000000000004">
      <c r="N16220" s="326"/>
    </row>
    <row r="16221" spans="14:14" x14ac:dyDescent="0.55000000000000004">
      <c r="N16221" s="326"/>
    </row>
    <row r="16222" spans="14:14" x14ac:dyDescent="0.55000000000000004">
      <c r="N16222" s="326"/>
    </row>
    <row r="16223" spans="14:14" x14ac:dyDescent="0.55000000000000004">
      <c r="N16223" s="326"/>
    </row>
    <row r="16224" spans="14:14" x14ac:dyDescent="0.55000000000000004">
      <c r="N16224" s="326"/>
    </row>
    <row r="16225" spans="14:14" x14ac:dyDescent="0.55000000000000004">
      <c r="N16225" s="326"/>
    </row>
    <row r="16226" spans="14:14" x14ac:dyDescent="0.55000000000000004">
      <c r="N16226" s="326"/>
    </row>
    <row r="16227" spans="14:14" x14ac:dyDescent="0.55000000000000004">
      <c r="N16227" s="326"/>
    </row>
    <row r="16228" spans="14:14" x14ac:dyDescent="0.55000000000000004">
      <c r="N16228" s="326"/>
    </row>
    <row r="16229" spans="14:14" x14ac:dyDescent="0.55000000000000004">
      <c r="N16229" s="326"/>
    </row>
    <row r="16230" spans="14:14" x14ac:dyDescent="0.55000000000000004">
      <c r="N16230" s="326"/>
    </row>
    <row r="16231" spans="14:14" x14ac:dyDescent="0.55000000000000004">
      <c r="N16231" s="326"/>
    </row>
    <row r="16232" spans="14:14" x14ac:dyDescent="0.55000000000000004">
      <c r="N16232" s="326"/>
    </row>
    <row r="16233" spans="14:14" x14ac:dyDescent="0.55000000000000004">
      <c r="N16233" s="326"/>
    </row>
    <row r="16234" spans="14:14" x14ac:dyDescent="0.55000000000000004">
      <c r="N16234" s="326"/>
    </row>
    <row r="16235" spans="14:14" x14ac:dyDescent="0.55000000000000004">
      <c r="N16235" s="326"/>
    </row>
    <row r="16236" spans="14:14" x14ac:dyDescent="0.55000000000000004">
      <c r="N16236" s="326"/>
    </row>
    <row r="16237" spans="14:14" x14ac:dyDescent="0.55000000000000004">
      <c r="N16237" s="326"/>
    </row>
    <row r="16238" spans="14:14" x14ac:dyDescent="0.55000000000000004">
      <c r="N16238" s="326"/>
    </row>
    <row r="16239" spans="14:14" x14ac:dyDescent="0.55000000000000004">
      <c r="N16239" s="326"/>
    </row>
    <row r="16240" spans="14:14" x14ac:dyDescent="0.55000000000000004">
      <c r="N16240" s="326"/>
    </row>
    <row r="16241" spans="14:14" x14ac:dyDescent="0.55000000000000004">
      <c r="N16241" s="326"/>
    </row>
    <row r="16242" spans="14:14" x14ac:dyDescent="0.55000000000000004">
      <c r="N16242" s="326"/>
    </row>
    <row r="16243" spans="14:14" x14ac:dyDescent="0.55000000000000004">
      <c r="N16243" s="326"/>
    </row>
    <row r="16244" spans="14:14" x14ac:dyDescent="0.55000000000000004">
      <c r="N16244" s="326"/>
    </row>
    <row r="16245" spans="14:14" x14ac:dyDescent="0.55000000000000004">
      <c r="N16245" s="326"/>
    </row>
    <row r="16246" spans="14:14" x14ac:dyDescent="0.55000000000000004">
      <c r="N16246" s="326"/>
    </row>
    <row r="16247" spans="14:14" x14ac:dyDescent="0.55000000000000004">
      <c r="N16247" s="326"/>
    </row>
    <row r="16248" spans="14:14" x14ac:dyDescent="0.55000000000000004">
      <c r="N16248" s="326"/>
    </row>
    <row r="16249" spans="14:14" x14ac:dyDescent="0.55000000000000004">
      <c r="N16249" s="326"/>
    </row>
    <row r="16250" spans="14:14" x14ac:dyDescent="0.55000000000000004">
      <c r="N16250" s="326"/>
    </row>
    <row r="16251" spans="14:14" x14ac:dyDescent="0.55000000000000004">
      <c r="N16251" s="326"/>
    </row>
    <row r="16252" spans="14:14" x14ac:dyDescent="0.55000000000000004">
      <c r="N16252" s="326"/>
    </row>
    <row r="16253" spans="14:14" x14ac:dyDescent="0.55000000000000004">
      <c r="N16253" s="326"/>
    </row>
    <row r="16254" spans="14:14" x14ac:dyDescent="0.55000000000000004">
      <c r="N16254" s="326"/>
    </row>
    <row r="16255" spans="14:14" x14ac:dyDescent="0.55000000000000004">
      <c r="N16255" s="326"/>
    </row>
    <row r="16256" spans="14:14" x14ac:dyDescent="0.55000000000000004">
      <c r="N16256" s="326"/>
    </row>
    <row r="16257" spans="14:14" x14ac:dyDescent="0.55000000000000004">
      <c r="N16257" s="326"/>
    </row>
    <row r="16258" spans="14:14" x14ac:dyDescent="0.55000000000000004">
      <c r="N16258" s="326"/>
    </row>
    <row r="16259" spans="14:14" x14ac:dyDescent="0.55000000000000004">
      <c r="N16259" s="326"/>
    </row>
    <row r="16260" spans="14:14" x14ac:dyDescent="0.55000000000000004">
      <c r="N16260" s="326"/>
    </row>
    <row r="16261" spans="14:14" x14ac:dyDescent="0.55000000000000004">
      <c r="N16261" s="326"/>
    </row>
    <row r="16262" spans="14:14" x14ac:dyDescent="0.55000000000000004">
      <c r="N16262" s="326"/>
    </row>
    <row r="16263" spans="14:14" x14ac:dyDescent="0.55000000000000004">
      <c r="N16263" s="326"/>
    </row>
    <row r="16264" spans="14:14" x14ac:dyDescent="0.55000000000000004">
      <c r="N16264" s="326"/>
    </row>
    <row r="16265" spans="14:14" x14ac:dyDescent="0.55000000000000004">
      <c r="N16265" s="326"/>
    </row>
    <row r="16266" spans="14:14" x14ac:dyDescent="0.55000000000000004">
      <c r="N16266" s="326"/>
    </row>
    <row r="16267" spans="14:14" x14ac:dyDescent="0.55000000000000004">
      <c r="N16267" s="326"/>
    </row>
    <row r="16268" spans="14:14" x14ac:dyDescent="0.55000000000000004">
      <c r="N16268" s="326"/>
    </row>
    <row r="16269" spans="14:14" x14ac:dyDescent="0.55000000000000004">
      <c r="N16269" s="326"/>
    </row>
    <row r="16270" spans="14:14" x14ac:dyDescent="0.55000000000000004">
      <c r="N16270" s="326"/>
    </row>
    <row r="16271" spans="14:14" x14ac:dyDescent="0.55000000000000004">
      <c r="N16271" s="326"/>
    </row>
    <row r="16272" spans="14:14" x14ac:dyDescent="0.55000000000000004">
      <c r="N16272" s="326"/>
    </row>
    <row r="16273" spans="14:14" x14ac:dyDescent="0.55000000000000004">
      <c r="N16273" s="326"/>
    </row>
    <row r="16274" spans="14:14" x14ac:dyDescent="0.55000000000000004">
      <c r="N16274" s="326"/>
    </row>
    <row r="16275" spans="14:14" x14ac:dyDescent="0.55000000000000004">
      <c r="N16275" s="326"/>
    </row>
    <row r="16276" spans="14:14" x14ac:dyDescent="0.55000000000000004">
      <c r="N16276" s="326"/>
    </row>
    <row r="16277" spans="14:14" x14ac:dyDescent="0.55000000000000004">
      <c r="N16277" s="326"/>
    </row>
    <row r="16278" spans="14:14" x14ac:dyDescent="0.55000000000000004">
      <c r="N16278" s="326"/>
    </row>
    <row r="16279" spans="14:14" x14ac:dyDescent="0.55000000000000004">
      <c r="N16279" s="326"/>
    </row>
    <row r="16280" spans="14:14" x14ac:dyDescent="0.55000000000000004">
      <c r="N16280" s="326"/>
    </row>
    <row r="16281" spans="14:14" x14ac:dyDescent="0.55000000000000004">
      <c r="N16281" s="326"/>
    </row>
    <row r="16282" spans="14:14" x14ac:dyDescent="0.55000000000000004">
      <c r="N16282" s="326"/>
    </row>
    <row r="16283" spans="14:14" x14ac:dyDescent="0.55000000000000004">
      <c r="N16283" s="326"/>
    </row>
    <row r="16284" spans="14:14" x14ac:dyDescent="0.55000000000000004">
      <c r="N16284" s="326"/>
    </row>
    <row r="16285" spans="14:14" x14ac:dyDescent="0.55000000000000004">
      <c r="N16285" s="326"/>
    </row>
    <row r="16286" spans="14:14" x14ac:dyDescent="0.55000000000000004">
      <c r="N16286" s="326"/>
    </row>
    <row r="16287" spans="14:14" x14ac:dyDescent="0.55000000000000004">
      <c r="N16287" s="326"/>
    </row>
    <row r="16288" spans="14:14" x14ac:dyDescent="0.55000000000000004">
      <c r="N16288" s="326"/>
    </row>
    <row r="16289" spans="14:14" x14ac:dyDescent="0.55000000000000004">
      <c r="N16289" s="326"/>
    </row>
    <row r="16290" spans="14:14" x14ac:dyDescent="0.55000000000000004">
      <c r="N16290" s="326"/>
    </row>
    <row r="16291" spans="14:14" x14ac:dyDescent="0.55000000000000004">
      <c r="N16291" s="326"/>
    </row>
    <row r="16292" spans="14:14" x14ac:dyDescent="0.55000000000000004">
      <c r="N16292" s="326"/>
    </row>
    <row r="16293" spans="14:14" x14ac:dyDescent="0.55000000000000004">
      <c r="N16293" s="326"/>
    </row>
    <row r="16294" spans="14:14" x14ac:dyDescent="0.55000000000000004">
      <c r="N16294" s="326"/>
    </row>
    <row r="16295" spans="14:14" x14ac:dyDescent="0.55000000000000004">
      <c r="N16295" s="326"/>
    </row>
    <row r="16296" spans="14:14" x14ac:dyDescent="0.55000000000000004">
      <c r="N16296" s="326"/>
    </row>
    <row r="16297" spans="14:14" x14ac:dyDescent="0.55000000000000004">
      <c r="N16297" s="326"/>
    </row>
    <row r="16298" spans="14:14" x14ac:dyDescent="0.55000000000000004">
      <c r="N16298" s="326"/>
    </row>
    <row r="16299" spans="14:14" x14ac:dyDescent="0.55000000000000004">
      <c r="N16299" s="326"/>
    </row>
    <row r="16300" spans="14:14" x14ac:dyDescent="0.55000000000000004">
      <c r="N16300" s="326"/>
    </row>
    <row r="16301" spans="14:14" x14ac:dyDescent="0.55000000000000004">
      <c r="N16301" s="326"/>
    </row>
    <row r="16302" spans="14:14" x14ac:dyDescent="0.55000000000000004">
      <c r="N16302" s="326"/>
    </row>
    <row r="16303" spans="14:14" x14ac:dyDescent="0.55000000000000004">
      <c r="N16303" s="326"/>
    </row>
    <row r="16304" spans="14:14" x14ac:dyDescent="0.55000000000000004">
      <c r="N16304" s="326"/>
    </row>
    <row r="16305" spans="14:14" x14ac:dyDescent="0.55000000000000004">
      <c r="N16305" s="326"/>
    </row>
    <row r="16306" spans="14:14" x14ac:dyDescent="0.55000000000000004">
      <c r="N16306" s="326"/>
    </row>
    <row r="16307" spans="14:14" x14ac:dyDescent="0.55000000000000004">
      <c r="N16307" s="326"/>
    </row>
    <row r="16308" spans="14:14" x14ac:dyDescent="0.55000000000000004">
      <c r="N16308" s="326"/>
    </row>
    <row r="16309" spans="14:14" x14ac:dyDescent="0.55000000000000004">
      <c r="N16309" s="326"/>
    </row>
    <row r="16310" spans="14:14" x14ac:dyDescent="0.55000000000000004">
      <c r="N16310" s="326"/>
    </row>
    <row r="16311" spans="14:14" x14ac:dyDescent="0.55000000000000004">
      <c r="N16311" s="326"/>
    </row>
    <row r="16312" spans="14:14" x14ac:dyDescent="0.55000000000000004">
      <c r="N16312" s="326"/>
    </row>
    <row r="16313" spans="14:14" x14ac:dyDescent="0.55000000000000004">
      <c r="N16313" s="326"/>
    </row>
    <row r="16314" spans="14:14" x14ac:dyDescent="0.55000000000000004">
      <c r="N16314" s="326"/>
    </row>
    <row r="16315" spans="14:14" x14ac:dyDescent="0.55000000000000004">
      <c r="N16315" s="326"/>
    </row>
    <row r="16316" spans="14:14" x14ac:dyDescent="0.55000000000000004">
      <c r="N16316" s="326"/>
    </row>
    <row r="16317" spans="14:14" x14ac:dyDescent="0.55000000000000004">
      <c r="N16317" s="326"/>
    </row>
    <row r="16318" spans="14:14" x14ac:dyDescent="0.55000000000000004">
      <c r="N16318" s="326"/>
    </row>
    <row r="16319" spans="14:14" x14ac:dyDescent="0.55000000000000004">
      <c r="N16319" s="326"/>
    </row>
    <row r="16320" spans="14:14" x14ac:dyDescent="0.55000000000000004">
      <c r="N16320" s="326"/>
    </row>
    <row r="16321" spans="14:14" x14ac:dyDescent="0.55000000000000004">
      <c r="N16321" s="326"/>
    </row>
    <row r="16322" spans="14:14" x14ac:dyDescent="0.55000000000000004">
      <c r="N16322" s="326"/>
    </row>
    <row r="16323" spans="14:14" x14ac:dyDescent="0.55000000000000004">
      <c r="N16323" s="326"/>
    </row>
    <row r="16324" spans="14:14" x14ac:dyDescent="0.55000000000000004">
      <c r="N16324" s="326"/>
    </row>
    <row r="16325" spans="14:14" x14ac:dyDescent="0.55000000000000004">
      <c r="N16325" s="326"/>
    </row>
    <row r="16326" spans="14:14" x14ac:dyDescent="0.55000000000000004">
      <c r="N16326" s="326"/>
    </row>
    <row r="16327" spans="14:14" x14ac:dyDescent="0.55000000000000004">
      <c r="N16327" s="326"/>
    </row>
    <row r="16328" spans="14:14" x14ac:dyDescent="0.55000000000000004">
      <c r="N16328" s="326"/>
    </row>
    <row r="16329" spans="14:14" x14ac:dyDescent="0.55000000000000004">
      <c r="N16329" s="326"/>
    </row>
    <row r="16330" spans="14:14" x14ac:dyDescent="0.55000000000000004">
      <c r="N16330" s="326"/>
    </row>
    <row r="16331" spans="14:14" x14ac:dyDescent="0.55000000000000004">
      <c r="N16331" s="326"/>
    </row>
    <row r="16332" spans="14:14" x14ac:dyDescent="0.55000000000000004">
      <c r="N16332" s="326"/>
    </row>
    <row r="16333" spans="14:14" x14ac:dyDescent="0.55000000000000004">
      <c r="N16333" s="326"/>
    </row>
    <row r="16334" spans="14:14" x14ac:dyDescent="0.55000000000000004">
      <c r="N16334" s="326"/>
    </row>
    <row r="16335" spans="14:14" x14ac:dyDescent="0.55000000000000004">
      <c r="N16335" s="326"/>
    </row>
    <row r="16336" spans="14:14" x14ac:dyDescent="0.55000000000000004">
      <c r="N16336" s="326"/>
    </row>
    <row r="16337" spans="14:14" x14ac:dyDescent="0.55000000000000004">
      <c r="N16337" s="326"/>
    </row>
    <row r="16338" spans="14:14" x14ac:dyDescent="0.55000000000000004">
      <c r="N16338" s="326"/>
    </row>
    <row r="16339" spans="14:14" x14ac:dyDescent="0.55000000000000004">
      <c r="N16339" s="326"/>
    </row>
    <row r="16340" spans="14:14" x14ac:dyDescent="0.55000000000000004">
      <c r="N16340" s="326"/>
    </row>
    <row r="16341" spans="14:14" x14ac:dyDescent="0.55000000000000004">
      <c r="N16341" s="326"/>
    </row>
    <row r="16342" spans="14:14" x14ac:dyDescent="0.55000000000000004">
      <c r="N16342" s="326"/>
    </row>
    <row r="16343" spans="14:14" x14ac:dyDescent="0.55000000000000004">
      <c r="N16343" s="326"/>
    </row>
    <row r="16344" spans="14:14" x14ac:dyDescent="0.55000000000000004">
      <c r="N16344" s="326"/>
    </row>
    <row r="16345" spans="14:14" x14ac:dyDescent="0.55000000000000004">
      <c r="N16345" s="326"/>
    </row>
    <row r="16346" spans="14:14" x14ac:dyDescent="0.55000000000000004">
      <c r="N16346" s="326"/>
    </row>
    <row r="16347" spans="14:14" x14ac:dyDescent="0.55000000000000004">
      <c r="N16347" s="326"/>
    </row>
    <row r="16348" spans="14:14" x14ac:dyDescent="0.55000000000000004">
      <c r="N16348" s="326"/>
    </row>
    <row r="16349" spans="14:14" x14ac:dyDescent="0.55000000000000004">
      <c r="N16349" s="326"/>
    </row>
    <row r="16350" spans="14:14" x14ac:dyDescent="0.55000000000000004">
      <c r="N16350" s="326"/>
    </row>
    <row r="16351" spans="14:14" x14ac:dyDescent="0.55000000000000004">
      <c r="N16351" s="326"/>
    </row>
    <row r="16352" spans="14:14" x14ac:dyDescent="0.55000000000000004">
      <c r="N16352" s="326"/>
    </row>
    <row r="16353" spans="14:14" x14ac:dyDescent="0.55000000000000004">
      <c r="N16353" s="326"/>
    </row>
    <row r="16354" spans="14:14" x14ac:dyDescent="0.55000000000000004">
      <c r="N16354" s="326"/>
    </row>
    <row r="16355" spans="14:14" x14ac:dyDescent="0.55000000000000004">
      <c r="N16355" s="326"/>
    </row>
    <row r="16356" spans="14:14" x14ac:dyDescent="0.55000000000000004">
      <c r="N16356" s="326"/>
    </row>
    <row r="16357" spans="14:14" x14ac:dyDescent="0.55000000000000004">
      <c r="N16357" s="326"/>
    </row>
    <row r="16358" spans="14:14" x14ac:dyDescent="0.55000000000000004">
      <c r="N16358" s="326"/>
    </row>
    <row r="16359" spans="14:14" x14ac:dyDescent="0.55000000000000004">
      <c r="N16359" s="326"/>
    </row>
    <row r="16360" spans="14:14" x14ac:dyDescent="0.55000000000000004">
      <c r="N16360" s="326"/>
    </row>
    <row r="16361" spans="14:14" x14ac:dyDescent="0.55000000000000004">
      <c r="N16361" s="326"/>
    </row>
    <row r="16362" spans="14:14" x14ac:dyDescent="0.55000000000000004">
      <c r="N16362" s="326"/>
    </row>
    <row r="16363" spans="14:14" x14ac:dyDescent="0.55000000000000004">
      <c r="N16363" s="326"/>
    </row>
    <row r="16364" spans="14:14" x14ac:dyDescent="0.55000000000000004">
      <c r="N16364" s="326"/>
    </row>
    <row r="16365" spans="14:14" x14ac:dyDescent="0.55000000000000004">
      <c r="N16365" s="326"/>
    </row>
    <row r="16366" spans="14:14" x14ac:dyDescent="0.55000000000000004">
      <c r="N16366" s="326"/>
    </row>
    <row r="16367" spans="14:14" x14ac:dyDescent="0.55000000000000004">
      <c r="N16367" s="326"/>
    </row>
    <row r="16368" spans="14:14" x14ac:dyDescent="0.55000000000000004">
      <c r="N16368" s="326"/>
    </row>
    <row r="16369" spans="14:14" x14ac:dyDescent="0.55000000000000004">
      <c r="N16369" s="326"/>
    </row>
    <row r="16370" spans="14:14" x14ac:dyDescent="0.55000000000000004">
      <c r="N16370" s="326"/>
    </row>
    <row r="16371" spans="14:14" x14ac:dyDescent="0.55000000000000004">
      <c r="N16371" s="326"/>
    </row>
    <row r="16372" spans="14:14" x14ac:dyDescent="0.55000000000000004">
      <c r="N16372" s="326"/>
    </row>
    <row r="16373" spans="14:14" x14ac:dyDescent="0.55000000000000004">
      <c r="N16373" s="326"/>
    </row>
    <row r="16374" spans="14:14" x14ac:dyDescent="0.55000000000000004">
      <c r="N16374" s="326"/>
    </row>
    <row r="16375" spans="14:14" x14ac:dyDescent="0.55000000000000004">
      <c r="N16375" s="326"/>
    </row>
    <row r="16376" spans="14:14" x14ac:dyDescent="0.55000000000000004">
      <c r="N16376" s="326"/>
    </row>
    <row r="16377" spans="14:14" x14ac:dyDescent="0.55000000000000004">
      <c r="N16377" s="326"/>
    </row>
    <row r="16378" spans="14:14" x14ac:dyDescent="0.55000000000000004">
      <c r="N16378" s="326"/>
    </row>
    <row r="16379" spans="14:14" x14ac:dyDescent="0.55000000000000004">
      <c r="N16379" s="326"/>
    </row>
    <row r="16380" spans="14:14" x14ac:dyDescent="0.55000000000000004">
      <c r="N16380" s="326"/>
    </row>
    <row r="16381" spans="14:14" x14ac:dyDescent="0.55000000000000004">
      <c r="N16381" s="326"/>
    </row>
    <row r="16382" spans="14:14" x14ac:dyDescent="0.55000000000000004">
      <c r="N16382" s="326"/>
    </row>
    <row r="16383" spans="14:14" x14ac:dyDescent="0.55000000000000004">
      <c r="N16383" s="326"/>
    </row>
    <row r="16384" spans="14:14" x14ac:dyDescent="0.55000000000000004">
      <c r="N16384" s="326"/>
    </row>
    <row r="16385" spans="14:14" x14ac:dyDescent="0.55000000000000004">
      <c r="N16385" s="326"/>
    </row>
    <row r="16386" spans="14:14" x14ac:dyDescent="0.55000000000000004">
      <c r="N16386" s="326"/>
    </row>
    <row r="16387" spans="14:14" x14ac:dyDescent="0.55000000000000004">
      <c r="N16387" s="326"/>
    </row>
    <row r="16388" spans="14:14" x14ac:dyDescent="0.55000000000000004">
      <c r="N16388" s="326"/>
    </row>
    <row r="16389" spans="14:14" x14ac:dyDescent="0.55000000000000004">
      <c r="N16389" s="326"/>
    </row>
    <row r="16390" spans="14:14" x14ac:dyDescent="0.55000000000000004">
      <c r="N16390" s="326"/>
    </row>
    <row r="16391" spans="14:14" x14ac:dyDescent="0.55000000000000004">
      <c r="N16391" s="326"/>
    </row>
    <row r="16392" spans="14:14" x14ac:dyDescent="0.55000000000000004">
      <c r="N16392" s="326"/>
    </row>
    <row r="16393" spans="14:14" x14ac:dyDescent="0.55000000000000004">
      <c r="N16393" s="326"/>
    </row>
    <row r="16394" spans="14:14" x14ac:dyDescent="0.55000000000000004">
      <c r="N16394" s="326"/>
    </row>
    <row r="16395" spans="14:14" x14ac:dyDescent="0.55000000000000004">
      <c r="N16395" s="326"/>
    </row>
    <row r="16396" spans="14:14" x14ac:dyDescent="0.55000000000000004">
      <c r="N16396" s="326"/>
    </row>
    <row r="16397" spans="14:14" x14ac:dyDescent="0.55000000000000004">
      <c r="N16397" s="326"/>
    </row>
    <row r="16398" spans="14:14" x14ac:dyDescent="0.55000000000000004">
      <c r="N16398" s="326"/>
    </row>
    <row r="16399" spans="14:14" x14ac:dyDescent="0.55000000000000004">
      <c r="N16399" s="326"/>
    </row>
    <row r="16400" spans="14:14" x14ac:dyDescent="0.55000000000000004">
      <c r="N16400" s="326"/>
    </row>
    <row r="16401" spans="14:14" x14ac:dyDescent="0.55000000000000004">
      <c r="N16401" s="326"/>
    </row>
    <row r="16402" spans="14:14" x14ac:dyDescent="0.55000000000000004">
      <c r="N16402" s="326"/>
    </row>
    <row r="16403" spans="14:14" x14ac:dyDescent="0.55000000000000004">
      <c r="N16403" s="326"/>
    </row>
    <row r="16404" spans="14:14" x14ac:dyDescent="0.55000000000000004">
      <c r="N16404" s="326"/>
    </row>
    <row r="16405" spans="14:14" x14ac:dyDescent="0.55000000000000004">
      <c r="N16405" s="326"/>
    </row>
    <row r="16406" spans="14:14" x14ac:dyDescent="0.55000000000000004">
      <c r="N16406" s="326"/>
    </row>
    <row r="16407" spans="14:14" x14ac:dyDescent="0.55000000000000004">
      <c r="N16407" s="326"/>
    </row>
    <row r="16408" spans="14:14" x14ac:dyDescent="0.55000000000000004">
      <c r="N16408" s="326"/>
    </row>
    <row r="16409" spans="14:14" x14ac:dyDescent="0.55000000000000004">
      <c r="N16409" s="326"/>
    </row>
    <row r="16410" spans="14:14" x14ac:dyDescent="0.55000000000000004">
      <c r="N16410" s="326"/>
    </row>
    <row r="16411" spans="14:14" x14ac:dyDescent="0.55000000000000004">
      <c r="N16411" s="326"/>
    </row>
    <row r="16412" spans="14:14" x14ac:dyDescent="0.55000000000000004">
      <c r="N16412" s="326"/>
    </row>
    <row r="16413" spans="14:14" x14ac:dyDescent="0.55000000000000004">
      <c r="N16413" s="326"/>
    </row>
    <row r="16414" spans="14:14" x14ac:dyDescent="0.55000000000000004">
      <c r="N16414" s="326"/>
    </row>
    <row r="16415" spans="14:14" x14ac:dyDescent="0.55000000000000004">
      <c r="N16415" s="326"/>
    </row>
    <row r="16416" spans="14:14" x14ac:dyDescent="0.55000000000000004">
      <c r="N16416" s="326"/>
    </row>
    <row r="16417" spans="14:14" x14ac:dyDescent="0.55000000000000004">
      <c r="N16417" s="326"/>
    </row>
    <row r="16418" spans="14:14" x14ac:dyDescent="0.55000000000000004">
      <c r="N16418" s="326"/>
    </row>
    <row r="16419" spans="14:14" x14ac:dyDescent="0.55000000000000004">
      <c r="N16419" s="326"/>
    </row>
    <row r="16420" spans="14:14" x14ac:dyDescent="0.55000000000000004">
      <c r="N16420" s="326"/>
    </row>
    <row r="16421" spans="14:14" x14ac:dyDescent="0.55000000000000004">
      <c r="N16421" s="326"/>
    </row>
    <row r="16422" spans="14:14" x14ac:dyDescent="0.55000000000000004">
      <c r="N16422" s="326"/>
    </row>
    <row r="16423" spans="14:14" x14ac:dyDescent="0.55000000000000004">
      <c r="N16423" s="326"/>
    </row>
    <row r="16424" spans="14:14" x14ac:dyDescent="0.55000000000000004">
      <c r="N16424" s="326"/>
    </row>
    <row r="16425" spans="14:14" x14ac:dyDescent="0.55000000000000004">
      <c r="N16425" s="326"/>
    </row>
    <row r="16426" spans="14:14" x14ac:dyDescent="0.55000000000000004">
      <c r="N16426" s="326"/>
    </row>
    <row r="16427" spans="14:14" x14ac:dyDescent="0.55000000000000004">
      <c r="N16427" s="326"/>
    </row>
    <row r="16428" spans="14:14" x14ac:dyDescent="0.55000000000000004">
      <c r="N16428" s="326"/>
    </row>
    <row r="16429" spans="14:14" x14ac:dyDescent="0.55000000000000004">
      <c r="N16429" s="326"/>
    </row>
    <row r="16430" spans="14:14" x14ac:dyDescent="0.55000000000000004">
      <c r="N16430" s="326"/>
    </row>
    <row r="16431" spans="14:14" x14ac:dyDescent="0.55000000000000004">
      <c r="N16431" s="326"/>
    </row>
    <row r="16432" spans="14:14" x14ac:dyDescent="0.55000000000000004">
      <c r="N16432" s="326"/>
    </row>
    <row r="16433" spans="14:14" x14ac:dyDescent="0.55000000000000004">
      <c r="N16433" s="326"/>
    </row>
    <row r="16434" spans="14:14" x14ac:dyDescent="0.55000000000000004">
      <c r="N16434" s="326"/>
    </row>
    <row r="16435" spans="14:14" x14ac:dyDescent="0.55000000000000004">
      <c r="N16435" s="326"/>
    </row>
    <row r="16436" spans="14:14" x14ac:dyDescent="0.55000000000000004">
      <c r="N16436" s="326"/>
    </row>
    <row r="16437" spans="14:14" x14ac:dyDescent="0.55000000000000004">
      <c r="N16437" s="326"/>
    </row>
    <row r="16438" spans="14:14" x14ac:dyDescent="0.55000000000000004">
      <c r="N16438" s="326"/>
    </row>
    <row r="16439" spans="14:14" x14ac:dyDescent="0.55000000000000004">
      <c r="N16439" s="326"/>
    </row>
    <row r="16440" spans="14:14" x14ac:dyDescent="0.55000000000000004">
      <c r="N16440" s="326"/>
    </row>
    <row r="16441" spans="14:14" x14ac:dyDescent="0.55000000000000004">
      <c r="N16441" s="326"/>
    </row>
    <row r="16442" spans="14:14" x14ac:dyDescent="0.55000000000000004">
      <c r="N16442" s="326"/>
    </row>
    <row r="16443" spans="14:14" x14ac:dyDescent="0.55000000000000004">
      <c r="N16443" s="326"/>
    </row>
    <row r="16444" spans="14:14" x14ac:dyDescent="0.55000000000000004">
      <c r="N16444" s="326"/>
    </row>
    <row r="16445" spans="14:14" x14ac:dyDescent="0.55000000000000004">
      <c r="N16445" s="326"/>
    </row>
    <row r="16446" spans="14:14" x14ac:dyDescent="0.55000000000000004">
      <c r="N16446" s="326"/>
    </row>
    <row r="16447" spans="14:14" x14ac:dyDescent="0.55000000000000004">
      <c r="N16447" s="326"/>
    </row>
    <row r="16448" spans="14:14" x14ac:dyDescent="0.55000000000000004">
      <c r="N16448" s="326"/>
    </row>
    <row r="16449" spans="14:14" x14ac:dyDescent="0.55000000000000004">
      <c r="N16449" s="326"/>
    </row>
    <row r="16450" spans="14:14" x14ac:dyDescent="0.55000000000000004">
      <c r="N16450" s="326"/>
    </row>
    <row r="16451" spans="14:14" x14ac:dyDescent="0.55000000000000004">
      <c r="N16451" s="326"/>
    </row>
    <row r="16452" spans="14:14" x14ac:dyDescent="0.55000000000000004">
      <c r="N16452" s="326"/>
    </row>
    <row r="16453" spans="14:14" x14ac:dyDescent="0.55000000000000004">
      <c r="N16453" s="326"/>
    </row>
    <row r="16454" spans="14:14" x14ac:dyDescent="0.55000000000000004">
      <c r="N16454" s="326"/>
    </row>
    <row r="16455" spans="14:14" x14ac:dyDescent="0.55000000000000004">
      <c r="N16455" s="326"/>
    </row>
    <row r="16456" spans="14:14" x14ac:dyDescent="0.55000000000000004">
      <c r="N16456" s="326"/>
    </row>
    <row r="16457" spans="14:14" x14ac:dyDescent="0.55000000000000004">
      <c r="N16457" s="326"/>
    </row>
    <row r="16458" spans="14:14" x14ac:dyDescent="0.55000000000000004">
      <c r="N16458" s="326"/>
    </row>
    <row r="16459" spans="14:14" x14ac:dyDescent="0.55000000000000004">
      <c r="N16459" s="326"/>
    </row>
    <row r="16460" spans="14:14" x14ac:dyDescent="0.55000000000000004">
      <c r="N16460" s="326"/>
    </row>
    <row r="16461" spans="14:14" x14ac:dyDescent="0.55000000000000004">
      <c r="N16461" s="326"/>
    </row>
    <row r="16462" spans="14:14" x14ac:dyDescent="0.55000000000000004">
      <c r="N16462" s="326"/>
    </row>
    <row r="16463" spans="14:14" x14ac:dyDescent="0.55000000000000004">
      <c r="N16463" s="326"/>
    </row>
    <row r="16464" spans="14:14" x14ac:dyDescent="0.55000000000000004">
      <c r="N16464" s="326"/>
    </row>
    <row r="16465" spans="14:14" x14ac:dyDescent="0.55000000000000004">
      <c r="N16465" s="326"/>
    </row>
    <row r="16466" spans="14:14" x14ac:dyDescent="0.55000000000000004">
      <c r="N16466" s="326"/>
    </row>
    <row r="16467" spans="14:14" x14ac:dyDescent="0.55000000000000004">
      <c r="N16467" s="326"/>
    </row>
    <row r="16468" spans="14:14" x14ac:dyDescent="0.55000000000000004">
      <c r="N16468" s="326"/>
    </row>
    <row r="16469" spans="14:14" x14ac:dyDescent="0.55000000000000004">
      <c r="N16469" s="326"/>
    </row>
    <row r="16470" spans="14:14" x14ac:dyDescent="0.55000000000000004">
      <c r="N16470" s="326"/>
    </row>
    <row r="16471" spans="14:14" x14ac:dyDescent="0.55000000000000004">
      <c r="N16471" s="326"/>
    </row>
    <row r="16472" spans="14:14" x14ac:dyDescent="0.55000000000000004">
      <c r="N16472" s="326"/>
    </row>
    <row r="16473" spans="14:14" x14ac:dyDescent="0.55000000000000004">
      <c r="N16473" s="326"/>
    </row>
    <row r="16474" spans="14:14" x14ac:dyDescent="0.55000000000000004">
      <c r="N16474" s="326"/>
    </row>
    <row r="16475" spans="14:14" x14ac:dyDescent="0.55000000000000004">
      <c r="N16475" s="326"/>
    </row>
    <row r="16476" spans="14:14" x14ac:dyDescent="0.55000000000000004">
      <c r="N16476" s="326"/>
    </row>
    <row r="16477" spans="14:14" x14ac:dyDescent="0.55000000000000004">
      <c r="N16477" s="326"/>
    </row>
    <row r="16478" spans="14:14" x14ac:dyDescent="0.55000000000000004">
      <c r="N16478" s="326"/>
    </row>
    <row r="16479" spans="14:14" x14ac:dyDescent="0.55000000000000004">
      <c r="N16479" s="326"/>
    </row>
    <row r="16480" spans="14:14" x14ac:dyDescent="0.55000000000000004">
      <c r="N16480" s="326"/>
    </row>
    <row r="16481" spans="14:14" x14ac:dyDescent="0.55000000000000004">
      <c r="N16481" s="326"/>
    </row>
    <row r="16482" spans="14:14" x14ac:dyDescent="0.55000000000000004">
      <c r="N16482" s="326"/>
    </row>
    <row r="16483" spans="14:14" x14ac:dyDescent="0.55000000000000004">
      <c r="N16483" s="326"/>
    </row>
    <row r="16484" spans="14:14" x14ac:dyDescent="0.55000000000000004">
      <c r="N16484" s="326"/>
    </row>
    <row r="16485" spans="14:14" x14ac:dyDescent="0.55000000000000004">
      <c r="N16485" s="326"/>
    </row>
    <row r="16486" spans="14:14" x14ac:dyDescent="0.55000000000000004">
      <c r="N16486" s="326"/>
    </row>
    <row r="16487" spans="14:14" x14ac:dyDescent="0.55000000000000004">
      <c r="N16487" s="326"/>
    </row>
    <row r="16488" spans="14:14" x14ac:dyDescent="0.55000000000000004">
      <c r="N16488" s="326"/>
    </row>
    <row r="16489" spans="14:14" x14ac:dyDescent="0.55000000000000004">
      <c r="N16489" s="326"/>
    </row>
    <row r="16490" spans="14:14" x14ac:dyDescent="0.55000000000000004">
      <c r="N16490" s="326"/>
    </row>
    <row r="16491" spans="14:14" x14ac:dyDescent="0.55000000000000004">
      <c r="N16491" s="326"/>
    </row>
    <row r="16492" spans="14:14" x14ac:dyDescent="0.55000000000000004">
      <c r="N16492" s="326"/>
    </row>
    <row r="16493" spans="14:14" x14ac:dyDescent="0.55000000000000004">
      <c r="N16493" s="326"/>
    </row>
    <row r="16494" spans="14:14" x14ac:dyDescent="0.55000000000000004">
      <c r="N16494" s="326"/>
    </row>
    <row r="16495" spans="14:14" x14ac:dyDescent="0.55000000000000004">
      <c r="N16495" s="326"/>
    </row>
    <row r="16496" spans="14:14" x14ac:dyDescent="0.55000000000000004">
      <c r="N16496" s="326"/>
    </row>
    <row r="16497" spans="14:14" x14ac:dyDescent="0.55000000000000004">
      <c r="N16497" s="326"/>
    </row>
    <row r="16498" spans="14:14" x14ac:dyDescent="0.55000000000000004">
      <c r="N16498" s="326"/>
    </row>
    <row r="16499" spans="14:14" x14ac:dyDescent="0.55000000000000004">
      <c r="N16499" s="326"/>
    </row>
    <row r="16500" spans="14:14" x14ac:dyDescent="0.55000000000000004">
      <c r="N16500" s="326"/>
    </row>
    <row r="16501" spans="14:14" x14ac:dyDescent="0.55000000000000004">
      <c r="N16501" s="326"/>
    </row>
    <row r="16502" spans="14:14" x14ac:dyDescent="0.55000000000000004">
      <c r="N16502" s="326"/>
    </row>
    <row r="16503" spans="14:14" x14ac:dyDescent="0.55000000000000004">
      <c r="N16503" s="326"/>
    </row>
    <row r="16504" spans="14:14" x14ac:dyDescent="0.55000000000000004">
      <c r="N16504" s="326"/>
    </row>
    <row r="16505" spans="14:14" x14ac:dyDescent="0.55000000000000004">
      <c r="N16505" s="326"/>
    </row>
    <row r="16506" spans="14:14" x14ac:dyDescent="0.55000000000000004">
      <c r="N16506" s="326"/>
    </row>
    <row r="16507" spans="14:14" x14ac:dyDescent="0.55000000000000004">
      <c r="N16507" s="326"/>
    </row>
    <row r="16508" spans="14:14" x14ac:dyDescent="0.55000000000000004">
      <c r="N16508" s="326"/>
    </row>
    <row r="16509" spans="14:14" x14ac:dyDescent="0.55000000000000004">
      <c r="N16509" s="326"/>
    </row>
    <row r="16510" spans="14:14" x14ac:dyDescent="0.55000000000000004">
      <c r="N16510" s="326"/>
    </row>
    <row r="16511" spans="14:14" x14ac:dyDescent="0.55000000000000004">
      <c r="N16511" s="326"/>
    </row>
    <row r="16512" spans="14:14" x14ac:dyDescent="0.55000000000000004">
      <c r="N16512" s="326"/>
    </row>
    <row r="16513" spans="14:14" x14ac:dyDescent="0.55000000000000004">
      <c r="N16513" s="326"/>
    </row>
    <row r="16514" spans="14:14" x14ac:dyDescent="0.55000000000000004">
      <c r="N16514" s="326"/>
    </row>
    <row r="16515" spans="14:14" x14ac:dyDescent="0.55000000000000004">
      <c r="N16515" s="326"/>
    </row>
    <row r="16516" spans="14:14" x14ac:dyDescent="0.55000000000000004">
      <c r="N16516" s="326"/>
    </row>
    <row r="16517" spans="14:14" x14ac:dyDescent="0.55000000000000004">
      <c r="N16517" s="326"/>
    </row>
    <row r="16518" spans="14:14" x14ac:dyDescent="0.55000000000000004">
      <c r="N16518" s="326"/>
    </row>
    <row r="16519" spans="14:14" x14ac:dyDescent="0.55000000000000004">
      <c r="N16519" s="326"/>
    </row>
    <row r="16520" spans="14:14" x14ac:dyDescent="0.55000000000000004">
      <c r="N16520" s="326"/>
    </row>
    <row r="16521" spans="14:14" x14ac:dyDescent="0.55000000000000004">
      <c r="N16521" s="326"/>
    </row>
    <row r="16522" spans="14:14" x14ac:dyDescent="0.55000000000000004">
      <c r="N16522" s="326"/>
    </row>
    <row r="16523" spans="14:14" x14ac:dyDescent="0.55000000000000004">
      <c r="N16523" s="326"/>
    </row>
    <row r="16524" spans="14:14" x14ac:dyDescent="0.55000000000000004">
      <c r="N16524" s="326"/>
    </row>
    <row r="16525" spans="14:14" x14ac:dyDescent="0.55000000000000004">
      <c r="N16525" s="326"/>
    </row>
    <row r="16526" spans="14:14" x14ac:dyDescent="0.55000000000000004">
      <c r="N16526" s="326"/>
    </row>
    <row r="16527" spans="14:14" x14ac:dyDescent="0.55000000000000004">
      <c r="N16527" s="326"/>
    </row>
    <row r="16528" spans="14:14" x14ac:dyDescent="0.55000000000000004">
      <c r="N16528" s="326"/>
    </row>
    <row r="16529" spans="14:14" x14ac:dyDescent="0.55000000000000004">
      <c r="N16529" s="326"/>
    </row>
    <row r="16530" spans="14:14" x14ac:dyDescent="0.55000000000000004">
      <c r="N16530" s="326"/>
    </row>
    <row r="16531" spans="14:14" x14ac:dyDescent="0.55000000000000004">
      <c r="N16531" s="326"/>
    </row>
    <row r="16532" spans="14:14" x14ac:dyDescent="0.55000000000000004">
      <c r="N16532" s="326"/>
    </row>
    <row r="16533" spans="14:14" x14ac:dyDescent="0.55000000000000004">
      <c r="N16533" s="326"/>
    </row>
    <row r="16534" spans="14:14" x14ac:dyDescent="0.55000000000000004">
      <c r="N16534" s="326"/>
    </row>
    <row r="16535" spans="14:14" x14ac:dyDescent="0.55000000000000004">
      <c r="N16535" s="326"/>
    </row>
    <row r="16536" spans="14:14" x14ac:dyDescent="0.55000000000000004">
      <c r="N16536" s="326"/>
    </row>
    <row r="16537" spans="14:14" x14ac:dyDescent="0.55000000000000004">
      <c r="N16537" s="326"/>
    </row>
    <row r="16538" spans="14:14" x14ac:dyDescent="0.55000000000000004">
      <c r="N16538" s="326"/>
    </row>
    <row r="16539" spans="14:14" x14ac:dyDescent="0.55000000000000004">
      <c r="N16539" s="326"/>
    </row>
    <row r="16540" spans="14:14" x14ac:dyDescent="0.55000000000000004">
      <c r="N16540" s="326"/>
    </row>
    <row r="16541" spans="14:14" x14ac:dyDescent="0.55000000000000004">
      <c r="N16541" s="326"/>
    </row>
    <row r="16542" spans="14:14" x14ac:dyDescent="0.55000000000000004">
      <c r="N16542" s="326"/>
    </row>
    <row r="16543" spans="14:14" x14ac:dyDescent="0.55000000000000004">
      <c r="N16543" s="326"/>
    </row>
    <row r="16544" spans="14:14" x14ac:dyDescent="0.55000000000000004">
      <c r="N16544" s="326"/>
    </row>
    <row r="16545" spans="14:14" x14ac:dyDescent="0.55000000000000004">
      <c r="N16545" s="326"/>
    </row>
    <row r="16546" spans="14:14" x14ac:dyDescent="0.55000000000000004">
      <c r="N16546" s="326"/>
    </row>
    <row r="16547" spans="14:14" x14ac:dyDescent="0.55000000000000004">
      <c r="N16547" s="326"/>
    </row>
    <row r="16548" spans="14:14" x14ac:dyDescent="0.55000000000000004">
      <c r="N16548" s="326"/>
    </row>
    <row r="16549" spans="14:14" x14ac:dyDescent="0.55000000000000004">
      <c r="N16549" s="326"/>
    </row>
    <row r="16550" spans="14:14" x14ac:dyDescent="0.55000000000000004">
      <c r="N16550" s="326"/>
    </row>
    <row r="16551" spans="14:14" x14ac:dyDescent="0.55000000000000004">
      <c r="N16551" s="326"/>
    </row>
    <row r="16552" spans="14:14" x14ac:dyDescent="0.55000000000000004">
      <c r="N16552" s="326"/>
    </row>
    <row r="16553" spans="14:14" x14ac:dyDescent="0.55000000000000004">
      <c r="N16553" s="326"/>
    </row>
    <row r="16554" spans="14:14" x14ac:dyDescent="0.55000000000000004">
      <c r="N16554" s="326"/>
    </row>
    <row r="16555" spans="14:14" x14ac:dyDescent="0.55000000000000004">
      <c r="N16555" s="326"/>
    </row>
    <row r="16556" spans="14:14" x14ac:dyDescent="0.55000000000000004">
      <c r="N16556" s="326"/>
    </row>
    <row r="16557" spans="14:14" x14ac:dyDescent="0.55000000000000004">
      <c r="N16557" s="326"/>
    </row>
    <row r="16558" spans="14:14" x14ac:dyDescent="0.55000000000000004">
      <c r="N16558" s="326"/>
    </row>
    <row r="16559" spans="14:14" x14ac:dyDescent="0.55000000000000004">
      <c r="N16559" s="326"/>
    </row>
    <row r="16560" spans="14:14" x14ac:dyDescent="0.55000000000000004">
      <c r="N16560" s="326"/>
    </row>
    <row r="16561" spans="14:14" x14ac:dyDescent="0.55000000000000004">
      <c r="N16561" s="326"/>
    </row>
    <row r="16562" spans="14:14" x14ac:dyDescent="0.55000000000000004">
      <c r="N16562" s="326"/>
    </row>
    <row r="16563" spans="14:14" x14ac:dyDescent="0.55000000000000004">
      <c r="N16563" s="326"/>
    </row>
    <row r="16564" spans="14:14" x14ac:dyDescent="0.55000000000000004">
      <c r="N16564" s="326"/>
    </row>
    <row r="16565" spans="14:14" x14ac:dyDescent="0.55000000000000004">
      <c r="N16565" s="326"/>
    </row>
    <row r="16566" spans="14:14" x14ac:dyDescent="0.55000000000000004">
      <c r="N16566" s="326"/>
    </row>
    <row r="16567" spans="14:14" x14ac:dyDescent="0.55000000000000004">
      <c r="N16567" s="326"/>
    </row>
    <row r="16568" spans="14:14" x14ac:dyDescent="0.55000000000000004">
      <c r="N16568" s="326"/>
    </row>
    <row r="16569" spans="14:14" x14ac:dyDescent="0.55000000000000004">
      <c r="N16569" s="326"/>
    </row>
    <row r="16570" spans="14:14" x14ac:dyDescent="0.55000000000000004">
      <c r="N16570" s="326"/>
    </row>
    <row r="16571" spans="14:14" x14ac:dyDescent="0.55000000000000004">
      <c r="N16571" s="326"/>
    </row>
    <row r="16572" spans="14:14" x14ac:dyDescent="0.55000000000000004">
      <c r="N16572" s="326"/>
    </row>
    <row r="16573" spans="14:14" x14ac:dyDescent="0.55000000000000004">
      <c r="N16573" s="326"/>
    </row>
    <row r="16574" spans="14:14" x14ac:dyDescent="0.55000000000000004">
      <c r="N16574" s="326"/>
    </row>
    <row r="16575" spans="14:14" x14ac:dyDescent="0.55000000000000004">
      <c r="N16575" s="326"/>
    </row>
    <row r="16576" spans="14:14" x14ac:dyDescent="0.55000000000000004">
      <c r="N16576" s="326"/>
    </row>
    <row r="16577" spans="14:14" x14ac:dyDescent="0.55000000000000004">
      <c r="N16577" s="326"/>
    </row>
    <row r="16578" spans="14:14" x14ac:dyDescent="0.55000000000000004">
      <c r="N16578" s="326"/>
    </row>
    <row r="16579" spans="14:14" x14ac:dyDescent="0.55000000000000004">
      <c r="N16579" s="326"/>
    </row>
    <row r="16580" spans="14:14" x14ac:dyDescent="0.55000000000000004">
      <c r="N16580" s="326"/>
    </row>
    <row r="16581" spans="14:14" x14ac:dyDescent="0.55000000000000004">
      <c r="N16581" s="326"/>
    </row>
    <row r="16582" spans="14:14" x14ac:dyDescent="0.55000000000000004">
      <c r="N16582" s="326"/>
    </row>
    <row r="16583" spans="14:14" x14ac:dyDescent="0.55000000000000004">
      <c r="N16583" s="326"/>
    </row>
    <row r="16584" spans="14:14" x14ac:dyDescent="0.55000000000000004">
      <c r="N16584" s="326"/>
    </row>
    <row r="16585" spans="14:14" x14ac:dyDescent="0.55000000000000004">
      <c r="N16585" s="326"/>
    </row>
    <row r="16586" spans="14:14" x14ac:dyDescent="0.55000000000000004">
      <c r="N16586" s="326"/>
    </row>
    <row r="16587" spans="14:14" x14ac:dyDescent="0.55000000000000004">
      <c r="N16587" s="326"/>
    </row>
    <row r="16588" spans="14:14" x14ac:dyDescent="0.55000000000000004">
      <c r="N16588" s="326"/>
    </row>
    <row r="16589" spans="14:14" x14ac:dyDescent="0.55000000000000004">
      <c r="N16589" s="326"/>
    </row>
    <row r="16590" spans="14:14" x14ac:dyDescent="0.55000000000000004">
      <c r="N16590" s="326"/>
    </row>
    <row r="16591" spans="14:14" x14ac:dyDescent="0.55000000000000004">
      <c r="N16591" s="326"/>
    </row>
    <row r="16592" spans="14:14" x14ac:dyDescent="0.55000000000000004">
      <c r="N16592" s="326"/>
    </row>
    <row r="16593" spans="14:14" x14ac:dyDescent="0.55000000000000004">
      <c r="N16593" s="326"/>
    </row>
    <row r="16594" spans="14:14" x14ac:dyDescent="0.55000000000000004">
      <c r="N16594" s="326"/>
    </row>
    <row r="16595" spans="14:14" x14ac:dyDescent="0.55000000000000004">
      <c r="N16595" s="326"/>
    </row>
    <row r="16596" spans="14:14" x14ac:dyDescent="0.55000000000000004">
      <c r="N16596" s="326"/>
    </row>
    <row r="16597" spans="14:14" x14ac:dyDescent="0.55000000000000004">
      <c r="N16597" s="326"/>
    </row>
    <row r="16598" spans="14:14" x14ac:dyDescent="0.55000000000000004">
      <c r="N16598" s="326"/>
    </row>
    <row r="16599" spans="14:14" x14ac:dyDescent="0.55000000000000004">
      <c r="N16599" s="326"/>
    </row>
    <row r="16600" spans="14:14" x14ac:dyDescent="0.55000000000000004">
      <c r="N16600" s="326"/>
    </row>
    <row r="16601" spans="14:14" x14ac:dyDescent="0.55000000000000004">
      <c r="N16601" s="326"/>
    </row>
    <row r="16602" spans="14:14" x14ac:dyDescent="0.55000000000000004">
      <c r="N16602" s="326"/>
    </row>
    <row r="16603" spans="14:14" x14ac:dyDescent="0.55000000000000004">
      <c r="N16603" s="326"/>
    </row>
    <row r="16604" spans="14:14" x14ac:dyDescent="0.55000000000000004">
      <c r="N16604" s="326"/>
    </row>
    <row r="16605" spans="14:14" x14ac:dyDescent="0.55000000000000004">
      <c r="N16605" s="326"/>
    </row>
    <row r="16606" spans="14:14" x14ac:dyDescent="0.55000000000000004">
      <c r="N16606" s="326"/>
    </row>
    <row r="16607" spans="14:14" x14ac:dyDescent="0.55000000000000004">
      <c r="N16607" s="326"/>
    </row>
    <row r="16608" spans="14:14" x14ac:dyDescent="0.55000000000000004">
      <c r="N16608" s="326"/>
    </row>
    <row r="16609" spans="14:14" x14ac:dyDescent="0.55000000000000004">
      <c r="N16609" s="326"/>
    </row>
    <row r="16610" spans="14:14" x14ac:dyDescent="0.55000000000000004">
      <c r="N16610" s="326"/>
    </row>
    <row r="16611" spans="14:14" x14ac:dyDescent="0.55000000000000004">
      <c r="N16611" s="326"/>
    </row>
    <row r="16612" spans="14:14" x14ac:dyDescent="0.55000000000000004">
      <c r="N16612" s="326"/>
    </row>
    <row r="16613" spans="14:14" x14ac:dyDescent="0.55000000000000004">
      <c r="N16613" s="326"/>
    </row>
    <row r="16614" spans="14:14" x14ac:dyDescent="0.55000000000000004">
      <c r="N16614" s="326"/>
    </row>
    <row r="16615" spans="14:14" x14ac:dyDescent="0.55000000000000004">
      <c r="N16615" s="326"/>
    </row>
    <row r="16616" spans="14:14" x14ac:dyDescent="0.55000000000000004">
      <c r="N16616" s="326"/>
    </row>
    <row r="16617" spans="14:14" x14ac:dyDescent="0.55000000000000004">
      <c r="N16617" s="326"/>
    </row>
    <row r="16618" spans="14:14" x14ac:dyDescent="0.55000000000000004">
      <c r="N16618" s="326"/>
    </row>
    <row r="16619" spans="14:14" x14ac:dyDescent="0.55000000000000004">
      <c r="N16619" s="326"/>
    </row>
    <row r="16620" spans="14:14" x14ac:dyDescent="0.55000000000000004">
      <c r="N16620" s="326"/>
    </row>
    <row r="16621" spans="14:14" x14ac:dyDescent="0.55000000000000004">
      <c r="N16621" s="326"/>
    </row>
    <row r="16622" spans="14:14" x14ac:dyDescent="0.55000000000000004">
      <c r="N16622" s="326"/>
    </row>
    <row r="16623" spans="14:14" x14ac:dyDescent="0.55000000000000004">
      <c r="N16623" s="326"/>
    </row>
    <row r="16624" spans="14:14" x14ac:dyDescent="0.55000000000000004">
      <c r="N16624" s="326"/>
    </row>
    <row r="16625" spans="14:14" x14ac:dyDescent="0.55000000000000004">
      <c r="N16625" s="326"/>
    </row>
    <row r="16626" spans="14:14" x14ac:dyDescent="0.55000000000000004">
      <c r="N16626" s="326"/>
    </row>
    <row r="16627" spans="14:14" x14ac:dyDescent="0.55000000000000004">
      <c r="N16627" s="326"/>
    </row>
    <row r="16628" spans="14:14" x14ac:dyDescent="0.55000000000000004">
      <c r="N16628" s="326"/>
    </row>
    <row r="16629" spans="14:14" x14ac:dyDescent="0.55000000000000004">
      <c r="N16629" s="326"/>
    </row>
    <row r="16630" spans="14:14" x14ac:dyDescent="0.55000000000000004">
      <c r="N16630" s="326"/>
    </row>
    <row r="16631" spans="14:14" x14ac:dyDescent="0.55000000000000004">
      <c r="N16631" s="326"/>
    </row>
    <row r="16632" spans="14:14" x14ac:dyDescent="0.55000000000000004">
      <c r="N16632" s="326"/>
    </row>
    <row r="16633" spans="14:14" x14ac:dyDescent="0.55000000000000004">
      <c r="N16633" s="326"/>
    </row>
    <row r="16634" spans="14:14" x14ac:dyDescent="0.55000000000000004">
      <c r="N16634" s="326"/>
    </row>
    <row r="16635" spans="14:14" x14ac:dyDescent="0.55000000000000004">
      <c r="N16635" s="326"/>
    </row>
    <row r="16636" spans="14:14" x14ac:dyDescent="0.55000000000000004">
      <c r="N16636" s="326"/>
    </row>
    <row r="16637" spans="14:14" x14ac:dyDescent="0.55000000000000004">
      <c r="N16637" s="326"/>
    </row>
    <row r="16638" spans="14:14" x14ac:dyDescent="0.55000000000000004">
      <c r="N16638" s="326"/>
    </row>
    <row r="16639" spans="14:14" x14ac:dyDescent="0.55000000000000004">
      <c r="N16639" s="326"/>
    </row>
    <row r="16640" spans="14:14" x14ac:dyDescent="0.55000000000000004">
      <c r="N16640" s="326"/>
    </row>
    <row r="16641" spans="14:14" x14ac:dyDescent="0.55000000000000004">
      <c r="N16641" s="326"/>
    </row>
    <row r="16642" spans="14:14" x14ac:dyDescent="0.55000000000000004">
      <c r="N16642" s="326"/>
    </row>
    <row r="16643" spans="14:14" x14ac:dyDescent="0.55000000000000004">
      <c r="N16643" s="326"/>
    </row>
    <row r="16644" spans="14:14" x14ac:dyDescent="0.55000000000000004">
      <c r="N16644" s="326"/>
    </row>
    <row r="16645" spans="14:14" x14ac:dyDescent="0.55000000000000004">
      <c r="N16645" s="326"/>
    </row>
    <row r="16646" spans="14:14" x14ac:dyDescent="0.55000000000000004">
      <c r="N16646" s="326"/>
    </row>
    <row r="16647" spans="14:14" x14ac:dyDescent="0.55000000000000004">
      <c r="N16647" s="326"/>
    </row>
    <row r="16648" spans="14:14" x14ac:dyDescent="0.55000000000000004">
      <c r="N16648" s="326"/>
    </row>
    <row r="16649" spans="14:14" x14ac:dyDescent="0.55000000000000004">
      <c r="N16649" s="326"/>
    </row>
    <row r="16650" spans="14:14" x14ac:dyDescent="0.55000000000000004">
      <c r="N16650" s="326"/>
    </row>
    <row r="16651" spans="14:14" x14ac:dyDescent="0.55000000000000004">
      <c r="N16651" s="326"/>
    </row>
    <row r="16652" spans="14:14" x14ac:dyDescent="0.55000000000000004">
      <c r="N16652" s="326"/>
    </row>
    <row r="16653" spans="14:14" x14ac:dyDescent="0.55000000000000004">
      <c r="N16653" s="326"/>
    </row>
    <row r="16654" spans="14:14" x14ac:dyDescent="0.55000000000000004">
      <c r="N16654" s="326"/>
    </row>
    <row r="16655" spans="14:14" x14ac:dyDescent="0.55000000000000004">
      <c r="N16655" s="326"/>
    </row>
    <row r="16656" spans="14:14" x14ac:dyDescent="0.55000000000000004">
      <c r="N16656" s="326"/>
    </row>
    <row r="16657" spans="14:14" x14ac:dyDescent="0.55000000000000004">
      <c r="N16657" s="326"/>
    </row>
    <row r="16658" spans="14:14" x14ac:dyDescent="0.55000000000000004">
      <c r="N16658" s="326"/>
    </row>
    <row r="16659" spans="14:14" x14ac:dyDescent="0.55000000000000004">
      <c r="N16659" s="326"/>
    </row>
    <row r="16660" spans="14:14" x14ac:dyDescent="0.55000000000000004">
      <c r="N16660" s="326"/>
    </row>
    <row r="16661" spans="14:14" x14ac:dyDescent="0.55000000000000004">
      <c r="N16661" s="326"/>
    </row>
    <row r="16662" spans="14:14" x14ac:dyDescent="0.55000000000000004">
      <c r="N16662" s="326"/>
    </row>
    <row r="16663" spans="14:14" x14ac:dyDescent="0.55000000000000004">
      <c r="N16663" s="326"/>
    </row>
    <row r="16664" spans="14:14" x14ac:dyDescent="0.55000000000000004">
      <c r="N16664" s="326"/>
    </row>
    <row r="16665" spans="14:14" x14ac:dyDescent="0.55000000000000004">
      <c r="N16665" s="326"/>
    </row>
    <row r="16666" spans="14:14" x14ac:dyDescent="0.55000000000000004">
      <c r="N16666" s="326"/>
    </row>
    <row r="16667" spans="14:14" x14ac:dyDescent="0.55000000000000004">
      <c r="N16667" s="326"/>
    </row>
    <row r="16668" spans="14:14" x14ac:dyDescent="0.55000000000000004">
      <c r="N16668" s="326"/>
    </row>
    <row r="16669" spans="14:14" x14ac:dyDescent="0.55000000000000004">
      <c r="N16669" s="326"/>
    </row>
    <row r="16670" spans="14:14" x14ac:dyDescent="0.55000000000000004">
      <c r="N16670" s="326"/>
    </row>
    <row r="16671" spans="14:14" x14ac:dyDescent="0.55000000000000004">
      <c r="N16671" s="326"/>
    </row>
    <row r="16672" spans="14:14" x14ac:dyDescent="0.55000000000000004">
      <c r="N16672" s="326"/>
    </row>
    <row r="16673" spans="14:14" x14ac:dyDescent="0.55000000000000004">
      <c r="N16673" s="326"/>
    </row>
    <row r="16674" spans="14:14" x14ac:dyDescent="0.55000000000000004">
      <c r="N16674" s="326"/>
    </row>
    <row r="16675" spans="14:14" x14ac:dyDescent="0.55000000000000004">
      <c r="N16675" s="326"/>
    </row>
    <row r="16676" spans="14:14" x14ac:dyDescent="0.55000000000000004">
      <c r="N16676" s="326"/>
    </row>
    <row r="16677" spans="14:14" x14ac:dyDescent="0.55000000000000004">
      <c r="N16677" s="326"/>
    </row>
    <row r="16678" spans="14:14" x14ac:dyDescent="0.55000000000000004">
      <c r="N16678" s="326"/>
    </row>
    <row r="16679" spans="14:14" x14ac:dyDescent="0.55000000000000004">
      <c r="N16679" s="326"/>
    </row>
    <row r="16680" spans="14:14" x14ac:dyDescent="0.55000000000000004">
      <c r="N16680" s="326"/>
    </row>
    <row r="16681" spans="14:14" x14ac:dyDescent="0.55000000000000004">
      <c r="N16681" s="326"/>
    </row>
    <row r="16682" spans="14:14" x14ac:dyDescent="0.55000000000000004">
      <c r="N16682" s="326"/>
    </row>
    <row r="16683" spans="14:14" x14ac:dyDescent="0.55000000000000004">
      <c r="N16683" s="326"/>
    </row>
    <row r="16684" spans="14:14" x14ac:dyDescent="0.55000000000000004">
      <c r="N16684" s="326"/>
    </row>
    <row r="16685" spans="14:14" x14ac:dyDescent="0.55000000000000004">
      <c r="N16685" s="326"/>
    </row>
    <row r="16686" spans="14:14" x14ac:dyDescent="0.55000000000000004">
      <c r="N16686" s="326"/>
    </row>
    <row r="16687" spans="14:14" x14ac:dyDescent="0.55000000000000004">
      <c r="N16687" s="326"/>
    </row>
    <row r="16688" spans="14:14" x14ac:dyDescent="0.55000000000000004">
      <c r="N16688" s="326"/>
    </row>
    <row r="16689" spans="14:14" x14ac:dyDescent="0.55000000000000004">
      <c r="N16689" s="326"/>
    </row>
    <row r="16690" spans="14:14" x14ac:dyDescent="0.55000000000000004">
      <c r="N16690" s="326"/>
    </row>
    <row r="16691" spans="14:14" x14ac:dyDescent="0.55000000000000004">
      <c r="N16691" s="326"/>
    </row>
    <row r="16692" spans="14:14" x14ac:dyDescent="0.55000000000000004">
      <c r="N16692" s="326"/>
    </row>
    <row r="16693" spans="14:14" x14ac:dyDescent="0.55000000000000004">
      <c r="N16693" s="326"/>
    </row>
    <row r="16694" spans="14:14" x14ac:dyDescent="0.55000000000000004">
      <c r="N16694" s="326"/>
    </row>
    <row r="16695" spans="14:14" x14ac:dyDescent="0.55000000000000004">
      <c r="N16695" s="326"/>
    </row>
    <row r="16696" spans="14:14" x14ac:dyDescent="0.55000000000000004">
      <c r="N16696" s="326"/>
    </row>
    <row r="16697" spans="14:14" x14ac:dyDescent="0.55000000000000004">
      <c r="N16697" s="326"/>
    </row>
    <row r="16698" spans="14:14" x14ac:dyDescent="0.55000000000000004">
      <c r="N16698" s="326"/>
    </row>
    <row r="16699" spans="14:14" x14ac:dyDescent="0.55000000000000004">
      <c r="N16699" s="326"/>
    </row>
    <row r="16700" spans="14:14" x14ac:dyDescent="0.55000000000000004">
      <c r="N16700" s="326"/>
    </row>
    <row r="16701" spans="14:14" x14ac:dyDescent="0.55000000000000004">
      <c r="N16701" s="326"/>
    </row>
    <row r="16702" spans="14:14" x14ac:dyDescent="0.55000000000000004">
      <c r="N16702" s="326"/>
    </row>
    <row r="16703" spans="14:14" x14ac:dyDescent="0.55000000000000004">
      <c r="N16703" s="326"/>
    </row>
    <row r="16704" spans="14:14" x14ac:dyDescent="0.55000000000000004">
      <c r="N16704" s="326"/>
    </row>
    <row r="16705" spans="14:14" x14ac:dyDescent="0.55000000000000004">
      <c r="N16705" s="326"/>
    </row>
    <row r="16706" spans="14:14" x14ac:dyDescent="0.55000000000000004">
      <c r="N16706" s="326"/>
    </row>
    <row r="16707" spans="14:14" x14ac:dyDescent="0.55000000000000004">
      <c r="N16707" s="326"/>
    </row>
    <row r="16708" spans="14:14" x14ac:dyDescent="0.55000000000000004">
      <c r="N16708" s="326"/>
    </row>
    <row r="16709" spans="14:14" x14ac:dyDescent="0.55000000000000004">
      <c r="N16709" s="326"/>
    </row>
    <row r="16710" spans="14:14" x14ac:dyDescent="0.55000000000000004">
      <c r="N16710" s="326"/>
    </row>
    <row r="16711" spans="14:14" x14ac:dyDescent="0.55000000000000004">
      <c r="N16711" s="326"/>
    </row>
    <row r="16712" spans="14:14" x14ac:dyDescent="0.55000000000000004">
      <c r="N16712" s="326"/>
    </row>
    <row r="16713" spans="14:14" x14ac:dyDescent="0.55000000000000004">
      <c r="N16713" s="326"/>
    </row>
    <row r="16714" spans="14:14" x14ac:dyDescent="0.55000000000000004">
      <c r="N16714" s="326"/>
    </row>
    <row r="16715" spans="14:14" x14ac:dyDescent="0.55000000000000004">
      <c r="N16715" s="326"/>
    </row>
    <row r="16716" spans="14:14" x14ac:dyDescent="0.55000000000000004">
      <c r="N16716" s="326"/>
    </row>
    <row r="16717" spans="14:14" x14ac:dyDescent="0.55000000000000004">
      <c r="N16717" s="326"/>
    </row>
    <row r="16718" spans="14:14" x14ac:dyDescent="0.55000000000000004">
      <c r="N16718" s="326"/>
    </row>
    <row r="16719" spans="14:14" x14ac:dyDescent="0.55000000000000004">
      <c r="N16719" s="326"/>
    </row>
    <row r="16720" spans="14:14" x14ac:dyDescent="0.55000000000000004">
      <c r="N16720" s="326"/>
    </row>
    <row r="16721" spans="14:14" x14ac:dyDescent="0.55000000000000004">
      <c r="N16721" s="326"/>
    </row>
    <row r="16722" spans="14:14" x14ac:dyDescent="0.55000000000000004">
      <c r="N16722" s="326"/>
    </row>
    <row r="16723" spans="14:14" x14ac:dyDescent="0.55000000000000004">
      <c r="N16723" s="326"/>
    </row>
    <row r="16724" spans="14:14" x14ac:dyDescent="0.55000000000000004">
      <c r="N16724" s="326"/>
    </row>
    <row r="16725" spans="14:14" x14ac:dyDescent="0.55000000000000004">
      <c r="N16725" s="326"/>
    </row>
    <row r="16726" spans="14:14" x14ac:dyDescent="0.55000000000000004">
      <c r="N16726" s="326"/>
    </row>
    <row r="16727" spans="14:14" x14ac:dyDescent="0.55000000000000004">
      <c r="N16727" s="326"/>
    </row>
    <row r="16728" spans="14:14" x14ac:dyDescent="0.55000000000000004">
      <c r="N16728" s="326"/>
    </row>
    <row r="16729" spans="14:14" x14ac:dyDescent="0.55000000000000004">
      <c r="N16729" s="326"/>
    </row>
    <row r="16730" spans="14:14" x14ac:dyDescent="0.55000000000000004">
      <c r="N16730" s="326"/>
    </row>
    <row r="16731" spans="14:14" x14ac:dyDescent="0.55000000000000004">
      <c r="N16731" s="326"/>
    </row>
    <row r="16732" spans="14:14" x14ac:dyDescent="0.55000000000000004">
      <c r="N16732" s="326"/>
    </row>
    <row r="16733" spans="14:14" x14ac:dyDescent="0.55000000000000004">
      <c r="N16733" s="326"/>
    </row>
    <row r="16734" spans="14:14" x14ac:dyDescent="0.55000000000000004">
      <c r="N16734" s="326"/>
    </row>
    <row r="16735" spans="14:14" x14ac:dyDescent="0.55000000000000004">
      <c r="N16735" s="326"/>
    </row>
    <row r="16736" spans="14:14" x14ac:dyDescent="0.55000000000000004">
      <c r="N16736" s="326"/>
    </row>
    <row r="16737" spans="14:14" x14ac:dyDescent="0.55000000000000004">
      <c r="N16737" s="326"/>
    </row>
    <row r="16738" spans="14:14" x14ac:dyDescent="0.55000000000000004">
      <c r="N16738" s="326"/>
    </row>
    <row r="16739" spans="14:14" x14ac:dyDescent="0.55000000000000004">
      <c r="N16739" s="326"/>
    </row>
    <row r="16740" spans="14:14" x14ac:dyDescent="0.55000000000000004">
      <c r="N16740" s="326"/>
    </row>
    <row r="16741" spans="14:14" x14ac:dyDescent="0.55000000000000004">
      <c r="N16741" s="326"/>
    </row>
    <row r="16742" spans="14:14" x14ac:dyDescent="0.55000000000000004">
      <c r="N16742" s="326"/>
    </row>
    <row r="16743" spans="14:14" x14ac:dyDescent="0.55000000000000004">
      <c r="N16743" s="326"/>
    </row>
    <row r="16744" spans="14:14" x14ac:dyDescent="0.55000000000000004">
      <c r="N16744" s="326"/>
    </row>
    <row r="16745" spans="14:14" x14ac:dyDescent="0.55000000000000004">
      <c r="N16745" s="326"/>
    </row>
    <row r="16746" spans="14:14" x14ac:dyDescent="0.55000000000000004">
      <c r="N16746" s="326"/>
    </row>
    <row r="16747" spans="14:14" x14ac:dyDescent="0.55000000000000004">
      <c r="N16747" s="326"/>
    </row>
    <row r="16748" spans="14:14" x14ac:dyDescent="0.55000000000000004">
      <c r="N16748" s="326"/>
    </row>
    <row r="16749" spans="14:14" x14ac:dyDescent="0.55000000000000004">
      <c r="N16749" s="326"/>
    </row>
    <row r="16750" spans="14:14" x14ac:dyDescent="0.55000000000000004">
      <c r="N16750" s="326"/>
    </row>
    <row r="16751" spans="14:14" x14ac:dyDescent="0.55000000000000004">
      <c r="N16751" s="326"/>
    </row>
    <row r="16752" spans="14:14" x14ac:dyDescent="0.55000000000000004">
      <c r="N16752" s="326"/>
    </row>
    <row r="16753" spans="14:14" x14ac:dyDescent="0.55000000000000004">
      <c r="N16753" s="326"/>
    </row>
    <row r="16754" spans="14:14" x14ac:dyDescent="0.55000000000000004">
      <c r="N16754" s="326"/>
    </row>
    <row r="16755" spans="14:14" x14ac:dyDescent="0.55000000000000004">
      <c r="N16755" s="326"/>
    </row>
    <row r="16756" spans="14:14" x14ac:dyDescent="0.55000000000000004">
      <c r="N16756" s="326"/>
    </row>
    <row r="16757" spans="14:14" x14ac:dyDescent="0.55000000000000004">
      <c r="N16757" s="326"/>
    </row>
    <row r="16758" spans="14:14" x14ac:dyDescent="0.55000000000000004">
      <c r="N16758" s="326"/>
    </row>
    <row r="16759" spans="14:14" x14ac:dyDescent="0.55000000000000004">
      <c r="N16759" s="326"/>
    </row>
    <row r="16760" spans="14:14" x14ac:dyDescent="0.55000000000000004">
      <c r="N16760" s="326"/>
    </row>
    <row r="16761" spans="14:14" x14ac:dyDescent="0.55000000000000004">
      <c r="N16761" s="326"/>
    </row>
    <row r="16762" spans="14:14" x14ac:dyDescent="0.55000000000000004">
      <c r="N16762" s="326"/>
    </row>
    <row r="16763" spans="14:14" x14ac:dyDescent="0.55000000000000004">
      <c r="N16763" s="326"/>
    </row>
    <row r="16764" spans="14:14" x14ac:dyDescent="0.55000000000000004">
      <c r="N16764" s="326"/>
    </row>
    <row r="16765" spans="14:14" x14ac:dyDescent="0.55000000000000004">
      <c r="N16765" s="326"/>
    </row>
    <row r="16766" spans="14:14" x14ac:dyDescent="0.55000000000000004">
      <c r="N16766" s="326"/>
    </row>
    <row r="16767" spans="14:14" x14ac:dyDescent="0.55000000000000004">
      <c r="N16767" s="326"/>
    </row>
    <row r="16768" spans="14:14" x14ac:dyDescent="0.55000000000000004">
      <c r="N16768" s="326"/>
    </row>
    <row r="16769" spans="14:14" x14ac:dyDescent="0.55000000000000004">
      <c r="N16769" s="326"/>
    </row>
    <row r="16770" spans="14:14" x14ac:dyDescent="0.55000000000000004">
      <c r="N16770" s="326"/>
    </row>
    <row r="16771" spans="14:14" x14ac:dyDescent="0.55000000000000004">
      <c r="N16771" s="326"/>
    </row>
    <row r="16772" spans="14:14" x14ac:dyDescent="0.55000000000000004">
      <c r="N16772" s="326"/>
    </row>
    <row r="16773" spans="14:14" x14ac:dyDescent="0.55000000000000004">
      <c r="N16773" s="326"/>
    </row>
    <row r="16774" spans="14:14" x14ac:dyDescent="0.55000000000000004">
      <c r="N16774" s="326"/>
    </row>
    <row r="16775" spans="14:14" x14ac:dyDescent="0.55000000000000004">
      <c r="N16775" s="326"/>
    </row>
    <row r="16776" spans="14:14" x14ac:dyDescent="0.55000000000000004">
      <c r="N16776" s="326"/>
    </row>
    <row r="16777" spans="14:14" x14ac:dyDescent="0.55000000000000004">
      <c r="N16777" s="326"/>
    </row>
    <row r="16778" spans="14:14" x14ac:dyDescent="0.55000000000000004">
      <c r="N16778" s="326"/>
    </row>
    <row r="16779" spans="14:14" x14ac:dyDescent="0.55000000000000004">
      <c r="N16779" s="326"/>
    </row>
    <row r="16780" spans="14:14" x14ac:dyDescent="0.55000000000000004">
      <c r="N16780" s="326"/>
    </row>
    <row r="16781" spans="14:14" x14ac:dyDescent="0.55000000000000004">
      <c r="N16781" s="326"/>
    </row>
    <row r="16782" spans="14:14" x14ac:dyDescent="0.55000000000000004">
      <c r="N16782" s="326"/>
    </row>
    <row r="16783" spans="14:14" x14ac:dyDescent="0.55000000000000004">
      <c r="N16783" s="326"/>
    </row>
    <row r="16784" spans="14:14" x14ac:dyDescent="0.55000000000000004">
      <c r="N16784" s="326"/>
    </row>
    <row r="16785" spans="14:14" x14ac:dyDescent="0.55000000000000004">
      <c r="N16785" s="326"/>
    </row>
    <row r="16786" spans="14:14" x14ac:dyDescent="0.55000000000000004">
      <c r="N16786" s="326"/>
    </row>
    <row r="16787" spans="14:14" x14ac:dyDescent="0.55000000000000004">
      <c r="N16787" s="326"/>
    </row>
    <row r="16788" spans="14:14" x14ac:dyDescent="0.55000000000000004">
      <c r="N16788" s="326"/>
    </row>
    <row r="16789" spans="14:14" x14ac:dyDescent="0.55000000000000004">
      <c r="N16789" s="326"/>
    </row>
    <row r="16790" spans="14:14" x14ac:dyDescent="0.55000000000000004">
      <c r="N16790" s="326"/>
    </row>
    <row r="16791" spans="14:14" x14ac:dyDescent="0.55000000000000004">
      <c r="N16791" s="326"/>
    </row>
    <row r="16792" spans="14:14" x14ac:dyDescent="0.55000000000000004">
      <c r="N16792" s="326"/>
    </row>
    <row r="16793" spans="14:14" x14ac:dyDescent="0.55000000000000004">
      <c r="N16793" s="326"/>
    </row>
    <row r="16794" spans="14:14" x14ac:dyDescent="0.55000000000000004">
      <c r="N16794" s="326"/>
    </row>
    <row r="16795" spans="14:14" x14ac:dyDescent="0.55000000000000004">
      <c r="N16795" s="326"/>
    </row>
    <row r="16796" spans="14:14" x14ac:dyDescent="0.55000000000000004">
      <c r="N16796" s="326"/>
    </row>
    <row r="16797" spans="14:14" x14ac:dyDescent="0.55000000000000004">
      <c r="N16797" s="326"/>
    </row>
    <row r="16798" spans="14:14" x14ac:dyDescent="0.55000000000000004">
      <c r="N16798" s="326"/>
    </row>
    <row r="16799" spans="14:14" x14ac:dyDescent="0.55000000000000004">
      <c r="N16799" s="326"/>
    </row>
    <row r="16800" spans="14:14" x14ac:dyDescent="0.55000000000000004">
      <c r="N16800" s="326"/>
    </row>
    <row r="16801" spans="14:14" x14ac:dyDescent="0.55000000000000004">
      <c r="N16801" s="326"/>
    </row>
    <row r="16802" spans="14:14" x14ac:dyDescent="0.55000000000000004">
      <c r="N16802" s="326"/>
    </row>
    <row r="16803" spans="14:14" x14ac:dyDescent="0.55000000000000004">
      <c r="N16803" s="326"/>
    </row>
    <row r="16804" spans="14:14" x14ac:dyDescent="0.55000000000000004">
      <c r="N16804" s="326"/>
    </row>
    <row r="16805" spans="14:14" x14ac:dyDescent="0.55000000000000004">
      <c r="N16805" s="326"/>
    </row>
    <row r="16806" spans="14:14" x14ac:dyDescent="0.55000000000000004">
      <c r="N16806" s="326"/>
    </row>
    <row r="16807" spans="14:14" x14ac:dyDescent="0.55000000000000004">
      <c r="N16807" s="326"/>
    </row>
    <row r="16808" spans="14:14" x14ac:dyDescent="0.55000000000000004">
      <c r="N16808" s="326"/>
    </row>
    <row r="16809" spans="14:14" x14ac:dyDescent="0.55000000000000004">
      <c r="N16809" s="326"/>
    </row>
    <row r="16810" spans="14:14" x14ac:dyDescent="0.55000000000000004">
      <c r="N16810" s="326"/>
    </row>
    <row r="16811" spans="14:14" x14ac:dyDescent="0.55000000000000004">
      <c r="N16811" s="326"/>
    </row>
    <row r="16812" spans="14:14" x14ac:dyDescent="0.55000000000000004">
      <c r="N16812" s="326"/>
    </row>
    <row r="16813" spans="14:14" x14ac:dyDescent="0.55000000000000004">
      <c r="N16813" s="326"/>
    </row>
    <row r="16814" spans="14:14" x14ac:dyDescent="0.55000000000000004">
      <c r="N16814" s="326"/>
    </row>
    <row r="16815" spans="14:14" x14ac:dyDescent="0.55000000000000004">
      <c r="N16815" s="326"/>
    </row>
    <row r="16816" spans="14:14" x14ac:dyDescent="0.55000000000000004">
      <c r="N16816" s="326"/>
    </row>
    <row r="16817" spans="14:14" x14ac:dyDescent="0.55000000000000004">
      <c r="N16817" s="326"/>
    </row>
    <row r="16818" spans="14:14" x14ac:dyDescent="0.55000000000000004">
      <c r="N16818" s="326"/>
    </row>
    <row r="16819" spans="14:14" x14ac:dyDescent="0.55000000000000004">
      <c r="N16819" s="326"/>
    </row>
    <row r="16820" spans="14:14" x14ac:dyDescent="0.55000000000000004">
      <c r="N16820" s="326"/>
    </row>
    <row r="16821" spans="14:14" x14ac:dyDescent="0.55000000000000004">
      <c r="N16821" s="326"/>
    </row>
    <row r="16822" spans="14:14" x14ac:dyDescent="0.55000000000000004">
      <c r="N16822" s="326"/>
    </row>
    <row r="16823" spans="14:14" x14ac:dyDescent="0.55000000000000004">
      <c r="N16823" s="326"/>
    </row>
    <row r="16824" spans="14:14" x14ac:dyDescent="0.55000000000000004">
      <c r="N16824" s="326"/>
    </row>
    <row r="16825" spans="14:14" x14ac:dyDescent="0.55000000000000004">
      <c r="N16825" s="326"/>
    </row>
    <row r="16826" spans="14:14" x14ac:dyDescent="0.55000000000000004">
      <c r="N16826" s="326"/>
    </row>
    <row r="16827" spans="14:14" x14ac:dyDescent="0.55000000000000004">
      <c r="N16827" s="326"/>
    </row>
    <row r="16828" spans="14:14" x14ac:dyDescent="0.55000000000000004">
      <c r="N16828" s="326"/>
    </row>
    <row r="16829" spans="14:14" x14ac:dyDescent="0.55000000000000004">
      <c r="N16829" s="326"/>
    </row>
    <row r="16830" spans="14:14" x14ac:dyDescent="0.55000000000000004">
      <c r="N16830" s="326"/>
    </row>
    <row r="16831" spans="14:14" x14ac:dyDescent="0.55000000000000004">
      <c r="N16831" s="326"/>
    </row>
    <row r="16832" spans="14:14" x14ac:dyDescent="0.55000000000000004">
      <c r="N16832" s="326"/>
    </row>
    <row r="16833" spans="14:14" x14ac:dyDescent="0.55000000000000004">
      <c r="N16833" s="326"/>
    </row>
    <row r="16834" spans="14:14" x14ac:dyDescent="0.55000000000000004">
      <c r="N16834" s="326"/>
    </row>
    <row r="16835" spans="14:14" x14ac:dyDescent="0.55000000000000004">
      <c r="N16835" s="326"/>
    </row>
    <row r="16836" spans="14:14" x14ac:dyDescent="0.55000000000000004">
      <c r="N16836" s="326"/>
    </row>
    <row r="16837" spans="14:14" x14ac:dyDescent="0.55000000000000004">
      <c r="N16837" s="326"/>
    </row>
    <row r="16838" spans="14:14" x14ac:dyDescent="0.55000000000000004">
      <c r="N16838" s="326"/>
    </row>
    <row r="16839" spans="14:14" x14ac:dyDescent="0.55000000000000004">
      <c r="N16839" s="326"/>
    </row>
    <row r="16840" spans="14:14" x14ac:dyDescent="0.55000000000000004">
      <c r="N16840" s="326"/>
    </row>
    <row r="16841" spans="14:14" x14ac:dyDescent="0.55000000000000004">
      <c r="N16841" s="326"/>
    </row>
    <row r="16842" spans="14:14" x14ac:dyDescent="0.55000000000000004">
      <c r="N16842" s="326"/>
    </row>
    <row r="16843" spans="14:14" x14ac:dyDescent="0.55000000000000004">
      <c r="N16843" s="326"/>
    </row>
    <row r="16844" spans="14:14" x14ac:dyDescent="0.55000000000000004">
      <c r="N16844" s="326"/>
    </row>
    <row r="16845" spans="14:14" x14ac:dyDescent="0.55000000000000004">
      <c r="N16845" s="326"/>
    </row>
    <row r="16846" spans="14:14" x14ac:dyDescent="0.55000000000000004">
      <c r="N16846" s="326"/>
    </row>
    <row r="16847" spans="14:14" x14ac:dyDescent="0.55000000000000004">
      <c r="N16847" s="326"/>
    </row>
    <row r="16848" spans="14:14" x14ac:dyDescent="0.55000000000000004">
      <c r="N16848" s="326"/>
    </row>
    <row r="16849" spans="14:14" x14ac:dyDescent="0.55000000000000004">
      <c r="N16849" s="326"/>
    </row>
    <row r="16850" spans="14:14" x14ac:dyDescent="0.55000000000000004">
      <c r="N16850" s="326"/>
    </row>
    <row r="16851" spans="14:14" x14ac:dyDescent="0.55000000000000004">
      <c r="N16851" s="326"/>
    </row>
    <row r="16852" spans="14:14" x14ac:dyDescent="0.55000000000000004">
      <c r="N16852" s="326"/>
    </row>
    <row r="16853" spans="14:14" x14ac:dyDescent="0.55000000000000004">
      <c r="N16853" s="326"/>
    </row>
    <row r="16854" spans="14:14" x14ac:dyDescent="0.55000000000000004">
      <c r="N16854" s="326"/>
    </row>
    <row r="16855" spans="14:14" x14ac:dyDescent="0.55000000000000004">
      <c r="N16855" s="326"/>
    </row>
    <row r="16856" spans="14:14" x14ac:dyDescent="0.55000000000000004">
      <c r="N16856" s="326"/>
    </row>
    <row r="16857" spans="14:14" x14ac:dyDescent="0.55000000000000004">
      <c r="N16857" s="326"/>
    </row>
    <row r="16858" spans="14:14" x14ac:dyDescent="0.55000000000000004">
      <c r="N16858" s="326"/>
    </row>
    <row r="16859" spans="14:14" x14ac:dyDescent="0.55000000000000004">
      <c r="N16859" s="326"/>
    </row>
    <row r="16860" spans="14:14" x14ac:dyDescent="0.55000000000000004">
      <c r="N16860" s="326"/>
    </row>
    <row r="16861" spans="14:14" x14ac:dyDescent="0.55000000000000004">
      <c r="N16861" s="326"/>
    </row>
    <row r="16862" spans="14:14" x14ac:dyDescent="0.55000000000000004">
      <c r="N16862" s="326"/>
    </row>
    <row r="16863" spans="14:14" x14ac:dyDescent="0.55000000000000004">
      <c r="N16863" s="326"/>
    </row>
    <row r="16864" spans="14:14" x14ac:dyDescent="0.55000000000000004">
      <c r="N16864" s="326"/>
    </row>
    <row r="16865" spans="14:14" x14ac:dyDescent="0.55000000000000004">
      <c r="N16865" s="326"/>
    </row>
    <row r="16866" spans="14:14" x14ac:dyDescent="0.55000000000000004">
      <c r="N16866" s="326"/>
    </row>
    <row r="16867" spans="14:14" x14ac:dyDescent="0.55000000000000004">
      <c r="N16867" s="326"/>
    </row>
    <row r="16868" spans="14:14" x14ac:dyDescent="0.55000000000000004">
      <c r="N16868" s="326"/>
    </row>
    <row r="16869" spans="14:14" x14ac:dyDescent="0.55000000000000004">
      <c r="N16869" s="326"/>
    </row>
    <row r="16870" spans="14:14" x14ac:dyDescent="0.55000000000000004">
      <c r="N16870" s="326"/>
    </row>
    <row r="16871" spans="14:14" x14ac:dyDescent="0.55000000000000004">
      <c r="N16871" s="326"/>
    </row>
    <row r="16872" spans="14:14" x14ac:dyDescent="0.55000000000000004">
      <c r="N16872" s="326"/>
    </row>
    <row r="16873" spans="14:14" x14ac:dyDescent="0.55000000000000004">
      <c r="N16873" s="326"/>
    </row>
    <row r="16874" spans="14:14" x14ac:dyDescent="0.55000000000000004">
      <c r="N16874" s="326"/>
    </row>
    <row r="16875" spans="14:14" x14ac:dyDescent="0.55000000000000004">
      <c r="N16875" s="326"/>
    </row>
    <row r="16876" spans="14:14" x14ac:dyDescent="0.55000000000000004">
      <c r="N16876" s="326"/>
    </row>
    <row r="16877" spans="14:14" x14ac:dyDescent="0.55000000000000004">
      <c r="N16877" s="326"/>
    </row>
    <row r="16878" spans="14:14" x14ac:dyDescent="0.55000000000000004">
      <c r="N16878" s="326"/>
    </row>
    <row r="16879" spans="14:14" x14ac:dyDescent="0.55000000000000004">
      <c r="N16879" s="326"/>
    </row>
    <row r="16880" spans="14:14" x14ac:dyDescent="0.55000000000000004">
      <c r="N16880" s="326"/>
    </row>
    <row r="16881" spans="14:14" x14ac:dyDescent="0.55000000000000004">
      <c r="N16881" s="326"/>
    </row>
    <row r="16882" spans="14:14" x14ac:dyDescent="0.55000000000000004">
      <c r="N16882" s="326"/>
    </row>
    <row r="16883" spans="14:14" x14ac:dyDescent="0.55000000000000004">
      <c r="N16883" s="326"/>
    </row>
    <row r="16884" spans="14:14" x14ac:dyDescent="0.55000000000000004">
      <c r="N16884" s="326"/>
    </row>
    <row r="16885" spans="14:14" x14ac:dyDescent="0.55000000000000004">
      <c r="N16885" s="326"/>
    </row>
    <row r="16886" spans="14:14" x14ac:dyDescent="0.55000000000000004">
      <c r="N16886" s="326"/>
    </row>
    <row r="16887" spans="14:14" x14ac:dyDescent="0.55000000000000004">
      <c r="N16887" s="326"/>
    </row>
    <row r="16888" spans="14:14" x14ac:dyDescent="0.55000000000000004">
      <c r="N16888" s="326"/>
    </row>
    <row r="16889" spans="14:14" x14ac:dyDescent="0.55000000000000004">
      <c r="N16889" s="326"/>
    </row>
    <row r="16890" spans="14:14" x14ac:dyDescent="0.55000000000000004">
      <c r="N16890" s="326"/>
    </row>
    <row r="16891" spans="14:14" x14ac:dyDescent="0.55000000000000004">
      <c r="N16891" s="326"/>
    </row>
    <row r="16892" spans="14:14" x14ac:dyDescent="0.55000000000000004">
      <c r="N16892" s="326"/>
    </row>
    <row r="16893" spans="14:14" x14ac:dyDescent="0.55000000000000004">
      <c r="N16893" s="326"/>
    </row>
    <row r="16894" spans="14:14" x14ac:dyDescent="0.55000000000000004">
      <c r="N16894" s="326"/>
    </row>
    <row r="16895" spans="14:14" x14ac:dyDescent="0.55000000000000004">
      <c r="N16895" s="326"/>
    </row>
    <row r="16896" spans="14:14" x14ac:dyDescent="0.55000000000000004">
      <c r="N16896" s="326"/>
    </row>
    <row r="16897" spans="14:14" x14ac:dyDescent="0.55000000000000004">
      <c r="N16897" s="326"/>
    </row>
    <row r="16898" spans="14:14" x14ac:dyDescent="0.55000000000000004">
      <c r="N16898" s="326"/>
    </row>
    <row r="16899" spans="14:14" x14ac:dyDescent="0.55000000000000004">
      <c r="N16899" s="326"/>
    </row>
    <row r="16900" spans="14:14" x14ac:dyDescent="0.55000000000000004">
      <c r="N16900" s="326"/>
    </row>
    <row r="16901" spans="14:14" x14ac:dyDescent="0.55000000000000004">
      <c r="N16901" s="326"/>
    </row>
    <row r="16902" spans="14:14" x14ac:dyDescent="0.55000000000000004">
      <c r="N16902" s="326"/>
    </row>
    <row r="16903" spans="14:14" x14ac:dyDescent="0.55000000000000004">
      <c r="N16903" s="326"/>
    </row>
    <row r="16904" spans="14:14" x14ac:dyDescent="0.55000000000000004">
      <c r="N16904" s="326"/>
    </row>
    <row r="16905" spans="14:14" x14ac:dyDescent="0.55000000000000004">
      <c r="N16905" s="326"/>
    </row>
    <row r="16906" spans="14:14" x14ac:dyDescent="0.55000000000000004">
      <c r="N16906" s="326"/>
    </row>
    <row r="16907" spans="14:14" x14ac:dyDescent="0.55000000000000004">
      <c r="N16907" s="326"/>
    </row>
    <row r="16908" spans="14:14" x14ac:dyDescent="0.55000000000000004">
      <c r="N16908" s="326"/>
    </row>
    <row r="16909" spans="14:14" x14ac:dyDescent="0.55000000000000004">
      <c r="N16909" s="326"/>
    </row>
    <row r="16910" spans="14:14" x14ac:dyDescent="0.55000000000000004">
      <c r="N16910" s="326"/>
    </row>
    <row r="16911" spans="14:14" x14ac:dyDescent="0.55000000000000004">
      <c r="N16911" s="326"/>
    </row>
    <row r="16912" spans="14:14" x14ac:dyDescent="0.55000000000000004">
      <c r="N16912" s="326"/>
    </row>
    <row r="16913" spans="14:14" x14ac:dyDescent="0.55000000000000004">
      <c r="N16913" s="326"/>
    </row>
    <row r="16914" spans="14:14" x14ac:dyDescent="0.55000000000000004">
      <c r="N16914" s="326"/>
    </row>
    <row r="16915" spans="14:14" x14ac:dyDescent="0.55000000000000004">
      <c r="N16915" s="326"/>
    </row>
    <row r="16916" spans="14:14" x14ac:dyDescent="0.55000000000000004">
      <c r="N16916" s="326"/>
    </row>
    <row r="16917" spans="14:14" x14ac:dyDescent="0.55000000000000004">
      <c r="N16917" s="326"/>
    </row>
    <row r="16918" spans="14:14" x14ac:dyDescent="0.55000000000000004">
      <c r="N16918" s="326"/>
    </row>
    <row r="16919" spans="14:14" x14ac:dyDescent="0.55000000000000004">
      <c r="N16919" s="326"/>
    </row>
    <row r="16920" spans="14:14" x14ac:dyDescent="0.55000000000000004">
      <c r="N16920" s="326"/>
    </row>
    <row r="16921" spans="14:14" x14ac:dyDescent="0.55000000000000004">
      <c r="N16921" s="326"/>
    </row>
    <row r="16922" spans="14:14" x14ac:dyDescent="0.55000000000000004">
      <c r="N16922" s="326"/>
    </row>
    <row r="16923" spans="14:14" x14ac:dyDescent="0.55000000000000004">
      <c r="N16923" s="326"/>
    </row>
    <row r="16924" spans="14:14" x14ac:dyDescent="0.55000000000000004">
      <c r="N16924" s="326"/>
    </row>
    <row r="16925" spans="14:14" x14ac:dyDescent="0.55000000000000004">
      <c r="N16925" s="326"/>
    </row>
    <row r="16926" spans="14:14" x14ac:dyDescent="0.55000000000000004">
      <c r="N16926" s="326"/>
    </row>
    <row r="16927" spans="14:14" x14ac:dyDescent="0.55000000000000004">
      <c r="N16927" s="326"/>
    </row>
    <row r="16928" spans="14:14" x14ac:dyDescent="0.55000000000000004">
      <c r="N16928" s="326"/>
    </row>
    <row r="16929" spans="14:14" x14ac:dyDescent="0.55000000000000004">
      <c r="N16929" s="326"/>
    </row>
    <row r="16930" spans="14:14" x14ac:dyDescent="0.55000000000000004">
      <c r="N16930" s="326"/>
    </row>
    <row r="16931" spans="14:14" x14ac:dyDescent="0.55000000000000004">
      <c r="N16931" s="326"/>
    </row>
    <row r="16932" spans="14:14" x14ac:dyDescent="0.55000000000000004">
      <c r="N16932" s="326"/>
    </row>
    <row r="16933" spans="14:14" x14ac:dyDescent="0.55000000000000004">
      <c r="N16933" s="326"/>
    </row>
    <row r="16934" spans="14:14" x14ac:dyDescent="0.55000000000000004">
      <c r="N16934" s="326"/>
    </row>
    <row r="16935" spans="14:14" x14ac:dyDescent="0.55000000000000004">
      <c r="N16935" s="326"/>
    </row>
    <row r="16936" spans="14:14" x14ac:dyDescent="0.55000000000000004">
      <c r="N16936" s="326"/>
    </row>
    <row r="16937" spans="14:14" x14ac:dyDescent="0.55000000000000004">
      <c r="N16937" s="326"/>
    </row>
    <row r="16938" spans="14:14" x14ac:dyDescent="0.55000000000000004">
      <c r="N16938" s="326"/>
    </row>
    <row r="16939" spans="14:14" x14ac:dyDescent="0.55000000000000004">
      <c r="N16939" s="326"/>
    </row>
    <row r="16940" spans="14:14" x14ac:dyDescent="0.55000000000000004">
      <c r="N16940" s="326"/>
    </row>
    <row r="16941" spans="14:14" x14ac:dyDescent="0.55000000000000004">
      <c r="N16941" s="326"/>
    </row>
    <row r="16942" spans="14:14" x14ac:dyDescent="0.55000000000000004">
      <c r="N16942" s="326"/>
    </row>
    <row r="16943" spans="14:14" x14ac:dyDescent="0.55000000000000004">
      <c r="N16943" s="326"/>
    </row>
    <row r="16944" spans="14:14" x14ac:dyDescent="0.55000000000000004">
      <c r="N16944" s="326"/>
    </row>
    <row r="16945" spans="14:14" x14ac:dyDescent="0.55000000000000004">
      <c r="N16945" s="326"/>
    </row>
    <row r="16946" spans="14:14" x14ac:dyDescent="0.55000000000000004">
      <c r="N16946" s="326"/>
    </row>
    <row r="16947" spans="14:14" x14ac:dyDescent="0.55000000000000004">
      <c r="N16947" s="326"/>
    </row>
    <row r="16948" spans="14:14" x14ac:dyDescent="0.55000000000000004">
      <c r="N16948" s="326"/>
    </row>
    <row r="16949" spans="14:14" x14ac:dyDescent="0.55000000000000004">
      <c r="N16949" s="326"/>
    </row>
    <row r="16950" spans="14:14" x14ac:dyDescent="0.55000000000000004">
      <c r="N16950" s="326"/>
    </row>
    <row r="16951" spans="14:14" x14ac:dyDescent="0.55000000000000004">
      <c r="N16951" s="326"/>
    </row>
    <row r="16952" spans="14:14" x14ac:dyDescent="0.55000000000000004">
      <c r="N16952" s="326"/>
    </row>
    <row r="16953" spans="14:14" x14ac:dyDescent="0.55000000000000004">
      <c r="N16953" s="326"/>
    </row>
    <row r="16954" spans="14:14" x14ac:dyDescent="0.55000000000000004">
      <c r="N16954" s="326"/>
    </row>
    <row r="16955" spans="14:14" x14ac:dyDescent="0.55000000000000004">
      <c r="N16955" s="326"/>
    </row>
    <row r="16956" spans="14:14" x14ac:dyDescent="0.55000000000000004">
      <c r="N16956" s="326"/>
    </row>
    <row r="16957" spans="14:14" x14ac:dyDescent="0.55000000000000004">
      <c r="N16957" s="326"/>
    </row>
    <row r="16958" spans="14:14" x14ac:dyDescent="0.55000000000000004">
      <c r="N16958" s="326"/>
    </row>
    <row r="16959" spans="14:14" x14ac:dyDescent="0.55000000000000004">
      <c r="N16959" s="326"/>
    </row>
    <row r="16960" spans="14:14" x14ac:dyDescent="0.55000000000000004">
      <c r="N16960" s="326"/>
    </row>
    <row r="16961" spans="14:14" x14ac:dyDescent="0.55000000000000004">
      <c r="N16961" s="326"/>
    </row>
    <row r="16962" spans="14:14" x14ac:dyDescent="0.55000000000000004">
      <c r="N16962" s="326"/>
    </row>
    <row r="16963" spans="14:14" x14ac:dyDescent="0.55000000000000004">
      <c r="N16963" s="326"/>
    </row>
    <row r="16964" spans="14:14" x14ac:dyDescent="0.55000000000000004">
      <c r="N16964" s="326"/>
    </row>
    <row r="16965" spans="14:14" x14ac:dyDescent="0.55000000000000004">
      <c r="N16965" s="326"/>
    </row>
    <row r="16966" spans="14:14" x14ac:dyDescent="0.55000000000000004">
      <c r="N16966" s="326"/>
    </row>
    <row r="16967" spans="14:14" x14ac:dyDescent="0.55000000000000004">
      <c r="N16967" s="326"/>
    </row>
    <row r="16968" spans="14:14" x14ac:dyDescent="0.55000000000000004">
      <c r="N16968" s="326"/>
    </row>
    <row r="16969" spans="14:14" x14ac:dyDescent="0.55000000000000004">
      <c r="N16969" s="326"/>
    </row>
    <row r="16970" spans="14:14" x14ac:dyDescent="0.55000000000000004">
      <c r="N16970" s="326"/>
    </row>
    <row r="16971" spans="14:14" x14ac:dyDescent="0.55000000000000004">
      <c r="N16971" s="326"/>
    </row>
    <row r="16972" spans="14:14" x14ac:dyDescent="0.55000000000000004">
      <c r="N16972" s="326"/>
    </row>
    <row r="16973" spans="14:14" x14ac:dyDescent="0.55000000000000004">
      <c r="N16973" s="326"/>
    </row>
    <row r="16974" spans="14:14" x14ac:dyDescent="0.55000000000000004">
      <c r="N16974" s="326"/>
    </row>
    <row r="16975" spans="14:14" x14ac:dyDescent="0.55000000000000004">
      <c r="N16975" s="326"/>
    </row>
    <row r="16976" spans="14:14" x14ac:dyDescent="0.55000000000000004">
      <c r="N16976" s="326"/>
    </row>
    <row r="16977" spans="14:14" x14ac:dyDescent="0.55000000000000004">
      <c r="N16977" s="326"/>
    </row>
    <row r="16978" spans="14:14" x14ac:dyDescent="0.55000000000000004">
      <c r="N16978" s="326"/>
    </row>
    <row r="16979" spans="14:14" x14ac:dyDescent="0.55000000000000004">
      <c r="N16979" s="326"/>
    </row>
    <row r="16980" spans="14:14" x14ac:dyDescent="0.55000000000000004">
      <c r="N16980" s="326"/>
    </row>
    <row r="16981" spans="14:14" x14ac:dyDescent="0.55000000000000004">
      <c r="N16981" s="326"/>
    </row>
    <row r="16982" spans="14:14" x14ac:dyDescent="0.55000000000000004">
      <c r="N16982" s="326"/>
    </row>
    <row r="16983" spans="14:14" x14ac:dyDescent="0.55000000000000004">
      <c r="N16983" s="326"/>
    </row>
    <row r="16984" spans="14:14" x14ac:dyDescent="0.55000000000000004">
      <c r="N16984" s="326"/>
    </row>
    <row r="16985" spans="14:14" x14ac:dyDescent="0.55000000000000004">
      <c r="N16985" s="326"/>
    </row>
    <row r="16986" spans="14:14" x14ac:dyDescent="0.55000000000000004">
      <c r="N16986" s="326"/>
    </row>
    <row r="16987" spans="14:14" x14ac:dyDescent="0.55000000000000004">
      <c r="N16987" s="326"/>
    </row>
    <row r="16988" spans="14:14" x14ac:dyDescent="0.55000000000000004">
      <c r="N16988" s="326"/>
    </row>
    <row r="16989" spans="14:14" x14ac:dyDescent="0.55000000000000004">
      <c r="N16989" s="326"/>
    </row>
    <row r="16990" spans="14:14" x14ac:dyDescent="0.55000000000000004">
      <c r="N16990" s="326"/>
    </row>
    <row r="16991" spans="14:14" x14ac:dyDescent="0.55000000000000004">
      <c r="N16991" s="326"/>
    </row>
    <row r="16992" spans="14:14" x14ac:dyDescent="0.55000000000000004">
      <c r="N16992" s="326"/>
    </row>
    <row r="16993" spans="14:14" x14ac:dyDescent="0.55000000000000004">
      <c r="N16993" s="326"/>
    </row>
    <row r="16994" spans="14:14" x14ac:dyDescent="0.55000000000000004">
      <c r="N16994" s="326"/>
    </row>
    <row r="16995" spans="14:14" x14ac:dyDescent="0.55000000000000004">
      <c r="N16995" s="326"/>
    </row>
    <row r="16996" spans="14:14" x14ac:dyDescent="0.55000000000000004">
      <c r="N16996" s="326"/>
    </row>
    <row r="16997" spans="14:14" x14ac:dyDescent="0.55000000000000004">
      <c r="N16997" s="326"/>
    </row>
    <row r="16998" spans="14:14" x14ac:dyDescent="0.55000000000000004">
      <c r="N16998" s="326"/>
    </row>
    <row r="16999" spans="14:14" x14ac:dyDescent="0.55000000000000004">
      <c r="N16999" s="326"/>
    </row>
    <row r="17000" spans="14:14" x14ac:dyDescent="0.55000000000000004">
      <c r="N17000" s="326"/>
    </row>
    <row r="17001" spans="14:14" x14ac:dyDescent="0.55000000000000004">
      <c r="N17001" s="326"/>
    </row>
    <row r="17002" spans="14:14" x14ac:dyDescent="0.55000000000000004">
      <c r="N17002" s="326"/>
    </row>
    <row r="17003" spans="14:14" x14ac:dyDescent="0.55000000000000004">
      <c r="N17003" s="326"/>
    </row>
    <row r="17004" spans="14:14" x14ac:dyDescent="0.55000000000000004">
      <c r="N17004" s="326"/>
    </row>
    <row r="17005" spans="14:14" x14ac:dyDescent="0.55000000000000004">
      <c r="N17005" s="326"/>
    </row>
    <row r="17006" spans="14:14" x14ac:dyDescent="0.55000000000000004">
      <c r="N17006" s="326"/>
    </row>
    <row r="17007" spans="14:14" x14ac:dyDescent="0.55000000000000004">
      <c r="N17007" s="326"/>
    </row>
    <row r="17008" spans="14:14" x14ac:dyDescent="0.55000000000000004">
      <c r="N17008" s="326"/>
    </row>
    <row r="17009" spans="14:14" x14ac:dyDescent="0.55000000000000004">
      <c r="N17009" s="326"/>
    </row>
    <row r="17010" spans="14:14" x14ac:dyDescent="0.55000000000000004">
      <c r="N17010" s="326"/>
    </row>
    <row r="17011" spans="14:14" x14ac:dyDescent="0.55000000000000004">
      <c r="N17011" s="326"/>
    </row>
    <row r="17012" spans="14:14" x14ac:dyDescent="0.55000000000000004">
      <c r="N17012" s="326"/>
    </row>
    <row r="17013" spans="14:14" x14ac:dyDescent="0.55000000000000004">
      <c r="N17013" s="326"/>
    </row>
    <row r="17014" spans="14:14" x14ac:dyDescent="0.55000000000000004">
      <c r="N17014" s="326"/>
    </row>
    <row r="17015" spans="14:14" x14ac:dyDescent="0.55000000000000004">
      <c r="N17015" s="326"/>
    </row>
    <row r="17016" spans="14:14" x14ac:dyDescent="0.55000000000000004">
      <c r="N17016" s="326"/>
    </row>
    <row r="17017" spans="14:14" x14ac:dyDescent="0.55000000000000004">
      <c r="N17017" s="326"/>
    </row>
    <row r="17018" spans="14:14" x14ac:dyDescent="0.55000000000000004">
      <c r="N17018" s="326"/>
    </row>
    <row r="17019" spans="14:14" x14ac:dyDescent="0.55000000000000004">
      <c r="N17019" s="326"/>
    </row>
    <row r="17020" spans="14:14" x14ac:dyDescent="0.55000000000000004">
      <c r="N17020" s="326"/>
    </row>
    <row r="17021" spans="14:14" x14ac:dyDescent="0.55000000000000004">
      <c r="N17021" s="326"/>
    </row>
    <row r="17022" spans="14:14" x14ac:dyDescent="0.55000000000000004">
      <c r="N17022" s="326"/>
    </row>
    <row r="17023" spans="14:14" x14ac:dyDescent="0.55000000000000004">
      <c r="N17023" s="326"/>
    </row>
    <row r="17024" spans="14:14" x14ac:dyDescent="0.55000000000000004">
      <c r="N17024" s="326"/>
    </row>
    <row r="17025" spans="14:14" x14ac:dyDescent="0.55000000000000004">
      <c r="N17025" s="326"/>
    </row>
    <row r="17026" spans="14:14" x14ac:dyDescent="0.55000000000000004">
      <c r="N17026" s="326"/>
    </row>
    <row r="17027" spans="14:14" x14ac:dyDescent="0.55000000000000004">
      <c r="N17027" s="326"/>
    </row>
    <row r="17028" spans="14:14" x14ac:dyDescent="0.55000000000000004">
      <c r="N17028" s="326"/>
    </row>
    <row r="17029" spans="14:14" x14ac:dyDescent="0.55000000000000004">
      <c r="N17029" s="326"/>
    </row>
    <row r="17030" spans="14:14" x14ac:dyDescent="0.55000000000000004">
      <c r="N17030" s="326"/>
    </row>
    <row r="17031" spans="14:14" x14ac:dyDescent="0.55000000000000004">
      <c r="N17031" s="326"/>
    </row>
    <row r="17032" spans="14:14" x14ac:dyDescent="0.55000000000000004">
      <c r="N17032" s="326"/>
    </row>
    <row r="17033" spans="14:14" x14ac:dyDescent="0.55000000000000004">
      <c r="N17033" s="326"/>
    </row>
    <row r="17034" spans="14:14" x14ac:dyDescent="0.55000000000000004">
      <c r="N17034" s="326"/>
    </row>
    <row r="17035" spans="14:14" x14ac:dyDescent="0.55000000000000004">
      <c r="N17035" s="326"/>
    </row>
    <row r="17036" spans="14:14" x14ac:dyDescent="0.55000000000000004">
      <c r="N17036" s="326"/>
    </row>
    <row r="17037" spans="14:14" x14ac:dyDescent="0.55000000000000004">
      <c r="N17037" s="326"/>
    </row>
    <row r="17038" spans="14:14" x14ac:dyDescent="0.55000000000000004">
      <c r="N17038" s="326"/>
    </row>
    <row r="17039" spans="14:14" x14ac:dyDescent="0.55000000000000004">
      <c r="N17039" s="326"/>
    </row>
    <row r="17040" spans="14:14" x14ac:dyDescent="0.55000000000000004">
      <c r="N17040" s="326"/>
    </row>
    <row r="17041" spans="14:14" x14ac:dyDescent="0.55000000000000004">
      <c r="N17041" s="326"/>
    </row>
    <row r="17042" spans="14:14" x14ac:dyDescent="0.55000000000000004">
      <c r="N17042" s="326"/>
    </row>
    <row r="17043" spans="14:14" x14ac:dyDescent="0.55000000000000004">
      <c r="N17043" s="326"/>
    </row>
    <row r="17044" spans="14:14" x14ac:dyDescent="0.55000000000000004">
      <c r="N17044" s="326"/>
    </row>
    <row r="17045" spans="14:14" x14ac:dyDescent="0.55000000000000004">
      <c r="N17045" s="326"/>
    </row>
    <row r="17046" spans="14:14" x14ac:dyDescent="0.55000000000000004">
      <c r="N17046" s="326"/>
    </row>
    <row r="17047" spans="14:14" x14ac:dyDescent="0.55000000000000004">
      <c r="N17047" s="326"/>
    </row>
    <row r="17048" spans="14:14" x14ac:dyDescent="0.55000000000000004">
      <c r="N17048" s="326"/>
    </row>
    <row r="17049" spans="14:14" x14ac:dyDescent="0.55000000000000004">
      <c r="N17049" s="326"/>
    </row>
    <row r="17050" spans="14:14" x14ac:dyDescent="0.55000000000000004">
      <c r="N17050" s="326"/>
    </row>
    <row r="17051" spans="14:14" x14ac:dyDescent="0.55000000000000004">
      <c r="N17051" s="326"/>
    </row>
    <row r="17052" spans="14:14" x14ac:dyDescent="0.55000000000000004">
      <c r="N17052" s="326"/>
    </row>
    <row r="17053" spans="14:14" x14ac:dyDescent="0.55000000000000004">
      <c r="N17053" s="326"/>
    </row>
    <row r="17054" spans="14:14" x14ac:dyDescent="0.55000000000000004">
      <c r="N17054" s="326"/>
    </row>
    <row r="17055" spans="14:14" x14ac:dyDescent="0.55000000000000004">
      <c r="N17055" s="326"/>
    </row>
    <row r="17056" spans="14:14" x14ac:dyDescent="0.55000000000000004">
      <c r="N17056" s="326"/>
    </row>
    <row r="17057" spans="14:14" x14ac:dyDescent="0.55000000000000004">
      <c r="N17057" s="326"/>
    </row>
    <row r="17058" spans="14:14" x14ac:dyDescent="0.55000000000000004">
      <c r="N17058" s="326"/>
    </row>
    <row r="17059" spans="14:14" x14ac:dyDescent="0.55000000000000004">
      <c r="N17059" s="326"/>
    </row>
    <row r="17060" spans="14:14" x14ac:dyDescent="0.55000000000000004">
      <c r="N17060" s="326"/>
    </row>
    <row r="17061" spans="14:14" x14ac:dyDescent="0.55000000000000004">
      <c r="N17061" s="326"/>
    </row>
    <row r="17062" spans="14:14" x14ac:dyDescent="0.55000000000000004">
      <c r="N17062" s="326"/>
    </row>
    <row r="17063" spans="14:14" x14ac:dyDescent="0.55000000000000004">
      <c r="N17063" s="326"/>
    </row>
    <row r="17064" spans="14:14" x14ac:dyDescent="0.55000000000000004">
      <c r="N17064" s="326"/>
    </row>
    <row r="17065" spans="14:14" x14ac:dyDescent="0.55000000000000004">
      <c r="N17065" s="326"/>
    </row>
    <row r="17066" spans="14:14" x14ac:dyDescent="0.55000000000000004">
      <c r="N17066" s="326"/>
    </row>
    <row r="17067" spans="14:14" x14ac:dyDescent="0.55000000000000004">
      <c r="N17067" s="326"/>
    </row>
    <row r="17068" spans="14:14" x14ac:dyDescent="0.55000000000000004">
      <c r="N17068" s="326"/>
    </row>
    <row r="17069" spans="14:14" x14ac:dyDescent="0.55000000000000004">
      <c r="N17069" s="326"/>
    </row>
    <row r="17070" spans="14:14" x14ac:dyDescent="0.55000000000000004">
      <c r="N17070" s="326"/>
    </row>
    <row r="17071" spans="14:14" x14ac:dyDescent="0.55000000000000004">
      <c r="N17071" s="326"/>
    </row>
    <row r="17072" spans="14:14" x14ac:dyDescent="0.55000000000000004">
      <c r="N17072" s="326"/>
    </row>
    <row r="17073" spans="14:14" x14ac:dyDescent="0.55000000000000004">
      <c r="N17073" s="326"/>
    </row>
    <row r="17074" spans="14:14" x14ac:dyDescent="0.55000000000000004">
      <c r="N17074" s="326"/>
    </row>
    <row r="17075" spans="14:14" x14ac:dyDescent="0.55000000000000004">
      <c r="N17075" s="326"/>
    </row>
    <row r="17076" spans="14:14" x14ac:dyDescent="0.55000000000000004">
      <c r="N17076" s="326"/>
    </row>
    <row r="17077" spans="14:14" x14ac:dyDescent="0.55000000000000004">
      <c r="N17077" s="326"/>
    </row>
    <row r="17078" spans="14:14" x14ac:dyDescent="0.55000000000000004">
      <c r="N17078" s="326"/>
    </row>
    <row r="17079" spans="14:14" x14ac:dyDescent="0.55000000000000004">
      <c r="N17079" s="326"/>
    </row>
    <row r="17080" spans="14:14" x14ac:dyDescent="0.55000000000000004">
      <c r="N17080" s="326"/>
    </row>
    <row r="17081" spans="14:14" x14ac:dyDescent="0.55000000000000004">
      <c r="N17081" s="326"/>
    </row>
    <row r="17082" spans="14:14" x14ac:dyDescent="0.55000000000000004">
      <c r="N17082" s="326"/>
    </row>
    <row r="17083" spans="14:14" x14ac:dyDescent="0.55000000000000004">
      <c r="N17083" s="326"/>
    </row>
    <row r="17084" spans="14:14" x14ac:dyDescent="0.55000000000000004">
      <c r="N17084" s="326"/>
    </row>
    <row r="17085" spans="14:14" x14ac:dyDescent="0.55000000000000004">
      <c r="N17085" s="326"/>
    </row>
    <row r="17086" spans="14:14" x14ac:dyDescent="0.55000000000000004">
      <c r="N17086" s="326"/>
    </row>
    <row r="17087" spans="14:14" x14ac:dyDescent="0.55000000000000004">
      <c r="N17087" s="326"/>
    </row>
    <row r="17088" spans="14:14" x14ac:dyDescent="0.55000000000000004">
      <c r="N17088" s="326"/>
    </row>
    <row r="17089" spans="14:14" x14ac:dyDescent="0.55000000000000004">
      <c r="N17089" s="326"/>
    </row>
    <row r="17090" spans="14:14" x14ac:dyDescent="0.55000000000000004">
      <c r="N17090" s="326"/>
    </row>
    <row r="17091" spans="14:14" x14ac:dyDescent="0.55000000000000004">
      <c r="N17091" s="326"/>
    </row>
    <row r="17092" spans="14:14" x14ac:dyDescent="0.55000000000000004">
      <c r="N17092" s="326"/>
    </row>
    <row r="17093" spans="14:14" x14ac:dyDescent="0.55000000000000004">
      <c r="N17093" s="326"/>
    </row>
    <row r="17094" spans="14:14" x14ac:dyDescent="0.55000000000000004">
      <c r="N17094" s="326"/>
    </row>
    <row r="17095" spans="14:14" x14ac:dyDescent="0.55000000000000004">
      <c r="N17095" s="326"/>
    </row>
    <row r="17096" spans="14:14" x14ac:dyDescent="0.55000000000000004">
      <c r="N17096" s="326"/>
    </row>
    <row r="17097" spans="14:14" x14ac:dyDescent="0.55000000000000004">
      <c r="N17097" s="326"/>
    </row>
    <row r="17098" spans="14:14" x14ac:dyDescent="0.55000000000000004">
      <c r="N17098" s="326"/>
    </row>
    <row r="17099" spans="14:14" x14ac:dyDescent="0.55000000000000004">
      <c r="N17099" s="326"/>
    </row>
    <row r="17100" spans="14:14" x14ac:dyDescent="0.55000000000000004">
      <c r="N17100" s="326"/>
    </row>
    <row r="17101" spans="14:14" x14ac:dyDescent="0.55000000000000004">
      <c r="N17101" s="326"/>
    </row>
    <row r="17102" spans="14:14" x14ac:dyDescent="0.55000000000000004">
      <c r="N17102" s="326"/>
    </row>
    <row r="17103" spans="14:14" x14ac:dyDescent="0.55000000000000004">
      <c r="N17103" s="326"/>
    </row>
    <row r="17104" spans="14:14" x14ac:dyDescent="0.55000000000000004">
      <c r="N17104" s="326"/>
    </row>
    <row r="17105" spans="14:14" x14ac:dyDescent="0.55000000000000004">
      <c r="N17105" s="326"/>
    </row>
    <row r="17106" spans="14:14" x14ac:dyDescent="0.55000000000000004">
      <c r="N17106" s="326"/>
    </row>
    <row r="17107" spans="14:14" x14ac:dyDescent="0.55000000000000004">
      <c r="N17107" s="326"/>
    </row>
    <row r="17108" spans="14:14" x14ac:dyDescent="0.55000000000000004">
      <c r="N17108" s="326"/>
    </row>
    <row r="17109" spans="14:14" x14ac:dyDescent="0.55000000000000004">
      <c r="N17109" s="326"/>
    </row>
    <row r="17110" spans="14:14" x14ac:dyDescent="0.55000000000000004">
      <c r="N17110" s="326"/>
    </row>
    <row r="17111" spans="14:14" x14ac:dyDescent="0.55000000000000004">
      <c r="N17111" s="326"/>
    </row>
    <row r="17112" spans="14:14" x14ac:dyDescent="0.55000000000000004">
      <c r="N17112" s="326"/>
    </row>
    <row r="17113" spans="14:14" x14ac:dyDescent="0.55000000000000004">
      <c r="N17113" s="326"/>
    </row>
    <row r="17114" spans="14:14" x14ac:dyDescent="0.55000000000000004">
      <c r="N17114" s="326"/>
    </row>
    <row r="17115" spans="14:14" x14ac:dyDescent="0.55000000000000004">
      <c r="N17115" s="326"/>
    </row>
    <row r="17116" spans="14:14" x14ac:dyDescent="0.55000000000000004">
      <c r="N17116" s="326"/>
    </row>
    <row r="17117" spans="14:14" x14ac:dyDescent="0.55000000000000004">
      <c r="N17117" s="326"/>
    </row>
    <row r="17118" spans="14:14" x14ac:dyDescent="0.55000000000000004">
      <c r="N17118" s="326"/>
    </row>
    <row r="17119" spans="14:14" x14ac:dyDescent="0.55000000000000004">
      <c r="N17119" s="326"/>
    </row>
    <row r="17120" spans="14:14" x14ac:dyDescent="0.55000000000000004">
      <c r="N17120" s="326"/>
    </row>
    <row r="17121" spans="14:14" x14ac:dyDescent="0.55000000000000004">
      <c r="N17121" s="326"/>
    </row>
    <row r="17122" spans="14:14" x14ac:dyDescent="0.55000000000000004">
      <c r="N17122" s="326"/>
    </row>
    <row r="17123" spans="14:14" x14ac:dyDescent="0.55000000000000004">
      <c r="N17123" s="326"/>
    </row>
    <row r="17124" spans="14:14" x14ac:dyDescent="0.55000000000000004">
      <c r="N17124" s="326"/>
    </row>
    <row r="17125" spans="14:14" x14ac:dyDescent="0.55000000000000004">
      <c r="N17125" s="326"/>
    </row>
    <row r="17126" spans="14:14" x14ac:dyDescent="0.55000000000000004">
      <c r="N17126" s="326"/>
    </row>
    <row r="17127" spans="14:14" x14ac:dyDescent="0.55000000000000004">
      <c r="N17127" s="326"/>
    </row>
    <row r="17128" spans="14:14" x14ac:dyDescent="0.55000000000000004">
      <c r="N17128" s="326"/>
    </row>
    <row r="17129" spans="14:14" x14ac:dyDescent="0.55000000000000004">
      <c r="N17129" s="326"/>
    </row>
    <row r="17130" spans="14:14" x14ac:dyDescent="0.55000000000000004">
      <c r="N17130" s="326"/>
    </row>
    <row r="17131" spans="14:14" x14ac:dyDescent="0.55000000000000004">
      <c r="N17131" s="326"/>
    </row>
    <row r="17132" spans="14:14" x14ac:dyDescent="0.55000000000000004">
      <c r="N17132" s="326"/>
    </row>
    <row r="17133" spans="14:14" x14ac:dyDescent="0.55000000000000004">
      <c r="N17133" s="326"/>
    </row>
    <row r="17134" spans="14:14" x14ac:dyDescent="0.55000000000000004">
      <c r="N17134" s="326"/>
    </row>
    <row r="17135" spans="14:14" x14ac:dyDescent="0.55000000000000004">
      <c r="N17135" s="326"/>
    </row>
    <row r="17136" spans="14:14" x14ac:dyDescent="0.55000000000000004">
      <c r="N17136" s="326"/>
    </row>
    <row r="17137" spans="14:14" x14ac:dyDescent="0.55000000000000004">
      <c r="N17137" s="326"/>
    </row>
    <row r="17138" spans="14:14" x14ac:dyDescent="0.55000000000000004">
      <c r="N17138" s="326"/>
    </row>
    <row r="17139" spans="14:14" x14ac:dyDescent="0.55000000000000004">
      <c r="N17139" s="326"/>
    </row>
    <row r="17140" spans="14:14" x14ac:dyDescent="0.55000000000000004">
      <c r="N17140" s="326"/>
    </row>
    <row r="17141" spans="14:14" x14ac:dyDescent="0.55000000000000004">
      <c r="N17141" s="326"/>
    </row>
    <row r="17142" spans="14:14" x14ac:dyDescent="0.55000000000000004">
      <c r="N17142" s="326"/>
    </row>
    <row r="17143" spans="14:14" x14ac:dyDescent="0.55000000000000004">
      <c r="N17143" s="326"/>
    </row>
    <row r="17144" spans="14:14" x14ac:dyDescent="0.55000000000000004">
      <c r="N17144" s="326"/>
    </row>
    <row r="17145" spans="14:14" x14ac:dyDescent="0.55000000000000004">
      <c r="N17145" s="326"/>
    </row>
    <row r="17146" spans="14:14" x14ac:dyDescent="0.55000000000000004">
      <c r="N17146" s="326"/>
    </row>
    <row r="17147" spans="14:14" x14ac:dyDescent="0.55000000000000004">
      <c r="N17147" s="326"/>
    </row>
    <row r="17148" spans="14:14" x14ac:dyDescent="0.55000000000000004">
      <c r="N17148" s="326"/>
    </row>
    <row r="17149" spans="14:14" x14ac:dyDescent="0.55000000000000004">
      <c r="N17149" s="326"/>
    </row>
    <row r="17150" spans="14:14" x14ac:dyDescent="0.55000000000000004">
      <c r="N17150" s="326"/>
    </row>
    <row r="17151" spans="14:14" x14ac:dyDescent="0.55000000000000004">
      <c r="N17151" s="326"/>
    </row>
    <row r="17152" spans="14:14" x14ac:dyDescent="0.55000000000000004">
      <c r="N17152" s="326"/>
    </row>
    <row r="17153" spans="14:14" x14ac:dyDescent="0.55000000000000004">
      <c r="N17153" s="326"/>
    </row>
    <row r="17154" spans="14:14" x14ac:dyDescent="0.55000000000000004">
      <c r="N17154" s="326"/>
    </row>
    <row r="17155" spans="14:14" x14ac:dyDescent="0.55000000000000004">
      <c r="N17155" s="326"/>
    </row>
    <row r="17156" spans="14:14" x14ac:dyDescent="0.55000000000000004">
      <c r="N17156" s="326"/>
    </row>
    <row r="17157" spans="14:14" x14ac:dyDescent="0.55000000000000004">
      <c r="N17157" s="326"/>
    </row>
    <row r="17158" spans="14:14" x14ac:dyDescent="0.55000000000000004">
      <c r="N17158" s="326"/>
    </row>
    <row r="17159" spans="14:14" x14ac:dyDescent="0.55000000000000004">
      <c r="N17159" s="326"/>
    </row>
    <row r="17160" spans="14:14" x14ac:dyDescent="0.55000000000000004">
      <c r="N17160" s="326"/>
    </row>
    <row r="17161" spans="14:14" x14ac:dyDescent="0.55000000000000004">
      <c r="N17161" s="326"/>
    </row>
    <row r="17162" spans="14:14" x14ac:dyDescent="0.55000000000000004">
      <c r="N17162" s="326"/>
    </row>
    <row r="17163" spans="14:14" x14ac:dyDescent="0.55000000000000004">
      <c r="N17163" s="326"/>
    </row>
    <row r="17164" spans="14:14" x14ac:dyDescent="0.55000000000000004">
      <c r="N17164" s="326"/>
    </row>
    <row r="17165" spans="14:14" x14ac:dyDescent="0.55000000000000004">
      <c r="N17165" s="326"/>
    </row>
    <row r="17166" spans="14:14" x14ac:dyDescent="0.55000000000000004">
      <c r="N17166" s="326"/>
    </row>
    <row r="17167" spans="14:14" x14ac:dyDescent="0.55000000000000004">
      <c r="N17167" s="326"/>
    </row>
    <row r="17168" spans="14:14" x14ac:dyDescent="0.55000000000000004">
      <c r="N17168" s="326"/>
    </row>
    <row r="17169" spans="14:14" x14ac:dyDescent="0.55000000000000004">
      <c r="N17169" s="326"/>
    </row>
    <row r="17170" spans="14:14" x14ac:dyDescent="0.55000000000000004">
      <c r="N17170" s="326"/>
    </row>
    <row r="17171" spans="14:14" x14ac:dyDescent="0.55000000000000004">
      <c r="N17171" s="326"/>
    </row>
    <row r="17172" spans="14:14" x14ac:dyDescent="0.55000000000000004">
      <c r="N17172" s="326"/>
    </row>
    <row r="17173" spans="14:14" x14ac:dyDescent="0.55000000000000004">
      <c r="N17173" s="326"/>
    </row>
    <row r="17174" spans="14:14" x14ac:dyDescent="0.55000000000000004">
      <c r="N17174" s="326"/>
    </row>
    <row r="17175" spans="14:14" x14ac:dyDescent="0.55000000000000004">
      <c r="N17175" s="326"/>
    </row>
    <row r="17176" spans="14:14" x14ac:dyDescent="0.55000000000000004">
      <c r="N17176" s="326"/>
    </row>
    <row r="17177" spans="14:14" x14ac:dyDescent="0.55000000000000004">
      <c r="N17177" s="326"/>
    </row>
    <row r="17178" spans="14:14" x14ac:dyDescent="0.55000000000000004">
      <c r="N17178" s="326"/>
    </row>
    <row r="17179" spans="14:14" x14ac:dyDescent="0.55000000000000004">
      <c r="N17179" s="326"/>
    </row>
    <row r="17180" spans="14:14" x14ac:dyDescent="0.55000000000000004">
      <c r="N17180" s="326"/>
    </row>
    <row r="17181" spans="14:14" x14ac:dyDescent="0.55000000000000004">
      <c r="N17181" s="326"/>
    </row>
    <row r="17182" spans="14:14" x14ac:dyDescent="0.55000000000000004">
      <c r="N17182" s="326"/>
    </row>
    <row r="17183" spans="14:14" x14ac:dyDescent="0.55000000000000004">
      <c r="N17183" s="326"/>
    </row>
    <row r="17184" spans="14:14" x14ac:dyDescent="0.55000000000000004">
      <c r="N17184" s="326"/>
    </row>
    <row r="17185" spans="14:14" x14ac:dyDescent="0.55000000000000004">
      <c r="N17185" s="326"/>
    </row>
    <row r="17186" spans="14:14" x14ac:dyDescent="0.55000000000000004">
      <c r="N17186" s="326"/>
    </row>
    <row r="17187" spans="14:14" x14ac:dyDescent="0.55000000000000004">
      <c r="N17187" s="326"/>
    </row>
    <row r="17188" spans="14:14" x14ac:dyDescent="0.55000000000000004">
      <c r="N17188" s="326"/>
    </row>
    <row r="17189" spans="14:14" x14ac:dyDescent="0.55000000000000004">
      <c r="N17189" s="326"/>
    </row>
    <row r="17190" spans="14:14" x14ac:dyDescent="0.55000000000000004">
      <c r="N17190" s="326"/>
    </row>
    <row r="17191" spans="14:14" x14ac:dyDescent="0.55000000000000004">
      <c r="N17191" s="326"/>
    </row>
    <row r="17192" spans="14:14" x14ac:dyDescent="0.55000000000000004">
      <c r="N17192" s="326"/>
    </row>
    <row r="17193" spans="14:14" x14ac:dyDescent="0.55000000000000004">
      <c r="N17193" s="326"/>
    </row>
    <row r="17194" spans="14:14" x14ac:dyDescent="0.55000000000000004">
      <c r="N17194" s="326"/>
    </row>
    <row r="17195" spans="14:14" x14ac:dyDescent="0.55000000000000004">
      <c r="N17195" s="326"/>
    </row>
    <row r="17196" spans="14:14" x14ac:dyDescent="0.55000000000000004">
      <c r="N17196" s="326"/>
    </row>
    <row r="17197" spans="14:14" x14ac:dyDescent="0.55000000000000004">
      <c r="N17197" s="326"/>
    </row>
    <row r="17198" spans="14:14" x14ac:dyDescent="0.55000000000000004">
      <c r="N17198" s="326"/>
    </row>
    <row r="17199" spans="14:14" x14ac:dyDescent="0.55000000000000004">
      <c r="N17199" s="326"/>
    </row>
    <row r="17200" spans="14:14" x14ac:dyDescent="0.55000000000000004">
      <c r="N17200" s="326"/>
    </row>
    <row r="17201" spans="14:14" x14ac:dyDescent="0.55000000000000004">
      <c r="N17201" s="326"/>
    </row>
    <row r="17202" spans="14:14" x14ac:dyDescent="0.55000000000000004">
      <c r="N17202" s="326"/>
    </row>
    <row r="17203" spans="14:14" x14ac:dyDescent="0.55000000000000004">
      <c r="N17203" s="326"/>
    </row>
    <row r="17204" spans="14:14" x14ac:dyDescent="0.55000000000000004">
      <c r="N17204" s="326"/>
    </row>
    <row r="17205" spans="14:14" x14ac:dyDescent="0.55000000000000004">
      <c r="N17205" s="326"/>
    </row>
    <row r="17206" spans="14:14" x14ac:dyDescent="0.55000000000000004">
      <c r="N17206" s="326"/>
    </row>
    <row r="17207" spans="14:14" x14ac:dyDescent="0.55000000000000004">
      <c r="N17207" s="326"/>
    </row>
    <row r="17208" spans="14:14" x14ac:dyDescent="0.55000000000000004">
      <c r="N17208" s="326"/>
    </row>
    <row r="17209" spans="14:14" x14ac:dyDescent="0.55000000000000004">
      <c r="N17209" s="326"/>
    </row>
    <row r="17210" spans="14:14" x14ac:dyDescent="0.55000000000000004">
      <c r="N17210" s="326"/>
    </row>
    <row r="17211" spans="14:14" x14ac:dyDescent="0.55000000000000004">
      <c r="N17211" s="326"/>
    </row>
    <row r="17212" spans="14:14" x14ac:dyDescent="0.55000000000000004">
      <c r="N17212" s="326"/>
    </row>
    <row r="17213" spans="14:14" x14ac:dyDescent="0.55000000000000004">
      <c r="N17213" s="326"/>
    </row>
    <row r="17214" spans="14:14" x14ac:dyDescent="0.55000000000000004">
      <c r="N17214" s="326"/>
    </row>
    <row r="17215" spans="14:14" x14ac:dyDescent="0.55000000000000004">
      <c r="N17215" s="326"/>
    </row>
    <row r="17216" spans="14:14" x14ac:dyDescent="0.55000000000000004">
      <c r="N17216" s="326"/>
    </row>
    <row r="17217" spans="14:14" x14ac:dyDescent="0.55000000000000004">
      <c r="N17217" s="326"/>
    </row>
    <row r="17218" spans="14:14" x14ac:dyDescent="0.55000000000000004">
      <c r="N17218" s="326"/>
    </row>
    <row r="17219" spans="14:14" x14ac:dyDescent="0.55000000000000004">
      <c r="N17219" s="326"/>
    </row>
    <row r="17220" spans="14:14" x14ac:dyDescent="0.55000000000000004">
      <c r="N17220" s="326"/>
    </row>
    <row r="17221" spans="14:14" x14ac:dyDescent="0.55000000000000004">
      <c r="N17221" s="326"/>
    </row>
    <row r="17222" spans="14:14" x14ac:dyDescent="0.55000000000000004">
      <c r="N17222" s="326"/>
    </row>
    <row r="17223" spans="14:14" x14ac:dyDescent="0.55000000000000004">
      <c r="N17223" s="326"/>
    </row>
    <row r="17224" spans="14:14" x14ac:dyDescent="0.55000000000000004">
      <c r="N17224" s="326"/>
    </row>
    <row r="17225" spans="14:14" x14ac:dyDescent="0.55000000000000004">
      <c r="N17225" s="326"/>
    </row>
    <row r="17226" spans="14:14" x14ac:dyDescent="0.55000000000000004">
      <c r="N17226" s="326"/>
    </row>
    <row r="17227" spans="14:14" x14ac:dyDescent="0.55000000000000004">
      <c r="N17227" s="326"/>
    </row>
    <row r="17228" spans="14:14" x14ac:dyDescent="0.55000000000000004">
      <c r="N17228" s="326"/>
    </row>
    <row r="17229" spans="14:14" x14ac:dyDescent="0.55000000000000004">
      <c r="N17229" s="326"/>
    </row>
    <row r="17230" spans="14:14" x14ac:dyDescent="0.55000000000000004">
      <c r="N17230" s="326"/>
    </row>
    <row r="17231" spans="14:14" x14ac:dyDescent="0.55000000000000004">
      <c r="N17231" s="326"/>
    </row>
    <row r="17232" spans="14:14" x14ac:dyDescent="0.55000000000000004">
      <c r="N17232" s="326"/>
    </row>
    <row r="17233" spans="14:14" x14ac:dyDescent="0.55000000000000004">
      <c r="N17233" s="326"/>
    </row>
    <row r="17234" spans="14:14" x14ac:dyDescent="0.55000000000000004">
      <c r="N17234" s="326"/>
    </row>
    <row r="17235" spans="14:14" x14ac:dyDescent="0.55000000000000004">
      <c r="N17235" s="326"/>
    </row>
    <row r="17236" spans="14:14" x14ac:dyDescent="0.55000000000000004">
      <c r="N17236" s="326"/>
    </row>
    <row r="17237" spans="14:14" x14ac:dyDescent="0.55000000000000004">
      <c r="N17237" s="326"/>
    </row>
    <row r="17238" spans="14:14" x14ac:dyDescent="0.55000000000000004">
      <c r="N17238" s="326"/>
    </row>
    <row r="17239" spans="14:14" x14ac:dyDescent="0.55000000000000004">
      <c r="N17239" s="326"/>
    </row>
    <row r="17240" spans="14:14" x14ac:dyDescent="0.55000000000000004">
      <c r="N17240" s="326"/>
    </row>
    <row r="17241" spans="14:14" x14ac:dyDescent="0.55000000000000004">
      <c r="N17241" s="326"/>
    </row>
    <row r="17242" spans="14:14" x14ac:dyDescent="0.55000000000000004">
      <c r="N17242" s="326"/>
    </row>
    <row r="17243" spans="14:14" x14ac:dyDescent="0.55000000000000004">
      <c r="N17243" s="326"/>
    </row>
    <row r="17244" spans="14:14" x14ac:dyDescent="0.55000000000000004">
      <c r="N17244" s="326"/>
    </row>
    <row r="17245" spans="14:14" x14ac:dyDescent="0.55000000000000004">
      <c r="N17245" s="326"/>
    </row>
    <row r="17246" spans="14:14" x14ac:dyDescent="0.55000000000000004">
      <c r="N17246" s="326"/>
    </row>
    <row r="17247" spans="14:14" x14ac:dyDescent="0.55000000000000004">
      <c r="N17247" s="326"/>
    </row>
    <row r="17248" spans="14:14" x14ac:dyDescent="0.55000000000000004">
      <c r="N17248" s="326"/>
    </row>
    <row r="17249" spans="14:14" x14ac:dyDescent="0.55000000000000004">
      <c r="N17249" s="326"/>
    </row>
    <row r="17250" spans="14:14" x14ac:dyDescent="0.55000000000000004">
      <c r="N17250" s="326"/>
    </row>
    <row r="17251" spans="14:14" x14ac:dyDescent="0.55000000000000004">
      <c r="N17251" s="326"/>
    </row>
    <row r="17252" spans="14:14" x14ac:dyDescent="0.55000000000000004">
      <c r="N17252" s="326"/>
    </row>
    <row r="17253" spans="14:14" x14ac:dyDescent="0.55000000000000004">
      <c r="N17253" s="326"/>
    </row>
    <row r="17254" spans="14:14" x14ac:dyDescent="0.55000000000000004">
      <c r="N17254" s="326"/>
    </row>
    <row r="17255" spans="14:14" x14ac:dyDescent="0.55000000000000004">
      <c r="N17255" s="326"/>
    </row>
    <row r="17256" spans="14:14" x14ac:dyDescent="0.55000000000000004">
      <c r="N17256" s="326"/>
    </row>
    <row r="17257" spans="14:14" x14ac:dyDescent="0.55000000000000004">
      <c r="N17257" s="326"/>
    </row>
    <row r="17258" spans="14:14" x14ac:dyDescent="0.55000000000000004">
      <c r="N17258" s="326"/>
    </row>
    <row r="17259" spans="14:14" x14ac:dyDescent="0.55000000000000004">
      <c r="N17259" s="326"/>
    </row>
    <row r="17260" spans="14:14" x14ac:dyDescent="0.55000000000000004">
      <c r="N17260" s="326"/>
    </row>
    <row r="17261" spans="14:14" x14ac:dyDescent="0.55000000000000004">
      <c r="N17261" s="326"/>
    </row>
    <row r="17262" spans="14:14" x14ac:dyDescent="0.55000000000000004">
      <c r="N17262" s="326"/>
    </row>
    <row r="17263" spans="14:14" x14ac:dyDescent="0.55000000000000004">
      <c r="N17263" s="326"/>
    </row>
    <row r="17264" spans="14:14" x14ac:dyDescent="0.55000000000000004">
      <c r="N17264" s="326"/>
    </row>
    <row r="17265" spans="14:14" x14ac:dyDescent="0.55000000000000004">
      <c r="N17265" s="326"/>
    </row>
    <row r="17266" spans="14:14" x14ac:dyDescent="0.55000000000000004">
      <c r="N17266" s="326"/>
    </row>
    <row r="17267" spans="14:14" x14ac:dyDescent="0.55000000000000004">
      <c r="N17267" s="326"/>
    </row>
    <row r="17268" spans="14:14" x14ac:dyDescent="0.55000000000000004">
      <c r="N17268" s="326"/>
    </row>
    <row r="17269" spans="14:14" x14ac:dyDescent="0.55000000000000004">
      <c r="N17269" s="326"/>
    </row>
    <row r="17270" spans="14:14" x14ac:dyDescent="0.55000000000000004">
      <c r="N17270" s="326"/>
    </row>
    <row r="17271" spans="14:14" x14ac:dyDescent="0.55000000000000004">
      <c r="N17271" s="326"/>
    </row>
    <row r="17272" spans="14:14" x14ac:dyDescent="0.55000000000000004">
      <c r="N17272" s="326"/>
    </row>
    <row r="17273" spans="14:14" x14ac:dyDescent="0.55000000000000004">
      <c r="N17273" s="326"/>
    </row>
    <row r="17274" spans="14:14" x14ac:dyDescent="0.55000000000000004">
      <c r="N17274" s="326"/>
    </row>
    <row r="17275" spans="14:14" x14ac:dyDescent="0.55000000000000004">
      <c r="N17275" s="326"/>
    </row>
    <row r="17276" spans="14:14" x14ac:dyDescent="0.55000000000000004">
      <c r="N17276" s="326"/>
    </row>
    <row r="17277" spans="14:14" x14ac:dyDescent="0.55000000000000004">
      <c r="N17277" s="326"/>
    </row>
    <row r="17278" spans="14:14" x14ac:dyDescent="0.55000000000000004">
      <c r="N17278" s="326"/>
    </row>
    <row r="17279" spans="14:14" x14ac:dyDescent="0.55000000000000004">
      <c r="N17279" s="326"/>
    </row>
    <row r="17280" spans="14:14" x14ac:dyDescent="0.55000000000000004">
      <c r="N17280" s="326"/>
    </row>
    <row r="17281" spans="14:14" x14ac:dyDescent="0.55000000000000004">
      <c r="N17281" s="326"/>
    </row>
    <row r="17282" spans="14:14" x14ac:dyDescent="0.55000000000000004">
      <c r="N17282" s="326"/>
    </row>
    <row r="17283" spans="14:14" x14ac:dyDescent="0.55000000000000004">
      <c r="N17283" s="326"/>
    </row>
    <row r="17284" spans="14:14" x14ac:dyDescent="0.55000000000000004">
      <c r="N17284" s="326"/>
    </row>
    <row r="17285" spans="14:14" x14ac:dyDescent="0.55000000000000004">
      <c r="N17285" s="326"/>
    </row>
    <row r="17286" spans="14:14" x14ac:dyDescent="0.55000000000000004">
      <c r="N17286" s="326"/>
    </row>
    <row r="17287" spans="14:14" x14ac:dyDescent="0.55000000000000004">
      <c r="N17287" s="326"/>
    </row>
    <row r="17288" spans="14:14" x14ac:dyDescent="0.55000000000000004">
      <c r="N17288" s="326"/>
    </row>
    <row r="17289" spans="14:14" x14ac:dyDescent="0.55000000000000004">
      <c r="N17289" s="326"/>
    </row>
    <row r="17290" spans="14:14" x14ac:dyDescent="0.55000000000000004">
      <c r="N17290" s="326"/>
    </row>
    <row r="17291" spans="14:14" x14ac:dyDescent="0.55000000000000004">
      <c r="N17291" s="326"/>
    </row>
    <row r="17292" spans="14:14" x14ac:dyDescent="0.55000000000000004">
      <c r="N17292" s="326"/>
    </row>
    <row r="17293" spans="14:14" x14ac:dyDescent="0.55000000000000004">
      <c r="N17293" s="326"/>
    </row>
    <row r="17294" spans="14:14" x14ac:dyDescent="0.55000000000000004">
      <c r="N17294" s="326"/>
    </row>
    <row r="17295" spans="14:14" x14ac:dyDescent="0.55000000000000004">
      <c r="N17295" s="326"/>
    </row>
    <row r="17296" spans="14:14" x14ac:dyDescent="0.55000000000000004">
      <c r="N17296" s="326"/>
    </row>
    <row r="17297" spans="14:14" x14ac:dyDescent="0.55000000000000004">
      <c r="N17297" s="326"/>
    </row>
    <row r="17298" spans="14:14" x14ac:dyDescent="0.55000000000000004">
      <c r="N17298" s="326"/>
    </row>
    <row r="17299" spans="14:14" x14ac:dyDescent="0.55000000000000004">
      <c r="N17299" s="326"/>
    </row>
    <row r="17300" spans="14:14" x14ac:dyDescent="0.55000000000000004">
      <c r="N17300" s="326"/>
    </row>
    <row r="17301" spans="14:14" x14ac:dyDescent="0.55000000000000004">
      <c r="N17301" s="326"/>
    </row>
    <row r="17302" spans="14:14" x14ac:dyDescent="0.55000000000000004">
      <c r="N17302" s="326"/>
    </row>
    <row r="17303" spans="14:14" x14ac:dyDescent="0.55000000000000004">
      <c r="N17303" s="326"/>
    </row>
    <row r="17304" spans="14:14" x14ac:dyDescent="0.55000000000000004">
      <c r="N17304" s="326"/>
    </row>
    <row r="17305" spans="14:14" x14ac:dyDescent="0.55000000000000004">
      <c r="N17305" s="326"/>
    </row>
    <row r="17306" spans="14:14" x14ac:dyDescent="0.55000000000000004">
      <c r="N17306" s="326"/>
    </row>
    <row r="17307" spans="14:14" x14ac:dyDescent="0.55000000000000004">
      <c r="N17307" s="326"/>
    </row>
    <row r="17308" spans="14:14" x14ac:dyDescent="0.55000000000000004">
      <c r="N17308" s="326"/>
    </row>
    <row r="17309" spans="14:14" x14ac:dyDescent="0.55000000000000004">
      <c r="N17309" s="326"/>
    </row>
    <row r="17310" spans="14:14" x14ac:dyDescent="0.55000000000000004">
      <c r="N17310" s="326"/>
    </row>
    <row r="17311" spans="14:14" x14ac:dyDescent="0.55000000000000004">
      <c r="N17311" s="326"/>
    </row>
    <row r="17312" spans="14:14" x14ac:dyDescent="0.55000000000000004">
      <c r="N17312" s="326"/>
    </row>
    <row r="17313" spans="14:14" x14ac:dyDescent="0.55000000000000004">
      <c r="N17313" s="326"/>
    </row>
    <row r="17314" spans="14:14" x14ac:dyDescent="0.55000000000000004">
      <c r="N17314" s="326"/>
    </row>
    <row r="17315" spans="14:14" x14ac:dyDescent="0.55000000000000004">
      <c r="N17315" s="326"/>
    </row>
    <row r="17316" spans="14:14" x14ac:dyDescent="0.55000000000000004">
      <c r="N17316" s="326"/>
    </row>
    <row r="17317" spans="14:14" x14ac:dyDescent="0.55000000000000004">
      <c r="N17317" s="326"/>
    </row>
    <row r="17318" spans="14:14" x14ac:dyDescent="0.55000000000000004">
      <c r="N17318" s="326"/>
    </row>
    <row r="17319" spans="14:14" x14ac:dyDescent="0.55000000000000004">
      <c r="N17319" s="326"/>
    </row>
    <row r="17320" spans="14:14" x14ac:dyDescent="0.55000000000000004">
      <c r="N17320" s="326"/>
    </row>
    <row r="17321" spans="14:14" x14ac:dyDescent="0.55000000000000004">
      <c r="N17321" s="326"/>
    </row>
    <row r="17322" spans="14:14" x14ac:dyDescent="0.55000000000000004">
      <c r="N17322" s="326"/>
    </row>
    <row r="17323" spans="14:14" x14ac:dyDescent="0.55000000000000004">
      <c r="N17323" s="326"/>
    </row>
    <row r="17324" spans="14:14" x14ac:dyDescent="0.55000000000000004">
      <c r="N17324" s="326"/>
    </row>
    <row r="17325" spans="14:14" x14ac:dyDescent="0.55000000000000004">
      <c r="N17325" s="326"/>
    </row>
    <row r="17326" spans="14:14" x14ac:dyDescent="0.55000000000000004">
      <c r="N17326" s="326"/>
    </row>
    <row r="17327" spans="14:14" x14ac:dyDescent="0.55000000000000004">
      <c r="N17327" s="326"/>
    </row>
    <row r="17328" spans="14:14" x14ac:dyDescent="0.55000000000000004">
      <c r="N17328" s="326"/>
    </row>
    <row r="17329" spans="14:14" x14ac:dyDescent="0.55000000000000004">
      <c r="N17329" s="326"/>
    </row>
    <row r="17330" spans="14:14" x14ac:dyDescent="0.55000000000000004">
      <c r="N17330" s="326"/>
    </row>
    <row r="17331" spans="14:14" x14ac:dyDescent="0.55000000000000004">
      <c r="N17331" s="326"/>
    </row>
    <row r="17332" spans="14:14" x14ac:dyDescent="0.55000000000000004">
      <c r="N17332" s="326"/>
    </row>
    <row r="17333" spans="14:14" x14ac:dyDescent="0.55000000000000004">
      <c r="N17333" s="326"/>
    </row>
    <row r="17334" spans="14:14" x14ac:dyDescent="0.55000000000000004">
      <c r="N17334" s="326"/>
    </row>
    <row r="17335" spans="14:14" x14ac:dyDescent="0.55000000000000004">
      <c r="N17335" s="326"/>
    </row>
    <row r="17336" spans="14:14" x14ac:dyDescent="0.55000000000000004">
      <c r="N17336" s="326"/>
    </row>
    <row r="17337" spans="14:14" x14ac:dyDescent="0.55000000000000004">
      <c r="N17337" s="326"/>
    </row>
    <row r="17338" spans="14:14" x14ac:dyDescent="0.55000000000000004">
      <c r="N17338" s="326"/>
    </row>
    <row r="17339" spans="14:14" x14ac:dyDescent="0.55000000000000004">
      <c r="N17339" s="326"/>
    </row>
    <row r="17340" spans="14:14" x14ac:dyDescent="0.55000000000000004">
      <c r="N17340" s="326"/>
    </row>
    <row r="17341" spans="14:14" x14ac:dyDescent="0.55000000000000004">
      <c r="N17341" s="326"/>
    </row>
    <row r="17342" spans="14:14" x14ac:dyDescent="0.55000000000000004">
      <c r="N17342" s="326"/>
    </row>
    <row r="17343" spans="14:14" x14ac:dyDescent="0.55000000000000004">
      <c r="N17343" s="326"/>
    </row>
    <row r="17344" spans="14:14" x14ac:dyDescent="0.55000000000000004">
      <c r="N17344" s="326"/>
    </row>
    <row r="17345" spans="14:14" x14ac:dyDescent="0.55000000000000004">
      <c r="N17345" s="326"/>
    </row>
    <row r="17346" spans="14:14" x14ac:dyDescent="0.55000000000000004">
      <c r="N17346" s="326"/>
    </row>
    <row r="17347" spans="14:14" x14ac:dyDescent="0.55000000000000004">
      <c r="N17347" s="326"/>
    </row>
    <row r="17348" spans="14:14" x14ac:dyDescent="0.55000000000000004">
      <c r="N17348" s="326"/>
    </row>
    <row r="17349" spans="14:14" x14ac:dyDescent="0.55000000000000004">
      <c r="N17349" s="326"/>
    </row>
    <row r="17350" spans="14:14" x14ac:dyDescent="0.55000000000000004">
      <c r="N17350" s="326"/>
    </row>
    <row r="17351" spans="14:14" x14ac:dyDescent="0.55000000000000004">
      <c r="N17351" s="326"/>
    </row>
    <row r="17352" spans="14:14" x14ac:dyDescent="0.55000000000000004">
      <c r="N17352" s="326"/>
    </row>
    <row r="17353" spans="14:14" x14ac:dyDescent="0.55000000000000004">
      <c r="N17353" s="326"/>
    </row>
    <row r="17354" spans="14:14" x14ac:dyDescent="0.55000000000000004">
      <c r="N17354" s="326"/>
    </row>
    <row r="17355" spans="14:14" x14ac:dyDescent="0.55000000000000004">
      <c r="N17355" s="326"/>
    </row>
    <row r="17356" spans="14:14" x14ac:dyDescent="0.55000000000000004">
      <c r="N17356" s="326"/>
    </row>
    <row r="17357" spans="14:14" x14ac:dyDescent="0.55000000000000004">
      <c r="N17357" s="326"/>
    </row>
    <row r="17358" spans="14:14" x14ac:dyDescent="0.55000000000000004">
      <c r="N17358" s="326"/>
    </row>
    <row r="17359" spans="14:14" x14ac:dyDescent="0.55000000000000004">
      <c r="N17359" s="326"/>
    </row>
    <row r="17360" spans="14:14" x14ac:dyDescent="0.55000000000000004">
      <c r="N17360" s="326"/>
    </row>
    <row r="17361" spans="14:14" x14ac:dyDescent="0.55000000000000004">
      <c r="N17361" s="326"/>
    </row>
    <row r="17362" spans="14:14" x14ac:dyDescent="0.55000000000000004">
      <c r="N17362" s="326"/>
    </row>
    <row r="17363" spans="14:14" x14ac:dyDescent="0.55000000000000004">
      <c r="N17363" s="326"/>
    </row>
    <row r="17364" spans="14:14" x14ac:dyDescent="0.55000000000000004">
      <c r="N17364" s="326"/>
    </row>
    <row r="17365" spans="14:14" x14ac:dyDescent="0.55000000000000004">
      <c r="N17365" s="326"/>
    </row>
    <row r="17366" spans="14:14" x14ac:dyDescent="0.55000000000000004">
      <c r="N17366" s="326"/>
    </row>
    <row r="17367" spans="14:14" x14ac:dyDescent="0.55000000000000004">
      <c r="N17367" s="326"/>
    </row>
    <row r="17368" spans="14:14" x14ac:dyDescent="0.55000000000000004">
      <c r="N17368" s="326"/>
    </row>
    <row r="17369" spans="14:14" x14ac:dyDescent="0.55000000000000004">
      <c r="N17369" s="326"/>
    </row>
    <row r="17370" spans="14:14" x14ac:dyDescent="0.55000000000000004">
      <c r="N17370" s="326"/>
    </row>
    <row r="17371" spans="14:14" x14ac:dyDescent="0.55000000000000004">
      <c r="N17371" s="326"/>
    </row>
    <row r="17372" spans="14:14" x14ac:dyDescent="0.55000000000000004">
      <c r="N17372" s="326"/>
    </row>
    <row r="17373" spans="14:14" x14ac:dyDescent="0.55000000000000004">
      <c r="N17373" s="326"/>
    </row>
    <row r="17374" spans="14:14" x14ac:dyDescent="0.55000000000000004">
      <c r="N17374" s="326"/>
    </row>
    <row r="17375" spans="14:14" x14ac:dyDescent="0.55000000000000004">
      <c r="N17375" s="326"/>
    </row>
    <row r="17376" spans="14:14" x14ac:dyDescent="0.55000000000000004">
      <c r="N17376" s="326"/>
    </row>
    <row r="17377" spans="14:14" x14ac:dyDescent="0.55000000000000004">
      <c r="N17377" s="326"/>
    </row>
    <row r="17378" spans="14:14" x14ac:dyDescent="0.55000000000000004">
      <c r="N17378" s="326"/>
    </row>
    <row r="17379" spans="14:14" x14ac:dyDescent="0.55000000000000004">
      <c r="N17379" s="326"/>
    </row>
    <row r="17380" spans="14:14" x14ac:dyDescent="0.55000000000000004">
      <c r="N17380" s="326"/>
    </row>
    <row r="17381" spans="14:14" x14ac:dyDescent="0.55000000000000004">
      <c r="N17381" s="326"/>
    </row>
    <row r="17382" spans="14:14" x14ac:dyDescent="0.55000000000000004">
      <c r="N17382" s="326"/>
    </row>
    <row r="17383" spans="14:14" x14ac:dyDescent="0.55000000000000004">
      <c r="N17383" s="326"/>
    </row>
    <row r="17384" spans="14:14" x14ac:dyDescent="0.55000000000000004">
      <c r="N17384" s="326"/>
    </row>
    <row r="17385" spans="14:14" x14ac:dyDescent="0.55000000000000004">
      <c r="N17385" s="326"/>
    </row>
    <row r="17386" spans="14:14" x14ac:dyDescent="0.55000000000000004">
      <c r="N17386" s="326"/>
    </row>
    <row r="17387" spans="14:14" x14ac:dyDescent="0.55000000000000004">
      <c r="N17387" s="326"/>
    </row>
    <row r="17388" spans="14:14" x14ac:dyDescent="0.55000000000000004">
      <c r="N17388" s="326"/>
    </row>
    <row r="17389" spans="14:14" x14ac:dyDescent="0.55000000000000004">
      <c r="N17389" s="326"/>
    </row>
    <row r="17390" spans="14:14" x14ac:dyDescent="0.55000000000000004">
      <c r="N17390" s="326"/>
    </row>
    <row r="17391" spans="14:14" x14ac:dyDescent="0.55000000000000004">
      <c r="N17391" s="326"/>
    </row>
    <row r="17392" spans="14:14" x14ac:dyDescent="0.55000000000000004">
      <c r="N17392" s="326"/>
    </row>
    <row r="17393" spans="14:14" x14ac:dyDescent="0.55000000000000004">
      <c r="N17393" s="326"/>
    </row>
    <row r="17394" spans="14:14" x14ac:dyDescent="0.55000000000000004">
      <c r="N17394" s="326"/>
    </row>
    <row r="17395" spans="14:14" x14ac:dyDescent="0.55000000000000004">
      <c r="N17395" s="326"/>
    </row>
    <row r="17396" spans="14:14" x14ac:dyDescent="0.55000000000000004">
      <c r="N17396" s="326"/>
    </row>
    <row r="17397" spans="14:14" x14ac:dyDescent="0.55000000000000004">
      <c r="N17397" s="326"/>
    </row>
    <row r="17398" spans="14:14" x14ac:dyDescent="0.55000000000000004">
      <c r="N17398" s="326"/>
    </row>
    <row r="17399" spans="14:14" x14ac:dyDescent="0.55000000000000004">
      <c r="N17399" s="326"/>
    </row>
    <row r="17400" spans="14:14" x14ac:dyDescent="0.55000000000000004">
      <c r="N17400" s="326"/>
    </row>
    <row r="17401" spans="14:14" x14ac:dyDescent="0.55000000000000004">
      <c r="N17401" s="326"/>
    </row>
    <row r="17402" spans="14:14" x14ac:dyDescent="0.55000000000000004">
      <c r="N17402" s="326"/>
    </row>
    <row r="17403" spans="14:14" x14ac:dyDescent="0.55000000000000004">
      <c r="N17403" s="326"/>
    </row>
    <row r="17404" spans="14:14" x14ac:dyDescent="0.55000000000000004">
      <c r="N17404" s="326"/>
    </row>
    <row r="17405" spans="14:14" x14ac:dyDescent="0.55000000000000004">
      <c r="N17405" s="326"/>
    </row>
    <row r="17406" spans="14:14" x14ac:dyDescent="0.55000000000000004">
      <c r="N17406" s="326"/>
    </row>
    <row r="17407" spans="14:14" x14ac:dyDescent="0.55000000000000004">
      <c r="N17407" s="326"/>
    </row>
    <row r="17408" spans="14:14" x14ac:dyDescent="0.55000000000000004">
      <c r="N17408" s="326"/>
    </row>
    <row r="17409" spans="14:14" x14ac:dyDescent="0.55000000000000004">
      <c r="N17409" s="326"/>
    </row>
    <row r="17410" spans="14:14" x14ac:dyDescent="0.55000000000000004">
      <c r="N17410" s="326"/>
    </row>
    <row r="17411" spans="14:14" x14ac:dyDescent="0.55000000000000004">
      <c r="N17411" s="326"/>
    </row>
    <row r="17412" spans="14:14" x14ac:dyDescent="0.55000000000000004">
      <c r="N17412" s="326"/>
    </row>
    <row r="17413" spans="14:14" x14ac:dyDescent="0.55000000000000004">
      <c r="N17413" s="326"/>
    </row>
    <row r="17414" spans="14:14" x14ac:dyDescent="0.55000000000000004">
      <c r="N17414" s="326"/>
    </row>
    <row r="17415" spans="14:14" x14ac:dyDescent="0.55000000000000004">
      <c r="N17415" s="326"/>
    </row>
    <row r="17416" spans="14:14" x14ac:dyDescent="0.55000000000000004">
      <c r="N17416" s="326"/>
    </row>
    <row r="17417" spans="14:14" x14ac:dyDescent="0.55000000000000004">
      <c r="N17417" s="326"/>
    </row>
    <row r="17418" spans="14:14" x14ac:dyDescent="0.55000000000000004">
      <c r="N17418" s="326"/>
    </row>
    <row r="17419" spans="14:14" x14ac:dyDescent="0.55000000000000004">
      <c r="N17419" s="326"/>
    </row>
    <row r="17420" spans="14:14" x14ac:dyDescent="0.55000000000000004">
      <c r="N17420" s="326"/>
    </row>
    <row r="17421" spans="14:14" x14ac:dyDescent="0.55000000000000004">
      <c r="N17421" s="326"/>
    </row>
    <row r="17422" spans="14:14" x14ac:dyDescent="0.55000000000000004">
      <c r="N17422" s="326"/>
    </row>
    <row r="17423" spans="14:14" x14ac:dyDescent="0.55000000000000004">
      <c r="N17423" s="326"/>
    </row>
    <row r="17424" spans="14:14" x14ac:dyDescent="0.55000000000000004">
      <c r="N17424" s="326"/>
    </row>
    <row r="17425" spans="14:14" x14ac:dyDescent="0.55000000000000004">
      <c r="N17425" s="326"/>
    </row>
    <row r="17426" spans="14:14" x14ac:dyDescent="0.55000000000000004">
      <c r="N17426" s="326"/>
    </row>
    <row r="17427" spans="14:14" x14ac:dyDescent="0.55000000000000004">
      <c r="N17427" s="326"/>
    </row>
    <row r="17428" spans="14:14" x14ac:dyDescent="0.55000000000000004">
      <c r="N17428" s="326"/>
    </row>
    <row r="17429" spans="14:14" x14ac:dyDescent="0.55000000000000004">
      <c r="N17429" s="326"/>
    </row>
    <row r="17430" spans="14:14" x14ac:dyDescent="0.55000000000000004">
      <c r="N17430" s="326"/>
    </row>
    <row r="17431" spans="14:14" x14ac:dyDescent="0.55000000000000004">
      <c r="N17431" s="326"/>
    </row>
    <row r="17432" spans="14:14" x14ac:dyDescent="0.55000000000000004">
      <c r="N17432" s="326"/>
    </row>
    <row r="17433" spans="14:14" x14ac:dyDescent="0.55000000000000004">
      <c r="N17433" s="326"/>
    </row>
    <row r="17434" spans="14:14" x14ac:dyDescent="0.55000000000000004">
      <c r="N17434" s="326"/>
    </row>
    <row r="17435" spans="14:14" x14ac:dyDescent="0.55000000000000004">
      <c r="N17435" s="326"/>
    </row>
    <row r="17436" spans="14:14" x14ac:dyDescent="0.55000000000000004">
      <c r="N17436" s="326"/>
    </row>
    <row r="17437" spans="14:14" x14ac:dyDescent="0.55000000000000004">
      <c r="N17437" s="326"/>
    </row>
    <row r="17438" spans="14:14" x14ac:dyDescent="0.55000000000000004">
      <c r="N17438" s="326"/>
    </row>
    <row r="17439" spans="14:14" x14ac:dyDescent="0.55000000000000004">
      <c r="N17439" s="326"/>
    </row>
    <row r="17440" spans="14:14" x14ac:dyDescent="0.55000000000000004">
      <c r="N17440" s="326"/>
    </row>
    <row r="17441" spans="14:14" x14ac:dyDescent="0.55000000000000004">
      <c r="N17441" s="326"/>
    </row>
    <row r="17442" spans="14:14" x14ac:dyDescent="0.55000000000000004">
      <c r="N17442" s="326"/>
    </row>
    <row r="17443" spans="14:14" x14ac:dyDescent="0.55000000000000004">
      <c r="N17443" s="326"/>
    </row>
    <row r="17444" spans="14:14" x14ac:dyDescent="0.55000000000000004">
      <c r="N17444" s="326"/>
    </row>
    <row r="17445" spans="14:14" x14ac:dyDescent="0.55000000000000004">
      <c r="N17445" s="326"/>
    </row>
    <row r="17446" spans="14:14" x14ac:dyDescent="0.55000000000000004">
      <c r="N17446" s="326"/>
    </row>
    <row r="17447" spans="14:14" x14ac:dyDescent="0.55000000000000004">
      <c r="N17447" s="326"/>
    </row>
    <row r="17448" spans="14:14" x14ac:dyDescent="0.55000000000000004">
      <c r="N17448" s="326"/>
    </row>
    <row r="17449" spans="14:14" x14ac:dyDescent="0.55000000000000004">
      <c r="N17449" s="326"/>
    </row>
    <row r="17450" spans="14:14" x14ac:dyDescent="0.55000000000000004">
      <c r="N17450" s="326"/>
    </row>
    <row r="17451" spans="14:14" x14ac:dyDescent="0.55000000000000004">
      <c r="N17451" s="326"/>
    </row>
    <row r="17452" spans="14:14" x14ac:dyDescent="0.55000000000000004">
      <c r="N17452" s="326"/>
    </row>
    <row r="17453" spans="14:14" x14ac:dyDescent="0.55000000000000004">
      <c r="N17453" s="326"/>
    </row>
    <row r="17454" spans="14:14" x14ac:dyDescent="0.55000000000000004">
      <c r="N17454" s="326"/>
    </row>
    <row r="17455" spans="14:14" x14ac:dyDescent="0.55000000000000004">
      <c r="N17455" s="326"/>
    </row>
    <row r="17456" spans="14:14" x14ac:dyDescent="0.55000000000000004">
      <c r="N17456" s="326"/>
    </row>
    <row r="17457" spans="14:14" x14ac:dyDescent="0.55000000000000004">
      <c r="N17457" s="326"/>
    </row>
    <row r="17458" spans="14:14" x14ac:dyDescent="0.55000000000000004">
      <c r="N17458" s="326"/>
    </row>
    <row r="17459" spans="14:14" x14ac:dyDescent="0.55000000000000004">
      <c r="N17459" s="326"/>
    </row>
    <row r="17460" spans="14:14" x14ac:dyDescent="0.55000000000000004">
      <c r="N17460" s="326"/>
    </row>
    <row r="17461" spans="14:14" x14ac:dyDescent="0.55000000000000004">
      <c r="N17461" s="326"/>
    </row>
    <row r="17462" spans="14:14" x14ac:dyDescent="0.55000000000000004">
      <c r="N17462" s="326"/>
    </row>
    <row r="17463" spans="14:14" x14ac:dyDescent="0.55000000000000004">
      <c r="N17463" s="326"/>
    </row>
    <row r="17464" spans="14:14" x14ac:dyDescent="0.55000000000000004">
      <c r="N17464" s="326"/>
    </row>
    <row r="17465" spans="14:14" x14ac:dyDescent="0.55000000000000004">
      <c r="N17465" s="326"/>
    </row>
    <row r="17466" spans="14:14" x14ac:dyDescent="0.55000000000000004">
      <c r="N17466" s="326"/>
    </row>
    <row r="17467" spans="14:14" x14ac:dyDescent="0.55000000000000004">
      <c r="N17467" s="326"/>
    </row>
    <row r="17468" spans="14:14" x14ac:dyDescent="0.55000000000000004">
      <c r="N17468" s="326"/>
    </row>
    <row r="17469" spans="14:14" x14ac:dyDescent="0.55000000000000004">
      <c r="N17469" s="326"/>
    </row>
    <row r="17470" spans="14:14" x14ac:dyDescent="0.55000000000000004">
      <c r="N17470" s="326"/>
    </row>
    <row r="17471" spans="14:14" x14ac:dyDescent="0.55000000000000004">
      <c r="N17471" s="326"/>
    </row>
    <row r="17472" spans="14:14" x14ac:dyDescent="0.55000000000000004">
      <c r="N17472" s="326"/>
    </row>
    <row r="17473" spans="14:14" x14ac:dyDescent="0.55000000000000004">
      <c r="N17473" s="326"/>
    </row>
    <row r="17474" spans="14:14" x14ac:dyDescent="0.55000000000000004">
      <c r="N17474" s="326"/>
    </row>
    <row r="17475" spans="14:14" x14ac:dyDescent="0.55000000000000004">
      <c r="N17475" s="326"/>
    </row>
    <row r="17476" spans="14:14" x14ac:dyDescent="0.55000000000000004">
      <c r="N17476" s="326"/>
    </row>
    <row r="17477" spans="14:14" x14ac:dyDescent="0.55000000000000004">
      <c r="N17477" s="326"/>
    </row>
    <row r="17478" spans="14:14" x14ac:dyDescent="0.55000000000000004">
      <c r="N17478" s="326"/>
    </row>
    <row r="17479" spans="14:14" x14ac:dyDescent="0.55000000000000004">
      <c r="N17479" s="326"/>
    </row>
    <row r="17480" spans="14:14" x14ac:dyDescent="0.55000000000000004">
      <c r="N17480" s="326"/>
    </row>
    <row r="17481" spans="14:14" x14ac:dyDescent="0.55000000000000004">
      <c r="N17481" s="326"/>
    </row>
    <row r="17482" spans="14:14" x14ac:dyDescent="0.55000000000000004">
      <c r="N17482" s="326"/>
    </row>
    <row r="17483" spans="14:14" x14ac:dyDescent="0.55000000000000004">
      <c r="N17483" s="326"/>
    </row>
    <row r="17484" spans="14:14" x14ac:dyDescent="0.55000000000000004">
      <c r="N17484" s="326"/>
    </row>
    <row r="17485" spans="14:14" x14ac:dyDescent="0.55000000000000004">
      <c r="N17485" s="326"/>
    </row>
    <row r="17486" spans="14:14" x14ac:dyDescent="0.55000000000000004">
      <c r="N17486" s="326"/>
    </row>
    <row r="17487" spans="14:14" x14ac:dyDescent="0.55000000000000004">
      <c r="N17487" s="326"/>
    </row>
    <row r="17488" spans="14:14" x14ac:dyDescent="0.55000000000000004">
      <c r="N17488" s="326"/>
    </row>
    <row r="17489" spans="14:14" x14ac:dyDescent="0.55000000000000004">
      <c r="N17489" s="326"/>
    </row>
    <row r="17490" spans="14:14" x14ac:dyDescent="0.55000000000000004">
      <c r="N17490" s="326"/>
    </row>
    <row r="17491" spans="14:14" x14ac:dyDescent="0.55000000000000004">
      <c r="N17491" s="326"/>
    </row>
    <row r="17492" spans="14:14" x14ac:dyDescent="0.55000000000000004">
      <c r="N17492" s="326"/>
    </row>
    <row r="17493" spans="14:14" x14ac:dyDescent="0.55000000000000004">
      <c r="N17493" s="326"/>
    </row>
    <row r="17494" spans="14:14" x14ac:dyDescent="0.55000000000000004">
      <c r="N17494" s="326"/>
    </row>
    <row r="17495" spans="14:14" x14ac:dyDescent="0.55000000000000004">
      <c r="N17495" s="326"/>
    </row>
    <row r="17496" spans="14:14" x14ac:dyDescent="0.55000000000000004">
      <c r="N17496" s="326"/>
    </row>
    <row r="17497" spans="14:14" x14ac:dyDescent="0.55000000000000004">
      <c r="N17497" s="326"/>
    </row>
    <row r="17498" spans="14:14" x14ac:dyDescent="0.55000000000000004">
      <c r="N17498" s="326"/>
    </row>
    <row r="17499" spans="14:14" x14ac:dyDescent="0.55000000000000004">
      <c r="N17499" s="326"/>
    </row>
    <row r="17500" spans="14:14" x14ac:dyDescent="0.55000000000000004">
      <c r="N17500" s="326"/>
    </row>
    <row r="17501" spans="14:14" x14ac:dyDescent="0.55000000000000004">
      <c r="N17501" s="326"/>
    </row>
    <row r="17502" spans="14:14" x14ac:dyDescent="0.55000000000000004">
      <c r="N17502" s="326"/>
    </row>
    <row r="17503" spans="14:14" x14ac:dyDescent="0.55000000000000004">
      <c r="N17503" s="326"/>
    </row>
    <row r="17504" spans="14:14" x14ac:dyDescent="0.55000000000000004">
      <c r="N17504" s="326"/>
    </row>
    <row r="17505" spans="14:14" x14ac:dyDescent="0.55000000000000004">
      <c r="N17505" s="326"/>
    </row>
    <row r="17506" spans="14:14" x14ac:dyDescent="0.55000000000000004">
      <c r="N17506" s="326"/>
    </row>
    <row r="17507" spans="14:14" x14ac:dyDescent="0.55000000000000004">
      <c r="N17507" s="326"/>
    </row>
    <row r="17508" spans="14:14" x14ac:dyDescent="0.55000000000000004">
      <c r="N17508" s="326"/>
    </row>
    <row r="17509" spans="14:14" x14ac:dyDescent="0.55000000000000004">
      <c r="N17509" s="326"/>
    </row>
    <row r="17510" spans="14:14" x14ac:dyDescent="0.55000000000000004">
      <c r="N17510" s="326"/>
    </row>
    <row r="17511" spans="14:14" x14ac:dyDescent="0.55000000000000004">
      <c r="N17511" s="326"/>
    </row>
    <row r="17512" spans="14:14" x14ac:dyDescent="0.55000000000000004">
      <c r="N17512" s="326"/>
    </row>
    <row r="17513" spans="14:14" x14ac:dyDescent="0.55000000000000004">
      <c r="N17513" s="326"/>
    </row>
    <row r="17514" spans="14:14" x14ac:dyDescent="0.55000000000000004">
      <c r="N17514" s="326"/>
    </row>
    <row r="17515" spans="14:14" x14ac:dyDescent="0.55000000000000004">
      <c r="N17515" s="326"/>
    </row>
    <row r="17516" spans="14:14" x14ac:dyDescent="0.55000000000000004">
      <c r="N17516" s="326"/>
    </row>
    <row r="17517" spans="14:14" x14ac:dyDescent="0.55000000000000004">
      <c r="N17517" s="326"/>
    </row>
    <row r="17518" spans="14:14" x14ac:dyDescent="0.55000000000000004">
      <c r="N17518" s="326"/>
    </row>
    <row r="17519" spans="14:14" x14ac:dyDescent="0.55000000000000004">
      <c r="N17519" s="326"/>
    </row>
    <row r="17520" spans="14:14" x14ac:dyDescent="0.55000000000000004">
      <c r="N17520" s="326"/>
    </row>
    <row r="17521" spans="14:14" x14ac:dyDescent="0.55000000000000004">
      <c r="N17521" s="326"/>
    </row>
    <row r="17522" spans="14:14" x14ac:dyDescent="0.55000000000000004">
      <c r="N17522" s="326"/>
    </row>
    <row r="17523" spans="14:14" x14ac:dyDescent="0.55000000000000004">
      <c r="N17523" s="326"/>
    </row>
    <row r="17524" spans="14:14" x14ac:dyDescent="0.55000000000000004">
      <c r="N17524" s="326"/>
    </row>
    <row r="17525" spans="14:14" x14ac:dyDescent="0.55000000000000004">
      <c r="N17525" s="326"/>
    </row>
    <row r="17526" spans="14:14" x14ac:dyDescent="0.55000000000000004">
      <c r="N17526" s="326"/>
    </row>
    <row r="17527" spans="14:14" x14ac:dyDescent="0.55000000000000004">
      <c r="N17527" s="326"/>
    </row>
    <row r="17528" spans="14:14" x14ac:dyDescent="0.55000000000000004">
      <c r="N17528" s="326"/>
    </row>
    <row r="17529" spans="14:14" x14ac:dyDescent="0.55000000000000004">
      <c r="N17529" s="326"/>
    </row>
    <row r="17530" spans="14:14" x14ac:dyDescent="0.55000000000000004">
      <c r="N17530" s="326"/>
    </row>
    <row r="17531" spans="14:14" x14ac:dyDescent="0.55000000000000004">
      <c r="N17531" s="326"/>
    </row>
    <row r="17532" spans="14:14" x14ac:dyDescent="0.55000000000000004">
      <c r="N17532" s="326"/>
    </row>
    <row r="17533" spans="14:14" x14ac:dyDescent="0.55000000000000004">
      <c r="N17533" s="326"/>
    </row>
    <row r="17534" spans="14:14" x14ac:dyDescent="0.55000000000000004">
      <c r="N17534" s="326"/>
    </row>
    <row r="17535" spans="14:14" x14ac:dyDescent="0.55000000000000004">
      <c r="N17535" s="326"/>
    </row>
    <row r="17536" spans="14:14" x14ac:dyDescent="0.55000000000000004">
      <c r="N17536" s="326"/>
    </row>
    <row r="17537" spans="14:14" x14ac:dyDescent="0.55000000000000004">
      <c r="N17537" s="326"/>
    </row>
    <row r="17538" spans="14:14" x14ac:dyDescent="0.55000000000000004">
      <c r="N17538" s="326"/>
    </row>
    <row r="17539" spans="14:14" x14ac:dyDescent="0.55000000000000004">
      <c r="N17539" s="326"/>
    </row>
    <row r="17540" spans="14:14" x14ac:dyDescent="0.55000000000000004">
      <c r="N17540" s="326"/>
    </row>
    <row r="17541" spans="14:14" x14ac:dyDescent="0.55000000000000004">
      <c r="N17541" s="326"/>
    </row>
    <row r="17542" spans="14:14" x14ac:dyDescent="0.55000000000000004">
      <c r="N17542" s="326"/>
    </row>
    <row r="17543" spans="14:14" x14ac:dyDescent="0.55000000000000004">
      <c r="N17543" s="326"/>
    </row>
    <row r="17544" spans="14:14" x14ac:dyDescent="0.55000000000000004">
      <c r="N17544" s="326"/>
    </row>
    <row r="17545" spans="14:14" x14ac:dyDescent="0.55000000000000004">
      <c r="N17545" s="326"/>
    </row>
    <row r="17546" spans="14:14" x14ac:dyDescent="0.55000000000000004">
      <c r="N17546" s="326"/>
    </row>
    <row r="17547" spans="14:14" x14ac:dyDescent="0.55000000000000004">
      <c r="N17547" s="326"/>
    </row>
    <row r="17548" spans="14:14" x14ac:dyDescent="0.55000000000000004">
      <c r="N17548" s="326"/>
    </row>
    <row r="17549" spans="14:14" x14ac:dyDescent="0.55000000000000004">
      <c r="N17549" s="326"/>
    </row>
    <row r="17550" spans="14:14" x14ac:dyDescent="0.55000000000000004">
      <c r="N17550" s="326"/>
    </row>
    <row r="17551" spans="14:14" x14ac:dyDescent="0.55000000000000004">
      <c r="N17551" s="326"/>
    </row>
    <row r="17552" spans="14:14" x14ac:dyDescent="0.55000000000000004">
      <c r="N17552" s="326"/>
    </row>
    <row r="17553" spans="14:14" x14ac:dyDescent="0.55000000000000004">
      <c r="N17553" s="326"/>
    </row>
    <row r="17554" spans="14:14" x14ac:dyDescent="0.55000000000000004">
      <c r="N17554" s="326"/>
    </row>
    <row r="17555" spans="14:14" x14ac:dyDescent="0.55000000000000004">
      <c r="N17555" s="326"/>
    </row>
    <row r="17556" spans="14:14" x14ac:dyDescent="0.55000000000000004">
      <c r="N17556" s="326"/>
    </row>
    <row r="17557" spans="14:14" x14ac:dyDescent="0.55000000000000004">
      <c r="N17557" s="326"/>
    </row>
    <row r="17558" spans="14:14" x14ac:dyDescent="0.55000000000000004">
      <c r="N17558" s="326"/>
    </row>
    <row r="17559" spans="14:14" x14ac:dyDescent="0.55000000000000004">
      <c r="N17559" s="326"/>
    </row>
    <row r="17560" spans="14:14" x14ac:dyDescent="0.55000000000000004">
      <c r="N17560" s="326"/>
    </row>
    <row r="17561" spans="14:14" x14ac:dyDescent="0.55000000000000004">
      <c r="N17561" s="326"/>
    </row>
    <row r="17562" spans="14:14" x14ac:dyDescent="0.55000000000000004">
      <c r="N17562" s="326"/>
    </row>
    <row r="17563" spans="14:14" x14ac:dyDescent="0.55000000000000004">
      <c r="N17563" s="326"/>
    </row>
    <row r="17564" spans="14:14" x14ac:dyDescent="0.55000000000000004">
      <c r="N17564" s="326"/>
    </row>
    <row r="17565" spans="14:14" x14ac:dyDescent="0.55000000000000004">
      <c r="N17565" s="326"/>
    </row>
    <row r="17566" spans="14:14" x14ac:dyDescent="0.55000000000000004">
      <c r="N17566" s="326"/>
    </row>
    <row r="17567" spans="14:14" x14ac:dyDescent="0.55000000000000004">
      <c r="N17567" s="326"/>
    </row>
    <row r="17568" spans="14:14" x14ac:dyDescent="0.55000000000000004">
      <c r="N17568" s="326"/>
    </row>
    <row r="17569" spans="14:14" x14ac:dyDescent="0.55000000000000004">
      <c r="N17569" s="326"/>
    </row>
    <row r="17570" spans="14:14" x14ac:dyDescent="0.55000000000000004">
      <c r="N17570" s="326"/>
    </row>
    <row r="17571" spans="14:14" x14ac:dyDescent="0.55000000000000004">
      <c r="N17571" s="326"/>
    </row>
    <row r="17572" spans="14:14" x14ac:dyDescent="0.55000000000000004">
      <c r="N17572" s="326"/>
    </row>
    <row r="17573" spans="14:14" x14ac:dyDescent="0.55000000000000004">
      <c r="N17573" s="326"/>
    </row>
    <row r="17574" spans="14:14" x14ac:dyDescent="0.55000000000000004">
      <c r="N17574" s="326"/>
    </row>
    <row r="17575" spans="14:14" x14ac:dyDescent="0.55000000000000004">
      <c r="N17575" s="326"/>
    </row>
    <row r="17576" spans="14:14" x14ac:dyDescent="0.55000000000000004">
      <c r="N17576" s="326"/>
    </row>
    <row r="17577" spans="14:14" x14ac:dyDescent="0.55000000000000004">
      <c r="N17577" s="326"/>
    </row>
    <row r="17578" spans="14:14" x14ac:dyDescent="0.55000000000000004">
      <c r="N17578" s="326"/>
    </row>
    <row r="17579" spans="14:14" x14ac:dyDescent="0.55000000000000004">
      <c r="N17579" s="326"/>
    </row>
    <row r="17580" spans="14:14" x14ac:dyDescent="0.55000000000000004">
      <c r="N17580" s="326"/>
    </row>
    <row r="17581" spans="14:14" x14ac:dyDescent="0.55000000000000004">
      <c r="N17581" s="326"/>
    </row>
    <row r="17582" spans="14:14" x14ac:dyDescent="0.55000000000000004">
      <c r="N17582" s="326"/>
    </row>
    <row r="17583" spans="14:14" x14ac:dyDescent="0.55000000000000004">
      <c r="N17583" s="326"/>
    </row>
    <row r="17584" spans="14:14" x14ac:dyDescent="0.55000000000000004">
      <c r="N17584" s="326"/>
    </row>
    <row r="17585" spans="14:14" x14ac:dyDescent="0.55000000000000004">
      <c r="N17585" s="326"/>
    </row>
    <row r="17586" spans="14:14" x14ac:dyDescent="0.55000000000000004">
      <c r="N17586" s="326"/>
    </row>
    <row r="17587" spans="14:14" x14ac:dyDescent="0.55000000000000004">
      <c r="N17587" s="326"/>
    </row>
    <row r="17588" spans="14:14" x14ac:dyDescent="0.55000000000000004">
      <c r="N17588" s="326"/>
    </row>
    <row r="17589" spans="14:14" x14ac:dyDescent="0.55000000000000004">
      <c r="N17589" s="326"/>
    </row>
    <row r="17590" spans="14:14" x14ac:dyDescent="0.55000000000000004">
      <c r="N17590" s="326"/>
    </row>
    <row r="17591" spans="14:14" x14ac:dyDescent="0.55000000000000004">
      <c r="N17591" s="326"/>
    </row>
    <row r="17592" spans="14:14" x14ac:dyDescent="0.55000000000000004">
      <c r="N17592" s="326"/>
    </row>
    <row r="17593" spans="14:14" x14ac:dyDescent="0.55000000000000004">
      <c r="N17593" s="326"/>
    </row>
    <row r="17594" spans="14:14" x14ac:dyDescent="0.55000000000000004">
      <c r="N17594" s="326"/>
    </row>
    <row r="17595" spans="14:14" x14ac:dyDescent="0.55000000000000004">
      <c r="N17595" s="326"/>
    </row>
    <row r="17596" spans="14:14" x14ac:dyDescent="0.55000000000000004">
      <c r="N17596" s="326"/>
    </row>
    <row r="17597" spans="14:14" x14ac:dyDescent="0.55000000000000004">
      <c r="N17597" s="326"/>
    </row>
    <row r="17598" spans="14:14" x14ac:dyDescent="0.55000000000000004">
      <c r="N17598" s="326"/>
    </row>
    <row r="17599" spans="14:14" x14ac:dyDescent="0.55000000000000004">
      <c r="N17599" s="326"/>
    </row>
    <row r="17600" spans="14:14" x14ac:dyDescent="0.55000000000000004">
      <c r="N17600" s="326"/>
    </row>
    <row r="17601" spans="14:14" x14ac:dyDescent="0.55000000000000004">
      <c r="N17601" s="326"/>
    </row>
    <row r="17602" spans="14:14" x14ac:dyDescent="0.55000000000000004">
      <c r="N17602" s="326"/>
    </row>
    <row r="17603" spans="14:14" x14ac:dyDescent="0.55000000000000004">
      <c r="N17603" s="326"/>
    </row>
    <row r="17604" spans="14:14" x14ac:dyDescent="0.55000000000000004">
      <c r="N17604" s="326"/>
    </row>
    <row r="17605" spans="14:14" x14ac:dyDescent="0.55000000000000004">
      <c r="N17605" s="326"/>
    </row>
    <row r="17606" spans="14:14" x14ac:dyDescent="0.55000000000000004">
      <c r="N17606" s="326"/>
    </row>
    <row r="17607" spans="14:14" x14ac:dyDescent="0.55000000000000004">
      <c r="N17607" s="326"/>
    </row>
    <row r="17608" spans="14:14" x14ac:dyDescent="0.55000000000000004">
      <c r="N17608" s="326"/>
    </row>
    <row r="17609" spans="14:14" x14ac:dyDescent="0.55000000000000004">
      <c r="N17609" s="326"/>
    </row>
    <row r="17610" spans="14:14" x14ac:dyDescent="0.55000000000000004">
      <c r="N17610" s="326"/>
    </row>
    <row r="17611" spans="14:14" x14ac:dyDescent="0.55000000000000004">
      <c r="N17611" s="326"/>
    </row>
    <row r="17612" spans="14:14" x14ac:dyDescent="0.55000000000000004">
      <c r="N17612" s="326"/>
    </row>
    <row r="17613" spans="14:14" x14ac:dyDescent="0.55000000000000004">
      <c r="N17613" s="326"/>
    </row>
    <row r="17614" spans="14:14" x14ac:dyDescent="0.55000000000000004">
      <c r="N17614" s="326"/>
    </row>
    <row r="17615" spans="14:14" x14ac:dyDescent="0.55000000000000004">
      <c r="N17615" s="326"/>
    </row>
    <row r="17616" spans="14:14" x14ac:dyDescent="0.55000000000000004">
      <c r="N17616" s="326"/>
    </row>
    <row r="17617" spans="14:14" x14ac:dyDescent="0.55000000000000004">
      <c r="N17617" s="326"/>
    </row>
    <row r="17618" spans="14:14" x14ac:dyDescent="0.55000000000000004">
      <c r="N17618" s="326"/>
    </row>
    <row r="17619" spans="14:14" x14ac:dyDescent="0.55000000000000004">
      <c r="N17619" s="326"/>
    </row>
    <row r="17620" spans="14:14" x14ac:dyDescent="0.55000000000000004">
      <c r="N17620" s="326"/>
    </row>
    <row r="17621" spans="14:14" x14ac:dyDescent="0.55000000000000004">
      <c r="N17621" s="326"/>
    </row>
    <row r="17622" spans="14:14" x14ac:dyDescent="0.55000000000000004">
      <c r="N17622" s="326"/>
    </row>
    <row r="17623" spans="14:14" x14ac:dyDescent="0.55000000000000004">
      <c r="N17623" s="326"/>
    </row>
    <row r="17624" spans="14:14" x14ac:dyDescent="0.55000000000000004">
      <c r="N17624" s="326"/>
    </row>
    <row r="17625" spans="14:14" x14ac:dyDescent="0.55000000000000004">
      <c r="N17625" s="326"/>
    </row>
    <row r="17626" spans="14:14" x14ac:dyDescent="0.55000000000000004">
      <c r="N17626" s="326"/>
    </row>
    <row r="17627" spans="14:14" x14ac:dyDescent="0.55000000000000004">
      <c r="N17627" s="326"/>
    </row>
    <row r="17628" spans="14:14" x14ac:dyDescent="0.55000000000000004">
      <c r="N17628" s="326"/>
    </row>
    <row r="17629" spans="14:14" x14ac:dyDescent="0.55000000000000004">
      <c r="N17629" s="326"/>
    </row>
    <row r="17630" spans="14:14" x14ac:dyDescent="0.55000000000000004">
      <c r="N17630" s="326"/>
    </row>
    <row r="17631" spans="14:14" x14ac:dyDescent="0.55000000000000004">
      <c r="N17631" s="326"/>
    </row>
    <row r="17632" spans="14:14" x14ac:dyDescent="0.55000000000000004">
      <c r="N17632" s="326"/>
    </row>
    <row r="17633" spans="14:14" x14ac:dyDescent="0.55000000000000004">
      <c r="N17633" s="326"/>
    </row>
    <row r="17634" spans="14:14" x14ac:dyDescent="0.55000000000000004">
      <c r="N17634" s="326"/>
    </row>
    <row r="17635" spans="14:14" x14ac:dyDescent="0.55000000000000004">
      <c r="N17635" s="326"/>
    </row>
    <row r="17636" spans="14:14" x14ac:dyDescent="0.55000000000000004">
      <c r="N17636" s="326"/>
    </row>
    <row r="17637" spans="14:14" x14ac:dyDescent="0.55000000000000004">
      <c r="N17637" s="326"/>
    </row>
    <row r="17638" spans="14:14" x14ac:dyDescent="0.55000000000000004">
      <c r="N17638" s="326"/>
    </row>
    <row r="17639" spans="14:14" x14ac:dyDescent="0.55000000000000004">
      <c r="N17639" s="326"/>
    </row>
    <row r="17640" spans="14:14" x14ac:dyDescent="0.55000000000000004">
      <c r="N17640" s="326"/>
    </row>
    <row r="17641" spans="14:14" x14ac:dyDescent="0.55000000000000004">
      <c r="N17641" s="326"/>
    </row>
    <row r="17642" spans="14:14" x14ac:dyDescent="0.55000000000000004">
      <c r="N17642" s="326"/>
    </row>
    <row r="17643" spans="14:14" x14ac:dyDescent="0.55000000000000004">
      <c r="N17643" s="326"/>
    </row>
    <row r="17644" spans="14:14" x14ac:dyDescent="0.55000000000000004">
      <c r="N17644" s="326"/>
    </row>
    <row r="17645" spans="14:14" x14ac:dyDescent="0.55000000000000004">
      <c r="N17645" s="326"/>
    </row>
    <row r="17646" spans="14:14" x14ac:dyDescent="0.55000000000000004">
      <c r="N17646" s="326"/>
    </row>
    <row r="17647" spans="14:14" x14ac:dyDescent="0.55000000000000004">
      <c r="N17647" s="326"/>
    </row>
    <row r="17648" spans="14:14" x14ac:dyDescent="0.55000000000000004">
      <c r="N17648" s="326"/>
    </row>
    <row r="17649" spans="14:14" x14ac:dyDescent="0.55000000000000004">
      <c r="N17649" s="326"/>
    </row>
    <row r="17650" spans="14:14" x14ac:dyDescent="0.55000000000000004">
      <c r="N17650" s="326"/>
    </row>
    <row r="17651" spans="14:14" x14ac:dyDescent="0.55000000000000004">
      <c r="N17651" s="326"/>
    </row>
    <row r="17652" spans="14:14" x14ac:dyDescent="0.55000000000000004">
      <c r="N17652" s="326"/>
    </row>
    <row r="17653" spans="14:14" x14ac:dyDescent="0.55000000000000004">
      <c r="N17653" s="326"/>
    </row>
    <row r="17654" spans="14:14" x14ac:dyDescent="0.55000000000000004">
      <c r="N17654" s="326"/>
    </row>
    <row r="17655" spans="14:14" x14ac:dyDescent="0.55000000000000004">
      <c r="N17655" s="326"/>
    </row>
    <row r="17656" spans="14:14" x14ac:dyDescent="0.55000000000000004">
      <c r="N17656" s="326"/>
    </row>
    <row r="17657" spans="14:14" x14ac:dyDescent="0.55000000000000004">
      <c r="N17657" s="326"/>
    </row>
    <row r="17658" spans="14:14" x14ac:dyDescent="0.55000000000000004">
      <c r="N17658" s="326"/>
    </row>
    <row r="17659" spans="14:14" x14ac:dyDescent="0.55000000000000004">
      <c r="N17659" s="326"/>
    </row>
    <row r="17660" spans="14:14" x14ac:dyDescent="0.55000000000000004">
      <c r="N17660" s="326"/>
    </row>
    <row r="17661" spans="14:14" x14ac:dyDescent="0.55000000000000004">
      <c r="N17661" s="326"/>
    </row>
    <row r="17662" spans="14:14" x14ac:dyDescent="0.55000000000000004">
      <c r="N17662" s="326"/>
    </row>
    <row r="17663" spans="14:14" x14ac:dyDescent="0.55000000000000004">
      <c r="N17663" s="326"/>
    </row>
    <row r="17664" spans="14:14" x14ac:dyDescent="0.55000000000000004">
      <c r="N17664" s="326"/>
    </row>
    <row r="17665" spans="14:14" x14ac:dyDescent="0.55000000000000004">
      <c r="N17665" s="326"/>
    </row>
    <row r="17666" spans="14:14" x14ac:dyDescent="0.55000000000000004">
      <c r="N17666" s="326"/>
    </row>
    <row r="17667" spans="14:14" x14ac:dyDescent="0.55000000000000004">
      <c r="N17667" s="326"/>
    </row>
    <row r="17668" spans="14:14" x14ac:dyDescent="0.55000000000000004">
      <c r="N17668" s="326"/>
    </row>
    <row r="17669" spans="14:14" x14ac:dyDescent="0.55000000000000004">
      <c r="N17669" s="326"/>
    </row>
    <row r="17670" spans="14:14" x14ac:dyDescent="0.55000000000000004">
      <c r="N17670" s="326"/>
    </row>
    <row r="17671" spans="14:14" x14ac:dyDescent="0.55000000000000004">
      <c r="N17671" s="326"/>
    </row>
    <row r="17672" spans="14:14" x14ac:dyDescent="0.55000000000000004">
      <c r="N17672" s="326"/>
    </row>
    <row r="17673" spans="14:14" x14ac:dyDescent="0.55000000000000004">
      <c r="N17673" s="326"/>
    </row>
    <row r="17674" spans="14:14" x14ac:dyDescent="0.55000000000000004">
      <c r="N17674" s="326"/>
    </row>
    <row r="17675" spans="14:14" x14ac:dyDescent="0.55000000000000004">
      <c r="N17675" s="326"/>
    </row>
    <row r="17676" spans="14:14" x14ac:dyDescent="0.55000000000000004">
      <c r="N17676" s="326"/>
    </row>
    <row r="17677" spans="14:14" x14ac:dyDescent="0.55000000000000004">
      <c r="N17677" s="326"/>
    </row>
    <row r="17678" spans="14:14" x14ac:dyDescent="0.55000000000000004">
      <c r="N17678" s="326"/>
    </row>
    <row r="17679" spans="14:14" x14ac:dyDescent="0.55000000000000004">
      <c r="N17679" s="326"/>
    </row>
    <row r="17680" spans="14:14" x14ac:dyDescent="0.55000000000000004">
      <c r="N17680" s="326"/>
    </row>
    <row r="17681" spans="14:14" x14ac:dyDescent="0.55000000000000004">
      <c r="N17681" s="326"/>
    </row>
    <row r="17682" spans="14:14" x14ac:dyDescent="0.55000000000000004">
      <c r="N17682" s="326"/>
    </row>
    <row r="17683" spans="14:14" x14ac:dyDescent="0.55000000000000004">
      <c r="N17683" s="326"/>
    </row>
    <row r="17684" spans="14:14" x14ac:dyDescent="0.55000000000000004">
      <c r="N17684" s="326"/>
    </row>
    <row r="17685" spans="14:14" x14ac:dyDescent="0.55000000000000004">
      <c r="N17685" s="326"/>
    </row>
    <row r="17686" spans="14:14" x14ac:dyDescent="0.55000000000000004">
      <c r="N17686" s="326"/>
    </row>
    <row r="17687" spans="14:14" x14ac:dyDescent="0.55000000000000004">
      <c r="N17687" s="326"/>
    </row>
    <row r="17688" spans="14:14" x14ac:dyDescent="0.55000000000000004">
      <c r="N17688" s="326"/>
    </row>
    <row r="17689" spans="14:14" x14ac:dyDescent="0.55000000000000004">
      <c r="N17689" s="326"/>
    </row>
    <row r="17690" spans="14:14" x14ac:dyDescent="0.55000000000000004">
      <c r="N17690" s="326"/>
    </row>
    <row r="17691" spans="14:14" x14ac:dyDescent="0.55000000000000004">
      <c r="N17691" s="326"/>
    </row>
    <row r="17692" spans="14:14" x14ac:dyDescent="0.55000000000000004">
      <c r="N17692" s="326"/>
    </row>
    <row r="17693" spans="14:14" x14ac:dyDescent="0.55000000000000004">
      <c r="N17693" s="326"/>
    </row>
    <row r="17694" spans="14:14" x14ac:dyDescent="0.55000000000000004">
      <c r="N17694" s="326"/>
    </row>
    <row r="17695" spans="14:14" x14ac:dyDescent="0.55000000000000004">
      <c r="N17695" s="326"/>
    </row>
    <row r="17696" spans="14:14" x14ac:dyDescent="0.55000000000000004">
      <c r="N17696" s="326"/>
    </row>
    <row r="17697" spans="14:14" x14ac:dyDescent="0.55000000000000004">
      <c r="N17697" s="326"/>
    </row>
    <row r="17698" spans="14:14" x14ac:dyDescent="0.55000000000000004">
      <c r="N17698" s="326"/>
    </row>
    <row r="17699" spans="14:14" x14ac:dyDescent="0.55000000000000004">
      <c r="N17699" s="326"/>
    </row>
    <row r="17700" spans="14:14" x14ac:dyDescent="0.55000000000000004">
      <c r="N17700" s="326"/>
    </row>
    <row r="17701" spans="14:14" x14ac:dyDescent="0.55000000000000004">
      <c r="N17701" s="326"/>
    </row>
    <row r="17702" spans="14:14" x14ac:dyDescent="0.55000000000000004">
      <c r="N17702" s="326"/>
    </row>
    <row r="17703" spans="14:14" x14ac:dyDescent="0.55000000000000004">
      <c r="N17703" s="326"/>
    </row>
    <row r="17704" spans="14:14" x14ac:dyDescent="0.55000000000000004">
      <c r="N17704" s="326"/>
    </row>
    <row r="17705" spans="14:14" x14ac:dyDescent="0.55000000000000004">
      <c r="N17705" s="326"/>
    </row>
    <row r="17706" spans="14:14" x14ac:dyDescent="0.55000000000000004">
      <c r="N17706" s="326"/>
    </row>
    <row r="17707" spans="14:14" x14ac:dyDescent="0.55000000000000004">
      <c r="N17707" s="326"/>
    </row>
    <row r="17708" spans="14:14" x14ac:dyDescent="0.55000000000000004">
      <c r="N17708" s="326"/>
    </row>
    <row r="17709" spans="14:14" x14ac:dyDescent="0.55000000000000004">
      <c r="N17709" s="326"/>
    </row>
    <row r="17710" spans="14:14" x14ac:dyDescent="0.55000000000000004">
      <c r="N17710" s="326"/>
    </row>
    <row r="17711" spans="14:14" x14ac:dyDescent="0.55000000000000004">
      <c r="N17711" s="326"/>
    </row>
    <row r="17712" spans="14:14" x14ac:dyDescent="0.55000000000000004">
      <c r="N17712" s="326"/>
    </row>
    <row r="17713" spans="14:14" x14ac:dyDescent="0.55000000000000004">
      <c r="N17713" s="326"/>
    </row>
    <row r="17714" spans="14:14" x14ac:dyDescent="0.55000000000000004">
      <c r="N17714" s="326"/>
    </row>
    <row r="17715" spans="14:14" x14ac:dyDescent="0.55000000000000004">
      <c r="N17715" s="326"/>
    </row>
    <row r="17716" spans="14:14" x14ac:dyDescent="0.55000000000000004">
      <c r="N17716" s="326"/>
    </row>
    <row r="17717" spans="14:14" x14ac:dyDescent="0.55000000000000004">
      <c r="N17717" s="326"/>
    </row>
    <row r="17718" spans="14:14" x14ac:dyDescent="0.55000000000000004">
      <c r="N17718" s="326"/>
    </row>
    <row r="17719" spans="14:14" x14ac:dyDescent="0.55000000000000004">
      <c r="N17719" s="326"/>
    </row>
    <row r="17720" spans="14:14" x14ac:dyDescent="0.55000000000000004">
      <c r="N17720" s="326"/>
    </row>
    <row r="17721" spans="14:14" x14ac:dyDescent="0.55000000000000004">
      <c r="N17721" s="326"/>
    </row>
    <row r="17722" spans="14:14" x14ac:dyDescent="0.55000000000000004">
      <c r="N17722" s="326"/>
    </row>
    <row r="17723" spans="14:14" x14ac:dyDescent="0.55000000000000004">
      <c r="N17723" s="326"/>
    </row>
    <row r="17724" spans="14:14" x14ac:dyDescent="0.55000000000000004">
      <c r="N17724" s="326"/>
    </row>
    <row r="17725" spans="14:14" x14ac:dyDescent="0.55000000000000004">
      <c r="N17725" s="326"/>
    </row>
    <row r="17726" spans="14:14" x14ac:dyDescent="0.55000000000000004">
      <c r="N17726" s="326"/>
    </row>
    <row r="17727" spans="14:14" x14ac:dyDescent="0.55000000000000004">
      <c r="N17727" s="326"/>
    </row>
    <row r="17728" spans="14:14" x14ac:dyDescent="0.55000000000000004">
      <c r="N17728" s="326"/>
    </row>
    <row r="17729" spans="14:14" x14ac:dyDescent="0.55000000000000004">
      <c r="N17729" s="326"/>
    </row>
    <row r="17730" spans="14:14" x14ac:dyDescent="0.55000000000000004">
      <c r="N17730" s="326"/>
    </row>
    <row r="17731" spans="14:14" x14ac:dyDescent="0.55000000000000004">
      <c r="N17731" s="326"/>
    </row>
    <row r="17732" spans="14:14" x14ac:dyDescent="0.55000000000000004">
      <c r="N17732" s="326"/>
    </row>
    <row r="17733" spans="14:14" x14ac:dyDescent="0.55000000000000004">
      <c r="N17733" s="326"/>
    </row>
    <row r="17734" spans="14:14" x14ac:dyDescent="0.55000000000000004">
      <c r="N17734" s="326"/>
    </row>
    <row r="17735" spans="14:14" x14ac:dyDescent="0.55000000000000004">
      <c r="N17735" s="326"/>
    </row>
    <row r="17736" spans="14:14" x14ac:dyDescent="0.55000000000000004">
      <c r="N17736" s="326"/>
    </row>
    <row r="17737" spans="14:14" x14ac:dyDescent="0.55000000000000004">
      <c r="N17737" s="326"/>
    </row>
    <row r="17738" spans="14:14" x14ac:dyDescent="0.55000000000000004">
      <c r="N17738" s="326"/>
    </row>
    <row r="17739" spans="14:14" x14ac:dyDescent="0.55000000000000004">
      <c r="N17739" s="326"/>
    </row>
    <row r="17740" spans="14:14" x14ac:dyDescent="0.55000000000000004">
      <c r="N17740" s="326"/>
    </row>
    <row r="17741" spans="14:14" x14ac:dyDescent="0.55000000000000004">
      <c r="N17741" s="326"/>
    </row>
    <row r="17742" spans="14:14" x14ac:dyDescent="0.55000000000000004">
      <c r="N17742" s="326"/>
    </row>
    <row r="17743" spans="14:14" x14ac:dyDescent="0.55000000000000004">
      <c r="N17743" s="326"/>
    </row>
    <row r="17744" spans="14:14" x14ac:dyDescent="0.55000000000000004">
      <c r="N17744" s="326"/>
    </row>
    <row r="17745" spans="14:14" x14ac:dyDescent="0.55000000000000004">
      <c r="N17745" s="326"/>
    </row>
    <row r="17746" spans="14:14" x14ac:dyDescent="0.55000000000000004">
      <c r="N17746" s="326"/>
    </row>
    <row r="17747" spans="14:14" x14ac:dyDescent="0.55000000000000004">
      <c r="N17747" s="326"/>
    </row>
    <row r="17748" spans="14:14" x14ac:dyDescent="0.55000000000000004">
      <c r="N17748" s="326"/>
    </row>
    <row r="17749" spans="14:14" x14ac:dyDescent="0.55000000000000004">
      <c r="N17749" s="326"/>
    </row>
    <row r="17750" spans="14:14" x14ac:dyDescent="0.55000000000000004">
      <c r="N17750" s="326"/>
    </row>
    <row r="17751" spans="14:14" x14ac:dyDescent="0.55000000000000004">
      <c r="N17751" s="326"/>
    </row>
    <row r="17752" spans="14:14" x14ac:dyDescent="0.55000000000000004">
      <c r="N17752" s="326"/>
    </row>
    <row r="17753" spans="14:14" x14ac:dyDescent="0.55000000000000004">
      <c r="N17753" s="326"/>
    </row>
    <row r="17754" spans="14:14" x14ac:dyDescent="0.55000000000000004">
      <c r="N17754" s="326"/>
    </row>
    <row r="17755" spans="14:14" x14ac:dyDescent="0.55000000000000004">
      <c r="N17755" s="326"/>
    </row>
    <row r="17756" spans="14:14" x14ac:dyDescent="0.55000000000000004">
      <c r="N17756" s="326"/>
    </row>
    <row r="17757" spans="14:14" x14ac:dyDescent="0.55000000000000004">
      <c r="N17757" s="326"/>
    </row>
    <row r="17758" spans="14:14" x14ac:dyDescent="0.55000000000000004">
      <c r="N17758" s="326"/>
    </row>
    <row r="17759" spans="14:14" x14ac:dyDescent="0.55000000000000004">
      <c r="N17759" s="326"/>
    </row>
    <row r="17760" spans="14:14" x14ac:dyDescent="0.55000000000000004">
      <c r="N17760" s="326"/>
    </row>
    <row r="17761" spans="14:14" x14ac:dyDescent="0.55000000000000004">
      <c r="N17761" s="326"/>
    </row>
    <row r="17762" spans="14:14" x14ac:dyDescent="0.55000000000000004">
      <c r="N17762" s="326"/>
    </row>
    <row r="17763" spans="14:14" x14ac:dyDescent="0.55000000000000004">
      <c r="N17763" s="326"/>
    </row>
    <row r="17764" spans="14:14" x14ac:dyDescent="0.55000000000000004">
      <c r="N17764" s="326"/>
    </row>
    <row r="17765" spans="14:14" x14ac:dyDescent="0.55000000000000004">
      <c r="N17765" s="326"/>
    </row>
    <row r="17766" spans="14:14" x14ac:dyDescent="0.55000000000000004">
      <c r="N17766" s="326"/>
    </row>
    <row r="17767" spans="14:14" x14ac:dyDescent="0.55000000000000004">
      <c r="N17767" s="326"/>
    </row>
    <row r="17768" spans="14:14" x14ac:dyDescent="0.55000000000000004">
      <c r="N17768" s="326"/>
    </row>
    <row r="17769" spans="14:14" x14ac:dyDescent="0.55000000000000004">
      <c r="N17769" s="326"/>
    </row>
    <row r="17770" spans="14:14" x14ac:dyDescent="0.55000000000000004">
      <c r="N17770" s="326"/>
    </row>
    <row r="17771" spans="14:14" x14ac:dyDescent="0.55000000000000004">
      <c r="N17771" s="326"/>
    </row>
    <row r="17772" spans="14:14" x14ac:dyDescent="0.55000000000000004">
      <c r="N17772" s="326"/>
    </row>
    <row r="17773" spans="14:14" x14ac:dyDescent="0.55000000000000004">
      <c r="N17773" s="326"/>
    </row>
    <row r="17774" spans="14:14" x14ac:dyDescent="0.55000000000000004">
      <c r="N17774" s="326"/>
    </row>
    <row r="17775" spans="14:14" x14ac:dyDescent="0.55000000000000004">
      <c r="N17775" s="326"/>
    </row>
    <row r="17776" spans="14:14" x14ac:dyDescent="0.55000000000000004">
      <c r="N17776" s="326"/>
    </row>
    <row r="17777" spans="14:14" x14ac:dyDescent="0.55000000000000004">
      <c r="N17777" s="326"/>
    </row>
    <row r="17778" spans="14:14" x14ac:dyDescent="0.55000000000000004">
      <c r="N17778" s="326"/>
    </row>
    <row r="17779" spans="14:14" x14ac:dyDescent="0.55000000000000004">
      <c r="N17779" s="326"/>
    </row>
    <row r="17780" spans="14:14" x14ac:dyDescent="0.55000000000000004">
      <c r="N17780" s="326"/>
    </row>
    <row r="17781" spans="14:14" x14ac:dyDescent="0.55000000000000004">
      <c r="N17781" s="326"/>
    </row>
    <row r="17782" spans="14:14" x14ac:dyDescent="0.55000000000000004">
      <c r="N17782" s="326"/>
    </row>
    <row r="17783" spans="14:14" x14ac:dyDescent="0.55000000000000004">
      <c r="N17783" s="326"/>
    </row>
    <row r="17784" spans="14:14" x14ac:dyDescent="0.55000000000000004">
      <c r="N17784" s="326"/>
    </row>
    <row r="17785" spans="14:14" x14ac:dyDescent="0.55000000000000004">
      <c r="N17785" s="326"/>
    </row>
    <row r="17786" spans="14:14" x14ac:dyDescent="0.55000000000000004">
      <c r="N17786" s="326"/>
    </row>
    <row r="17787" spans="14:14" x14ac:dyDescent="0.55000000000000004">
      <c r="N17787" s="326"/>
    </row>
    <row r="17788" spans="14:14" x14ac:dyDescent="0.55000000000000004">
      <c r="N17788" s="326"/>
    </row>
    <row r="17789" spans="14:14" x14ac:dyDescent="0.55000000000000004">
      <c r="N17789" s="326"/>
    </row>
    <row r="17790" spans="14:14" x14ac:dyDescent="0.55000000000000004">
      <c r="N17790" s="326"/>
    </row>
    <row r="17791" spans="14:14" x14ac:dyDescent="0.55000000000000004">
      <c r="N17791" s="326"/>
    </row>
    <row r="17792" spans="14:14" x14ac:dyDescent="0.55000000000000004">
      <c r="N17792" s="326"/>
    </row>
    <row r="17793" spans="14:14" x14ac:dyDescent="0.55000000000000004">
      <c r="N17793" s="326"/>
    </row>
    <row r="17794" spans="14:14" x14ac:dyDescent="0.55000000000000004">
      <c r="N17794" s="326"/>
    </row>
    <row r="17795" spans="14:14" x14ac:dyDescent="0.55000000000000004">
      <c r="N17795" s="326"/>
    </row>
    <row r="17796" spans="14:14" x14ac:dyDescent="0.55000000000000004">
      <c r="N17796" s="326"/>
    </row>
    <row r="17797" spans="14:14" x14ac:dyDescent="0.55000000000000004">
      <c r="N17797" s="326"/>
    </row>
    <row r="17798" spans="14:14" x14ac:dyDescent="0.55000000000000004">
      <c r="N17798" s="326"/>
    </row>
    <row r="17799" spans="14:14" x14ac:dyDescent="0.55000000000000004">
      <c r="N17799" s="326"/>
    </row>
    <row r="17800" spans="14:14" x14ac:dyDescent="0.55000000000000004">
      <c r="N17800" s="326"/>
    </row>
    <row r="17801" spans="14:14" x14ac:dyDescent="0.55000000000000004">
      <c r="N17801" s="326"/>
    </row>
    <row r="17802" spans="14:14" x14ac:dyDescent="0.55000000000000004">
      <c r="N17802" s="326"/>
    </row>
    <row r="17803" spans="14:14" x14ac:dyDescent="0.55000000000000004">
      <c r="N17803" s="326"/>
    </row>
    <row r="17804" spans="14:14" x14ac:dyDescent="0.55000000000000004">
      <c r="N17804" s="326"/>
    </row>
    <row r="17805" spans="14:14" x14ac:dyDescent="0.55000000000000004">
      <c r="N17805" s="326"/>
    </row>
    <row r="17806" spans="14:14" x14ac:dyDescent="0.55000000000000004">
      <c r="N17806" s="326"/>
    </row>
    <row r="17807" spans="14:14" x14ac:dyDescent="0.55000000000000004">
      <c r="N17807" s="326"/>
    </row>
    <row r="17808" spans="14:14" x14ac:dyDescent="0.55000000000000004">
      <c r="N17808" s="326"/>
    </row>
    <row r="17809" spans="14:14" x14ac:dyDescent="0.55000000000000004">
      <c r="N17809" s="326"/>
    </row>
    <row r="17810" spans="14:14" x14ac:dyDescent="0.55000000000000004">
      <c r="N17810" s="326"/>
    </row>
    <row r="17811" spans="14:14" x14ac:dyDescent="0.55000000000000004">
      <c r="N17811" s="326"/>
    </row>
    <row r="17812" spans="14:14" x14ac:dyDescent="0.55000000000000004">
      <c r="N17812" s="326"/>
    </row>
    <row r="17813" spans="14:14" x14ac:dyDescent="0.55000000000000004">
      <c r="N17813" s="326"/>
    </row>
    <row r="17814" spans="14:14" x14ac:dyDescent="0.55000000000000004">
      <c r="N17814" s="326"/>
    </row>
    <row r="17815" spans="14:14" x14ac:dyDescent="0.55000000000000004">
      <c r="N17815" s="326"/>
    </row>
    <row r="17816" spans="14:14" x14ac:dyDescent="0.55000000000000004">
      <c r="N17816" s="326"/>
    </row>
    <row r="17817" spans="14:14" x14ac:dyDescent="0.55000000000000004">
      <c r="N17817" s="326"/>
    </row>
    <row r="17818" spans="14:14" x14ac:dyDescent="0.55000000000000004">
      <c r="N17818" s="326"/>
    </row>
    <row r="17819" spans="14:14" x14ac:dyDescent="0.55000000000000004">
      <c r="N17819" s="326"/>
    </row>
    <row r="17820" spans="14:14" x14ac:dyDescent="0.55000000000000004">
      <c r="N17820" s="326"/>
    </row>
    <row r="17821" spans="14:14" x14ac:dyDescent="0.55000000000000004">
      <c r="N17821" s="326"/>
    </row>
    <row r="17822" spans="14:14" x14ac:dyDescent="0.55000000000000004">
      <c r="N17822" s="326"/>
    </row>
    <row r="17823" spans="14:14" x14ac:dyDescent="0.55000000000000004">
      <c r="N17823" s="326"/>
    </row>
    <row r="17824" spans="14:14" x14ac:dyDescent="0.55000000000000004">
      <c r="N17824" s="326"/>
    </row>
    <row r="17825" spans="14:14" x14ac:dyDescent="0.55000000000000004">
      <c r="N17825" s="326"/>
    </row>
    <row r="17826" spans="14:14" x14ac:dyDescent="0.55000000000000004">
      <c r="N17826" s="326"/>
    </row>
    <row r="17827" spans="14:14" x14ac:dyDescent="0.55000000000000004">
      <c r="N17827" s="326"/>
    </row>
    <row r="17828" spans="14:14" x14ac:dyDescent="0.55000000000000004">
      <c r="N17828" s="326"/>
    </row>
    <row r="17829" spans="14:14" x14ac:dyDescent="0.55000000000000004">
      <c r="N17829" s="326"/>
    </row>
    <row r="17830" spans="14:14" x14ac:dyDescent="0.55000000000000004">
      <c r="N17830" s="326"/>
    </row>
    <row r="17831" spans="14:14" x14ac:dyDescent="0.55000000000000004">
      <c r="N17831" s="326"/>
    </row>
    <row r="17832" spans="14:14" x14ac:dyDescent="0.55000000000000004">
      <c r="N17832" s="326"/>
    </row>
    <row r="17833" spans="14:14" x14ac:dyDescent="0.55000000000000004">
      <c r="N17833" s="326"/>
    </row>
    <row r="17834" spans="14:14" x14ac:dyDescent="0.55000000000000004">
      <c r="N17834" s="326"/>
    </row>
    <row r="17835" spans="14:14" x14ac:dyDescent="0.55000000000000004">
      <c r="N17835" s="326"/>
    </row>
    <row r="17836" spans="14:14" x14ac:dyDescent="0.55000000000000004">
      <c r="N17836" s="326"/>
    </row>
    <row r="17837" spans="14:14" x14ac:dyDescent="0.55000000000000004">
      <c r="N17837" s="326"/>
    </row>
    <row r="17838" spans="14:14" x14ac:dyDescent="0.55000000000000004">
      <c r="N17838" s="326"/>
    </row>
    <row r="17839" spans="14:14" x14ac:dyDescent="0.55000000000000004">
      <c r="N17839" s="326"/>
    </row>
    <row r="17840" spans="14:14" x14ac:dyDescent="0.55000000000000004">
      <c r="N17840" s="326"/>
    </row>
    <row r="17841" spans="14:14" x14ac:dyDescent="0.55000000000000004">
      <c r="N17841" s="326"/>
    </row>
    <row r="17842" spans="14:14" x14ac:dyDescent="0.55000000000000004">
      <c r="N17842" s="326"/>
    </row>
    <row r="17843" spans="14:14" x14ac:dyDescent="0.55000000000000004">
      <c r="N17843" s="326"/>
    </row>
    <row r="17844" spans="14:14" x14ac:dyDescent="0.55000000000000004">
      <c r="N17844" s="326"/>
    </row>
    <row r="17845" spans="14:14" x14ac:dyDescent="0.55000000000000004">
      <c r="N17845" s="326"/>
    </row>
    <row r="17846" spans="14:14" x14ac:dyDescent="0.55000000000000004">
      <c r="N17846" s="326"/>
    </row>
    <row r="17847" spans="14:14" x14ac:dyDescent="0.55000000000000004">
      <c r="N17847" s="326"/>
    </row>
    <row r="17848" spans="14:14" x14ac:dyDescent="0.55000000000000004">
      <c r="N17848" s="326"/>
    </row>
    <row r="17849" spans="14:14" x14ac:dyDescent="0.55000000000000004">
      <c r="N17849" s="326"/>
    </row>
    <row r="17850" spans="14:14" x14ac:dyDescent="0.55000000000000004">
      <c r="N17850" s="326"/>
    </row>
    <row r="17851" spans="14:14" x14ac:dyDescent="0.55000000000000004">
      <c r="N17851" s="326"/>
    </row>
    <row r="17852" spans="14:14" x14ac:dyDescent="0.55000000000000004">
      <c r="N17852" s="326"/>
    </row>
    <row r="17853" spans="14:14" x14ac:dyDescent="0.55000000000000004">
      <c r="N17853" s="326"/>
    </row>
    <row r="17854" spans="14:14" x14ac:dyDescent="0.55000000000000004">
      <c r="N17854" s="326"/>
    </row>
    <row r="17855" spans="14:14" x14ac:dyDescent="0.55000000000000004">
      <c r="N17855" s="326"/>
    </row>
    <row r="17856" spans="14:14" x14ac:dyDescent="0.55000000000000004">
      <c r="N17856" s="326"/>
    </row>
    <row r="17857" spans="14:14" x14ac:dyDescent="0.55000000000000004">
      <c r="N17857" s="326"/>
    </row>
    <row r="17858" spans="14:14" x14ac:dyDescent="0.55000000000000004">
      <c r="N17858" s="326"/>
    </row>
    <row r="17859" spans="14:14" x14ac:dyDescent="0.55000000000000004">
      <c r="N17859" s="326"/>
    </row>
    <row r="17860" spans="14:14" x14ac:dyDescent="0.55000000000000004">
      <c r="N17860" s="326"/>
    </row>
    <row r="17861" spans="14:14" x14ac:dyDescent="0.55000000000000004">
      <c r="N17861" s="326"/>
    </row>
    <row r="17862" spans="14:14" x14ac:dyDescent="0.55000000000000004">
      <c r="N17862" s="326"/>
    </row>
    <row r="17863" spans="14:14" x14ac:dyDescent="0.55000000000000004">
      <c r="N17863" s="326"/>
    </row>
    <row r="17864" spans="14:14" x14ac:dyDescent="0.55000000000000004">
      <c r="N17864" s="326"/>
    </row>
    <row r="17865" spans="14:14" x14ac:dyDescent="0.55000000000000004">
      <c r="N17865" s="326"/>
    </row>
    <row r="17866" spans="14:14" x14ac:dyDescent="0.55000000000000004">
      <c r="N17866" s="326"/>
    </row>
    <row r="17867" spans="14:14" x14ac:dyDescent="0.55000000000000004">
      <c r="N17867" s="326"/>
    </row>
    <row r="17868" spans="14:14" x14ac:dyDescent="0.55000000000000004">
      <c r="N17868" s="326"/>
    </row>
    <row r="17869" spans="14:14" x14ac:dyDescent="0.55000000000000004">
      <c r="N17869" s="326"/>
    </row>
    <row r="17870" spans="14:14" x14ac:dyDescent="0.55000000000000004">
      <c r="N17870" s="326"/>
    </row>
    <row r="17871" spans="14:14" x14ac:dyDescent="0.55000000000000004">
      <c r="N17871" s="326"/>
    </row>
    <row r="17872" spans="14:14" x14ac:dyDescent="0.55000000000000004">
      <c r="N17872" s="326"/>
    </row>
    <row r="17873" spans="14:14" x14ac:dyDescent="0.55000000000000004">
      <c r="N17873" s="326"/>
    </row>
    <row r="17874" spans="14:14" x14ac:dyDescent="0.55000000000000004">
      <c r="N17874" s="326"/>
    </row>
    <row r="17875" spans="14:14" x14ac:dyDescent="0.55000000000000004">
      <c r="N17875" s="326"/>
    </row>
    <row r="17876" spans="14:14" x14ac:dyDescent="0.55000000000000004">
      <c r="N17876" s="326"/>
    </row>
    <row r="17877" spans="14:14" x14ac:dyDescent="0.55000000000000004">
      <c r="N17877" s="326"/>
    </row>
    <row r="17878" spans="14:14" x14ac:dyDescent="0.55000000000000004">
      <c r="N17878" s="326"/>
    </row>
    <row r="17879" spans="14:14" x14ac:dyDescent="0.55000000000000004">
      <c r="N17879" s="326"/>
    </row>
    <row r="17880" spans="14:14" x14ac:dyDescent="0.55000000000000004">
      <c r="N17880" s="326"/>
    </row>
    <row r="17881" spans="14:14" x14ac:dyDescent="0.55000000000000004">
      <c r="N17881" s="326"/>
    </row>
    <row r="17882" spans="14:14" x14ac:dyDescent="0.55000000000000004">
      <c r="N17882" s="326"/>
    </row>
    <row r="17883" spans="14:14" x14ac:dyDescent="0.55000000000000004">
      <c r="N17883" s="326"/>
    </row>
    <row r="17884" spans="14:14" x14ac:dyDescent="0.55000000000000004">
      <c r="N17884" s="326"/>
    </row>
    <row r="17885" spans="14:14" x14ac:dyDescent="0.55000000000000004">
      <c r="N17885" s="326"/>
    </row>
    <row r="17886" spans="14:14" x14ac:dyDescent="0.55000000000000004">
      <c r="N17886" s="326"/>
    </row>
    <row r="17887" spans="14:14" x14ac:dyDescent="0.55000000000000004">
      <c r="N17887" s="326"/>
    </row>
    <row r="17888" spans="14:14" x14ac:dyDescent="0.55000000000000004">
      <c r="N17888" s="326"/>
    </row>
    <row r="17889" spans="14:14" x14ac:dyDescent="0.55000000000000004">
      <c r="N17889" s="326"/>
    </row>
    <row r="17890" spans="14:14" x14ac:dyDescent="0.55000000000000004">
      <c r="N17890" s="326"/>
    </row>
    <row r="17891" spans="14:14" x14ac:dyDescent="0.55000000000000004">
      <c r="N17891" s="326"/>
    </row>
    <row r="17892" spans="14:14" x14ac:dyDescent="0.55000000000000004">
      <c r="N17892" s="326"/>
    </row>
    <row r="17893" spans="14:14" x14ac:dyDescent="0.55000000000000004">
      <c r="N17893" s="326"/>
    </row>
    <row r="17894" spans="14:14" x14ac:dyDescent="0.55000000000000004">
      <c r="N17894" s="326"/>
    </row>
    <row r="17895" spans="14:14" x14ac:dyDescent="0.55000000000000004">
      <c r="N17895" s="326"/>
    </row>
    <row r="17896" spans="14:14" x14ac:dyDescent="0.55000000000000004">
      <c r="N17896" s="326"/>
    </row>
    <row r="17897" spans="14:14" x14ac:dyDescent="0.55000000000000004">
      <c r="N17897" s="326"/>
    </row>
    <row r="17898" spans="14:14" x14ac:dyDescent="0.55000000000000004">
      <c r="N17898" s="326"/>
    </row>
    <row r="17899" spans="14:14" x14ac:dyDescent="0.55000000000000004">
      <c r="N17899" s="326"/>
    </row>
    <row r="17900" spans="14:14" x14ac:dyDescent="0.55000000000000004">
      <c r="N17900" s="326"/>
    </row>
    <row r="17901" spans="14:14" x14ac:dyDescent="0.55000000000000004">
      <c r="N17901" s="326"/>
    </row>
    <row r="17902" spans="14:14" x14ac:dyDescent="0.55000000000000004">
      <c r="N17902" s="326"/>
    </row>
    <row r="17903" spans="14:14" x14ac:dyDescent="0.55000000000000004">
      <c r="N17903" s="326"/>
    </row>
    <row r="17904" spans="14:14" x14ac:dyDescent="0.55000000000000004">
      <c r="N17904" s="326"/>
    </row>
    <row r="17905" spans="14:14" x14ac:dyDescent="0.55000000000000004">
      <c r="N17905" s="326"/>
    </row>
    <row r="17906" spans="14:14" x14ac:dyDescent="0.55000000000000004">
      <c r="N17906" s="326"/>
    </row>
    <row r="17907" spans="14:14" x14ac:dyDescent="0.55000000000000004">
      <c r="N17907" s="326"/>
    </row>
    <row r="17908" spans="14:14" x14ac:dyDescent="0.55000000000000004">
      <c r="N17908" s="326"/>
    </row>
    <row r="17909" spans="14:14" x14ac:dyDescent="0.55000000000000004">
      <c r="N17909" s="326"/>
    </row>
    <row r="17910" spans="14:14" x14ac:dyDescent="0.55000000000000004">
      <c r="N17910" s="326"/>
    </row>
    <row r="17911" spans="14:14" x14ac:dyDescent="0.55000000000000004">
      <c r="N17911" s="326"/>
    </row>
    <row r="17912" spans="14:14" x14ac:dyDescent="0.55000000000000004">
      <c r="N17912" s="326"/>
    </row>
    <row r="17913" spans="14:14" x14ac:dyDescent="0.55000000000000004">
      <c r="N17913" s="326"/>
    </row>
    <row r="17914" spans="14:14" x14ac:dyDescent="0.55000000000000004">
      <c r="N17914" s="326"/>
    </row>
    <row r="17915" spans="14:14" x14ac:dyDescent="0.55000000000000004">
      <c r="N17915" s="326"/>
    </row>
    <row r="17916" spans="14:14" x14ac:dyDescent="0.55000000000000004">
      <c r="N17916" s="326"/>
    </row>
    <row r="17917" spans="14:14" x14ac:dyDescent="0.55000000000000004">
      <c r="N17917" s="326"/>
    </row>
    <row r="17918" spans="14:14" x14ac:dyDescent="0.55000000000000004">
      <c r="N17918" s="326"/>
    </row>
    <row r="17919" spans="14:14" x14ac:dyDescent="0.55000000000000004">
      <c r="N17919" s="326"/>
    </row>
    <row r="17920" spans="14:14" x14ac:dyDescent="0.55000000000000004">
      <c r="N17920" s="326"/>
    </row>
    <row r="17921" spans="14:14" x14ac:dyDescent="0.55000000000000004">
      <c r="N17921" s="326"/>
    </row>
    <row r="17922" spans="14:14" x14ac:dyDescent="0.55000000000000004">
      <c r="N17922" s="326"/>
    </row>
    <row r="17923" spans="14:14" x14ac:dyDescent="0.55000000000000004">
      <c r="N17923" s="326"/>
    </row>
    <row r="17924" spans="14:14" x14ac:dyDescent="0.55000000000000004">
      <c r="N17924" s="326"/>
    </row>
    <row r="17925" spans="14:14" x14ac:dyDescent="0.55000000000000004">
      <c r="N17925" s="326"/>
    </row>
    <row r="17926" spans="14:14" x14ac:dyDescent="0.55000000000000004">
      <c r="N17926" s="326"/>
    </row>
    <row r="17927" spans="14:14" x14ac:dyDescent="0.55000000000000004">
      <c r="N17927" s="326"/>
    </row>
    <row r="17928" spans="14:14" x14ac:dyDescent="0.55000000000000004">
      <c r="N17928" s="326"/>
    </row>
    <row r="17929" spans="14:14" x14ac:dyDescent="0.55000000000000004">
      <c r="N17929" s="326"/>
    </row>
    <row r="17930" spans="14:14" x14ac:dyDescent="0.55000000000000004">
      <c r="N17930" s="326"/>
    </row>
    <row r="17931" spans="14:14" x14ac:dyDescent="0.55000000000000004">
      <c r="N17931" s="326"/>
    </row>
    <row r="17932" spans="14:14" x14ac:dyDescent="0.55000000000000004">
      <c r="N17932" s="326"/>
    </row>
    <row r="17933" spans="14:14" x14ac:dyDescent="0.55000000000000004">
      <c r="N17933" s="326"/>
    </row>
    <row r="17934" spans="14:14" x14ac:dyDescent="0.55000000000000004">
      <c r="N17934" s="326"/>
    </row>
    <row r="17935" spans="14:14" x14ac:dyDescent="0.55000000000000004">
      <c r="N17935" s="326"/>
    </row>
    <row r="17936" spans="14:14" x14ac:dyDescent="0.55000000000000004">
      <c r="N17936" s="326"/>
    </row>
    <row r="17937" spans="14:14" x14ac:dyDescent="0.55000000000000004">
      <c r="N17937" s="326"/>
    </row>
    <row r="17938" spans="14:14" x14ac:dyDescent="0.55000000000000004">
      <c r="N17938" s="326"/>
    </row>
    <row r="17939" spans="14:14" x14ac:dyDescent="0.55000000000000004">
      <c r="N17939" s="326"/>
    </row>
    <row r="17940" spans="14:14" x14ac:dyDescent="0.55000000000000004">
      <c r="N17940" s="326"/>
    </row>
    <row r="17941" spans="14:14" x14ac:dyDescent="0.55000000000000004">
      <c r="N17941" s="326"/>
    </row>
    <row r="17942" spans="14:14" x14ac:dyDescent="0.55000000000000004">
      <c r="N17942" s="326"/>
    </row>
    <row r="17943" spans="14:14" x14ac:dyDescent="0.55000000000000004">
      <c r="N17943" s="326"/>
    </row>
    <row r="17944" spans="14:14" x14ac:dyDescent="0.55000000000000004">
      <c r="N17944" s="326"/>
    </row>
    <row r="17945" spans="14:14" x14ac:dyDescent="0.55000000000000004">
      <c r="N17945" s="326"/>
    </row>
    <row r="17946" spans="14:14" x14ac:dyDescent="0.55000000000000004">
      <c r="N17946" s="326"/>
    </row>
    <row r="17947" spans="14:14" x14ac:dyDescent="0.55000000000000004">
      <c r="N17947" s="326"/>
    </row>
    <row r="17948" spans="14:14" x14ac:dyDescent="0.55000000000000004">
      <c r="N17948" s="326"/>
    </row>
    <row r="17949" spans="14:14" x14ac:dyDescent="0.55000000000000004">
      <c r="N17949" s="326"/>
    </row>
    <row r="17950" spans="14:14" x14ac:dyDescent="0.55000000000000004">
      <c r="N17950" s="326"/>
    </row>
    <row r="17951" spans="14:14" x14ac:dyDescent="0.55000000000000004">
      <c r="N17951" s="326"/>
    </row>
    <row r="17952" spans="14:14" x14ac:dyDescent="0.55000000000000004">
      <c r="N17952" s="326"/>
    </row>
    <row r="17953" spans="14:14" x14ac:dyDescent="0.55000000000000004">
      <c r="N17953" s="326"/>
    </row>
    <row r="17954" spans="14:14" x14ac:dyDescent="0.55000000000000004">
      <c r="N17954" s="326"/>
    </row>
    <row r="17955" spans="14:14" x14ac:dyDescent="0.55000000000000004">
      <c r="N17955" s="326"/>
    </row>
    <row r="17956" spans="14:14" x14ac:dyDescent="0.55000000000000004">
      <c r="N17956" s="326"/>
    </row>
    <row r="17957" spans="14:14" x14ac:dyDescent="0.55000000000000004">
      <c r="N17957" s="326"/>
    </row>
    <row r="17958" spans="14:14" x14ac:dyDescent="0.55000000000000004">
      <c r="N17958" s="326"/>
    </row>
    <row r="17959" spans="14:14" x14ac:dyDescent="0.55000000000000004">
      <c r="N17959" s="326"/>
    </row>
    <row r="17960" spans="14:14" x14ac:dyDescent="0.55000000000000004">
      <c r="N17960" s="326"/>
    </row>
    <row r="17961" spans="14:14" x14ac:dyDescent="0.55000000000000004">
      <c r="N17961" s="326"/>
    </row>
    <row r="17962" spans="14:14" x14ac:dyDescent="0.55000000000000004">
      <c r="N17962" s="326"/>
    </row>
    <row r="17963" spans="14:14" x14ac:dyDescent="0.55000000000000004">
      <c r="N17963" s="326"/>
    </row>
    <row r="17964" spans="14:14" x14ac:dyDescent="0.55000000000000004">
      <c r="N17964" s="326"/>
    </row>
    <row r="17965" spans="14:14" x14ac:dyDescent="0.55000000000000004">
      <c r="N17965" s="326"/>
    </row>
    <row r="17966" spans="14:14" x14ac:dyDescent="0.55000000000000004">
      <c r="N17966" s="326"/>
    </row>
    <row r="17967" spans="14:14" x14ac:dyDescent="0.55000000000000004">
      <c r="N17967" s="326"/>
    </row>
    <row r="17968" spans="14:14" x14ac:dyDescent="0.55000000000000004">
      <c r="N17968" s="326"/>
    </row>
    <row r="17969" spans="14:14" x14ac:dyDescent="0.55000000000000004">
      <c r="N17969" s="326"/>
    </row>
    <row r="17970" spans="14:14" x14ac:dyDescent="0.55000000000000004">
      <c r="N17970" s="326"/>
    </row>
    <row r="17971" spans="14:14" x14ac:dyDescent="0.55000000000000004">
      <c r="N17971" s="326"/>
    </row>
    <row r="17972" spans="14:14" x14ac:dyDescent="0.55000000000000004">
      <c r="N17972" s="326"/>
    </row>
    <row r="17973" spans="14:14" x14ac:dyDescent="0.55000000000000004">
      <c r="N17973" s="326"/>
    </row>
    <row r="17974" spans="14:14" x14ac:dyDescent="0.55000000000000004">
      <c r="N17974" s="326"/>
    </row>
    <row r="17975" spans="14:14" x14ac:dyDescent="0.55000000000000004">
      <c r="N17975" s="326"/>
    </row>
    <row r="17976" spans="14:14" x14ac:dyDescent="0.55000000000000004">
      <c r="N17976" s="326"/>
    </row>
    <row r="17977" spans="14:14" x14ac:dyDescent="0.55000000000000004">
      <c r="N17977" s="326"/>
    </row>
    <row r="17978" spans="14:14" x14ac:dyDescent="0.55000000000000004">
      <c r="N17978" s="326"/>
    </row>
    <row r="17979" spans="14:14" x14ac:dyDescent="0.55000000000000004">
      <c r="N17979" s="326"/>
    </row>
    <row r="17980" spans="14:14" x14ac:dyDescent="0.55000000000000004">
      <c r="N17980" s="326"/>
    </row>
    <row r="17981" spans="14:14" x14ac:dyDescent="0.55000000000000004">
      <c r="N17981" s="326"/>
    </row>
    <row r="17982" spans="14:14" x14ac:dyDescent="0.55000000000000004">
      <c r="N17982" s="326"/>
    </row>
    <row r="17983" spans="14:14" x14ac:dyDescent="0.55000000000000004">
      <c r="N17983" s="326"/>
    </row>
    <row r="17984" spans="14:14" x14ac:dyDescent="0.55000000000000004">
      <c r="N17984" s="326"/>
    </row>
    <row r="17985" spans="14:14" x14ac:dyDescent="0.55000000000000004">
      <c r="N17985" s="326"/>
    </row>
    <row r="17986" spans="14:14" x14ac:dyDescent="0.55000000000000004">
      <c r="N17986" s="326"/>
    </row>
    <row r="17987" spans="14:14" x14ac:dyDescent="0.55000000000000004">
      <c r="N17987" s="326"/>
    </row>
    <row r="17988" spans="14:14" x14ac:dyDescent="0.55000000000000004">
      <c r="N17988" s="326"/>
    </row>
    <row r="17989" spans="14:14" x14ac:dyDescent="0.55000000000000004">
      <c r="N17989" s="326"/>
    </row>
    <row r="17990" spans="14:14" x14ac:dyDescent="0.55000000000000004">
      <c r="N17990" s="326"/>
    </row>
    <row r="17991" spans="14:14" x14ac:dyDescent="0.55000000000000004">
      <c r="N17991" s="326"/>
    </row>
    <row r="17992" spans="14:14" x14ac:dyDescent="0.55000000000000004">
      <c r="N17992" s="326"/>
    </row>
    <row r="17993" spans="14:14" x14ac:dyDescent="0.55000000000000004">
      <c r="N17993" s="326"/>
    </row>
    <row r="17994" spans="14:14" x14ac:dyDescent="0.55000000000000004">
      <c r="N17994" s="326"/>
    </row>
    <row r="17995" spans="14:14" x14ac:dyDescent="0.55000000000000004">
      <c r="N17995" s="326"/>
    </row>
    <row r="17996" spans="14:14" x14ac:dyDescent="0.55000000000000004">
      <c r="N17996" s="326"/>
    </row>
    <row r="17997" spans="14:14" x14ac:dyDescent="0.55000000000000004">
      <c r="N17997" s="326"/>
    </row>
    <row r="17998" spans="14:14" x14ac:dyDescent="0.55000000000000004">
      <c r="N17998" s="326"/>
    </row>
    <row r="17999" spans="14:14" x14ac:dyDescent="0.55000000000000004">
      <c r="N17999" s="326"/>
    </row>
    <row r="18000" spans="14:14" x14ac:dyDescent="0.55000000000000004">
      <c r="N18000" s="326"/>
    </row>
    <row r="18001" spans="14:14" x14ac:dyDescent="0.55000000000000004">
      <c r="N18001" s="326"/>
    </row>
    <row r="18002" spans="14:14" x14ac:dyDescent="0.55000000000000004">
      <c r="N18002" s="326"/>
    </row>
    <row r="18003" spans="14:14" x14ac:dyDescent="0.55000000000000004">
      <c r="N18003" s="326"/>
    </row>
    <row r="18004" spans="14:14" x14ac:dyDescent="0.55000000000000004">
      <c r="N18004" s="326"/>
    </row>
    <row r="18005" spans="14:14" x14ac:dyDescent="0.55000000000000004">
      <c r="N18005" s="326"/>
    </row>
    <row r="18006" spans="14:14" x14ac:dyDescent="0.55000000000000004">
      <c r="N18006" s="326"/>
    </row>
    <row r="18007" spans="14:14" x14ac:dyDescent="0.55000000000000004">
      <c r="N18007" s="326"/>
    </row>
    <row r="18008" spans="14:14" x14ac:dyDescent="0.55000000000000004">
      <c r="N18008" s="326"/>
    </row>
    <row r="18009" spans="14:14" x14ac:dyDescent="0.55000000000000004">
      <c r="N18009" s="326"/>
    </row>
    <row r="18010" spans="14:14" x14ac:dyDescent="0.55000000000000004">
      <c r="N18010" s="326"/>
    </row>
    <row r="18011" spans="14:14" x14ac:dyDescent="0.55000000000000004">
      <c r="N18011" s="326"/>
    </row>
    <row r="18012" spans="14:14" x14ac:dyDescent="0.55000000000000004">
      <c r="N18012" s="326"/>
    </row>
    <row r="18013" spans="14:14" x14ac:dyDescent="0.55000000000000004">
      <c r="N18013" s="326"/>
    </row>
    <row r="18014" spans="14:14" x14ac:dyDescent="0.55000000000000004">
      <c r="N18014" s="326"/>
    </row>
    <row r="18015" spans="14:14" x14ac:dyDescent="0.55000000000000004">
      <c r="N18015" s="326"/>
    </row>
    <row r="18016" spans="14:14" x14ac:dyDescent="0.55000000000000004">
      <c r="N18016" s="326"/>
    </row>
    <row r="18017" spans="14:14" x14ac:dyDescent="0.55000000000000004">
      <c r="N18017" s="326"/>
    </row>
    <row r="18018" spans="14:14" x14ac:dyDescent="0.55000000000000004">
      <c r="N18018" s="326"/>
    </row>
    <row r="18019" spans="14:14" x14ac:dyDescent="0.55000000000000004">
      <c r="N18019" s="326"/>
    </row>
    <row r="18020" spans="14:14" x14ac:dyDescent="0.55000000000000004">
      <c r="N18020" s="326"/>
    </row>
    <row r="18021" spans="14:14" x14ac:dyDescent="0.55000000000000004">
      <c r="N18021" s="326"/>
    </row>
    <row r="18022" spans="14:14" x14ac:dyDescent="0.55000000000000004">
      <c r="N18022" s="326"/>
    </row>
    <row r="18023" spans="14:14" x14ac:dyDescent="0.55000000000000004">
      <c r="N18023" s="326"/>
    </row>
    <row r="18024" spans="14:14" x14ac:dyDescent="0.55000000000000004">
      <c r="N18024" s="326"/>
    </row>
    <row r="18025" spans="14:14" x14ac:dyDescent="0.55000000000000004">
      <c r="N18025" s="326"/>
    </row>
    <row r="18026" spans="14:14" x14ac:dyDescent="0.55000000000000004">
      <c r="N18026" s="326"/>
    </row>
    <row r="18027" spans="14:14" x14ac:dyDescent="0.55000000000000004">
      <c r="N18027" s="326"/>
    </row>
    <row r="18028" spans="14:14" x14ac:dyDescent="0.55000000000000004">
      <c r="N18028" s="326"/>
    </row>
    <row r="18029" spans="14:14" x14ac:dyDescent="0.55000000000000004">
      <c r="N18029" s="326"/>
    </row>
    <row r="18030" spans="14:14" x14ac:dyDescent="0.55000000000000004">
      <c r="N18030" s="326"/>
    </row>
    <row r="18031" spans="14:14" x14ac:dyDescent="0.55000000000000004">
      <c r="N18031" s="326"/>
    </row>
    <row r="18032" spans="14:14" x14ac:dyDescent="0.55000000000000004">
      <c r="N18032" s="326"/>
    </row>
    <row r="18033" spans="14:14" x14ac:dyDescent="0.55000000000000004">
      <c r="N18033" s="326"/>
    </row>
    <row r="18034" spans="14:14" x14ac:dyDescent="0.55000000000000004">
      <c r="N18034" s="326"/>
    </row>
    <row r="18035" spans="14:14" x14ac:dyDescent="0.55000000000000004">
      <c r="N18035" s="326"/>
    </row>
    <row r="18036" spans="14:14" x14ac:dyDescent="0.55000000000000004">
      <c r="N18036" s="326"/>
    </row>
    <row r="18037" spans="14:14" x14ac:dyDescent="0.55000000000000004">
      <c r="N18037" s="326"/>
    </row>
    <row r="18038" spans="14:14" x14ac:dyDescent="0.55000000000000004">
      <c r="N18038" s="326"/>
    </row>
    <row r="18039" spans="14:14" x14ac:dyDescent="0.55000000000000004">
      <c r="N18039" s="326"/>
    </row>
    <row r="18040" spans="14:14" x14ac:dyDescent="0.55000000000000004">
      <c r="N18040" s="326"/>
    </row>
    <row r="18041" spans="14:14" x14ac:dyDescent="0.55000000000000004">
      <c r="N18041" s="326"/>
    </row>
    <row r="18042" spans="14:14" x14ac:dyDescent="0.55000000000000004">
      <c r="N18042" s="326"/>
    </row>
    <row r="18043" spans="14:14" x14ac:dyDescent="0.55000000000000004">
      <c r="N18043" s="326"/>
    </row>
    <row r="18044" spans="14:14" x14ac:dyDescent="0.55000000000000004">
      <c r="N18044" s="326"/>
    </row>
    <row r="18045" spans="14:14" x14ac:dyDescent="0.55000000000000004">
      <c r="N18045" s="326"/>
    </row>
    <row r="18046" spans="14:14" x14ac:dyDescent="0.55000000000000004">
      <c r="N18046" s="326"/>
    </row>
    <row r="18047" spans="14:14" x14ac:dyDescent="0.55000000000000004">
      <c r="N18047" s="326"/>
    </row>
    <row r="18048" spans="14:14" x14ac:dyDescent="0.55000000000000004">
      <c r="N18048" s="326"/>
    </row>
    <row r="18049" spans="14:14" x14ac:dyDescent="0.55000000000000004">
      <c r="N18049" s="326"/>
    </row>
    <row r="18050" spans="14:14" x14ac:dyDescent="0.55000000000000004">
      <c r="N18050" s="326"/>
    </row>
    <row r="18051" spans="14:14" x14ac:dyDescent="0.55000000000000004">
      <c r="N18051" s="326"/>
    </row>
    <row r="18052" spans="14:14" x14ac:dyDescent="0.55000000000000004">
      <c r="N18052" s="326"/>
    </row>
    <row r="18053" spans="14:14" x14ac:dyDescent="0.55000000000000004">
      <c r="N18053" s="326"/>
    </row>
    <row r="18054" spans="14:14" x14ac:dyDescent="0.55000000000000004">
      <c r="N18054" s="326"/>
    </row>
    <row r="18055" spans="14:14" x14ac:dyDescent="0.55000000000000004">
      <c r="N18055" s="326"/>
    </row>
    <row r="18056" spans="14:14" x14ac:dyDescent="0.55000000000000004">
      <c r="N18056" s="326"/>
    </row>
    <row r="18057" spans="14:14" x14ac:dyDescent="0.55000000000000004">
      <c r="N18057" s="326"/>
    </row>
    <row r="18058" spans="14:14" x14ac:dyDescent="0.55000000000000004">
      <c r="N18058" s="326"/>
    </row>
    <row r="18059" spans="14:14" x14ac:dyDescent="0.55000000000000004">
      <c r="N18059" s="326"/>
    </row>
    <row r="18060" spans="14:14" x14ac:dyDescent="0.55000000000000004">
      <c r="N18060" s="326"/>
    </row>
    <row r="18061" spans="14:14" x14ac:dyDescent="0.55000000000000004">
      <c r="N18061" s="326"/>
    </row>
    <row r="18062" spans="14:14" x14ac:dyDescent="0.55000000000000004">
      <c r="N18062" s="326"/>
    </row>
    <row r="18063" spans="14:14" x14ac:dyDescent="0.55000000000000004">
      <c r="N18063" s="326"/>
    </row>
    <row r="18064" spans="14:14" x14ac:dyDescent="0.55000000000000004">
      <c r="N18064" s="326"/>
    </row>
    <row r="18065" spans="14:14" x14ac:dyDescent="0.55000000000000004">
      <c r="N18065" s="326"/>
    </row>
    <row r="18066" spans="14:14" x14ac:dyDescent="0.55000000000000004">
      <c r="N18066" s="326"/>
    </row>
    <row r="18067" spans="14:14" x14ac:dyDescent="0.55000000000000004">
      <c r="N18067" s="326"/>
    </row>
    <row r="18068" spans="14:14" x14ac:dyDescent="0.55000000000000004">
      <c r="N18068" s="326"/>
    </row>
    <row r="18069" spans="14:14" x14ac:dyDescent="0.55000000000000004">
      <c r="N18069" s="326"/>
    </row>
    <row r="18070" spans="14:14" x14ac:dyDescent="0.55000000000000004">
      <c r="N18070" s="326"/>
    </row>
    <row r="18071" spans="14:14" x14ac:dyDescent="0.55000000000000004">
      <c r="N18071" s="326"/>
    </row>
    <row r="18072" spans="14:14" x14ac:dyDescent="0.55000000000000004">
      <c r="N18072" s="326"/>
    </row>
    <row r="18073" spans="14:14" x14ac:dyDescent="0.55000000000000004">
      <c r="N18073" s="326"/>
    </row>
    <row r="18074" spans="14:14" x14ac:dyDescent="0.55000000000000004">
      <c r="N18074" s="326"/>
    </row>
    <row r="18075" spans="14:14" x14ac:dyDescent="0.55000000000000004">
      <c r="N18075" s="326"/>
    </row>
    <row r="18076" spans="14:14" x14ac:dyDescent="0.55000000000000004">
      <c r="N18076" s="326"/>
    </row>
    <row r="18077" spans="14:14" x14ac:dyDescent="0.55000000000000004">
      <c r="N18077" s="326"/>
    </row>
    <row r="18078" spans="14:14" x14ac:dyDescent="0.55000000000000004">
      <c r="N18078" s="326"/>
    </row>
    <row r="18079" spans="14:14" x14ac:dyDescent="0.55000000000000004">
      <c r="N18079" s="326"/>
    </row>
    <row r="18080" spans="14:14" x14ac:dyDescent="0.55000000000000004">
      <c r="N18080" s="326"/>
    </row>
    <row r="18081" spans="14:14" x14ac:dyDescent="0.55000000000000004">
      <c r="N18081" s="326"/>
    </row>
    <row r="18082" spans="14:14" x14ac:dyDescent="0.55000000000000004">
      <c r="N18082" s="326"/>
    </row>
    <row r="18083" spans="14:14" x14ac:dyDescent="0.55000000000000004">
      <c r="N18083" s="326"/>
    </row>
    <row r="18084" spans="14:14" x14ac:dyDescent="0.55000000000000004">
      <c r="N18084" s="326"/>
    </row>
    <row r="18085" spans="14:14" x14ac:dyDescent="0.55000000000000004">
      <c r="N18085" s="326"/>
    </row>
    <row r="18086" spans="14:14" x14ac:dyDescent="0.55000000000000004">
      <c r="N18086" s="326"/>
    </row>
    <row r="18087" spans="14:14" x14ac:dyDescent="0.55000000000000004">
      <c r="N18087" s="326"/>
    </row>
    <row r="18088" spans="14:14" x14ac:dyDescent="0.55000000000000004">
      <c r="N18088" s="326"/>
    </row>
    <row r="18089" spans="14:14" x14ac:dyDescent="0.55000000000000004">
      <c r="N18089" s="326"/>
    </row>
    <row r="18090" spans="14:14" x14ac:dyDescent="0.55000000000000004">
      <c r="N18090" s="326"/>
    </row>
    <row r="18091" spans="14:14" x14ac:dyDescent="0.55000000000000004">
      <c r="N18091" s="326"/>
    </row>
    <row r="18092" spans="14:14" x14ac:dyDescent="0.55000000000000004">
      <c r="N18092" s="326"/>
    </row>
    <row r="18093" spans="14:14" x14ac:dyDescent="0.55000000000000004">
      <c r="N18093" s="326"/>
    </row>
    <row r="18094" spans="14:14" x14ac:dyDescent="0.55000000000000004">
      <c r="N18094" s="326"/>
    </row>
    <row r="18095" spans="14:14" x14ac:dyDescent="0.55000000000000004">
      <c r="N18095" s="326"/>
    </row>
    <row r="18096" spans="14:14" x14ac:dyDescent="0.55000000000000004">
      <c r="N18096" s="326"/>
    </row>
    <row r="18097" spans="14:14" x14ac:dyDescent="0.55000000000000004">
      <c r="N18097" s="326"/>
    </row>
    <row r="18098" spans="14:14" x14ac:dyDescent="0.55000000000000004">
      <c r="N18098" s="326"/>
    </row>
    <row r="18099" spans="14:14" x14ac:dyDescent="0.55000000000000004">
      <c r="N18099" s="326"/>
    </row>
    <row r="18100" spans="14:14" x14ac:dyDescent="0.55000000000000004">
      <c r="N18100" s="326"/>
    </row>
    <row r="18101" spans="14:14" x14ac:dyDescent="0.55000000000000004">
      <c r="N18101" s="326"/>
    </row>
    <row r="18102" spans="14:14" x14ac:dyDescent="0.55000000000000004">
      <c r="N18102" s="326"/>
    </row>
    <row r="18103" spans="14:14" x14ac:dyDescent="0.55000000000000004">
      <c r="N18103" s="326"/>
    </row>
    <row r="18104" spans="14:14" x14ac:dyDescent="0.55000000000000004">
      <c r="N18104" s="326"/>
    </row>
    <row r="18105" spans="14:14" x14ac:dyDescent="0.55000000000000004">
      <c r="N18105" s="326"/>
    </row>
    <row r="18106" spans="14:14" x14ac:dyDescent="0.55000000000000004">
      <c r="N18106" s="326"/>
    </row>
    <row r="18107" spans="14:14" x14ac:dyDescent="0.55000000000000004">
      <c r="N18107" s="326"/>
    </row>
    <row r="18108" spans="14:14" x14ac:dyDescent="0.55000000000000004">
      <c r="N18108" s="326"/>
    </row>
    <row r="18109" spans="14:14" x14ac:dyDescent="0.55000000000000004">
      <c r="N18109" s="326"/>
    </row>
    <row r="18110" spans="14:14" x14ac:dyDescent="0.55000000000000004">
      <c r="N18110" s="326"/>
    </row>
    <row r="18111" spans="14:14" x14ac:dyDescent="0.55000000000000004">
      <c r="N18111" s="326"/>
    </row>
    <row r="18112" spans="14:14" x14ac:dyDescent="0.55000000000000004">
      <c r="N18112" s="326"/>
    </row>
    <row r="18113" spans="14:14" x14ac:dyDescent="0.55000000000000004">
      <c r="N18113" s="326"/>
    </row>
    <row r="18114" spans="14:14" x14ac:dyDescent="0.55000000000000004">
      <c r="N18114" s="326"/>
    </row>
    <row r="18115" spans="14:14" x14ac:dyDescent="0.55000000000000004">
      <c r="N18115" s="326"/>
    </row>
    <row r="18116" spans="14:14" x14ac:dyDescent="0.55000000000000004">
      <c r="N18116" s="326"/>
    </row>
    <row r="18117" spans="14:14" x14ac:dyDescent="0.55000000000000004">
      <c r="N18117" s="326"/>
    </row>
    <row r="18118" spans="14:14" x14ac:dyDescent="0.55000000000000004">
      <c r="N18118" s="326"/>
    </row>
    <row r="18119" spans="14:14" x14ac:dyDescent="0.55000000000000004">
      <c r="N18119" s="326"/>
    </row>
    <row r="18120" spans="14:14" x14ac:dyDescent="0.55000000000000004">
      <c r="N18120" s="326"/>
    </row>
    <row r="18121" spans="14:14" x14ac:dyDescent="0.55000000000000004">
      <c r="N18121" s="326"/>
    </row>
    <row r="18122" spans="14:14" x14ac:dyDescent="0.55000000000000004">
      <c r="N18122" s="326"/>
    </row>
    <row r="18123" spans="14:14" x14ac:dyDescent="0.55000000000000004">
      <c r="N18123" s="326"/>
    </row>
    <row r="18124" spans="14:14" x14ac:dyDescent="0.55000000000000004">
      <c r="N18124" s="326"/>
    </row>
    <row r="18125" spans="14:14" x14ac:dyDescent="0.55000000000000004">
      <c r="N18125" s="326"/>
    </row>
    <row r="18126" spans="14:14" x14ac:dyDescent="0.55000000000000004">
      <c r="N18126" s="326"/>
    </row>
    <row r="18127" spans="14:14" x14ac:dyDescent="0.55000000000000004">
      <c r="N18127" s="326"/>
    </row>
    <row r="18128" spans="14:14" x14ac:dyDescent="0.55000000000000004">
      <c r="N18128" s="326"/>
    </row>
    <row r="18129" spans="14:14" x14ac:dyDescent="0.55000000000000004">
      <c r="N18129" s="326"/>
    </row>
    <row r="18130" spans="14:14" x14ac:dyDescent="0.55000000000000004">
      <c r="N18130" s="326"/>
    </row>
    <row r="18131" spans="14:14" x14ac:dyDescent="0.55000000000000004">
      <c r="N18131" s="326"/>
    </row>
    <row r="18132" spans="14:14" x14ac:dyDescent="0.55000000000000004">
      <c r="N18132" s="326"/>
    </row>
    <row r="18133" spans="14:14" x14ac:dyDescent="0.55000000000000004">
      <c r="N18133" s="326"/>
    </row>
    <row r="18134" spans="14:14" x14ac:dyDescent="0.55000000000000004">
      <c r="N18134" s="326"/>
    </row>
    <row r="18135" spans="14:14" x14ac:dyDescent="0.55000000000000004">
      <c r="N18135" s="326"/>
    </row>
    <row r="18136" spans="14:14" x14ac:dyDescent="0.55000000000000004">
      <c r="N18136" s="326"/>
    </row>
    <row r="18137" spans="14:14" x14ac:dyDescent="0.55000000000000004">
      <c r="N18137" s="326"/>
    </row>
    <row r="18138" spans="14:14" x14ac:dyDescent="0.55000000000000004">
      <c r="N18138" s="326"/>
    </row>
    <row r="18139" spans="14:14" x14ac:dyDescent="0.55000000000000004">
      <c r="N18139" s="326"/>
    </row>
    <row r="18140" spans="14:14" x14ac:dyDescent="0.55000000000000004">
      <c r="N18140" s="326"/>
    </row>
    <row r="18141" spans="14:14" x14ac:dyDescent="0.55000000000000004">
      <c r="N18141" s="326"/>
    </row>
    <row r="18142" spans="14:14" x14ac:dyDescent="0.55000000000000004">
      <c r="N18142" s="326"/>
    </row>
    <row r="18143" spans="14:14" x14ac:dyDescent="0.55000000000000004">
      <c r="N18143" s="326"/>
    </row>
    <row r="18144" spans="14:14" x14ac:dyDescent="0.55000000000000004">
      <c r="N18144" s="326"/>
    </row>
    <row r="18145" spans="14:14" x14ac:dyDescent="0.55000000000000004">
      <c r="N18145" s="326"/>
    </row>
    <row r="18146" spans="14:14" x14ac:dyDescent="0.55000000000000004">
      <c r="N18146" s="326"/>
    </row>
    <row r="18147" spans="14:14" x14ac:dyDescent="0.55000000000000004">
      <c r="N18147" s="326"/>
    </row>
    <row r="18148" spans="14:14" x14ac:dyDescent="0.55000000000000004">
      <c r="N18148" s="326"/>
    </row>
    <row r="18149" spans="14:14" x14ac:dyDescent="0.55000000000000004">
      <c r="N18149" s="326"/>
    </row>
    <row r="18150" spans="14:14" x14ac:dyDescent="0.55000000000000004">
      <c r="N18150" s="326"/>
    </row>
    <row r="18151" spans="14:14" x14ac:dyDescent="0.55000000000000004">
      <c r="N18151" s="326"/>
    </row>
    <row r="18152" spans="14:14" x14ac:dyDescent="0.55000000000000004">
      <c r="N18152" s="326"/>
    </row>
    <row r="18153" spans="14:14" x14ac:dyDescent="0.55000000000000004">
      <c r="N18153" s="326"/>
    </row>
    <row r="18154" spans="14:14" x14ac:dyDescent="0.55000000000000004">
      <c r="N18154" s="326"/>
    </row>
    <row r="18155" spans="14:14" x14ac:dyDescent="0.55000000000000004">
      <c r="N18155" s="326"/>
    </row>
    <row r="18156" spans="14:14" x14ac:dyDescent="0.55000000000000004">
      <c r="N18156" s="326"/>
    </row>
    <row r="18157" spans="14:14" x14ac:dyDescent="0.55000000000000004">
      <c r="N18157" s="326"/>
    </row>
    <row r="18158" spans="14:14" x14ac:dyDescent="0.55000000000000004">
      <c r="N18158" s="326"/>
    </row>
    <row r="18159" spans="14:14" x14ac:dyDescent="0.55000000000000004">
      <c r="N18159" s="326"/>
    </row>
    <row r="18160" spans="14:14" x14ac:dyDescent="0.55000000000000004">
      <c r="N18160" s="326"/>
    </row>
    <row r="18161" spans="14:14" x14ac:dyDescent="0.55000000000000004">
      <c r="N18161" s="326"/>
    </row>
    <row r="18162" spans="14:14" x14ac:dyDescent="0.55000000000000004">
      <c r="N18162" s="326"/>
    </row>
    <row r="18163" spans="14:14" x14ac:dyDescent="0.55000000000000004">
      <c r="N18163" s="326"/>
    </row>
    <row r="18164" spans="14:14" x14ac:dyDescent="0.55000000000000004">
      <c r="N18164" s="326"/>
    </row>
    <row r="18165" spans="14:14" x14ac:dyDescent="0.55000000000000004">
      <c r="N18165" s="326"/>
    </row>
    <row r="18166" spans="14:14" x14ac:dyDescent="0.55000000000000004">
      <c r="N18166" s="326"/>
    </row>
    <row r="18167" spans="14:14" x14ac:dyDescent="0.55000000000000004">
      <c r="N18167" s="326"/>
    </row>
    <row r="18168" spans="14:14" x14ac:dyDescent="0.55000000000000004">
      <c r="N18168" s="326"/>
    </row>
    <row r="18169" spans="14:14" x14ac:dyDescent="0.55000000000000004">
      <c r="N18169" s="326"/>
    </row>
    <row r="18170" spans="14:14" x14ac:dyDescent="0.55000000000000004">
      <c r="N18170" s="326"/>
    </row>
    <row r="18171" spans="14:14" x14ac:dyDescent="0.55000000000000004">
      <c r="N18171" s="326"/>
    </row>
    <row r="18172" spans="14:14" x14ac:dyDescent="0.55000000000000004">
      <c r="N18172" s="326"/>
    </row>
    <row r="18173" spans="14:14" x14ac:dyDescent="0.55000000000000004">
      <c r="N18173" s="326"/>
    </row>
    <row r="18174" spans="14:14" x14ac:dyDescent="0.55000000000000004">
      <c r="N18174" s="326"/>
    </row>
    <row r="18175" spans="14:14" x14ac:dyDescent="0.55000000000000004">
      <c r="N18175" s="326"/>
    </row>
    <row r="18176" spans="14:14" x14ac:dyDescent="0.55000000000000004">
      <c r="N18176" s="326"/>
    </row>
    <row r="18177" spans="14:14" x14ac:dyDescent="0.55000000000000004">
      <c r="N18177" s="326"/>
    </row>
    <row r="18178" spans="14:14" x14ac:dyDescent="0.55000000000000004">
      <c r="N18178" s="326"/>
    </row>
    <row r="18179" spans="14:14" x14ac:dyDescent="0.55000000000000004">
      <c r="N18179" s="326"/>
    </row>
    <row r="18180" spans="14:14" x14ac:dyDescent="0.55000000000000004">
      <c r="N18180" s="326"/>
    </row>
    <row r="18181" spans="14:14" x14ac:dyDescent="0.55000000000000004">
      <c r="N18181" s="326"/>
    </row>
    <row r="18182" spans="14:14" x14ac:dyDescent="0.55000000000000004">
      <c r="N18182" s="326"/>
    </row>
    <row r="18183" spans="14:14" x14ac:dyDescent="0.55000000000000004">
      <c r="N18183" s="326"/>
    </row>
    <row r="18184" spans="14:14" x14ac:dyDescent="0.55000000000000004">
      <c r="N18184" s="326"/>
    </row>
    <row r="18185" spans="14:14" x14ac:dyDescent="0.55000000000000004">
      <c r="N18185" s="326"/>
    </row>
    <row r="18186" spans="14:14" x14ac:dyDescent="0.55000000000000004">
      <c r="N18186" s="326"/>
    </row>
    <row r="18187" spans="14:14" x14ac:dyDescent="0.55000000000000004">
      <c r="N18187" s="326"/>
    </row>
    <row r="18188" spans="14:14" x14ac:dyDescent="0.55000000000000004">
      <c r="N18188" s="326"/>
    </row>
    <row r="18189" spans="14:14" x14ac:dyDescent="0.55000000000000004">
      <c r="N18189" s="326"/>
    </row>
    <row r="18190" spans="14:14" x14ac:dyDescent="0.55000000000000004">
      <c r="N18190" s="326"/>
    </row>
    <row r="18191" spans="14:14" x14ac:dyDescent="0.55000000000000004">
      <c r="N18191" s="326"/>
    </row>
    <row r="18192" spans="14:14" x14ac:dyDescent="0.55000000000000004">
      <c r="N18192" s="326"/>
    </row>
    <row r="18193" spans="14:14" x14ac:dyDescent="0.55000000000000004">
      <c r="N18193" s="326"/>
    </row>
    <row r="18194" spans="14:14" x14ac:dyDescent="0.55000000000000004">
      <c r="N18194" s="326"/>
    </row>
    <row r="18195" spans="14:14" x14ac:dyDescent="0.55000000000000004">
      <c r="N18195" s="326"/>
    </row>
    <row r="18196" spans="14:14" x14ac:dyDescent="0.55000000000000004">
      <c r="N18196" s="326"/>
    </row>
    <row r="18197" spans="14:14" x14ac:dyDescent="0.55000000000000004">
      <c r="N18197" s="326"/>
    </row>
    <row r="18198" spans="14:14" x14ac:dyDescent="0.55000000000000004">
      <c r="N18198" s="326"/>
    </row>
    <row r="18199" spans="14:14" x14ac:dyDescent="0.55000000000000004">
      <c r="N18199" s="326"/>
    </row>
    <row r="18200" spans="14:14" x14ac:dyDescent="0.55000000000000004">
      <c r="N18200" s="326"/>
    </row>
    <row r="18201" spans="14:14" x14ac:dyDescent="0.55000000000000004">
      <c r="N18201" s="326"/>
    </row>
    <row r="18202" spans="14:14" x14ac:dyDescent="0.55000000000000004">
      <c r="N18202" s="326"/>
    </row>
    <row r="18203" spans="14:14" x14ac:dyDescent="0.55000000000000004">
      <c r="N18203" s="326"/>
    </row>
    <row r="18204" spans="14:14" x14ac:dyDescent="0.55000000000000004">
      <c r="N18204" s="326"/>
    </row>
    <row r="18205" spans="14:14" x14ac:dyDescent="0.55000000000000004">
      <c r="N18205" s="326"/>
    </row>
    <row r="18206" spans="14:14" x14ac:dyDescent="0.55000000000000004">
      <c r="N18206" s="326"/>
    </row>
    <row r="18207" spans="14:14" x14ac:dyDescent="0.55000000000000004">
      <c r="N18207" s="326"/>
    </row>
    <row r="18208" spans="14:14" x14ac:dyDescent="0.55000000000000004">
      <c r="N18208" s="326"/>
    </row>
    <row r="18209" spans="14:14" x14ac:dyDescent="0.55000000000000004">
      <c r="N18209" s="326"/>
    </row>
    <row r="18210" spans="14:14" x14ac:dyDescent="0.55000000000000004">
      <c r="N18210" s="326"/>
    </row>
    <row r="18211" spans="14:14" x14ac:dyDescent="0.55000000000000004">
      <c r="N18211" s="326"/>
    </row>
    <row r="18212" spans="14:14" x14ac:dyDescent="0.55000000000000004">
      <c r="N18212" s="326"/>
    </row>
    <row r="18213" spans="14:14" x14ac:dyDescent="0.55000000000000004">
      <c r="N18213" s="326"/>
    </row>
    <row r="18214" spans="14:14" x14ac:dyDescent="0.55000000000000004">
      <c r="N18214" s="326"/>
    </row>
    <row r="18215" spans="14:14" x14ac:dyDescent="0.55000000000000004">
      <c r="N18215" s="326"/>
    </row>
    <row r="18216" spans="14:14" x14ac:dyDescent="0.55000000000000004">
      <c r="N18216" s="326"/>
    </row>
    <row r="18217" spans="14:14" x14ac:dyDescent="0.55000000000000004">
      <c r="N18217" s="326"/>
    </row>
    <row r="18218" spans="14:14" x14ac:dyDescent="0.55000000000000004">
      <c r="N18218" s="326"/>
    </row>
    <row r="18219" spans="14:14" x14ac:dyDescent="0.55000000000000004">
      <c r="N18219" s="326"/>
    </row>
    <row r="18220" spans="14:14" x14ac:dyDescent="0.55000000000000004">
      <c r="N18220" s="326"/>
    </row>
    <row r="18221" spans="14:14" x14ac:dyDescent="0.55000000000000004">
      <c r="N18221" s="326"/>
    </row>
    <row r="18222" spans="14:14" x14ac:dyDescent="0.55000000000000004">
      <c r="N18222" s="326"/>
    </row>
    <row r="18223" spans="14:14" x14ac:dyDescent="0.55000000000000004">
      <c r="N18223" s="326"/>
    </row>
    <row r="18224" spans="14:14" x14ac:dyDescent="0.55000000000000004">
      <c r="N18224" s="326"/>
    </row>
    <row r="18225" spans="14:14" x14ac:dyDescent="0.55000000000000004">
      <c r="N18225" s="326"/>
    </row>
    <row r="18226" spans="14:14" x14ac:dyDescent="0.55000000000000004">
      <c r="N18226" s="326"/>
    </row>
    <row r="18227" spans="14:14" x14ac:dyDescent="0.55000000000000004">
      <c r="N18227" s="326"/>
    </row>
    <row r="18228" spans="14:14" x14ac:dyDescent="0.55000000000000004">
      <c r="N18228" s="326"/>
    </row>
    <row r="18229" spans="14:14" x14ac:dyDescent="0.55000000000000004">
      <c r="N18229" s="326"/>
    </row>
    <row r="18230" spans="14:14" x14ac:dyDescent="0.55000000000000004">
      <c r="N18230" s="326"/>
    </row>
    <row r="18231" spans="14:14" x14ac:dyDescent="0.55000000000000004">
      <c r="N18231" s="326"/>
    </row>
    <row r="18232" spans="14:14" x14ac:dyDescent="0.55000000000000004">
      <c r="N18232" s="326"/>
    </row>
    <row r="18233" spans="14:14" x14ac:dyDescent="0.55000000000000004">
      <c r="N18233" s="326"/>
    </row>
    <row r="18234" spans="14:14" x14ac:dyDescent="0.55000000000000004">
      <c r="N18234" s="326"/>
    </row>
    <row r="18235" spans="14:14" x14ac:dyDescent="0.55000000000000004">
      <c r="N18235" s="326"/>
    </row>
    <row r="18236" spans="14:14" x14ac:dyDescent="0.55000000000000004">
      <c r="N18236" s="326"/>
    </row>
    <row r="18237" spans="14:14" x14ac:dyDescent="0.55000000000000004">
      <c r="N18237" s="326"/>
    </row>
    <row r="18238" spans="14:14" x14ac:dyDescent="0.55000000000000004">
      <c r="N18238" s="326"/>
    </row>
    <row r="18239" spans="14:14" x14ac:dyDescent="0.55000000000000004">
      <c r="N18239" s="326"/>
    </row>
    <row r="18240" spans="14:14" x14ac:dyDescent="0.55000000000000004">
      <c r="N18240" s="326"/>
    </row>
    <row r="18241" spans="14:14" x14ac:dyDescent="0.55000000000000004">
      <c r="N18241" s="326"/>
    </row>
    <row r="18242" spans="14:14" x14ac:dyDescent="0.55000000000000004">
      <c r="N18242" s="326"/>
    </row>
    <row r="18243" spans="14:14" x14ac:dyDescent="0.55000000000000004">
      <c r="N18243" s="326"/>
    </row>
    <row r="18244" spans="14:14" x14ac:dyDescent="0.55000000000000004">
      <c r="N18244" s="326"/>
    </row>
    <row r="18245" spans="14:14" x14ac:dyDescent="0.55000000000000004">
      <c r="N18245" s="326"/>
    </row>
    <row r="18246" spans="14:14" x14ac:dyDescent="0.55000000000000004">
      <c r="N18246" s="326"/>
    </row>
    <row r="18247" spans="14:14" x14ac:dyDescent="0.55000000000000004">
      <c r="N18247" s="326"/>
    </row>
    <row r="18248" spans="14:14" x14ac:dyDescent="0.55000000000000004">
      <c r="N18248" s="326"/>
    </row>
    <row r="18249" spans="14:14" x14ac:dyDescent="0.55000000000000004">
      <c r="N18249" s="326"/>
    </row>
    <row r="18250" spans="14:14" x14ac:dyDescent="0.55000000000000004">
      <c r="N18250" s="326"/>
    </row>
    <row r="18251" spans="14:14" x14ac:dyDescent="0.55000000000000004">
      <c r="N18251" s="326"/>
    </row>
    <row r="18252" spans="14:14" x14ac:dyDescent="0.55000000000000004">
      <c r="N18252" s="326"/>
    </row>
    <row r="18253" spans="14:14" x14ac:dyDescent="0.55000000000000004">
      <c r="N18253" s="326"/>
    </row>
    <row r="18254" spans="14:14" x14ac:dyDescent="0.55000000000000004">
      <c r="N18254" s="326"/>
    </row>
    <row r="18255" spans="14:14" x14ac:dyDescent="0.55000000000000004">
      <c r="N18255" s="326"/>
    </row>
    <row r="18256" spans="14:14" x14ac:dyDescent="0.55000000000000004">
      <c r="N18256" s="326"/>
    </row>
    <row r="18257" spans="14:14" x14ac:dyDescent="0.55000000000000004">
      <c r="N18257" s="326"/>
    </row>
    <row r="18258" spans="14:14" x14ac:dyDescent="0.55000000000000004">
      <c r="N18258" s="326"/>
    </row>
    <row r="18259" spans="14:14" x14ac:dyDescent="0.55000000000000004">
      <c r="N18259" s="326"/>
    </row>
    <row r="18260" spans="14:14" x14ac:dyDescent="0.55000000000000004">
      <c r="N18260" s="326"/>
    </row>
    <row r="18261" spans="14:14" x14ac:dyDescent="0.55000000000000004">
      <c r="N18261" s="326"/>
    </row>
    <row r="18262" spans="14:14" x14ac:dyDescent="0.55000000000000004">
      <c r="N18262" s="326"/>
    </row>
    <row r="18263" spans="14:14" x14ac:dyDescent="0.55000000000000004">
      <c r="N18263" s="326"/>
    </row>
    <row r="18264" spans="14:14" x14ac:dyDescent="0.55000000000000004">
      <c r="N18264" s="326"/>
    </row>
    <row r="18265" spans="14:14" x14ac:dyDescent="0.55000000000000004">
      <c r="N18265" s="326"/>
    </row>
    <row r="18266" spans="14:14" x14ac:dyDescent="0.55000000000000004">
      <c r="N18266" s="326"/>
    </row>
    <row r="18267" spans="14:14" x14ac:dyDescent="0.55000000000000004">
      <c r="N18267" s="326"/>
    </row>
    <row r="18268" spans="14:14" x14ac:dyDescent="0.55000000000000004">
      <c r="N18268" s="326"/>
    </row>
    <row r="18269" spans="14:14" x14ac:dyDescent="0.55000000000000004">
      <c r="N18269" s="326"/>
    </row>
    <row r="18270" spans="14:14" x14ac:dyDescent="0.55000000000000004">
      <c r="N18270" s="326"/>
    </row>
    <row r="18271" spans="14:14" x14ac:dyDescent="0.55000000000000004">
      <c r="N18271" s="326"/>
    </row>
    <row r="18272" spans="14:14" x14ac:dyDescent="0.55000000000000004">
      <c r="N18272" s="326"/>
    </row>
    <row r="18273" spans="14:14" x14ac:dyDescent="0.55000000000000004">
      <c r="N18273" s="326"/>
    </row>
    <row r="18274" spans="14:14" x14ac:dyDescent="0.55000000000000004">
      <c r="N18274" s="326"/>
    </row>
    <row r="18275" spans="14:14" x14ac:dyDescent="0.55000000000000004">
      <c r="N18275" s="326"/>
    </row>
    <row r="18276" spans="14:14" x14ac:dyDescent="0.55000000000000004">
      <c r="N18276" s="326"/>
    </row>
    <row r="18277" spans="14:14" x14ac:dyDescent="0.55000000000000004">
      <c r="N18277" s="326"/>
    </row>
    <row r="18278" spans="14:14" x14ac:dyDescent="0.55000000000000004">
      <c r="N18278" s="326"/>
    </row>
    <row r="18279" spans="14:14" x14ac:dyDescent="0.55000000000000004">
      <c r="N18279" s="326"/>
    </row>
    <row r="18280" spans="14:14" x14ac:dyDescent="0.55000000000000004">
      <c r="N18280" s="326"/>
    </row>
    <row r="18281" spans="14:14" x14ac:dyDescent="0.55000000000000004">
      <c r="N18281" s="326"/>
    </row>
    <row r="18282" spans="14:14" x14ac:dyDescent="0.55000000000000004">
      <c r="N18282" s="326"/>
    </row>
    <row r="18283" spans="14:14" x14ac:dyDescent="0.55000000000000004">
      <c r="N18283" s="326"/>
    </row>
    <row r="18284" spans="14:14" x14ac:dyDescent="0.55000000000000004">
      <c r="N18284" s="326"/>
    </row>
    <row r="18285" spans="14:14" x14ac:dyDescent="0.55000000000000004">
      <c r="N18285" s="326"/>
    </row>
    <row r="18286" spans="14:14" x14ac:dyDescent="0.55000000000000004">
      <c r="N18286" s="326"/>
    </row>
    <row r="18287" spans="14:14" x14ac:dyDescent="0.55000000000000004">
      <c r="N18287" s="326"/>
    </row>
    <row r="18288" spans="14:14" x14ac:dyDescent="0.55000000000000004">
      <c r="N18288" s="326"/>
    </row>
    <row r="18289" spans="14:14" x14ac:dyDescent="0.55000000000000004">
      <c r="N18289" s="326"/>
    </row>
    <row r="18290" spans="14:14" x14ac:dyDescent="0.55000000000000004">
      <c r="N18290" s="326"/>
    </row>
    <row r="18291" spans="14:14" x14ac:dyDescent="0.55000000000000004">
      <c r="N18291" s="326"/>
    </row>
    <row r="18292" spans="14:14" x14ac:dyDescent="0.55000000000000004">
      <c r="N18292" s="326"/>
    </row>
    <row r="18293" spans="14:14" x14ac:dyDescent="0.55000000000000004">
      <c r="N18293" s="326"/>
    </row>
    <row r="18294" spans="14:14" x14ac:dyDescent="0.55000000000000004">
      <c r="N18294" s="326"/>
    </row>
    <row r="18295" spans="14:14" x14ac:dyDescent="0.55000000000000004">
      <c r="N18295" s="326"/>
    </row>
    <row r="18296" spans="14:14" x14ac:dyDescent="0.55000000000000004">
      <c r="N18296" s="326"/>
    </row>
    <row r="18297" spans="14:14" x14ac:dyDescent="0.55000000000000004">
      <c r="N18297" s="326"/>
    </row>
    <row r="18298" spans="14:14" x14ac:dyDescent="0.55000000000000004">
      <c r="N18298" s="326"/>
    </row>
    <row r="18299" spans="14:14" x14ac:dyDescent="0.55000000000000004">
      <c r="N18299" s="326"/>
    </row>
    <row r="18300" spans="14:14" x14ac:dyDescent="0.55000000000000004">
      <c r="N18300" s="326"/>
    </row>
    <row r="18301" spans="14:14" x14ac:dyDescent="0.55000000000000004">
      <c r="N18301" s="326"/>
    </row>
    <row r="18302" spans="14:14" x14ac:dyDescent="0.55000000000000004">
      <c r="N18302" s="326"/>
    </row>
    <row r="18303" spans="14:14" x14ac:dyDescent="0.55000000000000004">
      <c r="N18303" s="326"/>
    </row>
    <row r="18304" spans="14:14" x14ac:dyDescent="0.55000000000000004">
      <c r="N18304" s="326"/>
    </row>
    <row r="18305" spans="14:14" x14ac:dyDescent="0.55000000000000004">
      <c r="N18305" s="326"/>
    </row>
    <row r="18306" spans="14:14" x14ac:dyDescent="0.55000000000000004">
      <c r="N18306" s="326"/>
    </row>
    <row r="18307" spans="14:14" x14ac:dyDescent="0.55000000000000004">
      <c r="N18307" s="326"/>
    </row>
    <row r="18308" spans="14:14" x14ac:dyDescent="0.55000000000000004">
      <c r="N18308" s="326"/>
    </row>
    <row r="18309" spans="14:14" x14ac:dyDescent="0.55000000000000004">
      <c r="N18309" s="326"/>
    </row>
    <row r="18310" spans="14:14" x14ac:dyDescent="0.55000000000000004">
      <c r="N18310" s="326"/>
    </row>
    <row r="18311" spans="14:14" x14ac:dyDescent="0.55000000000000004">
      <c r="N18311" s="326"/>
    </row>
    <row r="18312" spans="14:14" x14ac:dyDescent="0.55000000000000004">
      <c r="N18312" s="326"/>
    </row>
    <row r="18313" spans="14:14" x14ac:dyDescent="0.55000000000000004">
      <c r="N18313" s="326"/>
    </row>
    <row r="18314" spans="14:14" x14ac:dyDescent="0.55000000000000004">
      <c r="N18314" s="326"/>
    </row>
    <row r="18315" spans="14:14" x14ac:dyDescent="0.55000000000000004">
      <c r="N18315" s="326"/>
    </row>
    <row r="18316" spans="14:14" x14ac:dyDescent="0.55000000000000004">
      <c r="N18316" s="326"/>
    </row>
    <row r="18317" spans="14:14" x14ac:dyDescent="0.55000000000000004">
      <c r="N18317" s="326"/>
    </row>
    <row r="18318" spans="14:14" x14ac:dyDescent="0.55000000000000004">
      <c r="N18318" s="326"/>
    </row>
    <row r="18319" spans="14:14" x14ac:dyDescent="0.55000000000000004">
      <c r="N18319" s="326"/>
    </row>
    <row r="18320" spans="14:14" x14ac:dyDescent="0.55000000000000004">
      <c r="N18320" s="326"/>
    </row>
    <row r="18321" spans="14:14" x14ac:dyDescent="0.55000000000000004">
      <c r="N18321" s="326"/>
    </row>
    <row r="18322" spans="14:14" x14ac:dyDescent="0.55000000000000004">
      <c r="N18322" s="326"/>
    </row>
    <row r="18323" spans="14:14" x14ac:dyDescent="0.55000000000000004">
      <c r="N18323" s="326"/>
    </row>
    <row r="18324" spans="14:14" x14ac:dyDescent="0.55000000000000004">
      <c r="N18324" s="326"/>
    </row>
    <row r="18325" spans="14:14" x14ac:dyDescent="0.55000000000000004">
      <c r="N18325" s="326"/>
    </row>
    <row r="18326" spans="14:14" x14ac:dyDescent="0.55000000000000004">
      <c r="N18326" s="326"/>
    </row>
    <row r="18327" spans="14:14" x14ac:dyDescent="0.55000000000000004">
      <c r="N18327" s="326"/>
    </row>
    <row r="18328" spans="14:14" x14ac:dyDescent="0.55000000000000004">
      <c r="N18328" s="326"/>
    </row>
    <row r="18329" spans="14:14" x14ac:dyDescent="0.55000000000000004">
      <c r="N18329" s="326"/>
    </row>
    <row r="18330" spans="14:14" x14ac:dyDescent="0.55000000000000004">
      <c r="N18330" s="326"/>
    </row>
    <row r="18331" spans="14:14" x14ac:dyDescent="0.55000000000000004">
      <c r="N18331" s="326"/>
    </row>
    <row r="18332" spans="14:14" x14ac:dyDescent="0.55000000000000004">
      <c r="N18332" s="326"/>
    </row>
    <row r="18333" spans="14:14" x14ac:dyDescent="0.55000000000000004">
      <c r="N18333" s="326"/>
    </row>
    <row r="18334" spans="14:14" x14ac:dyDescent="0.55000000000000004">
      <c r="N18334" s="326"/>
    </row>
    <row r="18335" spans="14:14" x14ac:dyDescent="0.55000000000000004">
      <c r="N18335" s="326"/>
    </row>
    <row r="18336" spans="14:14" x14ac:dyDescent="0.55000000000000004">
      <c r="N18336" s="326"/>
    </row>
    <row r="18337" spans="14:14" x14ac:dyDescent="0.55000000000000004">
      <c r="N18337" s="326"/>
    </row>
    <row r="18338" spans="14:14" x14ac:dyDescent="0.55000000000000004">
      <c r="N18338" s="326"/>
    </row>
    <row r="18339" spans="14:14" x14ac:dyDescent="0.55000000000000004">
      <c r="N18339" s="326"/>
    </row>
    <row r="18340" spans="14:14" x14ac:dyDescent="0.55000000000000004">
      <c r="N18340" s="326"/>
    </row>
    <row r="18341" spans="14:14" x14ac:dyDescent="0.55000000000000004">
      <c r="N18341" s="326"/>
    </row>
    <row r="18342" spans="14:14" x14ac:dyDescent="0.55000000000000004">
      <c r="N18342" s="326"/>
    </row>
    <row r="18343" spans="14:14" x14ac:dyDescent="0.55000000000000004">
      <c r="N18343" s="326"/>
    </row>
    <row r="18344" spans="14:14" x14ac:dyDescent="0.55000000000000004">
      <c r="N18344" s="326"/>
    </row>
    <row r="18345" spans="14:14" x14ac:dyDescent="0.55000000000000004">
      <c r="N18345" s="326"/>
    </row>
    <row r="18346" spans="14:14" x14ac:dyDescent="0.55000000000000004">
      <c r="N18346" s="326"/>
    </row>
    <row r="18347" spans="14:14" x14ac:dyDescent="0.55000000000000004">
      <c r="N18347" s="326"/>
    </row>
    <row r="18348" spans="14:14" x14ac:dyDescent="0.55000000000000004">
      <c r="N18348" s="326"/>
    </row>
    <row r="18349" spans="14:14" x14ac:dyDescent="0.55000000000000004">
      <c r="N18349" s="326"/>
    </row>
    <row r="18350" spans="14:14" x14ac:dyDescent="0.55000000000000004">
      <c r="N18350" s="326"/>
    </row>
    <row r="18351" spans="14:14" x14ac:dyDescent="0.55000000000000004">
      <c r="N18351" s="326"/>
    </row>
    <row r="18352" spans="14:14" x14ac:dyDescent="0.55000000000000004">
      <c r="N18352" s="326"/>
    </row>
    <row r="18353" spans="14:14" x14ac:dyDescent="0.55000000000000004">
      <c r="N18353" s="326"/>
    </row>
    <row r="18354" spans="14:14" x14ac:dyDescent="0.55000000000000004">
      <c r="N18354" s="326"/>
    </row>
    <row r="18355" spans="14:14" x14ac:dyDescent="0.55000000000000004">
      <c r="N18355" s="326"/>
    </row>
    <row r="18356" spans="14:14" x14ac:dyDescent="0.55000000000000004">
      <c r="N18356" s="326"/>
    </row>
    <row r="18357" spans="14:14" x14ac:dyDescent="0.55000000000000004">
      <c r="N18357" s="326"/>
    </row>
    <row r="18358" spans="14:14" x14ac:dyDescent="0.55000000000000004">
      <c r="N18358" s="326"/>
    </row>
    <row r="18359" spans="14:14" x14ac:dyDescent="0.55000000000000004">
      <c r="N18359" s="326"/>
    </row>
    <row r="18360" spans="14:14" x14ac:dyDescent="0.55000000000000004">
      <c r="N18360" s="326"/>
    </row>
    <row r="18361" spans="14:14" x14ac:dyDescent="0.55000000000000004">
      <c r="N18361" s="326"/>
    </row>
    <row r="18362" spans="14:14" x14ac:dyDescent="0.55000000000000004">
      <c r="N18362" s="326"/>
    </row>
    <row r="18363" spans="14:14" x14ac:dyDescent="0.55000000000000004">
      <c r="N18363" s="326"/>
    </row>
    <row r="18364" spans="14:14" x14ac:dyDescent="0.55000000000000004">
      <c r="N18364" s="326"/>
    </row>
    <row r="18365" spans="14:14" x14ac:dyDescent="0.55000000000000004">
      <c r="N18365" s="326"/>
    </row>
    <row r="18366" spans="14:14" x14ac:dyDescent="0.55000000000000004">
      <c r="N18366" s="326"/>
    </row>
    <row r="18367" spans="14:14" x14ac:dyDescent="0.55000000000000004">
      <c r="N18367" s="326"/>
    </row>
    <row r="18368" spans="14:14" x14ac:dyDescent="0.55000000000000004">
      <c r="N18368" s="326"/>
    </row>
    <row r="18369" spans="14:14" x14ac:dyDescent="0.55000000000000004">
      <c r="N18369" s="326"/>
    </row>
    <row r="18370" spans="14:14" x14ac:dyDescent="0.55000000000000004">
      <c r="N18370" s="326"/>
    </row>
    <row r="18371" spans="14:14" x14ac:dyDescent="0.55000000000000004">
      <c r="N18371" s="326"/>
    </row>
    <row r="18372" spans="14:14" x14ac:dyDescent="0.55000000000000004">
      <c r="N18372" s="326"/>
    </row>
    <row r="18373" spans="14:14" x14ac:dyDescent="0.55000000000000004">
      <c r="N18373" s="326"/>
    </row>
    <row r="18374" spans="14:14" x14ac:dyDescent="0.55000000000000004">
      <c r="N18374" s="326"/>
    </row>
    <row r="18375" spans="14:14" x14ac:dyDescent="0.55000000000000004">
      <c r="N18375" s="326"/>
    </row>
    <row r="18376" spans="14:14" x14ac:dyDescent="0.55000000000000004">
      <c r="N18376" s="326"/>
    </row>
    <row r="18377" spans="14:14" x14ac:dyDescent="0.55000000000000004">
      <c r="N18377" s="326"/>
    </row>
    <row r="18378" spans="14:14" x14ac:dyDescent="0.55000000000000004">
      <c r="N18378" s="326"/>
    </row>
    <row r="18379" spans="14:14" x14ac:dyDescent="0.55000000000000004">
      <c r="N18379" s="326"/>
    </row>
    <row r="18380" spans="14:14" x14ac:dyDescent="0.55000000000000004">
      <c r="N18380" s="326"/>
    </row>
    <row r="18381" spans="14:14" x14ac:dyDescent="0.55000000000000004">
      <c r="N18381" s="326"/>
    </row>
    <row r="18382" spans="14:14" x14ac:dyDescent="0.55000000000000004">
      <c r="N18382" s="326"/>
    </row>
    <row r="18383" spans="14:14" x14ac:dyDescent="0.55000000000000004">
      <c r="N18383" s="326"/>
    </row>
    <row r="18384" spans="14:14" x14ac:dyDescent="0.55000000000000004">
      <c r="N18384" s="326"/>
    </row>
    <row r="18385" spans="14:14" x14ac:dyDescent="0.55000000000000004">
      <c r="N18385" s="326"/>
    </row>
    <row r="18386" spans="14:14" x14ac:dyDescent="0.55000000000000004">
      <c r="N18386" s="326"/>
    </row>
    <row r="18387" spans="14:14" x14ac:dyDescent="0.55000000000000004">
      <c r="N18387" s="326"/>
    </row>
    <row r="18388" spans="14:14" x14ac:dyDescent="0.55000000000000004">
      <c r="N18388" s="326"/>
    </row>
    <row r="18389" spans="14:14" x14ac:dyDescent="0.55000000000000004">
      <c r="N18389" s="326"/>
    </row>
    <row r="18390" spans="14:14" x14ac:dyDescent="0.55000000000000004">
      <c r="N18390" s="326"/>
    </row>
    <row r="18391" spans="14:14" x14ac:dyDescent="0.55000000000000004">
      <c r="N18391" s="326"/>
    </row>
    <row r="18392" spans="14:14" x14ac:dyDescent="0.55000000000000004">
      <c r="N18392" s="326"/>
    </row>
    <row r="18393" spans="14:14" x14ac:dyDescent="0.55000000000000004">
      <c r="N18393" s="326"/>
    </row>
    <row r="18394" spans="14:14" x14ac:dyDescent="0.55000000000000004">
      <c r="N18394" s="326"/>
    </row>
    <row r="18395" spans="14:14" x14ac:dyDescent="0.55000000000000004">
      <c r="N18395" s="326"/>
    </row>
    <row r="18396" spans="14:14" x14ac:dyDescent="0.55000000000000004">
      <c r="N18396" s="326"/>
    </row>
    <row r="18397" spans="14:14" x14ac:dyDescent="0.55000000000000004">
      <c r="N18397" s="326"/>
    </row>
    <row r="18398" spans="14:14" x14ac:dyDescent="0.55000000000000004">
      <c r="N18398" s="326"/>
    </row>
    <row r="18399" spans="14:14" x14ac:dyDescent="0.55000000000000004">
      <c r="N18399" s="326"/>
    </row>
    <row r="18400" spans="14:14" x14ac:dyDescent="0.55000000000000004">
      <c r="N18400" s="326"/>
    </row>
    <row r="18401" spans="14:14" x14ac:dyDescent="0.55000000000000004">
      <c r="N18401" s="326"/>
    </row>
    <row r="18402" spans="14:14" x14ac:dyDescent="0.55000000000000004">
      <c r="N18402" s="326"/>
    </row>
    <row r="18403" spans="14:14" x14ac:dyDescent="0.55000000000000004">
      <c r="N18403" s="326"/>
    </row>
    <row r="18404" spans="14:14" x14ac:dyDescent="0.55000000000000004">
      <c r="N18404" s="326"/>
    </row>
    <row r="18405" spans="14:14" x14ac:dyDescent="0.55000000000000004">
      <c r="N18405" s="326"/>
    </row>
    <row r="18406" spans="14:14" x14ac:dyDescent="0.55000000000000004">
      <c r="N18406" s="326"/>
    </row>
    <row r="18407" spans="14:14" x14ac:dyDescent="0.55000000000000004">
      <c r="N18407" s="326"/>
    </row>
    <row r="18408" spans="14:14" x14ac:dyDescent="0.55000000000000004">
      <c r="N18408" s="326"/>
    </row>
    <row r="18409" spans="14:14" x14ac:dyDescent="0.55000000000000004">
      <c r="N18409" s="326"/>
    </row>
    <row r="18410" spans="14:14" x14ac:dyDescent="0.55000000000000004">
      <c r="N18410" s="326"/>
    </row>
    <row r="18411" spans="14:14" x14ac:dyDescent="0.55000000000000004">
      <c r="N18411" s="326"/>
    </row>
    <row r="18412" spans="14:14" x14ac:dyDescent="0.55000000000000004">
      <c r="N18412" s="326"/>
    </row>
    <row r="18413" spans="14:14" x14ac:dyDescent="0.55000000000000004">
      <c r="N18413" s="326"/>
    </row>
    <row r="18414" spans="14:14" x14ac:dyDescent="0.55000000000000004">
      <c r="N18414" s="326"/>
    </row>
    <row r="18415" spans="14:14" x14ac:dyDescent="0.55000000000000004">
      <c r="N18415" s="326"/>
    </row>
    <row r="18416" spans="14:14" x14ac:dyDescent="0.55000000000000004">
      <c r="N18416" s="326"/>
    </row>
    <row r="18417" spans="14:14" x14ac:dyDescent="0.55000000000000004">
      <c r="N18417" s="326"/>
    </row>
    <row r="18418" spans="14:14" x14ac:dyDescent="0.55000000000000004">
      <c r="N18418" s="326"/>
    </row>
    <row r="18419" spans="14:14" x14ac:dyDescent="0.55000000000000004">
      <c r="N18419" s="326"/>
    </row>
    <row r="18420" spans="14:14" x14ac:dyDescent="0.55000000000000004">
      <c r="N18420" s="326"/>
    </row>
    <row r="18421" spans="14:14" x14ac:dyDescent="0.55000000000000004">
      <c r="N18421" s="326"/>
    </row>
    <row r="18422" spans="14:14" x14ac:dyDescent="0.55000000000000004">
      <c r="N18422" s="326"/>
    </row>
    <row r="18423" spans="14:14" x14ac:dyDescent="0.55000000000000004">
      <c r="N18423" s="326"/>
    </row>
    <row r="18424" spans="14:14" x14ac:dyDescent="0.55000000000000004">
      <c r="N18424" s="326"/>
    </row>
    <row r="18425" spans="14:14" x14ac:dyDescent="0.55000000000000004">
      <c r="N18425" s="326"/>
    </row>
    <row r="18426" spans="14:14" x14ac:dyDescent="0.55000000000000004">
      <c r="N18426" s="326"/>
    </row>
    <row r="18427" spans="14:14" x14ac:dyDescent="0.55000000000000004">
      <c r="N18427" s="326"/>
    </row>
    <row r="18428" spans="14:14" x14ac:dyDescent="0.55000000000000004">
      <c r="N18428" s="326"/>
    </row>
    <row r="18429" spans="14:14" x14ac:dyDescent="0.55000000000000004">
      <c r="N18429" s="326"/>
    </row>
    <row r="18430" spans="14:14" x14ac:dyDescent="0.55000000000000004">
      <c r="N18430" s="326"/>
    </row>
    <row r="18431" spans="14:14" x14ac:dyDescent="0.55000000000000004">
      <c r="N18431" s="326"/>
    </row>
    <row r="18432" spans="14:14" x14ac:dyDescent="0.55000000000000004">
      <c r="N18432" s="326"/>
    </row>
    <row r="18433" spans="14:14" x14ac:dyDescent="0.55000000000000004">
      <c r="N18433" s="326"/>
    </row>
    <row r="18434" spans="14:14" x14ac:dyDescent="0.55000000000000004">
      <c r="N18434" s="326"/>
    </row>
    <row r="18435" spans="14:14" x14ac:dyDescent="0.55000000000000004">
      <c r="N18435" s="326"/>
    </row>
    <row r="18436" spans="14:14" x14ac:dyDescent="0.55000000000000004">
      <c r="N18436" s="326"/>
    </row>
    <row r="18437" spans="14:14" x14ac:dyDescent="0.55000000000000004">
      <c r="N18437" s="326"/>
    </row>
    <row r="18438" spans="14:14" x14ac:dyDescent="0.55000000000000004">
      <c r="N18438" s="326"/>
    </row>
    <row r="18439" spans="14:14" x14ac:dyDescent="0.55000000000000004">
      <c r="N18439" s="326"/>
    </row>
    <row r="18440" spans="14:14" x14ac:dyDescent="0.55000000000000004">
      <c r="N18440" s="326"/>
    </row>
    <row r="18441" spans="14:14" x14ac:dyDescent="0.55000000000000004">
      <c r="N18441" s="326"/>
    </row>
    <row r="18442" spans="14:14" x14ac:dyDescent="0.55000000000000004">
      <c r="N18442" s="326"/>
    </row>
    <row r="18443" spans="14:14" x14ac:dyDescent="0.55000000000000004">
      <c r="N18443" s="326"/>
    </row>
    <row r="18444" spans="14:14" x14ac:dyDescent="0.55000000000000004">
      <c r="N18444" s="326"/>
    </row>
    <row r="18445" spans="14:14" x14ac:dyDescent="0.55000000000000004">
      <c r="N18445" s="326"/>
    </row>
    <row r="18446" spans="14:14" x14ac:dyDescent="0.55000000000000004">
      <c r="N18446" s="326"/>
    </row>
    <row r="18447" spans="14:14" x14ac:dyDescent="0.55000000000000004">
      <c r="N18447" s="326"/>
    </row>
    <row r="18448" spans="14:14" x14ac:dyDescent="0.55000000000000004">
      <c r="N18448" s="326"/>
    </row>
    <row r="18449" spans="14:14" x14ac:dyDescent="0.55000000000000004">
      <c r="N18449" s="326"/>
    </row>
    <row r="18450" spans="14:14" x14ac:dyDescent="0.55000000000000004">
      <c r="N18450" s="326"/>
    </row>
    <row r="18451" spans="14:14" x14ac:dyDescent="0.55000000000000004">
      <c r="N18451" s="326"/>
    </row>
    <row r="18452" spans="14:14" x14ac:dyDescent="0.55000000000000004">
      <c r="N18452" s="326"/>
    </row>
    <row r="18453" spans="14:14" x14ac:dyDescent="0.55000000000000004">
      <c r="N18453" s="326"/>
    </row>
    <row r="18454" spans="14:14" x14ac:dyDescent="0.55000000000000004">
      <c r="N18454" s="326"/>
    </row>
    <row r="18455" spans="14:14" x14ac:dyDescent="0.55000000000000004">
      <c r="N18455" s="326"/>
    </row>
    <row r="18456" spans="14:14" x14ac:dyDescent="0.55000000000000004">
      <c r="N18456" s="326"/>
    </row>
    <row r="18457" spans="14:14" x14ac:dyDescent="0.55000000000000004">
      <c r="N18457" s="326"/>
    </row>
    <row r="18458" spans="14:14" x14ac:dyDescent="0.55000000000000004">
      <c r="N18458" s="326"/>
    </row>
    <row r="18459" spans="14:14" x14ac:dyDescent="0.55000000000000004">
      <c r="N18459" s="326"/>
    </row>
    <row r="18460" spans="14:14" x14ac:dyDescent="0.55000000000000004">
      <c r="N18460" s="326"/>
    </row>
    <row r="18461" spans="14:14" x14ac:dyDescent="0.55000000000000004">
      <c r="N18461" s="326"/>
    </row>
    <row r="18462" spans="14:14" x14ac:dyDescent="0.55000000000000004">
      <c r="N18462" s="326"/>
    </row>
    <row r="18463" spans="14:14" x14ac:dyDescent="0.55000000000000004">
      <c r="N18463" s="326"/>
    </row>
    <row r="18464" spans="14:14" x14ac:dyDescent="0.55000000000000004">
      <c r="N18464" s="326"/>
    </row>
    <row r="18465" spans="14:14" x14ac:dyDescent="0.55000000000000004">
      <c r="N18465" s="326"/>
    </row>
    <row r="18466" spans="14:14" x14ac:dyDescent="0.55000000000000004">
      <c r="N18466" s="326"/>
    </row>
    <row r="18467" spans="14:14" x14ac:dyDescent="0.55000000000000004">
      <c r="N18467" s="326"/>
    </row>
    <row r="18468" spans="14:14" x14ac:dyDescent="0.55000000000000004">
      <c r="N18468" s="326"/>
    </row>
    <row r="18469" spans="14:14" x14ac:dyDescent="0.55000000000000004">
      <c r="N18469" s="326"/>
    </row>
    <row r="18470" spans="14:14" x14ac:dyDescent="0.55000000000000004">
      <c r="N18470" s="326"/>
    </row>
    <row r="18471" spans="14:14" x14ac:dyDescent="0.55000000000000004">
      <c r="N18471" s="326"/>
    </row>
    <row r="18472" spans="14:14" x14ac:dyDescent="0.55000000000000004">
      <c r="N18472" s="326"/>
    </row>
    <row r="18473" spans="14:14" x14ac:dyDescent="0.55000000000000004">
      <c r="N18473" s="326"/>
    </row>
    <row r="18474" spans="14:14" x14ac:dyDescent="0.55000000000000004">
      <c r="N18474" s="326"/>
    </row>
    <row r="18475" spans="14:14" x14ac:dyDescent="0.55000000000000004">
      <c r="N18475" s="326"/>
    </row>
    <row r="18476" spans="14:14" x14ac:dyDescent="0.55000000000000004">
      <c r="N18476" s="326"/>
    </row>
    <row r="18477" spans="14:14" x14ac:dyDescent="0.55000000000000004">
      <c r="N18477" s="326"/>
    </row>
    <row r="18478" spans="14:14" x14ac:dyDescent="0.55000000000000004">
      <c r="N18478" s="326"/>
    </row>
    <row r="18479" spans="14:14" x14ac:dyDescent="0.55000000000000004">
      <c r="N18479" s="326"/>
    </row>
    <row r="18480" spans="14:14" x14ac:dyDescent="0.55000000000000004">
      <c r="N18480" s="326"/>
    </row>
    <row r="18481" spans="14:14" x14ac:dyDescent="0.55000000000000004">
      <c r="N18481" s="326"/>
    </row>
    <row r="18482" spans="14:14" x14ac:dyDescent="0.55000000000000004">
      <c r="N18482" s="326"/>
    </row>
    <row r="18483" spans="14:14" x14ac:dyDescent="0.55000000000000004">
      <c r="N18483" s="326"/>
    </row>
    <row r="18484" spans="14:14" x14ac:dyDescent="0.55000000000000004">
      <c r="N18484" s="326"/>
    </row>
    <row r="18485" spans="14:14" x14ac:dyDescent="0.55000000000000004">
      <c r="N18485" s="326"/>
    </row>
    <row r="18486" spans="14:14" x14ac:dyDescent="0.55000000000000004">
      <c r="N18486" s="326"/>
    </row>
    <row r="18487" spans="14:14" x14ac:dyDescent="0.55000000000000004">
      <c r="N18487" s="326"/>
    </row>
    <row r="18488" spans="14:14" x14ac:dyDescent="0.55000000000000004">
      <c r="N18488" s="326"/>
    </row>
    <row r="18489" spans="14:14" x14ac:dyDescent="0.55000000000000004">
      <c r="N18489" s="326"/>
    </row>
    <row r="18490" spans="14:14" x14ac:dyDescent="0.55000000000000004">
      <c r="N18490" s="326"/>
    </row>
    <row r="18491" spans="14:14" x14ac:dyDescent="0.55000000000000004">
      <c r="N18491" s="326"/>
    </row>
    <row r="18492" spans="14:14" x14ac:dyDescent="0.55000000000000004">
      <c r="N18492" s="326"/>
    </row>
    <row r="18493" spans="14:14" x14ac:dyDescent="0.55000000000000004">
      <c r="N18493" s="326"/>
    </row>
    <row r="18494" spans="14:14" x14ac:dyDescent="0.55000000000000004">
      <c r="N18494" s="326"/>
    </row>
    <row r="18495" spans="14:14" x14ac:dyDescent="0.55000000000000004">
      <c r="N18495" s="326"/>
    </row>
    <row r="18496" spans="14:14" x14ac:dyDescent="0.55000000000000004">
      <c r="N18496" s="326"/>
    </row>
    <row r="18497" spans="14:14" x14ac:dyDescent="0.55000000000000004">
      <c r="N18497" s="326"/>
    </row>
    <row r="18498" spans="14:14" x14ac:dyDescent="0.55000000000000004">
      <c r="N18498" s="326"/>
    </row>
    <row r="18499" spans="14:14" x14ac:dyDescent="0.55000000000000004">
      <c r="N18499" s="326"/>
    </row>
    <row r="18500" spans="14:14" x14ac:dyDescent="0.55000000000000004">
      <c r="N18500" s="326"/>
    </row>
    <row r="18501" spans="14:14" x14ac:dyDescent="0.55000000000000004">
      <c r="N18501" s="326"/>
    </row>
    <row r="18502" spans="14:14" x14ac:dyDescent="0.55000000000000004">
      <c r="N18502" s="326"/>
    </row>
    <row r="18503" spans="14:14" x14ac:dyDescent="0.55000000000000004">
      <c r="N18503" s="326"/>
    </row>
    <row r="18504" spans="14:14" x14ac:dyDescent="0.55000000000000004">
      <c r="N18504" s="326"/>
    </row>
    <row r="18505" spans="14:14" x14ac:dyDescent="0.55000000000000004">
      <c r="N18505" s="326"/>
    </row>
    <row r="18506" spans="14:14" x14ac:dyDescent="0.55000000000000004">
      <c r="N18506" s="326"/>
    </row>
    <row r="18507" spans="14:14" x14ac:dyDescent="0.55000000000000004">
      <c r="N18507" s="326"/>
    </row>
    <row r="18508" spans="14:14" x14ac:dyDescent="0.55000000000000004">
      <c r="N18508" s="326"/>
    </row>
    <row r="18509" spans="14:14" x14ac:dyDescent="0.55000000000000004">
      <c r="N18509" s="326"/>
    </row>
    <row r="18510" spans="14:14" x14ac:dyDescent="0.55000000000000004">
      <c r="N18510" s="326"/>
    </row>
    <row r="18511" spans="14:14" x14ac:dyDescent="0.55000000000000004">
      <c r="N18511" s="326"/>
    </row>
    <row r="18512" spans="14:14" x14ac:dyDescent="0.55000000000000004">
      <c r="N18512" s="326"/>
    </row>
    <row r="18513" spans="14:14" x14ac:dyDescent="0.55000000000000004">
      <c r="N18513" s="326"/>
    </row>
    <row r="18514" spans="14:14" x14ac:dyDescent="0.55000000000000004">
      <c r="N18514" s="326"/>
    </row>
    <row r="18515" spans="14:14" x14ac:dyDescent="0.55000000000000004">
      <c r="N18515" s="326"/>
    </row>
    <row r="18516" spans="14:14" x14ac:dyDescent="0.55000000000000004">
      <c r="N18516" s="326"/>
    </row>
    <row r="18517" spans="14:14" x14ac:dyDescent="0.55000000000000004">
      <c r="N18517" s="326"/>
    </row>
    <row r="18518" spans="14:14" x14ac:dyDescent="0.55000000000000004">
      <c r="N18518" s="326"/>
    </row>
    <row r="18519" spans="14:14" x14ac:dyDescent="0.55000000000000004">
      <c r="N18519" s="326"/>
    </row>
    <row r="18520" spans="14:14" x14ac:dyDescent="0.55000000000000004">
      <c r="N18520" s="326"/>
    </row>
    <row r="18521" spans="14:14" x14ac:dyDescent="0.55000000000000004">
      <c r="N18521" s="326"/>
    </row>
    <row r="18522" spans="14:14" x14ac:dyDescent="0.55000000000000004">
      <c r="N18522" s="326"/>
    </row>
    <row r="18523" spans="14:14" x14ac:dyDescent="0.55000000000000004">
      <c r="N18523" s="326"/>
    </row>
    <row r="18524" spans="14:14" x14ac:dyDescent="0.55000000000000004">
      <c r="N18524" s="326"/>
    </row>
    <row r="18525" spans="14:14" x14ac:dyDescent="0.55000000000000004">
      <c r="N18525" s="326"/>
    </row>
    <row r="18526" spans="14:14" x14ac:dyDescent="0.55000000000000004">
      <c r="N18526" s="326"/>
    </row>
    <row r="18527" spans="14:14" x14ac:dyDescent="0.55000000000000004">
      <c r="N18527" s="326"/>
    </row>
    <row r="18528" spans="14:14" x14ac:dyDescent="0.55000000000000004">
      <c r="N18528" s="326"/>
    </row>
    <row r="18529" spans="14:14" x14ac:dyDescent="0.55000000000000004">
      <c r="N18529" s="326"/>
    </row>
    <row r="18530" spans="14:14" x14ac:dyDescent="0.55000000000000004">
      <c r="N18530" s="326"/>
    </row>
    <row r="18531" spans="14:14" x14ac:dyDescent="0.55000000000000004">
      <c r="N18531" s="326"/>
    </row>
    <row r="18532" spans="14:14" x14ac:dyDescent="0.55000000000000004">
      <c r="N18532" s="326"/>
    </row>
    <row r="18533" spans="14:14" x14ac:dyDescent="0.55000000000000004">
      <c r="N18533" s="326"/>
    </row>
    <row r="18534" spans="14:14" x14ac:dyDescent="0.55000000000000004">
      <c r="N18534" s="326"/>
    </row>
    <row r="18535" spans="14:14" x14ac:dyDescent="0.55000000000000004">
      <c r="N18535" s="326"/>
    </row>
    <row r="18536" spans="14:14" x14ac:dyDescent="0.55000000000000004">
      <c r="N18536" s="326"/>
    </row>
    <row r="18537" spans="14:14" x14ac:dyDescent="0.55000000000000004">
      <c r="N18537" s="326"/>
    </row>
    <row r="18538" spans="14:14" x14ac:dyDescent="0.55000000000000004">
      <c r="N18538" s="326"/>
    </row>
    <row r="18539" spans="14:14" x14ac:dyDescent="0.55000000000000004">
      <c r="N18539" s="326"/>
    </row>
    <row r="18540" spans="14:14" x14ac:dyDescent="0.55000000000000004">
      <c r="N18540" s="326"/>
    </row>
    <row r="18541" spans="14:14" x14ac:dyDescent="0.55000000000000004">
      <c r="N18541" s="326"/>
    </row>
    <row r="18542" spans="14:14" x14ac:dyDescent="0.55000000000000004">
      <c r="N18542" s="326"/>
    </row>
    <row r="18543" spans="14:14" x14ac:dyDescent="0.55000000000000004">
      <c r="N18543" s="326"/>
    </row>
    <row r="18544" spans="14:14" x14ac:dyDescent="0.55000000000000004">
      <c r="N18544" s="326"/>
    </row>
    <row r="18545" spans="14:14" x14ac:dyDescent="0.55000000000000004">
      <c r="N18545" s="326"/>
    </row>
    <row r="18546" spans="14:14" x14ac:dyDescent="0.55000000000000004">
      <c r="N18546" s="326"/>
    </row>
    <row r="18547" spans="14:14" x14ac:dyDescent="0.55000000000000004">
      <c r="N18547" s="326"/>
    </row>
    <row r="18548" spans="14:14" x14ac:dyDescent="0.55000000000000004">
      <c r="N18548" s="326"/>
    </row>
    <row r="18549" spans="14:14" x14ac:dyDescent="0.55000000000000004">
      <c r="N18549" s="326"/>
    </row>
    <row r="18550" spans="14:14" x14ac:dyDescent="0.55000000000000004">
      <c r="N18550" s="326"/>
    </row>
    <row r="18551" spans="14:14" x14ac:dyDescent="0.55000000000000004">
      <c r="N18551" s="326"/>
    </row>
    <row r="18552" spans="14:14" x14ac:dyDescent="0.55000000000000004">
      <c r="N18552" s="326"/>
    </row>
    <row r="18553" spans="14:14" x14ac:dyDescent="0.55000000000000004">
      <c r="N18553" s="326"/>
    </row>
    <row r="18554" spans="14:14" x14ac:dyDescent="0.55000000000000004">
      <c r="N18554" s="326"/>
    </row>
    <row r="18555" spans="14:14" x14ac:dyDescent="0.55000000000000004">
      <c r="N18555" s="326"/>
    </row>
    <row r="18556" spans="14:14" x14ac:dyDescent="0.55000000000000004">
      <c r="N18556" s="326"/>
    </row>
    <row r="18557" spans="14:14" x14ac:dyDescent="0.55000000000000004">
      <c r="N18557" s="326"/>
    </row>
    <row r="18558" spans="14:14" x14ac:dyDescent="0.55000000000000004">
      <c r="N18558" s="326"/>
    </row>
    <row r="18559" spans="14:14" x14ac:dyDescent="0.55000000000000004">
      <c r="N18559" s="326"/>
    </row>
    <row r="18560" spans="14:14" x14ac:dyDescent="0.55000000000000004">
      <c r="N18560" s="326"/>
    </row>
    <row r="18561" spans="14:14" x14ac:dyDescent="0.55000000000000004">
      <c r="N18561" s="326"/>
    </row>
    <row r="18562" spans="14:14" x14ac:dyDescent="0.55000000000000004">
      <c r="N18562" s="326"/>
    </row>
    <row r="18563" spans="14:14" x14ac:dyDescent="0.55000000000000004">
      <c r="N18563" s="326"/>
    </row>
    <row r="18564" spans="14:14" x14ac:dyDescent="0.55000000000000004">
      <c r="N18564" s="326"/>
    </row>
    <row r="18565" spans="14:14" x14ac:dyDescent="0.55000000000000004">
      <c r="N18565" s="326"/>
    </row>
    <row r="18566" spans="14:14" x14ac:dyDescent="0.55000000000000004">
      <c r="N18566" s="326"/>
    </row>
    <row r="18567" spans="14:14" x14ac:dyDescent="0.55000000000000004">
      <c r="N18567" s="326"/>
    </row>
    <row r="18568" spans="14:14" x14ac:dyDescent="0.55000000000000004">
      <c r="N18568" s="326"/>
    </row>
    <row r="18569" spans="14:14" x14ac:dyDescent="0.55000000000000004">
      <c r="N18569" s="326"/>
    </row>
    <row r="18570" spans="14:14" x14ac:dyDescent="0.55000000000000004">
      <c r="N18570" s="326"/>
    </row>
    <row r="18571" spans="14:14" x14ac:dyDescent="0.55000000000000004">
      <c r="N18571" s="326"/>
    </row>
    <row r="18572" spans="14:14" x14ac:dyDescent="0.55000000000000004">
      <c r="N18572" s="326"/>
    </row>
    <row r="18573" spans="14:14" x14ac:dyDescent="0.55000000000000004">
      <c r="N18573" s="326"/>
    </row>
    <row r="18574" spans="14:14" x14ac:dyDescent="0.55000000000000004">
      <c r="N18574" s="326"/>
    </row>
    <row r="18575" spans="14:14" x14ac:dyDescent="0.55000000000000004">
      <c r="N18575" s="326"/>
    </row>
    <row r="18576" spans="14:14" x14ac:dyDescent="0.55000000000000004">
      <c r="N18576" s="326"/>
    </row>
    <row r="18577" spans="14:14" x14ac:dyDescent="0.55000000000000004">
      <c r="N18577" s="326"/>
    </row>
    <row r="18578" spans="14:14" x14ac:dyDescent="0.55000000000000004">
      <c r="N18578" s="326"/>
    </row>
    <row r="18579" spans="14:14" x14ac:dyDescent="0.55000000000000004">
      <c r="N18579" s="326"/>
    </row>
    <row r="18580" spans="14:14" x14ac:dyDescent="0.55000000000000004">
      <c r="N18580" s="326"/>
    </row>
    <row r="18581" spans="14:14" x14ac:dyDescent="0.55000000000000004">
      <c r="N18581" s="326"/>
    </row>
    <row r="18582" spans="14:14" x14ac:dyDescent="0.55000000000000004">
      <c r="N18582" s="326"/>
    </row>
    <row r="18583" spans="14:14" x14ac:dyDescent="0.55000000000000004">
      <c r="N18583" s="326"/>
    </row>
    <row r="18584" spans="14:14" x14ac:dyDescent="0.55000000000000004">
      <c r="N18584" s="326"/>
    </row>
    <row r="18585" spans="14:14" x14ac:dyDescent="0.55000000000000004">
      <c r="N18585" s="326"/>
    </row>
    <row r="18586" spans="14:14" x14ac:dyDescent="0.55000000000000004">
      <c r="N18586" s="326"/>
    </row>
    <row r="18587" spans="14:14" x14ac:dyDescent="0.55000000000000004">
      <c r="N18587" s="326"/>
    </row>
    <row r="18588" spans="14:14" x14ac:dyDescent="0.55000000000000004">
      <c r="N18588" s="326"/>
    </row>
    <row r="18589" spans="14:14" x14ac:dyDescent="0.55000000000000004">
      <c r="N18589" s="326"/>
    </row>
    <row r="18590" spans="14:14" x14ac:dyDescent="0.55000000000000004">
      <c r="N18590" s="326"/>
    </row>
    <row r="18591" spans="14:14" x14ac:dyDescent="0.55000000000000004">
      <c r="N18591" s="326"/>
    </row>
    <row r="18592" spans="14:14" x14ac:dyDescent="0.55000000000000004">
      <c r="N18592" s="326"/>
    </row>
    <row r="18593" spans="14:14" x14ac:dyDescent="0.55000000000000004">
      <c r="N18593" s="326"/>
    </row>
    <row r="18594" spans="14:14" x14ac:dyDescent="0.55000000000000004">
      <c r="N18594" s="326"/>
    </row>
    <row r="18595" spans="14:14" x14ac:dyDescent="0.55000000000000004">
      <c r="N18595" s="326"/>
    </row>
    <row r="18596" spans="14:14" x14ac:dyDescent="0.55000000000000004">
      <c r="N18596" s="326"/>
    </row>
    <row r="18597" spans="14:14" x14ac:dyDescent="0.55000000000000004">
      <c r="N18597" s="326"/>
    </row>
    <row r="18598" spans="14:14" x14ac:dyDescent="0.55000000000000004">
      <c r="N18598" s="326"/>
    </row>
    <row r="18599" spans="14:14" x14ac:dyDescent="0.55000000000000004">
      <c r="N18599" s="326"/>
    </row>
    <row r="18600" spans="14:14" x14ac:dyDescent="0.55000000000000004">
      <c r="N18600" s="326"/>
    </row>
    <row r="18601" spans="14:14" x14ac:dyDescent="0.55000000000000004">
      <c r="N18601" s="326"/>
    </row>
    <row r="18602" spans="14:14" x14ac:dyDescent="0.55000000000000004">
      <c r="N18602" s="326"/>
    </row>
    <row r="18603" spans="14:14" x14ac:dyDescent="0.55000000000000004">
      <c r="N18603" s="326"/>
    </row>
    <row r="18604" spans="14:14" x14ac:dyDescent="0.55000000000000004">
      <c r="N18604" s="326"/>
    </row>
    <row r="18605" spans="14:14" x14ac:dyDescent="0.55000000000000004">
      <c r="N18605" s="326"/>
    </row>
    <row r="18606" spans="14:14" x14ac:dyDescent="0.55000000000000004">
      <c r="N18606" s="326"/>
    </row>
    <row r="18607" spans="14:14" x14ac:dyDescent="0.55000000000000004">
      <c r="N18607" s="326"/>
    </row>
    <row r="18608" spans="14:14" x14ac:dyDescent="0.55000000000000004">
      <c r="N18608" s="326"/>
    </row>
    <row r="18609" spans="14:14" x14ac:dyDescent="0.55000000000000004">
      <c r="N18609" s="326"/>
    </row>
    <row r="18610" spans="14:14" x14ac:dyDescent="0.55000000000000004">
      <c r="N18610" s="326"/>
    </row>
    <row r="18611" spans="14:14" x14ac:dyDescent="0.55000000000000004">
      <c r="N18611" s="326"/>
    </row>
    <row r="18612" spans="14:14" x14ac:dyDescent="0.55000000000000004">
      <c r="N18612" s="326"/>
    </row>
    <row r="18613" spans="14:14" x14ac:dyDescent="0.55000000000000004">
      <c r="N18613" s="326"/>
    </row>
    <row r="18614" spans="14:14" x14ac:dyDescent="0.55000000000000004">
      <c r="N18614" s="326"/>
    </row>
    <row r="18615" spans="14:14" x14ac:dyDescent="0.55000000000000004">
      <c r="N18615" s="326"/>
    </row>
    <row r="18616" spans="14:14" x14ac:dyDescent="0.55000000000000004">
      <c r="N18616" s="326"/>
    </row>
    <row r="18617" spans="14:14" x14ac:dyDescent="0.55000000000000004">
      <c r="N18617" s="326"/>
    </row>
    <row r="18618" spans="14:14" x14ac:dyDescent="0.55000000000000004">
      <c r="N18618" s="326"/>
    </row>
    <row r="18619" spans="14:14" x14ac:dyDescent="0.55000000000000004">
      <c r="N18619" s="326"/>
    </row>
    <row r="18620" spans="14:14" x14ac:dyDescent="0.55000000000000004">
      <c r="N18620" s="326"/>
    </row>
    <row r="18621" spans="14:14" x14ac:dyDescent="0.55000000000000004">
      <c r="N18621" s="326"/>
    </row>
    <row r="18622" spans="14:14" x14ac:dyDescent="0.55000000000000004">
      <c r="N18622" s="326"/>
    </row>
    <row r="18623" spans="14:14" x14ac:dyDescent="0.55000000000000004">
      <c r="N18623" s="326"/>
    </row>
    <row r="18624" spans="14:14" x14ac:dyDescent="0.55000000000000004">
      <c r="N18624" s="326"/>
    </row>
    <row r="18625" spans="14:14" x14ac:dyDescent="0.55000000000000004">
      <c r="N18625" s="326"/>
    </row>
    <row r="18626" spans="14:14" x14ac:dyDescent="0.55000000000000004">
      <c r="N18626" s="326"/>
    </row>
    <row r="18627" spans="14:14" x14ac:dyDescent="0.55000000000000004">
      <c r="N18627" s="326"/>
    </row>
    <row r="18628" spans="14:14" x14ac:dyDescent="0.55000000000000004">
      <c r="N18628" s="326"/>
    </row>
    <row r="18629" spans="14:14" x14ac:dyDescent="0.55000000000000004">
      <c r="N18629" s="326"/>
    </row>
    <row r="18630" spans="14:14" x14ac:dyDescent="0.55000000000000004">
      <c r="N18630" s="326"/>
    </row>
    <row r="18631" spans="14:14" x14ac:dyDescent="0.55000000000000004">
      <c r="N18631" s="326"/>
    </row>
    <row r="18632" spans="14:14" x14ac:dyDescent="0.55000000000000004">
      <c r="N18632" s="326"/>
    </row>
    <row r="18633" spans="14:14" x14ac:dyDescent="0.55000000000000004">
      <c r="N18633" s="326"/>
    </row>
    <row r="18634" spans="14:14" x14ac:dyDescent="0.55000000000000004">
      <c r="N18634" s="326"/>
    </row>
    <row r="18635" spans="14:14" x14ac:dyDescent="0.55000000000000004">
      <c r="N18635" s="326"/>
    </row>
    <row r="18636" spans="14:14" x14ac:dyDescent="0.55000000000000004">
      <c r="N18636" s="326"/>
    </row>
    <row r="18637" spans="14:14" x14ac:dyDescent="0.55000000000000004">
      <c r="N18637" s="326"/>
    </row>
    <row r="18638" spans="14:14" x14ac:dyDescent="0.55000000000000004">
      <c r="N18638" s="326"/>
    </row>
    <row r="18639" spans="14:14" x14ac:dyDescent="0.55000000000000004">
      <c r="N18639" s="326"/>
    </row>
    <row r="18640" spans="14:14" x14ac:dyDescent="0.55000000000000004">
      <c r="N18640" s="326"/>
    </row>
    <row r="18641" spans="14:14" x14ac:dyDescent="0.55000000000000004">
      <c r="N18641" s="326"/>
    </row>
    <row r="18642" spans="14:14" x14ac:dyDescent="0.55000000000000004">
      <c r="N18642" s="326"/>
    </row>
    <row r="18643" spans="14:14" x14ac:dyDescent="0.55000000000000004">
      <c r="N18643" s="326"/>
    </row>
    <row r="18644" spans="14:14" x14ac:dyDescent="0.55000000000000004">
      <c r="N18644" s="326"/>
    </row>
    <row r="18645" spans="14:14" x14ac:dyDescent="0.55000000000000004">
      <c r="N18645" s="326"/>
    </row>
    <row r="18646" spans="14:14" x14ac:dyDescent="0.55000000000000004">
      <c r="N18646" s="326"/>
    </row>
    <row r="18647" spans="14:14" x14ac:dyDescent="0.55000000000000004">
      <c r="N18647" s="326"/>
    </row>
    <row r="18648" spans="14:14" x14ac:dyDescent="0.55000000000000004">
      <c r="N18648" s="326"/>
    </row>
    <row r="18649" spans="14:14" x14ac:dyDescent="0.55000000000000004">
      <c r="N18649" s="326"/>
    </row>
    <row r="18650" spans="14:14" x14ac:dyDescent="0.55000000000000004">
      <c r="N18650" s="326"/>
    </row>
    <row r="18651" spans="14:14" x14ac:dyDescent="0.55000000000000004">
      <c r="N18651" s="326"/>
    </row>
    <row r="18652" spans="14:14" x14ac:dyDescent="0.55000000000000004">
      <c r="N18652" s="326"/>
    </row>
    <row r="18653" spans="14:14" x14ac:dyDescent="0.55000000000000004">
      <c r="N18653" s="326"/>
    </row>
    <row r="18654" spans="14:14" x14ac:dyDescent="0.55000000000000004">
      <c r="N18654" s="326"/>
    </row>
    <row r="18655" spans="14:14" x14ac:dyDescent="0.55000000000000004">
      <c r="N18655" s="326"/>
    </row>
    <row r="18656" spans="14:14" x14ac:dyDescent="0.55000000000000004">
      <c r="N18656" s="326"/>
    </row>
    <row r="18657" spans="14:14" x14ac:dyDescent="0.55000000000000004">
      <c r="N18657" s="326"/>
    </row>
    <row r="18658" spans="14:14" x14ac:dyDescent="0.55000000000000004">
      <c r="N18658" s="326"/>
    </row>
    <row r="18659" spans="14:14" x14ac:dyDescent="0.55000000000000004">
      <c r="N18659" s="326"/>
    </row>
    <row r="18660" spans="14:14" x14ac:dyDescent="0.55000000000000004">
      <c r="N18660" s="326"/>
    </row>
    <row r="18661" spans="14:14" x14ac:dyDescent="0.55000000000000004">
      <c r="N18661" s="326"/>
    </row>
    <row r="18662" spans="14:14" x14ac:dyDescent="0.55000000000000004">
      <c r="N18662" s="326"/>
    </row>
    <row r="18663" spans="14:14" x14ac:dyDescent="0.55000000000000004">
      <c r="N18663" s="326"/>
    </row>
    <row r="18664" spans="14:14" x14ac:dyDescent="0.55000000000000004">
      <c r="N18664" s="326"/>
    </row>
    <row r="18665" spans="14:14" x14ac:dyDescent="0.55000000000000004">
      <c r="N18665" s="326"/>
    </row>
    <row r="18666" spans="14:14" x14ac:dyDescent="0.55000000000000004">
      <c r="N18666" s="326"/>
    </row>
    <row r="18667" spans="14:14" x14ac:dyDescent="0.55000000000000004">
      <c r="N18667" s="326"/>
    </row>
    <row r="18668" spans="14:14" x14ac:dyDescent="0.55000000000000004">
      <c r="N18668" s="326"/>
    </row>
    <row r="18669" spans="14:14" x14ac:dyDescent="0.55000000000000004">
      <c r="N18669" s="326"/>
    </row>
    <row r="18670" spans="14:14" x14ac:dyDescent="0.55000000000000004">
      <c r="N18670" s="326"/>
    </row>
    <row r="18671" spans="14:14" x14ac:dyDescent="0.55000000000000004">
      <c r="N18671" s="326"/>
    </row>
    <row r="18672" spans="14:14" x14ac:dyDescent="0.55000000000000004">
      <c r="N18672" s="326"/>
    </row>
    <row r="18673" spans="14:14" x14ac:dyDescent="0.55000000000000004">
      <c r="N18673" s="326"/>
    </row>
    <row r="18674" spans="14:14" x14ac:dyDescent="0.55000000000000004">
      <c r="N18674" s="326"/>
    </row>
    <row r="18675" spans="14:14" x14ac:dyDescent="0.55000000000000004">
      <c r="N18675" s="326"/>
    </row>
    <row r="18676" spans="14:14" x14ac:dyDescent="0.55000000000000004">
      <c r="N18676" s="326"/>
    </row>
    <row r="18677" spans="14:14" x14ac:dyDescent="0.55000000000000004">
      <c r="N18677" s="326"/>
    </row>
    <row r="18678" spans="14:14" x14ac:dyDescent="0.55000000000000004">
      <c r="N18678" s="326"/>
    </row>
    <row r="18679" spans="14:14" x14ac:dyDescent="0.55000000000000004">
      <c r="N18679" s="326"/>
    </row>
    <row r="18680" spans="14:14" x14ac:dyDescent="0.55000000000000004">
      <c r="N18680" s="326"/>
    </row>
    <row r="18681" spans="14:14" x14ac:dyDescent="0.55000000000000004">
      <c r="N18681" s="326"/>
    </row>
    <row r="18682" spans="14:14" x14ac:dyDescent="0.55000000000000004">
      <c r="N18682" s="326"/>
    </row>
    <row r="18683" spans="14:14" x14ac:dyDescent="0.55000000000000004">
      <c r="N18683" s="326"/>
    </row>
    <row r="18684" spans="14:14" x14ac:dyDescent="0.55000000000000004">
      <c r="N18684" s="326"/>
    </row>
    <row r="18685" spans="14:14" x14ac:dyDescent="0.55000000000000004">
      <c r="N18685" s="326"/>
    </row>
    <row r="18686" spans="14:14" x14ac:dyDescent="0.55000000000000004">
      <c r="N18686" s="326"/>
    </row>
    <row r="18687" spans="14:14" x14ac:dyDescent="0.55000000000000004">
      <c r="N18687" s="326"/>
    </row>
    <row r="18688" spans="14:14" x14ac:dyDescent="0.55000000000000004">
      <c r="N18688" s="326"/>
    </row>
    <row r="18689" spans="14:14" x14ac:dyDescent="0.55000000000000004">
      <c r="N18689" s="326"/>
    </row>
    <row r="18690" spans="14:14" x14ac:dyDescent="0.55000000000000004">
      <c r="N18690" s="326"/>
    </row>
    <row r="18691" spans="14:14" x14ac:dyDescent="0.55000000000000004">
      <c r="N18691" s="326"/>
    </row>
    <row r="18692" spans="14:14" x14ac:dyDescent="0.55000000000000004">
      <c r="N18692" s="326"/>
    </row>
    <row r="18693" spans="14:14" x14ac:dyDescent="0.55000000000000004">
      <c r="N18693" s="326"/>
    </row>
    <row r="18694" spans="14:14" x14ac:dyDescent="0.55000000000000004">
      <c r="N18694" s="326"/>
    </row>
    <row r="18695" spans="14:14" x14ac:dyDescent="0.55000000000000004">
      <c r="N18695" s="326"/>
    </row>
    <row r="18696" spans="14:14" x14ac:dyDescent="0.55000000000000004">
      <c r="N18696" s="326"/>
    </row>
    <row r="18697" spans="14:14" x14ac:dyDescent="0.55000000000000004">
      <c r="N18697" s="326"/>
    </row>
    <row r="18698" spans="14:14" x14ac:dyDescent="0.55000000000000004">
      <c r="N18698" s="326"/>
    </row>
    <row r="18699" spans="14:14" x14ac:dyDescent="0.55000000000000004">
      <c r="N18699" s="326"/>
    </row>
    <row r="18700" spans="14:14" x14ac:dyDescent="0.55000000000000004">
      <c r="N18700" s="326"/>
    </row>
    <row r="18701" spans="14:14" x14ac:dyDescent="0.55000000000000004">
      <c r="N18701" s="326"/>
    </row>
    <row r="18702" spans="14:14" x14ac:dyDescent="0.55000000000000004">
      <c r="N18702" s="326"/>
    </row>
    <row r="18703" spans="14:14" x14ac:dyDescent="0.55000000000000004">
      <c r="N18703" s="326"/>
    </row>
    <row r="18704" spans="14:14" x14ac:dyDescent="0.55000000000000004">
      <c r="N18704" s="326"/>
    </row>
    <row r="18705" spans="14:14" x14ac:dyDescent="0.55000000000000004">
      <c r="N18705" s="326"/>
    </row>
    <row r="18706" spans="14:14" x14ac:dyDescent="0.55000000000000004">
      <c r="N18706" s="326"/>
    </row>
    <row r="18707" spans="14:14" x14ac:dyDescent="0.55000000000000004">
      <c r="N18707" s="326"/>
    </row>
    <row r="18708" spans="14:14" x14ac:dyDescent="0.55000000000000004">
      <c r="N18708" s="326"/>
    </row>
    <row r="18709" spans="14:14" x14ac:dyDescent="0.55000000000000004">
      <c r="N18709" s="326"/>
    </row>
    <row r="18710" spans="14:14" x14ac:dyDescent="0.55000000000000004">
      <c r="N18710" s="326"/>
    </row>
    <row r="18711" spans="14:14" x14ac:dyDescent="0.55000000000000004">
      <c r="N18711" s="326"/>
    </row>
    <row r="18712" spans="14:14" x14ac:dyDescent="0.55000000000000004">
      <c r="N18712" s="326"/>
    </row>
    <row r="18713" spans="14:14" x14ac:dyDescent="0.55000000000000004">
      <c r="N18713" s="326"/>
    </row>
    <row r="18714" spans="14:14" x14ac:dyDescent="0.55000000000000004">
      <c r="N18714" s="326"/>
    </row>
    <row r="18715" spans="14:14" x14ac:dyDescent="0.55000000000000004">
      <c r="N18715" s="326"/>
    </row>
    <row r="18716" spans="14:14" x14ac:dyDescent="0.55000000000000004">
      <c r="N18716" s="326"/>
    </row>
    <row r="18717" spans="14:14" x14ac:dyDescent="0.55000000000000004">
      <c r="N18717" s="326"/>
    </row>
    <row r="18718" spans="14:14" x14ac:dyDescent="0.55000000000000004">
      <c r="N18718" s="326"/>
    </row>
    <row r="18719" spans="14:14" x14ac:dyDescent="0.55000000000000004">
      <c r="N18719" s="326"/>
    </row>
    <row r="18720" spans="14:14" x14ac:dyDescent="0.55000000000000004">
      <c r="N18720" s="326"/>
    </row>
    <row r="18721" spans="14:14" x14ac:dyDescent="0.55000000000000004">
      <c r="N18721" s="326"/>
    </row>
    <row r="18722" spans="14:14" x14ac:dyDescent="0.55000000000000004">
      <c r="N18722" s="326"/>
    </row>
    <row r="18723" spans="14:14" x14ac:dyDescent="0.55000000000000004">
      <c r="N18723" s="326"/>
    </row>
    <row r="18724" spans="14:14" x14ac:dyDescent="0.55000000000000004">
      <c r="N18724" s="326"/>
    </row>
    <row r="18725" spans="14:14" x14ac:dyDescent="0.55000000000000004">
      <c r="N18725" s="326"/>
    </row>
    <row r="18726" spans="14:14" x14ac:dyDescent="0.55000000000000004">
      <c r="N18726" s="326"/>
    </row>
    <row r="18727" spans="14:14" x14ac:dyDescent="0.55000000000000004">
      <c r="N18727" s="326"/>
    </row>
    <row r="18728" spans="14:14" x14ac:dyDescent="0.55000000000000004">
      <c r="N18728" s="326"/>
    </row>
    <row r="18729" spans="14:14" x14ac:dyDescent="0.55000000000000004">
      <c r="N18729" s="326"/>
    </row>
    <row r="18730" spans="14:14" x14ac:dyDescent="0.55000000000000004">
      <c r="N18730" s="326"/>
    </row>
    <row r="18731" spans="14:14" x14ac:dyDescent="0.55000000000000004">
      <c r="N18731" s="326"/>
    </row>
    <row r="18732" spans="14:14" x14ac:dyDescent="0.55000000000000004">
      <c r="N18732" s="326"/>
    </row>
    <row r="18733" spans="14:14" x14ac:dyDescent="0.55000000000000004">
      <c r="N18733" s="326"/>
    </row>
    <row r="18734" spans="14:14" x14ac:dyDescent="0.55000000000000004">
      <c r="N18734" s="326"/>
    </row>
    <row r="18735" spans="14:14" x14ac:dyDescent="0.55000000000000004">
      <c r="N18735" s="326"/>
    </row>
    <row r="18736" spans="14:14" x14ac:dyDescent="0.55000000000000004">
      <c r="N18736" s="326"/>
    </row>
    <row r="18737" spans="14:14" x14ac:dyDescent="0.55000000000000004">
      <c r="N18737" s="326"/>
    </row>
    <row r="18738" spans="14:14" x14ac:dyDescent="0.55000000000000004">
      <c r="N18738" s="326"/>
    </row>
    <row r="18739" spans="14:14" x14ac:dyDescent="0.55000000000000004">
      <c r="N18739" s="326"/>
    </row>
    <row r="18740" spans="14:14" x14ac:dyDescent="0.55000000000000004">
      <c r="N18740" s="326"/>
    </row>
    <row r="18741" spans="14:14" x14ac:dyDescent="0.55000000000000004">
      <c r="N18741" s="326"/>
    </row>
    <row r="18742" spans="14:14" x14ac:dyDescent="0.55000000000000004">
      <c r="N18742" s="326"/>
    </row>
    <row r="18743" spans="14:14" x14ac:dyDescent="0.55000000000000004">
      <c r="N18743" s="326"/>
    </row>
    <row r="18744" spans="14:14" x14ac:dyDescent="0.55000000000000004">
      <c r="N18744" s="326"/>
    </row>
    <row r="18745" spans="14:14" x14ac:dyDescent="0.55000000000000004">
      <c r="N18745" s="326"/>
    </row>
    <row r="18746" spans="14:14" x14ac:dyDescent="0.55000000000000004">
      <c r="N18746" s="326"/>
    </row>
    <row r="18747" spans="14:14" x14ac:dyDescent="0.55000000000000004">
      <c r="N18747" s="326"/>
    </row>
    <row r="18748" spans="14:14" x14ac:dyDescent="0.55000000000000004">
      <c r="N18748" s="326"/>
    </row>
    <row r="18749" spans="14:14" x14ac:dyDescent="0.55000000000000004">
      <c r="N18749" s="326"/>
    </row>
    <row r="18750" spans="14:14" x14ac:dyDescent="0.55000000000000004">
      <c r="N18750" s="326"/>
    </row>
    <row r="18751" spans="14:14" x14ac:dyDescent="0.55000000000000004">
      <c r="N18751" s="326"/>
    </row>
    <row r="18752" spans="14:14" x14ac:dyDescent="0.55000000000000004">
      <c r="N18752" s="326"/>
    </row>
    <row r="18753" spans="14:14" x14ac:dyDescent="0.55000000000000004">
      <c r="N18753" s="326"/>
    </row>
    <row r="18754" spans="14:14" x14ac:dyDescent="0.55000000000000004">
      <c r="N18754" s="326"/>
    </row>
    <row r="18755" spans="14:14" x14ac:dyDescent="0.55000000000000004">
      <c r="N18755" s="326"/>
    </row>
    <row r="18756" spans="14:14" x14ac:dyDescent="0.55000000000000004">
      <c r="N18756" s="326"/>
    </row>
    <row r="18757" spans="14:14" x14ac:dyDescent="0.55000000000000004">
      <c r="N18757" s="326"/>
    </row>
    <row r="18758" spans="14:14" x14ac:dyDescent="0.55000000000000004">
      <c r="N18758" s="326"/>
    </row>
    <row r="18759" spans="14:14" x14ac:dyDescent="0.55000000000000004">
      <c r="N18759" s="326"/>
    </row>
    <row r="18760" spans="14:14" x14ac:dyDescent="0.55000000000000004">
      <c r="N18760" s="326"/>
    </row>
    <row r="18761" spans="14:14" x14ac:dyDescent="0.55000000000000004">
      <c r="N18761" s="326"/>
    </row>
    <row r="18762" spans="14:14" x14ac:dyDescent="0.55000000000000004">
      <c r="N18762" s="326"/>
    </row>
    <row r="18763" spans="14:14" x14ac:dyDescent="0.55000000000000004">
      <c r="N18763" s="326"/>
    </row>
    <row r="18764" spans="14:14" x14ac:dyDescent="0.55000000000000004">
      <c r="N18764" s="326"/>
    </row>
    <row r="18765" spans="14:14" x14ac:dyDescent="0.55000000000000004">
      <c r="N18765" s="326"/>
    </row>
    <row r="18766" spans="14:14" x14ac:dyDescent="0.55000000000000004">
      <c r="N18766" s="326"/>
    </row>
    <row r="18767" spans="14:14" x14ac:dyDescent="0.55000000000000004">
      <c r="N18767" s="326"/>
    </row>
    <row r="18768" spans="14:14" x14ac:dyDescent="0.55000000000000004">
      <c r="N18768" s="326"/>
    </row>
    <row r="18769" spans="14:14" x14ac:dyDescent="0.55000000000000004">
      <c r="N18769" s="326"/>
    </row>
    <row r="18770" spans="14:14" x14ac:dyDescent="0.55000000000000004">
      <c r="N18770" s="326"/>
    </row>
    <row r="18771" spans="14:14" x14ac:dyDescent="0.55000000000000004">
      <c r="N18771" s="326"/>
    </row>
    <row r="18772" spans="14:14" x14ac:dyDescent="0.55000000000000004">
      <c r="N18772" s="326"/>
    </row>
    <row r="18773" spans="14:14" x14ac:dyDescent="0.55000000000000004">
      <c r="N18773" s="326"/>
    </row>
    <row r="18774" spans="14:14" x14ac:dyDescent="0.55000000000000004">
      <c r="N18774" s="326"/>
    </row>
    <row r="18775" spans="14:14" x14ac:dyDescent="0.55000000000000004">
      <c r="N18775" s="326"/>
    </row>
    <row r="18776" spans="14:14" x14ac:dyDescent="0.55000000000000004">
      <c r="N18776" s="326"/>
    </row>
    <row r="18777" spans="14:14" x14ac:dyDescent="0.55000000000000004">
      <c r="N18777" s="326"/>
    </row>
    <row r="18778" spans="14:14" x14ac:dyDescent="0.55000000000000004">
      <c r="N18778" s="326"/>
    </row>
    <row r="18779" spans="14:14" x14ac:dyDescent="0.55000000000000004">
      <c r="N18779" s="326"/>
    </row>
    <row r="18780" spans="14:14" x14ac:dyDescent="0.55000000000000004">
      <c r="N18780" s="326"/>
    </row>
    <row r="18781" spans="14:14" x14ac:dyDescent="0.55000000000000004">
      <c r="N18781" s="326"/>
    </row>
    <row r="18782" spans="14:14" x14ac:dyDescent="0.55000000000000004">
      <c r="N18782" s="326"/>
    </row>
    <row r="18783" spans="14:14" x14ac:dyDescent="0.55000000000000004">
      <c r="N18783" s="326"/>
    </row>
    <row r="18784" spans="14:14" x14ac:dyDescent="0.55000000000000004">
      <c r="N18784" s="326"/>
    </row>
    <row r="18785" spans="14:14" x14ac:dyDescent="0.55000000000000004">
      <c r="N18785" s="326"/>
    </row>
    <row r="18786" spans="14:14" x14ac:dyDescent="0.55000000000000004">
      <c r="N18786" s="326"/>
    </row>
    <row r="18787" spans="14:14" x14ac:dyDescent="0.55000000000000004">
      <c r="N18787" s="326"/>
    </row>
    <row r="18788" spans="14:14" x14ac:dyDescent="0.55000000000000004">
      <c r="N18788" s="326"/>
    </row>
    <row r="18789" spans="14:14" x14ac:dyDescent="0.55000000000000004">
      <c r="N18789" s="326"/>
    </row>
    <row r="18790" spans="14:14" x14ac:dyDescent="0.55000000000000004">
      <c r="N18790" s="326"/>
    </row>
    <row r="18791" spans="14:14" x14ac:dyDescent="0.55000000000000004">
      <c r="N18791" s="326"/>
    </row>
    <row r="18792" spans="14:14" x14ac:dyDescent="0.55000000000000004">
      <c r="N18792" s="326"/>
    </row>
    <row r="18793" spans="14:14" x14ac:dyDescent="0.55000000000000004">
      <c r="N18793" s="326"/>
    </row>
    <row r="18794" spans="14:14" x14ac:dyDescent="0.55000000000000004">
      <c r="N18794" s="326"/>
    </row>
    <row r="18795" spans="14:14" x14ac:dyDescent="0.55000000000000004">
      <c r="N18795" s="326"/>
    </row>
    <row r="18796" spans="14:14" x14ac:dyDescent="0.55000000000000004">
      <c r="N18796" s="326"/>
    </row>
    <row r="18797" spans="14:14" x14ac:dyDescent="0.55000000000000004">
      <c r="N18797" s="326"/>
    </row>
    <row r="18798" spans="14:14" x14ac:dyDescent="0.55000000000000004">
      <c r="N18798" s="326"/>
    </row>
    <row r="18799" spans="14:14" x14ac:dyDescent="0.55000000000000004">
      <c r="N18799" s="326"/>
    </row>
    <row r="18800" spans="14:14" x14ac:dyDescent="0.55000000000000004">
      <c r="N18800" s="326"/>
    </row>
    <row r="18801" spans="14:14" x14ac:dyDescent="0.55000000000000004">
      <c r="N18801" s="326"/>
    </row>
    <row r="18802" spans="14:14" x14ac:dyDescent="0.55000000000000004">
      <c r="N18802" s="326"/>
    </row>
    <row r="18803" spans="14:14" x14ac:dyDescent="0.55000000000000004">
      <c r="N18803" s="326"/>
    </row>
    <row r="18804" spans="14:14" x14ac:dyDescent="0.55000000000000004">
      <c r="N18804" s="326"/>
    </row>
    <row r="18805" spans="14:14" x14ac:dyDescent="0.55000000000000004">
      <c r="N18805" s="326"/>
    </row>
    <row r="18806" spans="14:14" x14ac:dyDescent="0.55000000000000004">
      <c r="N18806" s="326"/>
    </row>
    <row r="18807" spans="14:14" x14ac:dyDescent="0.55000000000000004">
      <c r="N18807" s="326"/>
    </row>
    <row r="18808" spans="14:14" x14ac:dyDescent="0.55000000000000004">
      <c r="N18808" s="326"/>
    </row>
    <row r="18809" spans="14:14" x14ac:dyDescent="0.55000000000000004">
      <c r="N18809" s="326"/>
    </row>
    <row r="18810" spans="14:14" x14ac:dyDescent="0.55000000000000004">
      <c r="N18810" s="326"/>
    </row>
    <row r="18811" spans="14:14" x14ac:dyDescent="0.55000000000000004">
      <c r="N18811" s="326"/>
    </row>
    <row r="18812" spans="14:14" x14ac:dyDescent="0.55000000000000004">
      <c r="N18812" s="326"/>
    </row>
    <row r="18813" spans="14:14" x14ac:dyDescent="0.55000000000000004">
      <c r="N18813" s="326"/>
    </row>
    <row r="18814" spans="14:14" x14ac:dyDescent="0.55000000000000004">
      <c r="N18814" s="326"/>
    </row>
    <row r="18815" spans="14:14" x14ac:dyDescent="0.55000000000000004">
      <c r="N18815" s="326"/>
    </row>
    <row r="18816" spans="14:14" x14ac:dyDescent="0.55000000000000004">
      <c r="N18816" s="326"/>
    </row>
    <row r="18817" spans="14:14" x14ac:dyDescent="0.55000000000000004">
      <c r="N18817" s="326"/>
    </row>
    <row r="18818" spans="14:14" x14ac:dyDescent="0.55000000000000004">
      <c r="N18818" s="326"/>
    </row>
    <row r="18819" spans="14:14" x14ac:dyDescent="0.55000000000000004">
      <c r="N18819" s="326"/>
    </row>
    <row r="18820" spans="14:14" x14ac:dyDescent="0.55000000000000004">
      <c r="N18820" s="326"/>
    </row>
    <row r="18821" spans="14:14" x14ac:dyDescent="0.55000000000000004">
      <c r="N18821" s="326"/>
    </row>
    <row r="18822" spans="14:14" x14ac:dyDescent="0.55000000000000004">
      <c r="N18822" s="326"/>
    </row>
    <row r="18823" spans="14:14" x14ac:dyDescent="0.55000000000000004">
      <c r="N18823" s="326"/>
    </row>
    <row r="18824" spans="14:14" x14ac:dyDescent="0.55000000000000004">
      <c r="N18824" s="326"/>
    </row>
    <row r="18825" spans="14:14" x14ac:dyDescent="0.55000000000000004">
      <c r="N18825" s="326"/>
    </row>
    <row r="18826" spans="14:14" x14ac:dyDescent="0.55000000000000004">
      <c r="N18826" s="326"/>
    </row>
    <row r="18827" spans="14:14" x14ac:dyDescent="0.55000000000000004">
      <c r="N18827" s="326"/>
    </row>
    <row r="18828" spans="14:14" x14ac:dyDescent="0.55000000000000004">
      <c r="N18828" s="326"/>
    </row>
    <row r="18829" spans="14:14" x14ac:dyDescent="0.55000000000000004">
      <c r="N18829" s="326"/>
    </row>
    <row r="18830" spans="14:14" x14ac:dyDescent="0.55000000000000004">
      <c r="N18830" s="326"/>
    </row>
    <row r="18831" spans="14:14" x14ac:dyDescent="0.55000000000000004">
      <c r="N18831" s="326"/>
    </row>
    <row r="18832" spans="14:14" x14ac:dyDescent="0.55000000000000004">
      <c r="N18832" s="326"/>
    </row>
    <row r="18833" spans="14:14" x14ac:dyDescent="0.55000000000000004">
      <c r="N18833" s="326"/>
    </row>
    <row r="18834" spans="14:14" x14ac:dyDescent="0.55000000000000004">
      <c r="N18834" s="326"/>
    </row>
    <row r="18835" spans="14:14" x14ac:dyDescent="0.55000000000000004">
      <c r="N18835" s="326"/>
    </row>
    <row r="18836" spans="14:14" x14ac:dyDescent="0.55000000000000004">
      <c r="N18836" s="326"/>
    </row>
    <row r="18837" spans="14:14" x14ac:dyDescent="0.55000000000000004">
      <c r="N18837" s="326"/>
    </row>
    <row r="18838" spans="14:14" x14ac:dyDescent="0.55000000000000004">
      <c r="N18838" s="326"/>
    </row>
    <row r="18839" spans="14:14" x14ac:dyDescent="0.55000000000000004">
      <c r="N18839" s="326"/>
    </row>
    <row r="18840" spans="14:14" x14ac:dyDescent="0.55000000000000004">
      <c r="N18840" s="326"/>
    </row>
    <row r="18841" spans="14:14" x14ac:dyDescent="0.55000000000000004">
      <c r="N18841" s="326"/>
    </row>
    <row r="18842" spans="14:14" x14ac:dyDescent="0.55000000000000004">
      <c r="N18842" s="326"/>
    </row>
    <row r="18843" spans="14:14" x14ac:dyDescent="0.55000000000000004">
      <c r="N18843" s="326"/>
    </row>
    <row r="18844" spans="14:14" x14ac:dyDescent="0.55000000000000004">
      <c r="N18844" s="326"/>
    </row>
    <row r="18845" spans="14:14" x14ac:dyDescent="0.55000000000000004">
      <c r="N18845" s="326"/>
    </row>
    <row r="18846" spans="14:14" x14ac:dyDescent="0.55000000000000004">
      <c r="N18846" s="326"/>
    </row>
    <row r="18847" spans="14:14" x14ac:dyDescent="0.55000000000000004">
      <c r="N18847" s="326"/>
    </row>
    <row r="18848" spans="14:14" x14ac:dyDescent="0.55000000000000004">
      <c r="N18848" s="326"/>
    </row>
    <row r="18849" spans="14:14" x14ac:dyDescent="0.55000000000000004">
      <c r="N18849" s="326"/>
    </row>
    <row r="18850" spans="14:14" x14ac:dyDescent="0.55000000000000004">
      <c r="N18850" s="326"/>
    </row>
    <row r="18851" spans="14:14" x14ac:dyDescent="0.55000000000000004">
      <c r="N18851" s="326"/>
    </row>
    <row r="18852" spans="14:14" x14ac:dyDescent="0.55000000000000004">
      <c r="N18852" s="326"/>
    </row>
    <row r="18853" spans="14:14" x14ac:dyDescent="0.55000000000000004">
      <c r="N18853" s="326"/>
    </row>
    <row r="18854" spans="14:14" x14ac:dyDescent="0.55000000000000004">
      <c r="N18854" s="326"/>
    </row>
    <row r="18855" spans="14:14" x14ac:dyDescent="0.55000000000000004">
      <c r="N18855" s="326"/>
    </row>
    <row r="18856" spans="14:14" x14ac:dyDescent="0.55000000000000004">
      <c r="N18856" s="326"/>
    </row>
    <row r="18857" spans="14:14" x14ac:dyDescent="0.55000000000000004">
      <c r="N18857" s="326"/>
    </row>
    <row r="18858" spans="14:14" x14ac:dyDescent="0.55000000000000004">
      <c r="N18858" s="326"/>
    </row>
    <row r="18859" spans="14:14" x14ac:dyDescent="0.55000000000000004">
      <c r="N18859" s="326"/>
    </row>
    <row r="18860" spans="14:14" x14ac:dyDescent="0.55000000000000004">
      <c r="N18860" s="326"/>
    </row>
    <row r="18861" spans="14:14" x14ac:dyDescent="0.55000000000000004">
      <c r="N18861" s="326"/>
    </row>
    <row r="18862" spans="14:14" x14ac:dyDescent="0.55000000000000004">
      <c r="N18862" s="326"/>
    </row>
    <row r="18863" spans="14:14" x14ac:dyDescent="0.55000000000000004">
      <c r="N18863" s="326"/>
    </row>
    <row r="18864" spans="14:14" x14ac:dyDescent="0.55000000000000004">
      <c r="N18864" s="326"/>
    </row>
    <row r="18865" spans="14:14" x14ac:dyDescent="0.55000000000000004">
      <c r="N18865" s="326"/>
    </row>
    <row r="18866" spans="14:14" x14ac:dyDescent="0.55000000000000004">
      <c r="N18866" s="326"/>
    </row>
    <row r="18867" spans="14:14" x14ac:dyDescent="0.55000000000000004">
      <c r="N18867" s="326"/>
    </row>
    <row r="18868" spans="14:14" x14ac:dyDescent="0.55000000000000004">
      <c r="N18868" s="326"/>
    </row>
    <row r="18869" spans="14:14" x14ac:dyDescent="0.55000000000000004">
      <c r="N18869" s="326"/>
    </row>
    <row r="18870" spans="14:14" x14ac:dyDescent="0.55000000000000004">
      <c r="N18870" s="326"/>
    </row>
    <row r="18871" spans="14:14" x14ac:dyDescent="0.55000000000000004">
      <c r="N18871" s="326"/>
    </row>
    <row r="18872" spans="14:14" x14ac:dyDescent="0.55000000000000004">
      <c r="N18872" s="326"/>
    </row>
    <row r="18873" spans="14:14" x14ac:dyDescent="0.55000000000000004">
      <c r="N18873" s="326"/>
    </row>
    <row r="18874" spans="14:14" x14ac:dyDescent="0.55000000000000004">
      <c r="N18874" s="326"/>
    </row>
    <row r="18875" spans="14:14" x14ac:dyDescent="0.55000000000000004">
      <c r="N18875" s="326"/>
    </row>
    <row r="18876" spans="14:14" x14ac:dyDescent="0.55000000000000004">
      <c r="N18876" s="326"/>
    </row>
    <row r="18877" spans="14:14" x14ac:dyDescent="0.55000000000000004">
      <c r="N18877" s="326"/>
    </row>
    <row r="18878" spans="14:14" x14ac:dyDescent="0.55000000000000004">
      <c r="N18878" s="326"/>
    </row>
    <row r="18879" spans="14:14" x14ac:dyDescent="0.55000000000000004">
      <c r="N18879" s="326"/>
    </row>
    <row r="18880" spans="14:14" x14ac:dyDescent="0.55000000000000004">
      <c r="N18880" s="326"/>
    </row>
    <row r="18881" spans="14:14" x14ac:dyDescent="0.55000000000000004">
      <c r="N18881" s="326"/>
    </row>
    <row r="18882" spans="14:14" x14ac:dyDescent="0.55000000000000004">
      <c r="N18882" s="326"/>
    </row>
    <row r="18883" spans="14:14" x14ac:dyDescent="0.55000000000000004">
      <c r="N18883" s="326"/>
    </row>
    <row r="18884" spans="14:14" x14ac:dyDescent="0.55000000000000004">
      <c r="N18884" s="326"/>
    </row>
    <row r="18885" spans="14:14" x14ac:dyDescent="0.55000000000000004">
      <c r="N18885" s="326"/>
    </row>
    <row r="18886" spans="14:14" x14ac:dyDescent="0.55000000000000004">
      <c r="N18886" s="326"/>
    </row>
    <row r="18887" spans="14:14" x14ac:dyDescent="0.55000000000000004">
      <c r="N18887" s="326"/>
    </row>
    <row r="18888" spans="14:14" x14ac:dyDescent="0.55000000000000004">
      <c r="N18888" s="326"/>
    </row>
    <row r="18889" spans="14:14" x14ac:dyDescent="0.55000000000000004">
      <c r="N18889" s="326"/>
    </row>
    <row r="18890" spans="14:14" x14ac:dyDescent="0.55000000000000004">
      <c r="N18890" s="326"/>
    </row>
    <row r="18891" spans="14:14" x14ac:dyDescent="0.55000000000000004">
      <c r="N18891" s="326"/>
    </row>
    <row r="18892" spans="14:14" x14ac:dyDescent="0.55000000000000004">
      <c r="N18892" s="326"/>
    </row>
    <row r="18893" spans="14:14" x14ac:dyDescent="0.55000000000000004">
      <c r="N18893" s="326"/>
    </row>
    <row r="18894" spans="14:14" x14ac:dyDescent="0.55000000000000004">
      <c r="N18894" s="326"/>
    </row>
    <row r="18895" spans="14:14" x14ac:dyDescent="0.55000000000000004">
      <c r="N18895" s="326"/>
    </row>
    <row r="18896" spans="14:14" x14ac:dyDescent="0.55000000000000004">
      <c r="N18896" s="326"/>
    </row>
    <row r="18897" spans="14:14" x14ac:dyDescent="0.55000000000000004">
      <c r="N18897" s="326"/>
    </row>
    <row r="18898" spans="14:14" x14ac:dyDescent="0.55000000000000004">
      <c r="N18898" s="326"/>
    </row>
    <row r="18899" spans="14:14" x14ac:dyDescent="0.55000000000000004">
      <c r="N18899" s="326"/>
    </row>
    <row r="18900" spans="14:14" x14ac:dyDescent="0.55000000000000004">
      <c r="N18900" s="326"/>
    </row>
    <row r="18901" spans="14:14" x14ac:dyDescent="0.55000000000000004">
      <c r="N18901" s="326"/>
    </row>
    <row r="18902" spans="14:14" x14ac:dyDescent="0.55000000000000004">
      <c r="N18902" s="326"/>
    </row>
    <row r="18903" spans="14:14" x14ac:dyDescent="0.55000000000000004">
      <c r="N18903" s="326"/>
    </row>
    <row r="18904" spans="14:14" x14ac:dyDescent="0.55000000000000004">
      <c r="N18904" s="326"/>
    </row>
    <row r="18905" spans="14:14" x14ac:dyDescent="0.55000000000000004">
      <c r="N18905" s="326"/>
    </row>
    <row r="18906" spans="14:14" x14ac:dyDescent="0.55000000000000004">
      <c r="N18906" s="326"/>
    </row>
    <row r="18907" spans="14:14" x14ac:dyDescent="0.55000000000000004">
      <c r="N18907" s="326"/>
    </row>
    <row r="18908" spans="14:14" x14ac:dyDescent="0.55000000000000004">
      <c r="N18908" s="326"/>
    </row>
    <row r="18909" spans="14:14" x14ac:dyDescent="0.55000000000000004">
      <c r="N18909" s="326"/>
    </row>
    <row r="18910" spans="14:14" x14ac:dyDescent="0.55000000000000004">
      <c r="N18910" s="326"/>
    </row>
    <row r="18911" spans="14:14" x14ac:dyDescent="0.55000000000000004">
      <c r="N18911" s="326"/>
    </row>
    <row r="18912" spans="14:14" x14ac:dyDescent="0.55000000000000004">
      <c r="N18912" s="326"/>
    </row>
    <row r="18913" spans="14:14" x14ac:dyDescent="0.55000000000000004">
      <c r="N18913" s="326"/>
    </row>
    <row r="18914" spans="14:14" x14ac:dyDescent="0.55000000000000004">
      <c r="N18914" s="326"/>
    </row>
    <row r="18915" spans="14:14" x14ac:dyDescent="0.55000000000000004">
      <c r="N18915" s="326"/>
    </row>
    <row r="18916" spans="14:14" x14ac:dyDescent="0.55000000000000004">
      <c r="N18916" s="326"/>
    </row>
    <row r="18917" spans="14:14" x14ac:dyDescent="0.55000000000000004">
      <c r="N18917" s="326"/>
    </row>
    <row r="18918" spans="14:14" x14ac:dyDescent="0.55000000000000004">
      <c r="N18918" s="326"/>
    </row>
    <row r="18919" spans="14:14" x14ac:dyDescent="0.55000000000000004">
      <c r="N18919" s="326"/>
    </row>
    <row r="18920" spans="14:14" x14ac:dyDescent="0.55000000000000004">
      <c r="N18920" s="326"/>
    </row>
    <row r="18921" spans="14:14" x14ac:dyDescent="0.55000000000000004">
      <c r="N18921" s="326"/>
    </row>
    <row r="18922" spans="14:14" x14ac:dyDescent="0.55000000000000004">
      <c r="N18922" s="326"/>
    </row>
    <row r="18923" spans="14:14" x14ac:dyDescent="0.55000000000000004">
      <c r="N18923" s="326"/>
    </row>
    <row r="18924" spans="14:14" x14ac:dyDescent="0.55000000000000004">
      <c r="N18924" s="326"/>
    </row>
    <row r="18925" spans="14:14" x14ac:dyDescent="0.55000000000000004">
      <c r="N18925" s="326"/>
    </row>
    <row r="18926" spans="14:14" x14ac:dyDescent="0.55000000000000004">
      <c r="N18926" s="326"/>
    </row>
    <row r="18927" spans="14:14" x14ac:dyDescent="0.55000000000000004">
      <c r="N18927" s="326"/>
    </row>
    <row r="18928" spans="14:14" x14ac:dyDescent="0.55000000000000004">
      <c r="N18928" s="326"/>
    </row>
    <row r="18929" spans="14:14" x14ac:dyDescent="0.55000000000000004">
      <c r="N18929" s="326"/>
    </row>
    <row r="18930" spans="14:14" x14ac:dyDescent="0.55000000000000004">
      <c r="N18930" s="326"/>
    </row>
    <row r="18931" spans="14:14" x14ac:dyDescent="0.55000000000000004">
      <c r="N18931" s="326"/>
    </row>
    <row r="18932" spans="14:14" x14ac:dyDescent="0.55000000000000004">
      <c r="N18932" s="326"/>
    </row>
    <row r="18933" spans="14:14" x14ac:dyDescent="0.55000000000000004">
      <c r="N18933" s="326"/>
    </row>
    <row r="18934" spans="14:14" x14ac:dyDescent="0.55000000000000004">
      <c r="N18934" s="326"/>
    </row>
    <row r="18935" spans="14:14" x14ac:dyDescent="0.55000000000000004">
      <c r="N18935" s="326"/>
    </row>
    <row r="18936" spans="14:14" x14ac:dyDescent="0.55000000000000004">
      <c r="N18936" s="326"/>
    </row>
    <row r="18937" spans="14:14" x14ac:dyDescent="0.55000000000000004">
      <c r="N18937" s="326"/>
    </row>
    <row r="18938" spans="14:14" x14ac:dyDescent="0.55000000000000004">
      <c r="N18938" s="326"/>
    </row>
    <row r="18939" spans="14:14" x14ac:dyDescent="0.55000000000000004">
      <c r="N18939" s="326"/>
    </row>
    <row r="18940" spans="14:14" x14ac:dyDescent="0.55000000000000004">
      <c r="N18940" s="326"/>
    </row>
    <row r="18941" spans="14:14" x14ac:dyDescent="0.55000000000000004">
      <c r="N18941" s="326"/>
    </row>
    <row r="18942" spans="14:14" x14ac:dyDescent="0.55000000000000004">
      <c r="N18942" s="326"/>
    </row>
    <row r="18943" spans="14:14" x14ac:dyDescent="0.55000000000000004">
      <c r="N18943" s="326"/>
    </row>
    <row r="18944" spans="14:14" x14ac:dyDescent="0.55000000000000004">
      <c r="N18944" s="326"/>
    </row>
    <row r="18945" spans="14:14" x14ac:dyDescent="0.55000000000000004">
      <c r="N18945" s="326"/>
    </row>
    <row r="18946" spans="14:14" x14ac:dyDescent="0.55000000000000004">
      <c r="N18946" s="326"/>
    </row>
    <row r="18947" spans="14:14" x14ac:dyDescent="0.55000000000000004">
      <c r="N18947" s="326"/>
    </row>
    <row r="18948" spans="14:14" x14ac:dyDescent="0.55000000000000004">
      <c r="N18948" s="326"/>
    </row>
    <row r="18949" spans="14:14" x14ac:dyDescent="0.55000000000000004">
      <c r="N18949" s="326"/>
    </row>
    <row r="18950" spans="14:14" x14ac:dyDescent="0.55000000000000004">
      <c r="N18950" s="326"/>
    </row>
    <row r="18951" spans="14:14" x14ac:dyDescent="0.55000000000000004">
      <c r="N18951" s="326"/>
    </row>
    <row r="18952" spans="14:14" x14ac:dyDescent="0.55000000000000004">
      <c r="N18952" s="326"/>
    </row>
    <row r="18953" spans="14:14" x14ac:dyDescent="0.55000000000000004">
      <c r="N18953" s="326"/>
    </row>
    <row r="18954" spans="14:14" x14ac:dyDescent="0.55000000000000004">
      <c r="N18954" s="326"/>
    </row>
    <row r="18955" spans="14:14" x14ac:dyDescent="0.55000000000000004">
      <c r="N18955" s="326"/>
    </row>
    <row r="18956" spans="14:14" x14ac:dyDescent="0.55000000000000004">
      <c r="N18956" s="326"/>
    </row>
    <row r="18957" spans="14:14" x14ac:dyDescent="0.55000000000000004">
      <c r="N18957" s="326"/>
    </row>
    <row r="18958" spans="14:14" x14ac:dyDescent="0.55000000000000004">
      <c r="N18958" s="326"/>
    </row>
    <row r="18959" spans="14:14" x14ac:dyDescent="0.55000000000000004">
      <c r="N18959" s="326"/>
    </row>
    <row r="18960" spans="14:14" x14ac:dyDescent="0.55000000000000004">
      <c r="N18960" s="326"/>
    </row>
    <row r="18961" spans="14:14" x14ac:dyDescent="0.55000000000000004">
      <c r="N18961" s="326"/>
    </row>
    <row r="18962" spans="14:14" x14ac:dyDescent="0.55000000000000004">
      <c r="N18962" s="326"/>
    </row>
    <row r="18963" spans="14:14" x14ac:dyDescent="0.55000000000000004">
      <c r="N18963" s="326"/>
    </row>
    <row r="18964" spans="14:14" x14ac:dyDescent="0.55000000000000004">
      <c r="N18964" s="326"/>
    </row>
    <row r="18965" spans="14:14" x14ac:dyDescent="0.55000000000000004">
      <c r="N18965" s="326"/>
    </row>
    <row r="18966" spans="14:14" x14ac:dyDescent="0.55000000000000004">
      <c r="N18966" s="326"/>
    </row>
    <row r="18967" spans="14:14" x14ac:dyDescent="0.55000000000000004">
      <c r="N18967" s="326"/>
    </row>
    <row r="18968" spans="14:14" x14ac:dyDescent="0.55000000000000004">
      <c r="N18968" s="326"/>
    </row>
    <row r="18969" spans="14:14" x14ac:dyDescent="0.55000000000000004">
      <c r="N18969" s="326"/>
    </row>
    <row r="18970" spans="14:14" x14ac:dyDescent="0.55000000000000004">
      <c r="N18970" s="326"/>
    </row>
    <row r="18971" spans="14:14" x14ac:dyDescent="0.55000000000000004">
      <c r="N18971" s="326"/>
    </row>
    <row r="18972" spans="14:14" x14ac:dyDescent="0.55000000000000004">
      <c r="N18972" s="326"/>
    </row>
    <row r="18973" spans="14:14" x14ac:dyDescent="0.55000000000000004">
      <c r="N18973" s="326"/>
    </row>
    <row r="18974" spans="14:14" x14ac:dyDescent="0.55000000000000004">
      <c r="N18974" s="326"/>
    </row>
    <row r="18975" spans="14:14" x14ac:dyDescent="0.55000000000000004">
      <c r="N18975" s="326"/>
    </row>
    <row r="18976" spans="14:14" x14ac:dyDescent="0.55000000000000004">
      <c r="N18976" s="326"/>
    </row>
    <row r="18977" spans="14:14" x14ac:dyDescent="0.55000000000000004">
      <c r="N18977" s="326"/>
    </row>
    <row r="18978" spans="14:14" x14ac:dyDescent="0.55000000000000004">
      <c r="N18978" s="326"/>
    </row>
    <row r="18979" spans="14:14" x14ac:dyDescent="0.55000000000000004">
      <c r="N18979" s="326"/>
    </row>
    <row r="18980" spans="14:14" x14ac:dyDescent="0.55000000000000004">
      <c r="N18980" s="326"/>
    </row>
    <row r="18981" spans="14:14" x14ac:dyDescent="0.55000000000000004">
      <c r="N18981" s="326"/>
    </row>
    <row r="18982" spans="14:14" x14ac:dyDescent="0.55000000000000004">
      <c r="N18982" s="326"/>
    </row>
    <row r="18983" spans="14:14" x14ac:dyDescent="0.55000000000000004">
      <c r="N18983" s="326"/>
    </row>
    <row r="18984" spans="14:14" x14ac:dyDescent="0.55000000000000004">
      <c r="N18984" s="326"/>
    </row>
    <row r="18985" spans="14:14" x14ac:dyDescent="0.55000000000000004">
      <c r="N18985" s="326"/>
    </row>
    <row r="18986" spans="14:14" x14ac:dyDescent="0.55000000000000004">
      <c r="N18986" s="326"/>
    </row>
    <row r="18987" spans="14:14" x14ac:dyDescent="0.55000000000000004">
      <c r="N18987" s="326"/>
    </row>
    <row r="18988" spans="14:14" x14ac:dyDescent="0.55000000000000004">
      <c r="N18988" s="326"/>
    </row>
    <row r="18989" spans="14:14" x14ac:dyDescent="0.55000000000000004">
      <c r="N18989" s="326"/>
    </row>
    <row r="18990" spans="14:14" x14ac:dyDescent="0.55000000000000004">
      <c r="N18990" s="326"/>
    </row>
    <row r="18991" spans="14:14" x14ac:dyDescent="0.55000000000000004">
      <c r="N18991" s="326"/>
    </row>
    <row r="18992" spans="14:14" x14ac:dyDescent="0.55000000000000004">
      <c r="N18992" s="326"/>
    </row>
    <row r="18993" spans="14:14" x14ac:dyDescent="0.55000000000000004">
      <c r="N18993" s="326"/>
    </row>
    <row r="18994" spans="14:14" x14ac:dyDescent="0.55000000000000004">
      <c r="N18994" s="326"/>
    </row>
    <row r="18995" spans="14:14" x14ac:dyDescent="0.55000000000000004">
      <c r="N18995" s="326"/>
    </row>
    <row r="18996" spans="14:14" x14ac:dyDescent="0.55000000000000004">
      <c r="N18996" s="326"/>
    </row>
    <row r="18997" spans="14:14" x14ac:dyDescent="0.55000000000000004">
      <c r="N18997" s="326"/>
    </row>
    <row r="18998" spans="14:14" x14ac:dyDescent="0.55000000000000004">
      <c r="N18998" s="326"/>
    </row>
    <row r="18999" spans="14:14" x14ac:dyDescent="0.55000000000000004">
      <c r="N18999" s="326"/>
    </row>
    <row r="19000" spans="14:14" x14ac:dyDescent="0.55000000000000004">
      <c r="N19000" s="326"/>
    </row>
    <row r="19001" spans="14:14" x14ac:dyDescent="0.55000000000000004">
      <c r="N19001" s="326"/>
    </row>
    <row r="19002" spans="14:14" x14ac:dyDescent="0.55000000000000004">
      <c r="N19002" s="326"/>
    </row>
    <row r="19003" spans="14:14" x14ac:dyDescent="0.55000000000000004">
      <c r="N19003" s="326"/>
    </row>
    <row r="19004" spans="14:14" x14ac:dyDescent="0.55000000000000004">
      <c r="N19004" s="326"/>
    </row>
    <row r="19005" spans="14:14" x14ac:dyDescent="0.55000000000000004">
      <c r="N19005" s="326"/>
    </row>
    <row r="19006" spans="14:14" x14ac:dyDescent="0.55000000000000004">
      <c r="N19006" s="326"/>
    </row>
    <row r="19007" spans="14:14" x14ac:dyDescent="0.55000000000000004">
      <c r="N19007" s="326"/>
    </row>
    <row r="19008" spans="14:14" x14ac:dyDescent="0.55000000000000004">
      <c r="N19008" s="326"/>
    </row>
    <row r="19009" spans="14:14" x14ac:dyDescent="0.55000000000000004">
      <c r="N19009" s="326"/>
    </row>
    <row r="19010" spans="14:14" x14ac:dyDescent="0.55000000000000004">
      <c r="N19010" s="326"/>
    </row>
    <row r="19011" spans="14:14" x14ac:dyDescent="0.55000000000000004">
      <c r="N19011" s="326"/>
    </row>
    <row r="19012" spans="14:14" x14ac:dyDescent="0.55000000000000004">
      <c r="N19012" s="326"/>
    </row>
    <row r="19013" spans="14:14" x14ac:dyDescent="0.55000000000000004">
      <c r="N19013" s="326"/>
    </row>
    <row r="19014" spans="14:14" x14ac:dyDescent="0.55000000000000004">
      <c r="N19014" s="326"/>
    </row>
    <row r="19015" spans="14:14" x14ac:dyDescent="0.55000000000000004">
      <c r="N19015" s="326"/>
    </row>
    <row r="19016" spans="14:14" x14ac:dyDescent="0.55000000000000004">
      <c r="N19016" s="326"/>
    </row>
    <row r="19017" spans="14:14" x14ac:dyDescent="0.55000000000000004">
      <c r="N19017" s="326"/>
    </row>
    <row r="19018" spans="14:14" x14ac:dyDescent="0.55000000000000004">
      <c r="N19018" s="326"/>
    </row>
    <row r="19019" spans="14:14" x14ac:dyDescent="0.55000000000000004">
      <c r="N19019" s="326"/>
    </row>
    <row r="19020" spans="14:14" x14ac:dyDescent="0.55000000000000004">
      <c r="N19020" s="326"/>
    </row>
    <row r="19021" spans="14:14" x14ac:dyDescent="0.55000000000000004">
      <c r="N19021" s="326"/>
    </row>
    <row r="19022" spans="14:14" x14ac:dyDescent="0.55000000000000004">
      <c r="N19022" s="326"/>
    </row>
    <row r="19023" spans="14:14" x14ac:dyDescent="0.55000000000000004">
      <c r="N19023" s="326"/>
    </row>
    <row r="19024" spans="14:14" x14ac:dyDescent="0.55000000000000004">
      <c r="N19024" s="326"/>
    </row>
    <row r="19025" spans="14:14" x14ac:dyDescent="0.55000000000000004">
      <c r="N19025" s="326"/>
    </row>
    <row r="19026" spans="14:14" x14ac:dyDescent="0.55000000000000004">
      <c r="N19026" s="326"/>
    </row>
    <row r="19027" spans="14:14" x14ac:dyDescent="0.55000000000000004">
      <c r="N19027" s="326"/>
    </row>
    <row r="19028" spans="14:14" x14ac:dyDescent="0.55000000000000004">
      <c r="N19028" s="326"/>
    </row>
    <row r="19029" spans="14:14" x14ac:dyDescent="0.55000000000000004">
      <c r="N19029" s="326"/>
    </row>
    <row r="19030" spans="14:14" x14ac:dyDescent="0.55000000000000004">
      <c r="N19030" s="326"/>
    </row>
    <row r="19031" spans="14:14" x14ac:dyDescent="0.55000000000000004">
      <c r="N19031" s="326"/>
    </row>
    <row r="19032" spans="14:14" x14ac:dyDescent="0.55000000000000004">
      <c r="N19032" s="326"/>
    </row>
    <row r="19033" spans="14:14" x14ac:dyDescent="0.55000000000000004">
      <c r="N19033" s="326"/>
    </row>
    <row r="19034" spans="14:14" x14ac:dyDescent="0.55000000000000004">
      <c r="N19034" s="326"/>
    </row>
    <row r="19035" spans="14:14" x14ac:dyDescent="0.55000000000000004">
      <c r="N19035" s="326"/>
    </row>
    <row r="19036" spans="14:14" x14ac:dyDescent="0.55000000000000004">
      <c r="N19036" s="326"/>
    </row>
    <row r="19037" spans="14:14" x14ac:dyDescent="0.55000000000000004">
      <c r="N19037" s="326"/>
    </row>
    <row r="19038" spans="14:14" x14ac:dyDescent="0.55000000000000004">
      <c r="N19038" s="326"/>
    </row>
    <row r="19039" spans="14:14" x14ac:dyDescent="0.55000000000000004">
      <c r="N19039" s="326"/>
    </row>
    <row r="19040" spans="14:14" x14ac:dyDescent="0.55000000000000004">
      <c r="N19040" s="326"/>
    </row>
    <row r="19041" spans="14:14" x14ac:dyDescent="0.55000000000000004">
      <c r="N19041" s="326"/>
    </row>
    <row r="19042" spans="14:14" x14ac:dyDescent="0.55000000000000004">
      <c r="N19042" s="326"/>
    </row>
    <row r="19043" spans="14:14" x14ac:dyDescent="0.55000000000000004">
      <c r="N19043" s="326"/>
    </row>
    <row r="19044" spans="14:14" x14ac:dyDescent="0.55000000000000004">
      <c r="N19044" s="326"/>
    </row>
    <row r="19045" spans="14:14" x14ac:dyDescent="0.55000000000000004">
      <c r="N19045" s="326"/>
    </row>
    <row r="19046" spans="14:14" x14ac:dyDescent="0.55000000000000004">
      <c r="N19046" s="326"/>
    </row>
    <row r="19047" spans="14:14" x14ac:dyDescent="0.55000000000000004">
      <c r="N19047" s="326"/>
    </row>
    <row r="19048" spans="14:14" x14ac:dyDescent="0.55000000000000004">
      <c r="N19048" s="326"/>
    </row>
    <row r="19049" spans="14:14" x14ac:dyDescent="0.55000000000000004">
      <c r="N19049" s="326"/>
    </row>
    <row r="19050" spans="14:14" x14ac:dyDescent="0.55000000000000004">
      <c r="N19050" s="326"/>
    </row>
    <row r="19051" spans="14:14" x14ac:dyDescent="0.55000000000000004">
      <c r="N19051" s="326"/>
    </row>
    <row r="19052" spans="14:14" x14ac:dyDescent="0.55000000000000004">
      <c r="N19052" s="326"/>
    </row>
    <row r="19053" spans="14:14" x14ac:dyDescent="0.55000000000000004">
      <c r="N19053" s="326"/>
    </row>
    <row r="19054" spans="14:14" x14ac:dyDescent="0.55000000000000004">
      <c r="N19054" s="326"/>
    </row>
    <row r="19055" spans="14:14" x14ac:dyDescent="0.55000000000000004">
      <c r="N19055" s="326"/>
    </row>
    <row r="19056" spans="14:14" x14ac:dyDescent="0.55000000000000004">
      <c r="N19056" s="326"/>
    </row>
    <row r="19057" spans="14:14" x14ac:dyDescent="0.55000000000000004">
      <c r="N19057" s="326"/>
    </row>
    <row r="19058" spans="14:14" x14ac:dyDescent="0.55000000000000004">
      <c r="N19058" s="326"/>
    </row>
    <row r="19059" spans="14:14" x14ac:dyDescent="0.55000000000000004">
      <c r="N19059" s="326"/>
    </row>
    <row r="19060" spans="14:14" x14ac:dyDescent="0.55000000000000004">
      <c r="N19060" s="326"/>
    </row>
    <row r="19061" spans="14:14" x14ac:dyDescent="0.55000000000000004">
      <c r="N19061" s="326"/>
    </row>
    <row r="19062" spans="14:14" x14ac:dyDescent="0.55000000000000004">
      <c r="N19062" s="326"/>
    </row>
    <row r="19063" spans="14:14" x14ac:dyDescent="0.55000000000000004">
      <c r="N19063" s="326"/>
    </row>
    <row r="19064" spans="14:14" x14ac:dyDescent="0.55000000000000004">
      <c r="N19064" s="326"/>
    </row>
    <row r="19065" spans="14:14" x14ac:dyDescent="0.55000000000000004">
      <c r="N19065" s="326"/>
    </row>
    <row r="19066" spans="14:14" x14ac:dyDescent="0.55000000000000004">
      <c r="N19066" s="326"/>
    </row>
    <row r="19067" spans="14:14" x14ac:dyDescent="0.55000000000000004">
      <c r="N19067" s="326"/>
    </row>
    <row r="19068" spans="14:14" x14ac:dyDescent="0.55000000000000004">
      <c r="N19068" s="326"/>
    </row>
    <row r="19069" spans="14:14" x14ac:dyDescent="0.55000000000000004">
      <c r="N19069" s="326"/>
    </row>
    <row r="19070" spans="14:14" x14ac:dyDescent="0.55000000000000004">
      <c r="N19070" s="326"/>
    </row>
    <row r="19071" spans="14:14" x14ac:dyDescent="0.55000000000000004">
      <c r="N19071" s="326"/>
    </row>
    <row r="19072" spans="14:14" x14ac:dyDescent="0.55000000000000004">
      <c r="N19072" s="326"/>
    </row>
    <row r="19073" spans="14:14" x14ac:dyDescent="0.55000000000000004">
      <c r="N19073" s="326"/>
    </row>
    <row r="19074" spans="14:14" x14ac:dyDescent="0.55000000000000004">
      <c r="N19074" s="326"/>
    </row>
    <row r="19075" spans="14:14" x14ac:dyDescent="0.55000000000000004">
      <c r="N19075" s="326"/>
    </row>
    <row r="19076" spans="14:14" x14ac:dyDescent="0.55000000000000004">
      <c r="N19076" s="326"/>
    </row>
    <row r="19077" spans="14:14" x14ac:dyDescent="0.55000000000000004">
      <c r="N19077" s="326"/>
    </row>
    <row r="19078" spans="14:14" x14ac:dyDescent="0.55000000000000004">
      <c r="N19078" s="326"/>
    </row>
    <row r="19079" spans="14:14" x14ac:dyDescent="0.55000000000000004">
      <c r="N19079" s="326"/>
    </row>
    <row r="19080" spans="14:14" x14ac:dyDescent="0.55000000000000004">
      <c r="N19080" s="326"/>
    </row>
    <row r="19081" spans="14:14" x14ac:dyDescent="0.55000000000000004">
      <c r="N19081" s="326"/>
    </row>
    <row r="19082" spans="14:14" x14ac:dyDescent="0.55000000000000004">
      <c r="N19082" s="326"/>
    </row>
    <row r="19083" spans="14:14" x14ac:dyDescent="0.55000000000000004">
      <c r="N19083" s="326"/>
    </row>
    <row r="19084" spans="14:14" x14ac:dyDescent="0.55000000000000004">
      <c r="N19084" s="326"/>
    </row>
    <row r="19085" spans="14:14" x14ac:dyDescent="0.55000000000000004">
      <c r="N19085" s="326"/>
    </row>
    <row r="19086" spans="14:14" x14ac:dyDescent="0.55000000000000004">
      <c r="N19086" s="326"/>
    </row>
    <row r="19087" spans="14:14" x14ac:dyDescent="0.55000000000000004">
      <c r="N19087" s="326"/>
    </row>
    <row r="19088" spans="14:14" x14ac:dyDescent="0.55000000000000004">
      <c r="N19088" s="326"/>
    </row>
    <row r="19089" spans="14:14" x14ac:dyDescent="0.55000000000000004">
      <c r="N19089" s="326"/>
    </row>
    <row r="19090" spans="14:14" x14ac:dyDescent="0.55000000000000004">
      <c r="N19090" s="326"/>
    </row>
    <row r="19091" spans="14:14" x14ac:dyDescent="0.55000000000000004">
      <c r="N19091" s="326"/>
    </row>
    <row r="19092" spans="14:14" x14ac:dyDescent="0.55000000000000004">
      <c r="N19092" s="326"/>
    </row>
    <row r="19093" spans="14:14" x14ac:dyDescent="0.55000000000000004">
      <c r="N19093" s="326"/>
    </row>
    <row r="19094" spans="14:14" x14ac:dyDescent="0.55000000000000004">
      <c r="N19094" s="326"/>
    </row>
    <row r="19095" spans="14:14" x14ac:dyDescent="0.55000000000000004">
      <c r="N19095" s="326"/>
    </row>
    <row r="19096" spans="14:14" x14ac:dyDescent="0.55000000000000004">
      <c r="N19096" s="326"/>
    </row>
    <row r="19097" spans="14:14" x14ac:dyDescent="0.55000000000000004">
      <c r="N19097" s="326"/>
    </row>
    <row r="19098" spans="14:14" x14ac:dyDescent="0.55000000000000004">
      <c r="N19098" s="326"/>
    </row>
    <row r="19099" spans="14:14" x14ac:dyDescent="0.55000000000000004">
      <c r="N19099" s="326"/>
    </row>
    <row r="19100" spans="14:14" x14ac:dyDescent="0.55000000000000004">
      <c r="N19100" s="326"/>
    </row>
    <row r="19101" spans="14:14" x14ac:dyDescent="0.55000000000000004">
      <c r="N19101" s="326"/>
    </row>
    <row r="19102" spans="14:14" x14ac:dyDescent="0.55000000000000004">
      <c r="N19102" s="326"/>
    </row>
    <row r="19103" spans="14:14" x14ac:dyDescent="0.55000000000000004">
      <c r="N19103" s="326"/>
    </row>
    <row r="19104" spans="14:14" x14ac:dyDescent="0.55000000000000004">
      <c r="N19104" s="326"/>
    </row>
    <row r="19105" spans="14:14" x14ac:dyDescent="0.55000000000000004">
      <c r="N19105" s="326"/>
    </row>
    <row r="19106" spans="14:14" x14ac:dyDescent="0.55000000000000004">
      <c r="N19106" s="326"/>
    </row>
    <row r="19107" spans="14:14" x14ac:dyDescent="0.55000000000000004">
      <c r="N19107" s="326"/>
    </row>
    <row r="19108" spans="14:14" x14ac:dyDescent="0.55000000000000004">
      <c r="N19108" s="326"/>
    </row>
    <row r="19109" spans="14:14" x14ac:dyDescent="0.55000000000000004">
      <c r="N19109" s="326"/>
    </row>
    <row r="19110" spans="14:14" x14ac:dyDescent="0.55000000000000004">
      <c r="N19110" s="326"/>
    </row>
    <row r="19111" spans="14:14" x14ac:dyDescent="0.55000000000000004">
      <c r="N19111" s="326"/>
    </row>
    <row r="19112" spans="14:14" x14ac:dyDescent="0.55000000000000004">
      <c r="N19112" s="326"/>
    </row>
    <row r="19113" spans="14:14" x14ac:dyDescent="0.55000000000000004">
      <c r="N19113" s="326"/>
    </row>
    <row r="19114" spans="14:14" x14ac:dyDescent="0.55000000000000004">
      <c r="N19114" s="326"/>
    </row>
    <row r="19115" spans="14:14" x14ac:dyDescent="0.55000000000000004">
      <c r="N19115" s="326"/>
    </row>
    <row r="19116" spans="14:14" x14ac:dyDescent="0.55000000000000004">
      <c r="N19116" s="326"/>
    </row>
    <row r="19117" spans="14:14" x14ac:dyDescent="0.55000000000000004">
      <c r="N19117" s="326"/>
    </row>
    <row r="19118" spans="14:14" x14ac:dyDescent="0.55000000000000004">
      <c r="N19118" s="326"/>
    </row>
    <row r="19119" spans="14:14" x14ac:dyDescent="0.55000000000000004">
      <c r="N19119" s="326"/>
    </row>
    <row r="19120" spans="14:14" x14ac:dyDescent="0.55000000000000004">
      <c r="N19120" s="326"/>
    </row>
    <row r="19121" spans="14:14" x14ac:dyDescent="0.55000000000000004">
      <c r="N19121" s="326"/>
    </row>
    <row r="19122" spans="14:14" x14ac:dyDescent="0.55000000000000004">
      <c r="N19122" s="326"/>
    </row>
    <row r="19123" spans="14:14" x14ac:dyDescent="0.55000000000000004">
      <c r="N19123" s="326"/>
    </row>
    <row r="19124" spans="14:14" x14ac:dyDescent="0.55000000000000004">
      <c r="N19124" s="326"/>
    </row>
    <row r="19125" spans="14:14" x14ac:dyDescent="0.55000000000000004">
      <c r="N19125" s="326"/>
    </row>
    <row r="19126" spans="14:14" x14ac:dyDescent="0.55000000000000004">
      <c r="N19126" s="326"/>
    </row>
    <row r="19127" spans="14:14" x14ac:dyDescent="0.55000000000000004">
      <c r="N19127" s="326"/>
    </row>
    <row r="19128" spans="14:14" x14ac:dyDescent="0.55000000000000004">
      <c r="N19128" s="326"/>
    </row>
    <row r="19129" spans="14:14" x14ac:dyDescent="0.55000000000000004">
      <c r="N19129" s="326"/>
    </row>
    <row r="19130" spans="14:14" x14ac:dyDescent="0.55000000000000004">
      <c r="N19130" s="326"/>
    </row>
    <row r="19131" spans="14:14" x14ac:dyDescent="0.55000000000000004">
      <c r="N19131" s="326"/>
    </row>
    <row r="19132" spans="14:14" x14ac:dyDescent="0.55000000000000004">
      <c r="N19132" s="326"/>
    </row>
    <row r="19133" spans="14:14" x14ac:dyDescent="0.55000000000000004">
      <c r="N19133" s="326"/>
    </row>
    <row r="19134" spans="14:14" x14ac:dyDescent="0.55000000000000004">
      <c r="N19134" s="326"/>
    </row>
    <row r="19135" spans="14:14" x14ac:dyDescent="0.55000000000000004">
      <c r="N19135" s="326"/>
    </row>
    <row r="19136" spans="14:14" x14ac:dyDescent="0.55000000000000004">
      <c r="N19136" s="326"/>
    </row>
    <row r="19137" spans="14:14" x14ac:dyDescent="0.55000000000000004">
      <c r="N19137" s="326"/>
    </row>
    <row r="19138" spans="14:14" x14ac:dyDescent="0.55000000000000004">
      <c r="N19138" s="326"/>
    </row>
    <row r="19139" spans="14:14" x14ac:dyDescent="0.55000000000000004">
      <c r="N19139" s="326"/>
    </row>
    <row r="19140" spans="14:14" x14ac:dyDescent="0.55000000000000004">
      <c r="N19140" s="326"/>
    </row>
    <row r="19141" spans="14:14" x14ac:dyDescent="0.55000000000000004">
      <c r="N19141" s="326"/>
    </row>
    <row r="19142" spans="14:14" x14ac:dyDescent="0.55000000000000004">
      <c r="N19142" s="326"/>
    </row>
    <row r="19143" spans="14:14" x14ac:dyDescent="0.55000000000000004">
      <c r="N19143" s="326"/>
    </row>
    <row r="19144" spans="14:14" x14ac:dyDescent="0.55000000000000004">
      <c r="N19144" s="326"/>
    </row>
    <row r="19145" spans="14:14" x14ac:dyDescent="0.55000000000000004">
      <c r="N19145" s="326"/>
    </row>
    <row r="19146" spans="14:14" x14ac:dyDescent="0.55000000000000004">
      <c r="N19146" s="326"/>
    </row>
    <row r="19147" spans="14:14" x14ac:dyDescent="0.55000000000000004">
      <c r="N19147" s="326"/>
    </row>
    <row r="19148" spans="14:14" x14ac:dyDescent="0.55000000000000004">
      <c r="N19148" s="326"/>
    </row>
    <row r="19149" spans="14:14" x14ac:dyDescent="0.55000000000000004">
      <c r="N19149" s="326"/>
    </row>
    <row r="19150" spans="14:14" x14ac:dyDescent="0.55000000000000004">
      <c r="N19150" s="326"/>
    </row>
    <row r="19151" spans="14:14" x14ac:dyDescent="0.55000000000000004">
      <c r="N19151" s="326"/>
    </row>
    <row r="19152" spans="14:14" x14ac:dyDescent="0.55000000000000004">
      <c r="N19152" s="326"/>
    </row>
    <row r="19153" spans="14:14" x14ac:dyDescent="0.55000000000000004">
      <c r="N19153" s="326"/>
    </row>
    <row r="19154" spans="14:14" x14ac:dyDescent="0.55000000000000004">
      <c r="N19154" s="326"/>
    </row>
    <row r="19155" spans="14:14" x14ac:dyDescent="0.55000000000000004">
      <c r="N19155" s="326"/>
    </row>
    <row r="19156" spans="14:14" x14ac:dyDescent="0.55000000000000004">
      <c r="N19156" s="326"/>
    </row>
    <row r="19157" spans="14:14" x14ac:dyDescent="0.55000000000000004">
      <c r="N19157" s="326"/>
    </row>
    <row r="19158" spans="14:14" x14ac:dyDescent="0.55000000000000004">
      <c r="N19158" s="326"/>
    </row>
    <row r="19159" spans="14:14" x14ac:dyDescent="0.55000000000000004">
      <c r="N19159" s="326"/>
    </row>
    <row r="19160" spans="14:14" x14ac:dyDescent="0.55000000000000004">
      <c r="N19160" s="326"/>
    </row>
    <row r="19161" spans="14:14" x14ac:dyDescent="0.55000000000000004">
      <c r="N19161" s="326"/>
    </row>
    <row r="19162" spans="14:14" x14ac:dyDescent="0.55000000000000004">
      <c r="N19162" s="326"/>
    </row>
    <row r="19163" spans="14:14" x14ac:dyDescent="0.55000000000000004">
      <c r="N19163" s="326"/>
    </row>
    <row r="19164" spans="14:14" x14ac:dyDescent="0.55000000000000004">
      <c r="N19164" s="326"/>
    </row>
    <row r="19165" spans="14:14" x14ac:dyDescent="0.55000000000000004">
      <c r="N19165" s="326"/>
    </row>
    <row r="19166" spans="14:14" x14ac:dyDescent="0.55000000000000004">
      <c r="N19166" s="326"/>
    </row>
    <row r="19167" spans="14:14" x14ac:dyDescent="0.55000000000000004">
      <c r="N19167" s="326"/>
    </row>
    <row r="19168" spans="14:14" x14ac:dyDescent="0.55000000000000004">
      <c r="N19168" s="326"/>
    </row>
    <row r="19169" spans="14:14" x14ac:dyDescent="0.55000000000000004">
      <c r="N19169" s="326"/>
    </row>
    <row r="19170" spans="14:14" x14ac:dyDescent="0.55000000000000004">
      <c r="N19170" s="326"/>
    </row>
    <row r="19171" spans="14:14" x14ac:dyDescent="0.55000000000000004">
      <c r="N19171" s="326"/>
    </row>
    <row r="19172" spans="14:14" x14ac:dyDescent="0.55000000000000004">
      <c r="N19172" s="326"/>
    </row>
    <row r="19173" spans="14:14" x14ac:dyDescent="0.55000000000000004">
      <c r="N19173" s="326"/>
    </row>
    <row r="19174" spans="14:14" x14ac:dyDescent="0.55000000000000004">
      <c r="N19174" s="326"/>
    </row>
    <row r="19175" spans="14:14" x14ac:dyDescent="0.55000000000000004">
      <c r="N19175" s="326"/>
    </row>
    <row r="19176" spans="14:14" x14ac:dyDescent="0.55000000000000004">
      <c r="N19176" s="326"/>
    </row>
    <row r="19177" spans="14:14" x14ac:dyDescent="0.55000000000000004">
      <c r="N19177" s="326"/>
    </row>
    <row r="19178" spans="14:14" x14ac:dyDescent="0.55000000000000004">
      <c r="N19178" s="326"/>
    </row>
    <row r="19179" spans="14:14" x14ac:dyDescent="0.55000000000000004">
      <c r="N19179" s="326"/>
    </row>
    <row r="19180" spans="14:14" x14ac:dyDescent="0.55000000000000004">
      <c r="N19180" s="326"/>
    </row>
    <row r="19181" spans="14:14" x14ac:dyDescent="0.55000000000000004">
      <c r="N19181" s="326"/>
    </row>
    <row r="19182" spans="14:14" x14ac:dyDescent="0.55000000000000004">
      <c r="N19182" s="326"/>
    </row>
    <row r="19183" spans="14:14" x14ac:dyDescent="0.55000000000000004">
      <c r="N19183" s="326"/>
    </row>
    <row r="19184" spans="14:14" x14ac:dyDescent="0.55000000000000004">
      <c r="N19184" s="326"/>
    </row>
    <row r="19185" spans="14:14" x14ac:dyDescent="0.55000000000000004">
      <c r="N19185" s="326"/>
    </row>
    <row r="19186" spans="14:14" x14ac:dyDescent="0.55000000000000004">
      <c r="N19186" s="326"/>
    </row>
    <row r="19187" spans="14:14" x14ac:dyDescent="0.55000000000000004">
      <c r="N19187" s="326"/>
    </row>
    <row r="19188" spans="14:14" x14ac:dyDescent="0.55000000000000004">
      <c r="N19188" s="326"/>
    </row>
    <row r="19189" spans="14:14" x14ac:dyDescent="0.55000000000000004">
      <c r="N19189" s="326"/>
    </row>
    <row r="19190" spans="14:14" x14ac:dyDescent="0.55000000000000004">
      <c r="N19190" s="326"/>
    </row>
    <row r="19191" spans="14:14" x14ac:dyDescent="0.55000000000000004">
      <c r="N19191" s="326"/>
    </row>
    <row r="19192" spans="14:14" x14ac:dyDescent="0.55000000000000004">
      <c r="N19192" s="326"/>
    </row>
    <row r="19193" spans="14:14" x14ac:dyDescent="0.55000000000000004">
      <c r="N19193" s="326"/>
    </row>
    <row r="19194" spans="14:14" x14ac:dyDescent="0.55000000000000004">
      <c r="N19194" s="326"/>
    </row>
    <row r="19195" spans="14:14" x14ac:dyDescent="0.55000000000000004">
      <c r="N19195" s="326"/>
    </row>
    <row r="19196" spans="14:14" x14ac:dyDescent="0.55000000000000004">
      <c r="N19196" s="326"/>
    </row>
    <row r="19197" spans="14:14" x14ac:dyDescent="0.55000000000000004">
      <c r="N19197" s="326"/>
    </row>
    <row r="19198" spans="14:14" x14ac:dyDescent="0.55000000000000004">
      <c r="N19198" s="326"/>
    </row>
    <row r="19199" spans="14:14" x14ac:dyDescent="0.55000000000000004">
      <c r="N19199" s="326"/>
    </row>
    <row r="19200" spans="14:14" x14ac:dyDescent="0.55000000000000004">
      <c r="N19200" s="326"/>
    </row>
    <row r="19201" spans="14:14" x14ac:dyDescent="0.55000000000000004">
      <c r="N19201" s="326"/>
    </row>
    <row r="19202" spans="14:14" x14ac:dyDescent="0.55000000000000004">
      <c r="N19202" s="326"/>
    </row>
    <row r="19203" spans="14:14" x14ac:dyDescent="0.55000000000000004">
      <c r="N19203" s="326"/>
    </row>
    <row r="19204" spans="14:14" x14ac:dyDescent="0.55000000000000004">
      <c r="N19204" s="326"/>
    </row>
    <row r="19205" spans="14:14" x14ac:dyDescent="0.55000000000000004">
      <c r="N19205" s="326"/>
    </row>
    <row r="19206" spans="14:14" x14ac:dyDescent="0.55000000000000004">
      <c r="N19206" s="326"/>
    </row>
    <row r="19207" spans="14:14" x14ac:dyDescent="0.55000000000000004">
      <c r="N19207" s="326"/>
    </row>
    <row r="19208" spans="14:14" x14ac:dyDescent="0.55000000000000004">
      <c r="N19208" s="326"/>
    </row>
    <row r="19209" spans="14:14" x14ac:dyDescent="0.55000000000000004">
      <c r="N19209" s="326"/>
    </row>
    <row r="19210" spans="14:14" x14ac:dyDescent="0.55000000000000004">
      <c r="N19210" s="326"/>
    </row>
    <row r="19211" spans="14:14" x14ac:dyDescent="0.55000000000000004">
      <c r="N19211" s="326"/>
    </row>
    <row r="19212" spans="14:14" x14ac:dyDescent="0.55000000000000004">
      <c r="N19212" s="326"/>
    </row>
    <row r="19213" spans="14:14" x14ac:dyDescent="0.55000000000000004">
      <c r="N19213" s="326"/>
    </row>
    <row r="19214" spans="14:14" x14ac:dyDescent="0.55000000000000004">
      <c r="N19214" s="326"/>
    </row>
    <row r="19215" spans="14:14" x14ac:dyDescent="0.55000000000000004">
      <c r="N19215" s="326"/>
    </row>
    <row r="19216" spans="14:14" x14ac:dyDescent="0.55000000000000004">
      <c r="N19216" s="326"/>
    </row>
    <row r="19217" spans="14:14" x14ac:dyDescent="0.55000000000000004">
      <c r="N19217" s="326"/>
    </row>
    <row r="19218" spans="14:14" x14ac:dyDescent="0.55000000000000004">
      <c r="N19218" s="326"/>
    </row>
    <row r="19219" spans="14:14" x14ac:dyDescent="0.55000000000000004">
      <c r="N19219" s="326"/>
    </row>
    <row r="19220" spans="14:14" x14ac:dyDescent="0.55000000000000004">
      <c r="N19220" s="326"/>
    </row>
    <row r="19221" spans="14:14" x14ac:dyDescent="0.55000000000000004">
      <c r="N19221" s="326"/>
    </row>
    <row r="19222" spans="14:14" x14ac:dyDescent="0.55000000000000004">
      <c r="N19222" s="326"/>
    </row>
    <row r="19223" spans="14:14" x14ac:dyDescent="0.55000000000000004">
      <c r="N19223" s="326"/>
    </row>
    <row r="19224" spans="14:14" x14ac:dyDescent="0.55000000000000004">
      <c r="N19224" s="326"/>
    </row>
    <row r="19225" spans="14:14" x14ac:dyDescent="0.55000000000000004">
      <c r="N19225" s="326"/>
    </row>
    <row r="19226" spans="14:14" x14ac:dyDescent="0.55000000000000004">
      <c r="N19226" s="326"/>
    </row>
    <row r="19227" spans="14:14" x14ac:dyDescent="0.55000000000000004">
      <c r="N19227" s="326"/>
    </row>
    <row r="19228" spans="14:14" x14ac:dyDescent="0.55000000000000004">
      <c r="N19228" s="326"/>
    </row>
    <row r="19229" spans="14:14" x14ac:dyDescent="0.55000000000000004">
      <c r="N19229" s="326"/>
    </row>
    <row r="19230" spans="14:14" x14ac:dyDescent="0.55000000000000004">
      <c r="N19230" s="326"/>
    </row>
    <row r="19231" spans="14:14" x14ac:dyDescent="0.55000000000000004">
      <c r="N19231" s="326"/>
    </row>
    <row r="19232" spans="14:14" x14ac:dyDescent="0.55000000000000004">
      <c r="N19232" s="326"/>
    </row>
    <row r="19233" spans="14:14" x14ac:dyDescent="0.55000000000000004">
      <c r="N19233" s="326"/>
    </row>
    <row r="19234" spans="14:14" x14ac:dyDescent="0.55000000000000004">
      <c r="N19234" s="326"/>
    </row>
    <row r="19235" spans="14:14" x14ac:dyDescent="0.55000000000000004">
      <c r="N19235" s="326"/>
    </row>
    <row r="19236" spans="14:14" x14ac:dyDescent="0.55000000000000004">
      <c r="N19236" s="326"/>
    </row>
    <row r="19237" spans="14:14" x14ac:dyDescent="0.55000000000000004">
      <c r="N19237" s="326"/>
    </row>
    <row r="19238" spans="14:14" x14ac:dyDescent="0.55000000000000004">
      <c r="N19238" s="326"/>
    </row>
    <row r="19239" spans="14:14" x14ac:dyDescent="0.55000000000000004">
      <c r="N19239" s="326"/>
    </row>
    <row r="19240" spans="14:14" x14ac:dyDescent="0.55000000000000004">
      <c r="N19240" s="326"/>
    </row>
    <row r="19241" spans="14:14" x14ac:dyDescent="0.55000000000000004">
      <c r="N19241" s="326"/>
    </row>
    <row r="19242" spans="14:14" x14ac:dyDescent="0.55000000000000004">
      <c r="N19242" s="326"/>
    </row>
    <row r="19243" spans="14:14" x14ac:dyDescent="0.55000000000000004">
      <c r="N19243" s="326"/>
    </row>
    <row r="19244" spans="14:14" x14ac:dyDescent="0.55000000000000004">
      <c r="N19244" s="326"/>
    </row>
    <row r="19245" spans="14:14" x14ac:dyDescent="0.55000000000000004">
      <c r="N19245" s="326"/>
    </row>
    <row r="19246" spans="14:14" x14ac:dyDescent="0.55000000000000004">
      <c r="N19246" s="326"/>
    </row>
    <row r="19247" spans="14:14" x14ac:dyDescent="0.55000000000000004">
      <c r="N19247" s="326"/>
    </row>
    <row r="19248" spans="14:14" x14ac:dyDescent="0.55000000000000004">
      <c r="N19248" s="326"/>
    </row>
    <row r="19249" spans="14:14" x14ac:dyDescent="0.55000000000000004">
      <c r="N19249" s="326"/>
    </row>
    <row r="19250" spans="14:14" x14ac:dyDescent="0.55000000000000004">
      <c r="N19250" s="326"/>
    </row>
    <row r="19251" spans="14:14" x14ac:dyDescent="0.55000000000000004">
      <c r="N19251" s="326"/>
    </row>
    <row r="19252" spans="14:14" x14ac:dyDescent="0.55000000000000004">
      <c r="N19252" s="326"/>
    </row>
    <row r="19253" spans="14:14" x14ac:dyDescent="0.55000000000000004">
      <c r="N19253" s="326"/>
    </row>
    <row r="19254" spans="14:14" x14ac:dyDescent="0.55000000000000004">
      <c r="N19254" s="326"/>
    </row>
    <row r="19255" spans="14:14" x14ac:dyDescent="0.55000000000000004">
      <c r="N19255" s="326"/>
    </row>
    <row r="19256" spans="14:14" x14ac:dyDescent="0.55000000000000004">
      <c r="N19256" s="326"/>
    </row>
    <row r="19257" spans="14:14" x14ac:dyDescent="0.55000000000000004">
      <c r="N19257" s="326"/>
    </row>
    <row r="19258" spans="14:14" x14ac:dyDescent="0.55000000000000004">
      <c r="N19258" s="326"/>
    </row>
    <row r="19259" spans="14:14" x14ac:dyDescent="0.55000000000000004">
      <c r="N19259" s="326"/>
    </row>
    <row r="19260" spans="14:14" x14ac:dyDescent="0.55000000000000004">
      <c r="N19260" s="326"/>
    </row>
    <row r="19261" spans="14:14" x14ac:dyDescent="0.55000000000000004">
      <c r="N19261" s="326"/>
    </row>
    <row r="19262" spans="14:14" x14ac:dyDescent="0.55000000000000004">
      <c r="N19262" s="326"/>
    </row>
    <row r="19263" spans="14:14" x14ac:dyDescent="0.55000000000000004">
      <c r="N19263" s="326"/>
    </row>
    <row r="19264" spans="14:14" x14ac:dyDescent="0.55000000000000004">
      <c r="N19264" s="326"/>
    </row>
    <row r="19265" spans="14:14" x14ac:dyDescent="0.55000000000000004">
      <c r="N19265" s="326"/>
    </row>
    <row r="19266" spans="14:14" x14ac:dyDescent="0.55000000000000004">
      <c r="N19266" s="326"/>
    </row>
    <row r="19267" spans="14:14" x14ac:dyDescent="0.55000000000000004">
      <c r="N19267" s="326"/>
    </row>
    <row r="19268" spans="14:14" x14ac:dyDescent="0.55000000000000004">
      <c r="N19268" s="326"/>
    </row>
    <row r="19269" spans="14:14" x14ac:dyDescent="0.55000000000000004">
      <c r="N19269" s="326"/>
    </row>
    <row r="19270" spans="14:14" x14ac:dyDescent="0.55000000000000004">
      <c r="N19270" s="326"/>
    </row>
    <row r="19271" spans="14:14" x14ac:dyDescent="0.55000000000000004">
      <c r="N19271" s="326"/>
    </row>
    <row r="19272" spans="14:14" x14ac:dyDescent="0.55000000000000004">
      <c r="N19272" s="326"/>
    </row>
    <row r="19273" spans="14:14" x14ac:dyDescent="0.55000000000000004">
      <c r="N19273" s="326"/>
    </row>
    <row r="19274" spans="14:14" x14ac:dyDescent="0.55000000000000004">
      <c r="N19274" s="326"/>
    </row>
    <row r="19275" spans="14:14" x14ac:dyDescent="0.55000000000000004">
      <c r="N19275" s="326"/>
    </row>
    <row r="19276" spans="14:14" x14ac:dyDescent="0.55000000000000004">
      <c r="N19276" s="326"/>
    </row>
    <row r="19277" spans="14:14" x14ac:dyDescent="0.55000000000000004">
      <c r="N19277" s="326"/>
    </row>
    <row r="19278" spans="14:14" x14ac:dyDescent="0.55000000000000004">
      <c r="N19278" s="326"/>
    </row>
    <row r="19279" spans="14:14" x14ac:dyDescent="0.55000000000000004">
      <c r="N19279" s="326"/>
    </row>
    <row r="19280" spans="14:14" x14ac:dyDescent="0.55000000000000004">
      <c r="N19280" s="326"/>
    </row>
    <row r="19281" spans="14:14" x14ac:dyDescent="0.55000000000000004">
      <c r="N19281" s="326"/>
    </row>
    <row r="19282" spans="14:14" x14ac:dyDescent="0.55000000000000004">
      <c r="N19282" s="326"/>
    </row>
    <row r="19283" spans="14:14" x14ac:dyDescent="0.55000000000000004">
      <c r="N19283" s="326"/>
    </row>
    <row r="19284" spans="14:14" x14ac:dyDescent="0.55000000000000004">
      <c r="N19284" s="326"/>
    </row>
    <row r="19285" spans="14:14" x14ac:dyDescent="0.55000000000000004">
      <c r="N19285" s="326"/>
    </row>
    <row r="19286" spans="14:14" x14ac:dyDescent="0.55000000000000004">
      <c r="N19286" s="326"/>
    </row>
    <row r="19287" spans="14:14" x14ac:dyDescent="0.55000000000000004">
      <c r="N19287" s="326"/>
    </row>
    <row r="19288" spans="14:14" x14ac:dyDescent="0.55000000000000004">
      <c r="N19288" s="326"/>
    </row>
    <row r="19289" spans="14:14" x14ac:dyDescent="0.55000000000000004">
      <c r="N19289" s="326"/>
    </row>
    <row r="19290" spans="14:14" x14ac:dyDescent="0.55000000000000004">
      <c r="N19290" s="326"/>
    </row>
    <row r="19291" spans="14:14" x14ac:dyDescent="0.55000000000000004">
      <c r="N19291" s="326"/>
    </row>
    <row r="19292" spans="14:14" x14ac:dyDescent="0.55000000000000004">
      <c r="N19292" s="326"/>
    </row>
    <row r="19293" spans="14:14" x14ac:dyDescent="0.55000000000000004">
      <c r="N19293" s="326"/>
    </row>
    <row r="19294" spans="14:14" x14ac:dyDescent="0.55000000000000004">
      <c r="N19294" s="326"/>
    </row>
    <row r="19295" spans="14:14" x14ac:dyDescent="0.55000000000000004">
      <c r="N19295" s="326"/>
    </row>
    <row r="19296" spans="14:14" x14ac:dyDescent="0.55000000000000004">
      <c r="N19296" s="326"/>
    </row>
    <row r="19297" spans="14:14" x14ac:dyDescent="0.55000000000000004">
      <c r="N19297" s="326"/>
    </row>
    <row r="19298" spans="14:14" x14ac:dyDescent="0.55000000000000004">
      <c r="N19298" s="326"/>
    </row>
    <row r="19299" spans="14:14" x14ac:dyDescent="0.55000000000000004">
      <c r="N19299" s="326"/>
    </row>
    <row r="19300" spans="14:14" x14ac:dyDescent="0.55000000000000004">
      <c r="N19300" s="326"/>
    </row>
    <row r="19301" spans="14:14" x14ac:dyDescent="0.55000000000000004">
      <c r="N19301" s="326"/>
    </row>
    <row r="19302" spans="14:14" x14ac:dyDescent="0.55000000000000004">
      <c r="N19302" s="326"/>
    </row>
    <row r="19303" spans="14:14" x14ac:dyDescent="0.55000000000000004">
      <c r="N19303" s="326"/>
    </row>
    <row r="19304" spans="14:14" x14ac:dyDescent="0.55000000000000004">
      <c r="N19304" s="326"/>
    </row>
    <row r="19305" spans="14:14" x14ac:dyDescent="0.55000000000000004">
      <c r="N19305" s="326"/>
    </row>
    <row r="19306" spans="14:14" x14ac:dyDescent="0.55000000000000004">
      <c r="N19306" s="326"/>
    </row>
    <row r="19307" spans="14:14" x14ac:dyDescent="0.55000000000000004">
      <c r="N19307" s="326"/>
    </row>
    <row r="19308" spans="14:14" x14ac:dyDescent="0.55000000000000004">
      <c r="N19308" s="326"/>
    </row>
    <row r="19309" spans="14:14" x14ac:dyDescent="0.55000000000000004">
      <c r="N19309" s="326"/>
    </row>
    <row r="19310" spans="14:14" x14ac:dyDescent="0.55000000000000004">
      <c r="N19310" s="326"/>
    </row>
    <row r="19311" spans="14:14" x14ac:dyDescent="0.55000000000000004">
      <c r="N19311" s="326"/>
    </row>
    <row r="19312" spans="14:14" x14ac:dyDescent="0.55000000000000004">
      <c r="N19312" s="326"/>
    </row>
    <row r="19313" spans="14:14" x14ac:dyDescent="0.55000000000000004">
      <c r="N19313" s="326"/>
    </row>
    <row r="19314" spans="14:14" x14ac:dyDescent="0.55000000000000004">
      <c r="N19314" s="326"/>
    </row>
    <row r="19315" spans="14:14" x14ac:dyDescent="0.55000000000000004">
      <c r="N19315" s="326"/>
    </row>
    <row r="19316" spans="14:14" x14ac:dyDescent="0.55000000000000004">
      <c r="N19316" s="326"/>
    </row>
    <row r="19317" spans="14:14" x14ac:dyDescent="0.55000000000000004">
      <c r="N19317" s="326"/>
    </row>
    <row r="19318" spans="14:14" x14ac:dyDescent="0.55000000000000004">
      <c r="N19318" s="326"/>
    </row>
    <row r="19319" spans="14:14" x14ac:dyDescent="0.55000000000000004">
      <c r="N19319" s="326"/>
    </row>
    <row r="19320" spans="14:14" x14ac:dyDescent="0.55000000000000004">
      <c r="N19320" s="326"/>
    </row>
    <row r="19321" spans="14:14" x14ac:dyDescent="0.55000000000000004">
      <c r="N19321" s="326"/>
    </row>
    <row r="19322" spans="14:14" x14ac:dyDescent="0.55000000000000004">
      <c r="N19322" s="326"/>
    </row>
    <row r="19323" spans="14:14" x14ac:dyDescent="0.55000000000000004">
      <c r="N19323" s="326"/>
    </row>
    <row r="19324" spans="14:14" x14ac:dyDescent="0.55000000000000004">
      <c r="N19324" s="326"/>
    </row>
    <row r="19325" spans="14:14" x14ac:dyDescent="0.55000000000000004">
      <c r="N19325" s="326"/>
    </row>
    <row r="19326" spans="14:14" x14ac:dyDescent="0.55000000000000004">
      <c r="N19326" s="326"/>
    </row>
    <row r="19327" spans="14:14" x14ac:dyDescent="0.55000000000000004">
      <c r="N19327" s="326"/>
    </row>
    <row r="19328" spans="14:14" x14ac:dyDescent="0.55000000000000004">
      <c r="N19328" s="326"/>
    </row>
    <row r="19329" spans="14:14" x14ac:dyDescent="0.55000000000000004">
      <c r="N19329" s="326"/>
    </row>
    <row r="19330" spans="14:14" x14ac:dyDescent="0.55000000000000004">
      <c r="N19330" s="326"/>
    </row>
    <row r="19331" spans="14:14" x14ac:dyDescent="0.55000000000000004">
      <c r="N19331" s="326"/>
    </row>
    <row r="19332" spans="14:14" x14ac:dyDescent="0.55000000000000004">
      <c r="N19332" s="326"/>
    </row>
    <row r="19333" spans="14:14" x14ac:dyDescent="0.55000000000000004">
      <c r="N19333" s="326"/>
    </row>
    <row r="19334" spans="14:14" x14ac:dyDescent="0.55000000000000004">
      <c r="N19334" s="326"/>
    </row>
    <row r="19335" spans="14:14" x14ac:dyDescent="0.55000000000000004">
      <c r="N19335" s="326"/>
    </row>
    <row r="19336" spans="14:14" x14ac:dyDescent="0.55000000000000004">
      <c r="N19336" s="326"/>
    </row>
    <row r="19337" spans="14:14" x14ac:dyDescent="0.55000000000000004">
      <c r="N19337" s="326"/>
    </row>
    <row r="19338" spans="14:14" x14ac:dyDescent="0.55000000000000004">
      <c r="N19338" s="326"/>
    </row>
    <row r="19339" spans="14:14" x14ac:dyDescent="0.55000000000000004">
      <c r="N19339" s="326"/>
    </row>
    <row r="19340" spans="14:14" x14ac:dyDescent="0.55000000000000004">
      <c r="N19340" s="326"/>
    </row>
    <row r="19341" spans="14:14" x14ac:dyDescent="0.55000000000000004">
      <c r="N19341" s="326"/>
    </row>
    <row r="19342" spans="14:14" x14ac:dyDescent="0.55000000000000004">
      <c r="N19342" s="326"/>
    </row>
    <row r="19343" spans="14:14" x14ac:dyDescent="0.55000000000000004">
      <c r="N19343" s="326"/>
    </row>
    <row r="19344" spans="14:14" x14ac:dyDescent="0.55000000000000004">
      <c r="N19344" s="326"/>
    </row>
    <row r="19345" spans="14:14" x14ac:dyDescent="0.55000000000000004">
      <c r="N19345" s="326"/>
    </row>
    <row r="19346" spans="14:14" x14ac:dyDescent="0.55000000000000004">
      <c r="N19346" s="326"/>
    </row>
    <row r="19347" spans="14:14" x14ac:dyDescent="0.55000000000000004">
      <c r="N19347" s="326"/>
    </row>
    <row r="19348" spans="14:14" x14ac:dyDescent="0.55000000000000004">
      <c r="N19348" s="326"/>
    </row>
    <row r="19349" spans="14:14" x14ac:dyDescent="0.55000000000000004">
      <c r="N19349" s="326"/>
    </row>
    <row r="19350" spans="14:14" x14ac:dyDescent="0.55000000000000004">
      <c r="N19350" s="326"/>
    </row>
    <row r="19351" spans="14:14" x14ac:dyDescent="0.55000000000000004">
      <c r="N19351" s="326"/>
    </row>
    <row r="19352" spans="14:14" x14ac:dyDescent="0.55000000000000004">
      <c r="N19352" s="326"/>
    </row>
    <row r="19353" spans="14:14" x14ac:dyDescent="0.55000000000000004">
      <c r="N19353" s="326"/>
    </row>
    <row r="19354" spans="14:14" x14ac:dyDescent="0.55000000000000004">
      <c r="N19354" s="326"/>
    </row>
    <row r="19355" spans="14:14" x14ac:dyDescent="0.55000000000000004">
      <c r="N19355" s="326"/>
    </row>
    <row r="19356" spans="14:14" x14ac:dyDescent="0.55000000000000004">
      <c r="N19356" s="326"/>
    </row>
    <row r="19357" spans="14:14" x14ac:dyDescent="0.55000000000000004">
      <c r="N19357" s="326"/>
    </row>
    <row r="19358" spans="14:14" x14ac:dyDescent="0.55000000000000004">
      <c r="N19358" s="326"/>
    </row>
    <row r="19359" spans="14:14" x14ac:dyDescent="0.55000000000000004">
      <c r="N19359" s="326"/>
    </row>
    <row r="19360" spans="14:14" x14ac:dyDescent="0.55000000000000004">
      <c r="N19360" s="326"/>
    </row>
    <row r="19361" spans="14:14" x14ac:dyDescent="0.55000000000000004">
      <c r="N19361" s="326"/>
    </row>
    <row r="19362" spans="14:14" x14ac:dyDescent="0.55000000000000004">
      <c r="N19362" s="326"/>
    </row>
    <row r="19363" spans="14:14" x14ac:dyDescent="0.55000000000000004">
      <c r="N19363" s="326"/>
    </row>
    <row r="19364" spans="14:14" x14ac:dyDescent="0.55000000000000004">
      <c r="N19364" s="326"/>
    </row>
    <row r="19365" spans="14:14" x14ac:dyDescent="0.55000000000000004">
      <c r="N19365" s="326"/>
    </row>
    <row r="19366" spans="14:14" x14ac:dyDescent="0.55000000000000004">
      <c r="N19366" s="326"/>
    </row>
    <row r="19367" spans="14:14" x14ac:dyDescent="0.55000000000000004">
      <c r="N19367" s="326"/>
    </row>
    <row r="19368" spans="14:14" x14ac:dyDescent="0.55000000000000004">
      <c r="N19368" s="326"/>
    </row>
    <row r="19369" spans="14:14" x14ac:dyDescent="0.55000000000000004">
      <c r="N19369" s="326"/>
    </row>
    <row r="19370" spans="14:14" x14ac:dyDescent="0.55000000000000004">
      <c r="N19370" s="326"/>
    </row>
    <row r="19371" spans="14:14" x14ac:dyDescent="0.55000000000000004">
      <c r="N19371" s="326"/>
    </row>
    <row r="19372" spans="14:14" x14ac:dyDescent="0.55000000000000004">
      <c r="N19372" s="326"/>
    </row>
    <row r="19373" spans="14:14" x14ac:dyDescent="0.55000000000000004">
      <c r="N19373" s="326"/>
    </row>
    <row r="19374" spans="14:14" x14ac:dyDescent="0.55000000000000004">
      <c r="N19374" s="326"/>
    </row>
    <row r="19375" spans="14:14" x14ac:dyDescent="0.55000000000000004">
      <c r="N19375" s="326"/>
    </row>
    <row r="19376" spans="14:14" x14ac:dyDescent="0.55000000000000004">
      <c r="N19376" s="326"/>
    </row>
    <row r="19377" spans="14:14" x14ac:dyDescent="0.55000000000000004">
      <c r="N19377" s="326"/>
    </row>
    <row r="19378" spans="14:14" x14ac:dyDescent="0.55000000000000004">
      <c r="N19378" s="326"/>
    </row>
    <row r="19379" spans="14:14" x14ac:dyDescent="0.55000000000000004">
      <c r="N19379" s="326"/>
    </row>
    <row r="19380" spans="14:14" x14ac:dyDescent="0.55000000000000004">
      <c r="N19380" s="326"/>
    </row>
    <row r="19381" spans="14:14" x14ac:dyDescent="0.55000000000000004">
      <c r="N19381" s="326"/>
    </row>
    <row r="19382" spans="14:14" x14ac:dyDescent="0.55000000000000004">
      <c r="N19382" s="326"/>
    </row>
    <row r="19383" spans="14:14" x14ac:dyDescent="0.55000000000000004">
      <c r="N19383" s="326"/>
    </row>
    <row r="19384" spans="14:14" x14ac:dyDescent="0.55000000000000004">
      <c r="N19384" s="326"/>
    </row>
    <row r="19385" spans="14:14" x14ac:dyDescent="0.55000000000000004">
      <c r="N19385" s="326"/>
    </row>
    <row r="19386" spans="14:14" x14ac:dyDescent="0.55000000000000004">
      <c r="N19386" s="326"/>
    </row>
    <row r="19387" spans="14:14" x14ac:dyDescent="0.55000000000000004">
      <c r="N19387" s="326"/>
    </row>
    <row r="19388" spans="14:14" x14ac:dyDescent="0.55000000000000004">
      <c r="N19388" s="326"/>
    </row>
    <row r="19389" spans="14:14" x14ac:dyDescent="0.55000000000000004">
      <c r="N19389" s="326"/>
    </row>
    <row r="19390" spans="14:14" x14ac:dyDescent="0.55000000000000004">
      <c r="N19390" s="326"/>
    </row>
    <row r="19391" spans="14:14" x14ac:dyDescent="0.55000000000000004">
      <c r="N19391" s="326"/>
    </row>
    <row r="19392" spans="14:14" x14ac:dyDescent="0.55000000000000004">
      <c r="N19392" s="326"/>
    </row>
    <row r="19393" spans="14:14" x14ac:dyDescent="0.55000000000000004">
      <c r="N19393" s="326"/>
    </row>
    <row r="19394" spans="14:14" x14ac:dyDescent="0.55000000000000004">
      <c r="N19394" s="326"/>
    </row>
    <row r="19395" spans="14:14" x14ac:dyDescent="0.55000000000000004">
      <c r="N19395" s="326"/>
    </row>
    <row r="19396" spans="14:14" x14ac:dyDescent="0.55000000000000004">
      <c r="N19396" s="326"/>
    </row>
    <row r="19397" spans="14:14" x14ac:dyDescent="0.55000000000000004">
      <c r="N19397" s="326"/>
    </row>
    <row r="19398" spans="14:14" x14ac:dyDescent="0.55000000000000004">
      <c r="N19398" s="326"/>
    </row>
    <row r="19399" spans="14:14" x14ac:dyDescent="0.55000000000000004">
      <c r="N19399" s="326"/>
    </row>
    <row r="19400" spans="14:14" x14ac:dyDescent="0.55000000000000004">
      <c r="N19400" s="326"/>
    </row>
    <row r="19401" spans="14:14" x14ac:dyDescent="0.55000000000000004">
      <c r="N19401" s="326"/>
    </row>
    <row r="19402" spans="14:14" x14ac:dyDescent="0.55000000000000004">
      <c r="N19402" s="326"/>
    </row>
    <row r="19403" spans="14:14" x14ac:dyDescent="0.55000000000000004">
      <c r="N19403" s="326"/>
    </row>
    <row r="19404" spans="14:14" x14ac:dyDescent="0.55000000000000004">
      <c r="N19404" s="326"/>
    </row>
    <row r="19405" spans="14:14" x14ac:dyDescent="0.55000000000000004">
      <c r="N19405" s="326"/>
    </row>
    <row r="19406" spans="14:14" x14ac:dyDescent="0.55000000000000004">
      <c r="N19406" s="326"/>
    </row>
    <row r="19407" spans="14:14" x14ac:dyDescent="0.55000000000000004">
      <c r="N19407" s="326"/>
    </row>
    <row r="19408" spans="14:14" x14ac:dyDescent="0.55000000000000004">
      <c r="N19408" s="326"/>
    </row>
    <row r="19409" spans="14:14" x14ac:dyDescent="0.55000000000000004">
      <c r="N19409" s="326"/>
    </row>
    <row r="19410" spans="14:14" x14ac:dyDescent="0.55000000000000004">
      <c r="N19410" s="326"/>
    </row>
    <row r="19411" spans="14:14" x14ac:dyDescent="0.55000000000000004">
      <c r="N19411" s="326"/>
    </row>
    <row r="19412" spans="14:14" x14ac:dyDescent="0.55000000000000004">
      <c r="N19412" s="326"/>
    </row>
    <row r="19413" spans="14:14" x14ac:dyDescent="0.55000000000000004">
      <c r="N19413" s="326"/>
    </row>
    <row r="19414" spans="14:14" x14ac:dyDescent="0.55000000000000004">
      <c r="N19414" s="326"/>
    </row>
    <row r="19415" spans="14:14" x14ac:dyDescent="0.55000000000000004">
      <c r="N19415" s="326"/>
    </row>
    <row r="19416" spans="14:14" x14ac:dyDescent="0.55000000000000004">
      <c r="N19416" s="326"/>
    </row>
    <row r="19417" spans="14:14" x14ac:dyDescent="0.55000000000000004">
      <c r="N19417" s="326"/>
    </row>
    <row r="19418" spans="14:14" x14ac:dyDescent="0.55000000000000004">
      <c r="N19418" s="326"/>
    </row>
    <row r="19419" spans="14:14" x14ac:dyDescent="0.55000000000000004">
      <c r="N19419" s="326"/>
    </row>
    <row r="19420" spans="14:14" x14ac:dyDescent="0.55000000000000004">
      <c r="N19420" s="326"/>
    </row>
    <row r="19421" spans="14:14" x14ac:dyDescent="0.55000000000000004">
      <c r="N19421" s="326"/>
    </row>
    <row r="19422" spans="14:14" x14ac:dyDescent="0.55000000000000004">
      <c r="N19422" s="326"/>
    </row>
    <row r="19423" spans="14:14" x14ac:dyDescent="0.55000000000000004">
      <c r="N19423" s="326"/>
    </row>
    <row r="19424" spans="14:14" x14ac:dyDescent="0.55000000000000004">
      <c r="N19424" s="326"/>
    </row>
    <row r="19425" spans="14:14" x14ac:dyDescent="0.55000000000000004">
      <c r="N19425" s="326"/>
    </row>
    <row r="19426" spans="14:14" x14ac:dyDescent="0.55000000000000004">
      <c r="N19426" s="326"/>
    </row>
    <row r="19427" spans="14:14" x14ac:dyDescent="0.55000000000000004">
      <c r="N19427" s="326"/>
    </row>
    <row r="19428" spans="14:14" x14ac:dyDescent="0.55000000000000004">
      <c r="N19428" s="326"/>
    </row>
    <row r="19429" spans="14:14" x14ac:dyDescent="0.55000000000000004">
      <c r="N19429" s="326"/>
    </row>
    <row r="19430" spans="14:14" x14ac:dyDescent="0.55000000000000004">
      <c r="N19430" s="326"/>
    </row>
    <row r="19431" spans="14:14" x14ac:dyDescent="0.55000000000000004">
      <c r="N19431" s="326"/>
    </row>
    <row r="19432" spans="14:14" x14ac:dyDescent="0.55000000000000004">
      <c r="N19432" s="326"/>
    </row>
    <row r="19433" spans="14:14" x14ac:dyDescent="0.55000000000000004">
      <c r="N19433" s="326"/>
    </row>
    <row r="19434" spans="14:14" x14ac:dyDescent="0.55000000000000004">
      <c r="N19434" s="326"/>
    </row>
    <row r="19435" spans="14:14" x14ac:dyDescent="0.55000000000000004">
      <c r="N19435" s="326"/>
    </row>
    <row r="19436" spans="14:14" x14ac:dyDescent="0.55000000000000004">
      <c r="N19436" s="326"/>
    </row>
    <row r="19437" spans="14:14" x14ac:dyDescent="0.55000000000000004">
      <c r="N19437" s="326"/>
    </row>
    <row r="19438" spans="14:14" x14ac:dyDescent="0.55000000000000004">
      <c r="N19438" s="326"/>
    </row>
    <row r="19439" spans="14:14" x14ac:dyDescent="0.55000000000000004">
      <c r="N19439" s="326"/>
    </row>
    <row r="19440" spans="14:14" x14ac:dyDescent="0.55000000000000004">
      <c r="N19440" s="326"/>
    </row>
    <row r="19441" spans="14:14" x14ac:dyDescent="0.55000000000000004">
      <c r="N19441" s="326"/>
    </row>
    <row r="19442" spans="14:14" x14ac:dyDescent="0.55000000000000004">
      <c r="N19442" s="326"/>
    </row>
    <row r="19443" spans="14:14" x14ac:dyDescent="0.55000000000000004">
      <c r="N19443" s="326"/>
    </row>
    <row r="19444" spans="14:14" x14ac:dyDescent="0.55000000000000004">
      <c r="N19444" s="326"/>
    </row>
    <row r="19445" spans="14:14" x14ac:dyDescent="0.55000000000000004">
      <c r="N19445" s="326"/>
    </row>
    <row r="19446" spans="14:14" x14ac:dyDescent="0.55000000000000004">
      <c r="N19446" s="326"/>
    </row>
    <row r="19447" spans="14:14" x14ac:dyDescent="0.55000000000000004">
      <c r="N19447" s="326"/>
    </row>
    <row r="19448" spans="14:14" x14ac:dyDescent="0.55000000000000004">
      <c r="N19448" s="326"/>
    </row>
    <row r="19449" spans="14:14" x14ac:dyDescent="0.55000000000000004">
      <c r="N19449" s="326"/>
    </row>
    <row r="19450" spans="14:14" x14ac:dyDescent="0.55000000000000004">
      <c r="N19450" s="326"/>
    </row>
    <row r="19451" spans="14:14" x14ac:dyDescent="0.55000000000000004">
      <c r="N19451" s="326"/>
    </row>
    <row r="19452" spans="14:14" x14ac:dyDescent="0.55000000000000004">
      <c r="N19452" s="326"/>
    </row>
    <row r="19453" spans="14:14" x14ac:dyDescent="0.55000000000000004">
      <c r="N19453" s="326"/>
    </row>
    <row r="19454" spans="14:14" x14ac:dyDescent="0.55000000000000004">
      <c r="N19454" s="326"/>
    </row>
    <row r="19455" spans="14:14" x14ac:dyDescent="0.55000000000000004">
      <c r="N19455" s="326"/>
    </row>
    <row r="19456" spans="14:14" x14ac:dyDescent="0.55000000000000004">
      <c r="N19456" s="326"/>
    </row>
    <row r="19457" spans="14:14" x14ac:dyDescent="0.55000000000000004">
      <c r="N19457" s="326"/>
    </row>
    <row r="19458" spans="14:14" x14ac:dyDescent="0.55000000000000004">
      <c r="N19458" s="326"/>
    </row>
    <row r="19459" spans="14:14" x14ac:dyDescent="0.55000000000000004">
      <c r="N19459" s="326"/>
    </row>
    <row r="19460" spans="14:14" x14ac:dyDescent="0.55000000000000004">
      <c r="N19460" s="326"/>
    </row>
    <row r="19461" spans="14:14" x14ac:dyDescent="0.55000000000000004">
      <c r="N19461" s="326"/>
    </row>
    <row r="19462" spans="14:14" x14ac:dyDescent="0.55000000000000004">
      <c r="N19462" s="326"/>
    </row>
    <row r="19463" spans="14:14" x14ac:dyDescent="0.55000000000000004">
      <c r="N19463" s="326"/>
    </row>
    <row r="19464" spans="14:14" x14ac:dyDescent="0.55000000000000004">
      <c r="N19464" s="326"/>
    </row>
    <row r="19465" spans="14:14" x14ac:dyDescent="0.55000000000000004">
      <c r="N19465" s="326"/>
    </row>
    <row r="19466" spans="14:14" x14ac:dyDescent="0.55000000000000004">
      <c r="N19466" s="326"/>
    </row>
    <row r="19467" spans="14:14" x14ac:dyDescent="0.55000000000000004">
      <c r="N19467" s="326"/>
    </row>
    <row r="19468" spans="14:14" x14ac:dyDescent="0.55000000000000004">
      <c r="N19468" s="326"/>
    </row>
    <row r="19469" spans="14:14" x14ac:dyDescent="0.55000000000000004">
      <c r="N19469" s="326"/>
    </row>
    <row r="19470" spans="14:14" x14ac:dyDescent="0.55000000000000004">
      <c r="N19470" s="326"/>
    </row>
    <row r="19471" spans="14:14" x14ac:dyDescent="0.55000000000000004">
      <c r="N19471" s="326"/>
    </row>
    <row r="19472" spans="14:14" x14ac:dyDescent="0.55000000000000004">
      <c r="N19472" s="326"/>
    </row>
    <row r="19473" spans="14:14" x14ac:dyDescent="0.55000000000000004">
      <c r="N19473" s="326"/>
    </row>
    <row r="19474" spans="14:14" x14ac:dyDescent="0.55000000000000004">
      <c r="N19474" s="326"/>
    </row>
    <row r="19475" spans="14:14" x14ac:dyDescent="0.55000000000000004">
      <c r="N19475" s="326"/>
    </row>
    <row r="19476" spans="14:14" x14ac:dyDescent="0.55000000000000004">
      <c r="N19476" s="326"/>
    </row>
    <row r="19477" spans="14:14" x14ac:dyDescent="0.55000000000000004">
      <c r="N19477" s="326"/>
    </row>
    <row r="19478" spans="14:14" x14ac:dyDescent="0.55000000000000004">
      <c r="N19478" s="326"/>
    </row>
    <row r="19479" spans="14:14" x14ac:dyDescent="0.55000000000000004">
      <c r="N19479" s="326"/>
    </row>
    <row r="19480" spans="14:14" x14ac:dyDescent="0.55000000000000004">
      <c r="N19480" s="326"/>
    </row>
    <row r="19481" spans="14:14" x14ac:dyDescent="0.55000000000000004">
      <c r="N19481" s="326"/>
    </row>
    <row r="19482" spans="14:14" x14ac:dyDescent="0.55000000000000004">
      <c r="N19482" s="326"/>
    </row>
    <row r="19483" spans="14:14" x14ac:dyDescent="0.55000000000000004">
      <c r="N19483" s="326"/>
    </row>
    <row r="19484" spans="14:14" x14ac:dyDescent="0.55000000000000004">
      <c r="N19484" s="326"/>
    </row>
    <row r="19485" spans="14:14" x14ac:dyDescent="0.55000000000000004">
      <c r="N19485" s="326"/>
    </row>
    <row r="19486" spans="14:14" x14ac:dyDescent="0.55000000000000004">
      <c r="N19486" s="326"/>
    </row>
    <row r="19487" spans="14:14" x14ac:dyDescent="0.55000000000000004">
      <c r="N19487" s="326"/>
    </row>
    <row r="19488" spans="14:14" x14ac:dyDescent="0.55000000000000004">
      <c r="N19488" s="326"/>
    </row>
    <row r="19489" spans="14:14" x14ac:dyDescent="0.55000000000000004">
      <c r="N19489" s="326"/>
    </row>
    <row r="19490" spans="14:14" x14ac:dyDescent="0.55000000000000004">
      <c r="N19490" s="326"/>
    </row>
    <row r="19491" spans="14:14" x14ac:dyDescent="0.55000000000000004">
      <c r="N19491" s="326"/>
    </row>
    <row r="19492" spans="14:14" x14ac:dyDescent="0.55000000000000004">
      <c r="N19492" s="326"/>
    </row>
    <row r="19493" spans="14:14" x14ac:dyDescent="0.55000000000000004">
      <c r="N19493" s="326"/>
    </row>
    <row r="19494" spans="14:14" x14ac:dyDescent="0.55000000000000004">
      <c r="N19494" s="326"/>
    </row>
    <row r="19495" spans="14:14" x14ac:dyDescent="0.55000000000000004">
      <c r="N19495" s="326"/>
    </row>
    <row r="19496" spans="14:14" x14ac:dyDescent="0.55000000000000004">
      <c r="N19496" s="326"/>
    </row>
    <row r="19497" spans="14:14" x14ac:dyDescent="0.55000000000000004">
      <c r="N19497" s="326"/>
    </row>
    <row r="19498" spans="14:14" x14ac:dyDescent="0.55000000000000004">
      <c r="N19498" s="326"/>
    </row>
    <row r="19499" spans="14:14" x14ac:dyDescent="0.55000000000000004">
      <c r="N19499" s="326"/>
    </row>
    <row r="19500" spans="14:14" x14ac:dyDescent="0.55000000000000004">
      <c r="N19500" s="326"/>
    </row>
    <row r="19501" spans="14:14" x14ac:dyDescent="0.55000000000000004">
      <c r="N19501" s="326"/>
    </row>
    <row r="19502" spans="14:14" x14ac:dyDescent="0.55000000000000004">
      <c r="N19502" s="326"/>
    </row>
    <row r="19503" spans="14:14" x14ac:dyDescent="0.55000000000000004">
      <c r="N19503" s="326"/>
    </row>
    <row r="19504" spans="14:14" x14ac:dyDescent="0.55000000000000004">
      <c r="N19504" s="326"/>
    </row>
    <row r="19505" spans="14:14" x14ac:dyDescent="0.55000000000000004">
      <c r="N19505" s="326"/>
    </row>
    <row r="19506" spans="14:14" x14ac:dyDescent="0.55000000000000004">
      <c r="N19506" s="326"/>
    </row>
    <row r="19507" spans="14:14" x14ac:dyDescent="0.55000000000000004">
      <c r="N19507" s="326"/>
    </row>
    <row r="19508" spans="14:14" x14ac:dyDescent="0.55000000000000004">
      <c r="N19508" s="326"/>
    </row>
    <row r="19509" spans="14:14" x14ac:dyDescent="0.55000000000000004">
      <c r="N19509" s="326"/>
    </row>
    <row r="19510" spans="14:14" x14ac:dyDescent="0.55000000000000004">
      <c r="N19510" s="326"/>
    </row>
    <row r="19511" spans="14:14" x14ac:dyDescent="0.55000000000000004">
      <c r="N19511" s="326"/>
    </row>
    <row r="19512" spans="14:14" x14ac:dyDescent="0.55000000000000004">
      <c r="N19512" s="326"/>
    </row>
    <row r="19513" spans="14:14" x14ac:dyDescent="0.55000000000000004">
      <c r="N19513" s="326"/>
    </row>
    <row r="19514" spans="14:14" x14ac:dyDescent="0.55000000000000004">
      <c r="N19514" s="326"/>
    </row>
    <row r="19515" spans="14:14" x14ac:dyDescent="0.55000000000000004">
      <c r="N19515" s="326"/>
    </row>
    <row r="19516" spans="14:14" x14ac:dyDescent="0.55000000000000004">
      <c r="N19516" s="326"/>
    </row>
    <row r="19517" spans="14:14" x14ac:dyDescent="0.55000000000000004">
      <c r="N19517" s="326"/>
    </row>
    <row r="19518" spans="14:14" x14ac:dyDescent="0.55000000000000004">
      <c r="N19518" s="326"/>
    </row>
    <row r="19519" spans="14:14" x14ac:dyDescent="0.55000000000000004">
      <c r="N19519" s="326"/>
    </row>
    <row r="19520" spans="14:14" x14ac:dyDescent="0.55000000000000004">
      <c r="N19520" s="326"/>
    </row>
    <row r="19521" spans="14:14" x14ac:dyDescent="0.55000000000000004">
      <c r="N19521" s="326"/>
    </row>
    <row r="19522" spans="14:14" x14ac:dyDescent="0.55000000000000004">
      <c r="N19522" s="326"/>
    </row>
    <row r="19523" spans="14:14" x14ac:dyDescent="0.55000000000000004">
      <c r="N19523" s="326"/>
    </row>
    <row r="19524" spans="14:14" x14ac:dyDescent="0.55000000000000004">
      <c r="N19524" s="326"/>
    </row>
    <row r="19525" spans="14:14" x14ac:dyDescent="0.55000000000000004">
      <c r="N19525" s="326"/>
    </row>
    <row r="19526" spans="14:14" x14ac:dyDescent="0.55000000000000004">
      <c r="N19526" s="326"/>
    </row>
    <row r="19527" spans="14:14" x14ac:dyDescent="0.55000000000000004">
      <c r="N19527" s="326"/>
    </row>
    <row r="19528" spans="14:14" x14ac:dyDescent="0.55000000000000004">
      <c r="N19528" s="326"/>
    </row>
    <row r="19529" spans="14:14" x14ac:dyDescent="0.55000000000000004">
      <c r="N19529" s="326"/>
    </row>
    <row r="19530" spans="14:14" x14ac:dyDescent="0.55000000000000004">
      <c r="N19530" s="326"/>
    </row>
    <row r="19531" spans="14:14" x14ac:dyDescent="0.55000000000000004">
      <c r="N19531" s="326"/>
    </row>
    <row r="19532" spans="14:14" x14ac:dyDescent="0.55000000000000004">
      <c r="N19532" s="326"/>
    </row>
    <row r="19533" spans="14:14" x14ac:dyDescent="0.55000000000000004">
      <c r="N19533" s="326"/>
    </row>
    <row r="19534" spans="14:14" x14ac:dyDescent="0.55000000000000004">
      <c r="N19534" s="326"/>
    </row>
    <row r="19535" spans="14:14" x14ac:dyDescent="0.55000000000000004">
      <c r="N19535" s="326"/>
    </row>
    <row r="19536" spans="14:14" x14ac:dyDescent="0.55000000000000004">
      <c r="N19536" s="326"/>
    </row>
    <row r="19537" spans="14:14" x14ac:dyDescent="0.55000000000000004">
      <c r="N19537" s="326"/>
    </row>
    <row r="19538" spans="14:14" x14ac:dyDescent="0.55000000000000004">
      <c r="N19538" s="326"/>
    </row>
    <row r="19539" spans="14:14" x14ac:dyDescent="0.55000000000000004">
      <c r="N19539" s="326"/>
    </row>
    <row r="19540" spans="14:14" x14ac:dyDescent="0.55000000000000004">
      <c r="N19540" s="326"/>
    </row>
    <row r="19541" spans="14:14" x14ac:dyDescent="0.55000000000000004">
      <c r="N19541" s="326"/>
    </row>
    <row r="19542" spans="14:14" x14ac:dyDescent="0.55000000000000004">
      <c r="N19542" s="326"/>
    </row>
    <row r="19543" spans="14:14" x14ac:dyDescent="0.55000000000000004">
      <c r="N19543" s="326"/>
    </row>
    <row r="19544" spans="14:14" x14ac:dyDescent="0.55000000000000004">
      <c r="N19544" s="326"/>
    </row>
    <row r="19545" spans="14:14" x14ac:dyDescent="0.55000000000000004">
      <c r="N19545" s="326"/>
    </row>
    <row r="19546" spans="14:14" x14ac:dyDescent="0.55000000000000004">
      <c r="N19546" s="326"/>
    </row>
    <row r="19547" spans="14:14" x14ac:dyDescent="0.55000000000000004">
      <c r="N19547" s="326"/>
    </row>
    <row r="19548" spans="14:14" x14ac:dyDescent="0.55000000000000004">
      <c r="N19548" s="326"/>
    </row>
    <row r="19549" spans="14:14" x14ac:dyDescent="0.55000000000000004">
      <c r="N19549" s="326"/>
    </row>
    <row r="19550" spans="14:14" x14ac:dyDescent="0.55000000000000004">
      <c r="N19550" s="326"/>
    </row>
    <row r="19551" spans="14:14" x14ac:dyDescent="0.55000000000000004">
      <c r="N19551" s="326"/>
    </row>
    <row r="19552" spans="14:14" x14ac:dyDescent="0.55000000000000004">
      <c r="N19552" s="326"/>
    </row>
    <row r="19553" spans="14:14" x14ac:dyDescent="0.55000000000000004">
      <c r="N19553" s="326"/>
    </row>
    <row r="19554" spans="14:14" x14ac:dyDescent="0.55000000000000004">
      <c r="N19554" s="326"/>
    </row>
    <row r="19555" spans="14:14" x14ac:dyDescent="0.55000000000000004">
      <c r="N19555" s="326"/>
    </row>
    <row r="19556" spans="14:14" x14ac:dyDescent="0.55000000000000004">
      <c r="N19556" s="326"/>
    </row>
    <row r="19557" spans="14:14" x14ac:dyDescent="0.55000000000000004">
      <c r="N19557" s="326"/>
    </row>
    <row r="19558" spans="14:14" x14ac:dyDescent="0.55000000000000004">
      <c r="N19558" s="326"/>
    </row>
    <row r="19559" spans="14:14" x14ac:dyDescent="0.55000000000000004">
      <c r="N19559" s="326"/>
    </row>
    <row r="19560" spans="14:14" x14ac:dyDescent="0.55000000000000004">
      <c r="N19560" s="326"/>
    </row>
    <row r="19561" spans="14:14" x14ac:dyDescent="0.55000000000000004">
      <c r="N19561" s="326"/>
    </row>
    <row r="19562" spans="14:14" x14ac:dyDescent="0.55000000000000004">
      <c r="N19562" s="326"/>
    </row>
    <row r="19563" spans="14:14" x14ac:dyDescent="0.55000000000000004">
      <c r="N19563" s="326"/>
    </row>
    <row r="19564" spans="14:14" x14ac:dyDescent="0.55000000000000004">
      <c r="N19564" s="326"/>
    </row>
    <row r="19565" spans="14:14" x14ac:dyDescent="0.55000000000000004">
      <c r="N19565" s="326"/>
    </row>
    <row r="19566" spans="14:14" x14ac:dyDescent="0.55000000000000004">
      <c r="N19566" s="326"/>
    </row>
    <row r="19567" spans="14:14" x14ac:dyDescent="0.55000000000000004">
      <c r="N19567" s="326"/>
    </row>
    <row r="19568" spans="14:14" x14ac:dyDescent="0.55000000000000004">
      <c r="N19568" s="326"/>
    </row>
    <row r="19569" spans="14:14" x14ac:dyDescent="0.55000000000000004">
      <c r="N19569" s="326"/>
    </row>
    <row r="19570" spans="14:14" x14ac:dyDescent="0.55000000000000004">
      <c r="N19570" s="326"/>
    </row>
    <row r="19571" spans="14:14" x14ac:dyDescent="0.55000000000000004">
      <c r="N19571" s="326"/>
    </row>
    <row r="19572" spans="14:14" x14ac:dyDescent="0.55000000000000004">
      <c r="N19572" s="326"/>
    </row>
    <row r="19573" spans="14:14" x14ac:dyDescent="0.55000000000000004">
      <c r="N19573" s="326"/>
    </row>
    <row r="19574" spans="14:14" x14ac:dyDescent="0.55000000000000004">
      <c r="N19574" s="326"/>
    </row>
    <row r="19575" spans="14:14" x14ac:dyDescent="0.55000000000000004">
      <c r="N19575" s="326"/>
    </row>
    <row r="19576" spans="14:14" x14ac:dyDescent="0.55000000000000004">
      <c r="N19576" s="326"/>
    </row>
    <row r="19577" spans="14:14" x14ac:dyDescent="0.55000000000000004">
      <c r="N19577" s="326"/>
    </row>
    <row r="19578" spans="14:14" x14ac:dyDescent="0.55000000000000004">
      <c r="N19578" s="326"/>
    </row>
    <row r="19579" spans="14:14" x14ac:dyDescent="0.55000000000000004">
      <c r="N19579" s="326"/>
    </row>
    <row r="19580" spans="14:14" x14ac:dyDescent="0.55000000000000004">
      <c r="N19580" s="326"/>
    </row>
    <row r="19581" spans="14:14" x14ac:dyDescent="0.55000000000000004">
      <c r="N19581" s="326"/>
    </row>
    <row r="19582" spans="14:14" x14ac:dyDescent="0.55000000000000004">
      <c r="N19582" s="326"/>
    </row>
    <row r="19583" spans="14:14" x14ac:dyDescent="0.55000000000000004">
      <c r="N19583" s="326"/>
    </row>
    <row r="19584" spans="14:14" x14ac:dyDescent="0.55000000000000004">
      <c r="N19584" s="326"/>
    </row>
    <row r="19585" spans="14:14" x14ac:dyDescent="0.55000000000000004">
      <c r="N19585" s="326"/>
    </row>
    <row r="19586" spans="14:14" x14ac:dyDescent="0.55000000000000004">
      <c r="N19586" s="326"/>
    </row>
    <row r="19587" spans="14:14" x14ac:dyDescent="0.55000000000000004">
      <c r="N19587" s="326"/>
    </row>
    <row r="19588" spans="14:14" x14ac:dyDescent="0.55000000000000004">
      <c r="N19588" s="326"/>
    </row>
    <row r="19589" spans="14:14" x14ac:dyDescent="0.55000000000000004">
      <c r="N19589" s="326"/>
    </row>
    <row r="19590" spans="14:14" x14ac:dyDescent="0.55000000000000004">
      <c r="N19590" s="326"/>
    </row>
    <row r="19591" spans="14:14" x14ac:dyDescent="0.55000000000000004">
      <c r="N19591" s="326"/>
    </row>
    <row r="19592" spans="14:14" x14ac:dyDescent="0.55000000000000004">
      <c r="N19592" s="326"/>
    </row>
    <row r="19593" spans="14:14" x14ac:dyDescent="0.55000000000000004">
      <c r="N19593" s="326"/>
    </row>
    <row r="19594" spans="14:14" x14ac:dyDescent="0.55000000000000004">
      <c r="N19594" s="326"/>
    </row>
    <row r="19595" spans="14:14" x14ac:dyDescent="0.55000000000000004">
      <c r="N19595" s="326"/>
    </row>
    <row r="19596" spans="14:14" x14ac:dyDescent="0.55000000000000004">
      <c r="N19596" s="326"/>
    </row>
    <row r="19597" spans="14:14" x14ac:dyDescent="0.55000000000000004">
      <c r="N19597" s="326"/>
    </row>
    <row r="19598" spans="14:14" x14ac:dyDescent="0.55000000000000004">
      <c r="N19598" s="326"/>
    </row>
    <row r="19599" spans="14:14" x14ac:dyDescent="0.55000000000000004">
      <c r="N19599" s="326"/>
    </row>
    <row r="19600" spans="14:14" x14ac:dyDescent="0.55000000000000004">
      <c r="N19600" s="326"/>
    </row>
    <row r="19601" spans="14:14" x14ac:dyDescent="0.55000000000000004">
      <c r="N19601" s="326"/>
    </row>
    <row r="19602" spans="14:14" x14ac:dyDescent="0.55000000000000004">
      <c r="N19602" s="326"/>
    </row>
    <row r="19603" spans="14:14" x14ac:dyDescent="0.55000000000000004">
      <c r="N19603" s="326"/>
    </row>
    <row r="19604" spans="14:14" x14ac:dyDescent="0.55000000000000004">
      <c r="N19604" s="326"/>
    </row>
    <row r="19605" spans="14:14" x14ac:dyDescent="0.55000000000000004">
      <c r="N19605" s="326"/>
    </row>
    <row r="19606" spans="14:14" x14ac:dyDescent="0.55000000000000004">
      <c r="N19606" s="326"/>
    </row>
    <row r="19607" spans="14:14" x14ac:dyDescent="0.55000000000000004">
      <c r="N19607" s="326"/>
    </row>
    <row r="19608" spans="14:14" x14ac:dyDescent="0.55000000000000004">
      <c r="N19608" s="326"/>
    </row>
    <row r="19609" spans="14:14" x14ac:dyDescent="0.55000000000000004">
      <c r="N19609" s="326"/>
    </row>
    <row r="19610" spans="14:14" x14ac:dyDescent="0.55000000000000004">
      <c r="N19610" s="326"/>
    </row>
    <row r="19611" spans="14:14" x14ac:dyDescent="0.55000000000000004">
      <c r="N19611" s="326"/>
    </row>
    <row r="19612" spans="14:14" x14ac:dyDescent="0.55000000000000004">
      <c r="N19612" s="326"/>
    </row>
    <row r="19613" spans="14:14" x14ac:dyDescent="0.55000000000000004">
      <c r="N19613" s="326"/>
    </row>
    <row r="19614" spans="14:14" x14ac:dyDescent="0.55000000000000004">
      <c r="N19614" s="326"/>
    </row>
    <row r="19615" spans="14:14" x14ac:dyDescent="0.55000000000000004">
      <c r="N19615" s="326"/>
    </row>
    <row r="19616" spans="14:14" x14ac:dyDescent="0.55000000000000004">
      <c r="N19616" s="326"/>
    </row>
    <row r="19617" spans="14:14" x14ac:dyDescent="0.55000000000000004">
      <c r="N19617" s="326"/>
    </row>
    <row r="19618" spans="14:14" x14ac:dyDescent="0.55000000000000004">
      <c r="N19618" s="326"/>
    </row>
    <row r="19619" spans="14:14" x14ac:dyDescent="0.55000000000000004">
      <c r="N19619" s="326"/>
    </row>
    <row r="19620" spans="14:14" x14ac:dyDescent="0.55000000000000004">
      <c r="N19620" s="326"/>
    </row>
    <row r="19621" spans="14:14" x14ac:dyDescent="0.55000000000000004">
      <c r="N19621" s="326"/>
    </row>
    <row r="19622" spans="14:14" x14ac:dyDescent="0.55000000000000004">
      <c r="N19622" s="326"/>
    </row>
    <row r="19623" spans="14:14" x14ac:dyDescent="0.55000000000000004">
      <c r="N19623" s="326"/>
    </row>
    <row r="19624" spans="14:14" x14ac:dyDescent="0.55000000000000004">
      <c r="N19624" s="326"/>
    </row>
    <row r="19625" spans="14:14" x14ac:dyDescent="0.55000000000000004">
      <c r="N19625" s="326"/>
    </row>
    <row r="19626" spans="14:14" x14ac:dyDescent="0.55000000000000004">
      <c r="N19626" s="326"/>
    </row>
    <row r="19627" spans="14:14" x14ac:dyDescent="0.55000000000000004">
      <c r="N19627" s="326"/>
    </row>
    <row r="19628" spans="14:14" x14ac:dyDescent="0.55000000000000004">
      <c r="N19628" s="326"/>
    </row>
    <row r="19629" spans="14:14" x14ac:dyDescent="0.55000000000000004">
      <c r="N19629" s="326"/>
    </row>
    <row r="19630" spans="14:14" x14ac:dyDescent="0.55000000000000004">
      <c r="N19630" s="326"/>
    </row>
    <row r="19631" spans="14:14" x14ac:dyDescent="0.55000000000000004">
      <c r="N19631" s="326"/>
    </row>
    <row r="19632" spans="14:14" x14ac:dyDescent="0.55000000000000004">
      <c r="N19632" s="326"/>
    </row>
    <row r="19633" spans="14:14" x14ac:dyDescent="0.55000000000000004">
      <c r="N19633" s="326"/>
    </row>
    <row r="19634" spans="14:14" x14ac:dyDescent="0.55000000000000004">
      <c r="N19634" s="326"/>
    </row>
    <row r="19635" spans="14:14" x14ac:dyDescent="0.55000000000000004">
      <c r="N19635" s="326"/>
    </row>
    <row r="19636" spans="14:14" x14ac:dyDescent="0.55000000000000004">
      <c r="N19636" s="326"/>
    </row>
    <row r="19637" spans="14:14" x14ac:dyDescent="0.55000000000000004">
      <c r="N19637" s="326"/>
    </row>
    <row r="19638" spans="14:14" x14ac:dyDescent="0.55000000000000004">
      <c r="N19638" s="326"/>
    </row>
    <row r="19639" spans="14:14" x14ac:dyDescent="0.55000000000000004">
      <c r="N19639" s="326"/>
    </row>
    <row r="19640" spans="14:14" x14ac:dyDescent="0.55000000000000004">
      <c r="N19640" s="326"/>
    </row>
    <row r="19641" spans="14:14" x14ac:dyDescent="0.55000000000000004">
      <c r="N19641" s="326"/>
    </row>
    <row r="19642" spans="14:14" x14ac:dyDescent="0.55000000000000004">
      <c r="N19642" s="326"/>
    </row>
    <row r="19643" spans="14:14" x14ac:dyDescent="0.55000000000000004">
      <c r="N19643" s="326"/>
    </row>
    <row r="19644" spans="14:14" x14ac:dyDescent="0.55000000000000004">
      <c r="N19644" s="326"/>
    </row>
    <row r="19645" spans="14:14" x14ac:dyDescent="0.55000000000000004">
      <c r="N19645" s="326"/>
    </row>
    <row r="19646" spans="14:14" x14ac:dyDescent="0.55000000000000004">
      <c r="N19646" s="326"/>
    </row>
    <row r="19647" spans="14:14" x14ac:dyDescent="0.55000000000000004">
      <c r="N19647" s="326"/>
    </row>
    <row r="19648" spans="14:14" x14ac:dyDescent="0.55000000000000004">
      <c r="N19648" s="326"/>
    </row>
    <row r="19649" spans="14:14" x14ac:dyDescent="0.55000000000000004">
      <c r="N19649" s="326"/>
    </row>
    <row r="19650" spans="14:14" x14ac:dyDescent="0.55000000000000004">
      <c r="N19650" s="326"/>
    </row>
    <row r="19651" spans="14:14" x14ac:dyDescent="0.55000000000000004">
      <c r="N19651" s="326"/>
    </row>
    <row r="19652" spans="14:14" x14ac:dyDescent="0.55000000000000004">
      <c r="N19652" s="326"/>
    </row>
    <row r="19653" spans="14:14" x14ac:dyDescent="0.55000000000000004">
      <c r="N19653" s="326"/>
    </row>
    <row r="19654" spans="14:14" x14ac:dyDescent="0.55000000000000004">
      <c r="N19654" s="326"/>
    </row>
    <row r="19655" spans="14:14" x14ac:dyDescent="0.55000000000000004">
      <c r="N19655" s="326"/>
    </row>
    <row r="19656" spans="14:14" x14ac:dyDescent="0.55000000000000004">
      <c r="N19656" s="326"/>
    </row>
    <row r="19657" spans="14:14" x14ac:dyDescent="0.55000000000000004">
      <c r="N19657" s="326"/>
    </row>
    <row r="19658" spans="14:14" x14ac:dyDescent="0.55000000000000004">
      <c r="N19658" s="326"/>
    </row>
    <row r="19659" spans="14:14" x14ac:dyDescent="0.55000000000000004">
      <c r="N19659" s="326"/>
    </row>
    <row r="19660" spans="14:14" x14ac:dyDescent="0.55000000000000004">
      <c r="N19660" s="326"/>
    </row>
    <row r="19661" spans="14:14" x14ac:dyDescent="0.55000000000000004">
      <c r="N19661" s="326"/>
    </row>
    <row r="19662" spans="14:14" x14ac:dyDescent="0.55000000000000004">
      <c r="N19662" s="326"/>
    </row>
    <row r="19663" spans="14:14" x14ac:dyDescent="0.55000000000000004">
      <c r="N19663" s="326"/>
    </row>
    <row r="19664" spans="14:14" x14ac:dyDescent="0.55000000000000004">
      <c r="N19664" s="326"/>
    </row>
    <row r="19665" spans="14:14" x14ac:dyDescent="0.55000000000000004">
      <c r="N19665" s="326"/>
    </row>
    <row r="19666" spans="14:14" x14ac:dyDescent="0.55000000000000004">
      <c r="N19666" s="326"/>
    </row>
    <row r="19667" spans="14:14" x14ac:dyDescent="0.55000000000000004">
      <c r="N19667" s="326"/>
    </row>
    <row r="19668" spans="14:14" x14ac:dyDescent="0.55000000000000004">
      <c r="N19668" s="326"/>
    </row>
    <row r="19669" spans="14:14" x14ac:dyDescent="0.55000000000000004">
      <c r="N19669" s="326"/>
    </row>
    <row r="19670" spans="14:14" x14ac:dyDescent="0.55000000000000004">
      <c r="N19670" s="326"/>
    </row>
    <row r="19671" spans="14:14" x14ac:dyDescent="0.55000000000000004">
      <c r="N19671" s="326"/>
    </row>
    <row r="19672" spans="14:14" x14ac:dyDescent="0.55000000000000004">
      <c r="N19672" s="326"/>
    </row>
    <row r="19673" spans="14:14" x14ac:dyDescent="0.55000000000000004">
      <c r="N19673" s="326"/>
    </row>
    <row r="19674" spans="14:14" x14ac:dyDescent="0.55000000000000004">
      <c r="N19674" s="326"/>
    </row>
    <row r="19675" spans="14:14" x14ac:dyDescent="0.55000000000000004">
      <c r="N19675" s="326"/>
    </row>
    <row r="19676" spans="14:14" x14ac:dyDescent="0.55000000000000004">
      <c r="N19676" s="326"/>
    </row>
    <row r="19677" spans="14:14" x14ac:dyDescent="0.55000000000000004">
      <c r="N19677" s="326"/>
    </row>
    <row r="19678" spans="14:14" x14ac:dyDescent="0.55000000000000004">
      <c r="N19678" s="326"/>
    </row>
    <row r="19679" spans="14:14" x14ac:dyDescent="0.55000000000000004">
      <c r="N19679" s="326"/>
    </row>
    <row r="19680" spans="14:14" x14ac:dyDescent="0.55000000000000004">
      <c r="N19680" s="326"/>
    </row>
    <row r="19681" spans="14:14" x14ac:dyDescent="0.55000000000000004">
      <c r="N19681" s="326"/>
    </row>
    <row r="19682" spans="14:14" x14ac:dyDescent="0.55000000000000004">
      <c r="N19682" s="326"/>
    </row>
    <row r="19683" spans="14:14" x14ac:dyDescent="0.55000000000000004">
      <c r="N19683" s="326"/>
    </row>
    <row r="19684" spans="14:14" x14ac:dyDescent="0.55000000000000004">
      <c r="N19684" s="326"/>
    </row>
    <row r="19685" spans="14:14" x14ac:dyDescent="0.55000000000000004">
      <c r="N19685" s="326"/>
    </row>
    <row r="19686" spans="14:14" x14ac:dyDescent="0.55000000000000004">
      <c r="N19686" s="326"/>
    </row>
    <row r="19687" spans="14:14" x14ac:dyDescent="0.55000000000000004">
      <c r="N19687" s="326"/>
    </row>
    <row r="19688" spans="14:14" x14ac:dyDescent="0.55000000000000004">
      <c r="N19688" s="326"/>
    </row>
    <row r="19689" spans="14:14" x14ac:dyDescent="0.55000000000000004">
      <c r="N19689" s="326"/>
    </row>
    <row r="19690" spans="14:14" x14ac:dyDescent="0.55000000000000004">
      <c r="N19690" s="326"/>
    </row>
    <row r="19691" spans="14:14" x14ac:dyDescent="0.55000000000000004">
      <c r="N19691" s="326"/>
    </row>
    <row r="19692" spans="14:14" x14ac:dyDescent="0.55000000000000004">
      <c r="N19692" s="326"/>
    </row>
    <row r="19693" spans="14:14" x14ac:dyDescent="0.55000000000000004">
      <c r="N19693" s="326"/>
    </row>
    <row r="19694" spans="14:14" x14ac:dyDescent="0.55000000000000004">
      <c r="N19694" s="326"/>
    </row>
    <row r="19695" spans="14:14" x14ac:dyDescent="0.55000000000000004">
      <c r="N19695" s="326"/>
    </row>
    <row r="19696" spans="14:14" x14ac:dyDescent="0.55000000000000004">
      <c r="N19696" s="326"/>
    </row>
    <row r="19697" spans="14:14" x14ac:dyDescent="0.55000000000000004">
      <c r="N19697" s="326"/>
    </row>
    <row r="19698" spans="14:14" x14ac:dyDescent="0.55000000000000004">
      <c r="N19698" s="326"/>
    </row>
    <row r="19699" spans="14:14" x14ac:dyDescent="0.55000000000000004">
      <c r="N19699" s="326"/>
    </row>
    <row r="19700" spans="14:14" x14ac:dyDescent="0.55000000000000004">
      <c r="N19700" s="326"/>
    </row>
    <row r="19701" spans="14:14" x14ac:dyDescent="0.55000000000000004">
      <c r="N19701" s="326"/>
    </row>
    <row r="19702" spans="14:14" x14ac:dyDescent="0.55000000000000004">
      <c r="N19702" s="326"/>
    </row>
    <row r="19703" spans="14:14" x14ac:dyDescent="0.55000000000000004">
      <c r="N19703" s="326"/>
    </row>
    <row r="19704" spans="14:14" x14ac:dyDescent="0.55000000000000004">
      <c r="N19704" s="326"/>
    </row>
    <row r="19705" spans="14:14" x14ac:dyDescent="0.55000000000000004">
      <c r="N19705" s="326"/>
    </row>
    <row r="19706" spans="14:14" x14ac:dyDescent="0.55000000000000004">
      <c r="N19706" s="326"/>
    </row>
    <row r="19707" spans="14:14" x14ac:dyDescent="0.55000000000000004">
      <c r="N19707" s="326"/>
    </row>
    <row r="19708" spans="14:14" x14ac:dyDescent="0.55000000000000004">
      <c r="N19708" s="326"/>
    </row>
    <row r="19709" spans="14:14" x14ac:dyDescent="0.55000000000000004">
      <c r="N19709" s="326"/>
    </row>
    <row r="19710" spans="14:14" x14ac:dyDescent="0.55000000000000004">
      <c r="N19710" s="326"/>
    </row>
    <row r="19711" spans="14:14" x14ac:dyDescent="0.55000000000000004">
      <c r="N19711" s="326"/>
    </row>
    <row r="19712" spans="14:14" x14ac:dyDescent="0.55000000000000004">
      <c r="N19712" s="326"/>
    </row>
    <row r="19713" spans="14:14" x14ac:dyDescent="0.55000000000000004">
      <c r="N19713" s="326"/>
    </row>
    <row r="19714" spans="14:14" x14ac:dyDescent="0.55000000000000004">
      <c r="N19714" s="326"/>
    </row>
    <row r="19715" spans="14:14" x14ac:dyDescent="0.55000000000000004">
      <c r="N19715" s="326"/>
    </row>
    <row r="19716" spans="14:14" x14ac:dyDescent="0.55000000000000004">
      <c r="N19716" s="326"/>
    </row>
    <row r="19717" spans="14:14" x14ac:dyDescent="0.55000000000000004">
      <c r="N19717" s="326"/>
    </row>
    <row r="19718" spans="14:14" x14ac:dyDescent="0.55000000000000004">
      <c r="N19718" s="326"/>
    </row>
    <row r="19719" spans="14:14" x14ac:dyDescent="0.55000000000000004">
      <c r="N19719" s="326"/>
    </row>
    <row r="19720" spans="14:14" x14ac:dyDescent="0.55000000000000004">
      <c r="N19720" s="326"/>
    </row>
    <row r="19721" spans="14:14" x14ac:dyDescent="0.55000000000000004">
      <c r="N19721" s="326"/>
    </row>
    <row r="19722" spans="14:14" x14ac:dyDescent="0.55000000000000004">
      <c r="N19722" s="326"/>
    </row>
    <row r="19723" spans="14:14" x14ac:dyDescent="0.55000000000000004">
      <c r="N19723" s="326"/>
    </row>
    <row r="19724" spans="14:14" x14ac:dyDescent="0.55000000000000004">
      <c r="N19724" s="326"/>
    </row>
    <row r="19725" spans="14:14" x14ac:dyDescent="0.55000000000000004">
      <c r="N19725" s="326"/>
    </row>
    <row r="19726" spans="14:14" x14ac:dyDescent="0.55000000000000004">
      <c r="N19726" s="326"/>
    </row>
    <row r="19727" spans="14:14" x14ac:dyDescent="0.55000000000000004">
      <c r="N19727" s="326"/>
    </row>
    <row r="19728" spans="14:14" x14ac:dyDescent="0.55000000000000004">
      <c r="N19728" s="326"/>
    </row>
    <row r="19729" spans="14:14" x14ac:dyDescent="0.55000000000000004">
      <c r="N19729" s="326"/>
    </row>
    <row r="19730" spans="14:14" x14ac:dyDescent="0.55000000000000004">
      <c r="N19730" s="326"/>
    </row>
    <row r="19731" spans="14:14" x14ac:dyDescent="0.55000000000000004">
      <c r="N19731" s="326"/>
    </row>
    <row r="19732" spans="14:14" x14ac:dyDescent="0.55000000000000004">
      <c r="N19732" s="326"/>
    </row>
    <row r="19733" spans="14:14" x14ac:dyDescent="0.55000000000000004">
      <c r="N19733" s="326"/>
    </row>
    <row r="19734" spans="14:14" x14ac:dyDescent="0.55000000000000004">
      <c r="N19734" s="326"/>
    </row>
    <row r="19735" spans="14:14" x14ac:dyDescent="0.55000000000000004">
      <c r="N19735" s="326"/>
    </row>
    <row r="19736" spans="14:14" x14ac:dyDescent="0.55000000000000004">
      <c r="N19736" s="326"/>
    </row>
    <row r="19737" spans="14:14" x14ac:dyDescent="0.55000000000000004">
      <c r="N19737" s="326"/>
    </row>
    <row r="19738" spans="14:14" x14ac:dyDescent="0.55000000000000004">
      <c r="N19738" s="326"/>
    </row>
    <row r="19739" spans="14:14" x14ac:dyDescent="0.55000000000000004">
      <c r="N19739" s="326"/>
    </row>
    <row r="19740" spans="14:14" x14ac:dyDescent="0.55000000000000004">
      <c r="N19740" s="326"/>
    </row>
    <row r="19741" spans="14:14" x14ac:dyDescent="0.55000000000000004">
      <c r="N19741" s="326"/>
    </row>
    <row r="19742" spans="14:14" x14ac:dyDescent="0.55000000000000004">
      <c r="N19742" s="326"/>
    </row>
    <row r="19743" spans="14:14" x14ac:dyDescent="0.55000000000000004">
      <c r="N19743" s="326"/>
    </row>
    <row r="19744" spans="14:14" x14ac:dyDescent="0.55000000000000004">
      <c r="N19744" s="326"/>
    </row>
    <row r="19745" spans="14:14" x14ac:dyDescent="0.55000000000000004">
      <c r="N19745" s="326"/>
    </row>
    <row r="19746" spans="14:14" x14ac:dyDescent="0.55000000000000004">
      <c r="N19746" s="326"/>
    </row>
    <row r="19747" spans="14:14" x14ac:dyDescent="0.55000000000000004">
      <c r="N19747" s="326"/>
    </row>
    <row r="19748" spans="14:14" x14ac:dyDescent="0.55000000000000004">
      <c r="N19748" s="326"/>
    </row>
    <row r="19749" spans="14:14" x14ac:dyDescent="0.55000000000000004">
      <c r="N19749" s="326"/>
    </row>
    <row r="19750" spans="14:14" x14ac:dyDescent="0.55000000000000004">
      <c r="N19750" s="326"/>
    </row>
    <row r="19751" spans="14:14" x14ac:dyDescent="0.55000000000000004">
      <c r="N19751" s="326"/>
    </row>
    <row r="19752" spans="14:14" x14ac:dyDescent="0.55000000000000004">
      <c r="N19752" s="326"/>
    </row>
    <row r="19753" spans="14:14" x14ac:dyDescent="0.55000000000000004">
      <c r="N19753" s="326"/>
    </row>
    <row r="19754" spans="14:14" x14ac:dyDescent="0.55000000000000004">
      <c r="N19754" s="326"/>
    </row>
    <row r="19755" spans="14:14" x14ac:dyDescent="0.55000000000000004">
      <c r="N19755" s="326"/>
    </row>
    <row r="19756" spans="14:14" x14ac:dyDescent="0.55000000000000004">
      <c r="N19756" s="326"/>
    </row>
    <row r="19757" spans="14:14" x14ac:dyDescent="0.55000000000000004">
      <c r="N19757" s="326"/>
    </row>
    <row r="19758" spans="14:14" x14ac:dyDescent="0.55000000000000004">
      <c r="N19758" s="326"/>
    </row>
    <row r="19759" spans="14:14" x14ac:dyDescent="0.55000000000000004">
      <c r="N19759" s="326"/>
    </row>
    <row r="19760" spans="14:14" x14ac:dyDescent="0.55000000000000004">
      <c r="N19760" s="326"/>
    </row>
    <row r="19761" spans="14:14" x14ac:dyDescent="0.55000000000000004">
      <c r="N19761" s="326"/>
    </row>
    <row r="19762" spans="14:14" x14ac:dyDescent="0.55000000000000004">
      <c r="N19762" s="326"/>
    </row>
    <row r="19763" spans="14:14" x14ac:dyDescent="0.55000000000000004">
      <c r="N19763" s="326"/>
    </row>
    <row r="19764" spans="14:14" x14ac:dyDescent="0.55000000000000004">
      <c r="N19764" s="326"/>
    </row>
    <row r="19765" spans="14:14" x14ac:dyDescent="0.55000000000000004">
      <c r="N19765" s="326"/>
    </row>
    <row r="19766" spans="14:14" x14ac:dyDescent="0.55000000000000004">
      <c r="N19766" s="326"/>
    </row>
    <row r="19767" spans="14:14" x14ac:dyDescent="0.55000000000000004">
      <c r="N19767" s="326"/>
    </row>
    <row r="19768" spans="14:14" x14ac:dyDescent="0.55000000000000004">
      <c r="N19768" s="326"/>
    </row>
    <row r="19769" spans="14:14" x14ac:dyDescent="0.55000000000000004">
      <c r="N19769" s="326"/>
    </row>
    <row r="19770" spans="14:14" x14ac:dyDescent="0.55000000000000004">
      <c r="N19770" s="326"/>
    </row>
    <row r="19771" spans="14:14" x14ac:dyDescent="0.55000000000000004">
      <c r="N19771" s="326"/>
    </row>
    <row r="19772" spans="14:14" x14ac:dyDescent="0.55000000000000004">
      <c r="N19772" s="326"/>
    </row>
    <row r="19773" spans="14:14" x14ac:dyDescent="0.55000000000000004">
      <c r="N19773" s="326"/>
    </row>
    <row r="19774" spans="14:14" x14ac:dyDescent="0.55000000000000004">
      <c r="N19774" s="326"/>
    </row>
    <row r="19775" spans="14:14" x14ac:dyDescent="0.55000000000000004">
      <c r="N19775" s="326"/>
    </row>
    <row r="19776" spans="14:14" x14ac:dyDescent="0.55000000000000004">
      <c r="N19776" s="326"/>
    </row>
    <row r="19777" spans="14:14" x14ac:dyDescent="0.55000000000000004">
      <c r="N19777" s="326"/>
    </row>
    <row r="19778" spans="14:14" x14ac:dyDescent="0.55000000000000004">
      <c r="N19778" s="326"/>
    </row>
    <row r="19779" spans="14:14" x14ac:dyDescent="0.55000000000000004">
      <c r="N19779" s="326"/>
    </row>
    <row r="19780" spans="14:14" x14ac:dyDescent="0.55000000000000004">
      <c r="N19780" s="326"/>
    </row>
    <row r="19781" spans="14:14" x14ac:dyDescent="0.55000000000000004">
      <c r="N19781" s="326"/>
    </row>
    <row r="19782" spans="14:14" x14ac:dyDescent="0.55000000000000004">
      <c r="N19782" s="326"/>
    </row>
    <row r="19783" spans="14:14" x14ac:dyDescent="0.55000000000000004">
      <c r="N19783" s="326"/>
    </row>
    <row r="19784" spans="14:14" x14ac:dyDescent="0.55000000000000004">
      <c r="N19784" s="326"/>
    </row>
    <row r="19785" spans="14:14" x14ac:dyDescent="0.55000000000000004">
      <c r="N19785" s="326"/>
    </row>
    <row r="19786" spans="14:14" x14ac:dyDescent="0.55000000000000004">
      <c r="N19786" s="326"/>
    </row>
    <row r="19787" spans="14:14" x14ac:dyDescent="0.55000000000000004">
      <c r="N19787" s="326"/>
    </row>
    <row r="19788" spans="14:14" x14ac:dyDescent="0.55000000000000004">
      <c r="N19788" s="326"/>
    </row>
    <row r="19789" spans="14:14" x14ac:dyDescent="0.55000000000000004">
      <c r="N19789" s="326"/>
    </row>
    <row r="19790" spans="14:14" x14ac:dyDescent="0.55000000000000004">
      <c r="N19790" s="326"/>
    </row>
    <row r="19791" spans="14:14" x14ac:dyDescent="0.55000000000000004">
      <c r="N19791" s="326"/>
    </row>
    <row r="19792" spans="14:14" x14ac:dyDescent="0.55000000000000004">
      <c r="N19792" s="326"/>
    </row>
    <row r="19793" spans="14:14" x14ac:dyDescent="0.55000000000000004">
      <c r="N19793" s="326"/>
    </row>
    <row r="19794" spans="14:14" x14ac:dyDescent="0.55000000000000004">
      <c r="N19794" s="326"/>
    </row>
    <row r="19795" spans="14:14" x14ac:dyDescent="0.55000000000000004">
      <c r="N19795" s="326"/>
    </row>
    <row r="19796" spans="14:14" x14ac:dyDescent="0.55000000000000004">
      <c r="N19796" s="326"/>
    </row>
    <row r="19797" spans="14:14" x14ac:dyDescent="0.55000000000000004">
      <c r="N19797" s="326"/>
    </row>
    <row r="19798" spans="14:14" x14ac:dyDescent="0.55000000000000004">
      <c r="N19798" s="326"/>
    </row>
    <row r="19799" spans="14:14" x14ac:dyDescent="0.55000000000000004">
      <c r="N19799" s="326"/>
    </row>
    <row r="19800" spans="14:14" x14ac:dyDescent="0.55000000000000004">
      <c r="N19800" s="326"/>
    </row>
    <row r="19801" spans="14:14" x14ac:dyDescent="0.55000000000000004">
      <c r="N19801" s="326"/>
    </row>
    <row r="19802" spans="14:14" x14ac:dyDescent="0.55000000000000004">
      <c r="N19802" s="326"/>
    </row>
    <row r="19803" spans="14:14" x14ac:dyDescent="0.55000000000000004">
      <c r="N19803" s="326"/>
    </row>
    <row r="19804" spans="14:14" x14ac:dyDescent="0.55000000000000004">
      <c r="N19804" s="326"/>
    </row>
    <row r="19805" spans="14:14" x14ac:dyDescent="0.55000000000000004">
      <c r="N19805" s="326"/>
    </row>
    <row r="19806" spans="14:14" x14ac:dyDescent="0.55000000000000004">
      <c r="N19806" s="326"/>
    </row>
    <row r="19807" spans="14:14" x14ac:dyDescent="0.55000000000000004">
      <c r="N19807" s="326"/>
    </row>
    <row r="19808" spans="14:14" x14ac:dyDescent="0.55000000000000004">
      <c r="N19808" s="326"/>
    </row>
    <row r="19809" spans="14:14" x14ac:dyDescent="0.55000000000000004">
      <c r="N19809" s="326"/>
    </row>
    <row r="19810" spans="14:14" x14ac:dyDescent="0.55000000000000004">
      <c r="N19810" s="326"/>
    </row>
    <row r="19811" spans="14:14" x14ac:dyDescent="0.55000000000000004">
      <c r="N19811" s="326"/>
    </row>
    <row r="19812" spans="14:14" x14ac:dyDescent="0.55000000000000004">
      <c r="N19812" s="326"/>
    </row>
    <row r="19813" spans="14:14" x14ac:dyDescent="0.55000000000000004">
      <c r="N19813" s="326"/>
    </row>
    <row r="19814" spans="14:14" x14ac:dyDescent="0.55000000000000004">
      <c r="N19814" s="326"/>
    </row>
    <row r="19815" spans="14:14" x14ac:dyDescent="0.55000000000000004">
      <c r="N19815" s="326"/>
    </row>
    <row r="19816" spans="14:14" x14ac:dyDescent="0.55000000000000004">
      <c r="N19816" s="326"/>
    </row>
    <row r="19817" spans="14:14" x14ac:dyDescent="0.55000000000000004">
      <c r="N19817" s="326"/>
    </row>
    <row r="19818" spans="14:14" x14ac:dyDescent="0.55000000000000004">
      <c r="N19818" s="326"/>
    </row>
    <row r="19819" spans="14:14" x14ac:dyDescent="0.55000000000000004">
      <c r="N19819" s="326"/>
    </row>
    <row r="19820" spans="14:14" x14ac:dyDescent="0.55000000000000004">
      <c r="N19820" s="326"/>
    </row>
    <row r="19821" spans="14:14" x14ac:dyDescent="0.55000000000000004">
      <c r="N19821" s="326"/>
    </row>
    <row r="19822" spans="14:14" x14ac:dyDescent="0.55000000000000004">
      <c r="N19822" s="326"/>
    </row>
    <row r="19823" spans="14:14" x14ac:dyDescent="0.55000000000000004">
      <c r="N19823" s="326"/>
    </row>
    <row r="19824" spans="14:14" x14ac:dyDescent="0.55000000000000004">
      <c r="N19824" s="326"/>
    </row>
    <row r="19825" spans="14:14" x14ac:dyDescent="0.55000000000000004">
      <c r="N19825" s="326"/>
    </row>
    <row r="19826" spans="14:14" x14ac:dyDescent="0.55000000000000004">
      <c r="N19826" s="326"/>
    </row>
    <row r="19827" spans="14:14" x14ac:dyDescent="0.55000000000000004">
      <c r="N19827" s="326"/>
    </row>
    <row r="19828" spans="14:14" x14ac:dyDescent="0.55000000000000004">
      <c r="N19828" s="326"/>
    </row>
    <row r="19829" spans="14:14" x14ac:dyDescent="0.55000000000000004">
      <c r="N19829" s="326"/>
    </row>
    <row r="19830" spans="14:14" x14ac:dyDescent="0.55000000000000004">
      <c r="N19830" s="326"/>
    </row>
    <row r="19831" spans="14:14" x14ac:dyDescent="0.55000000000000004">
      <c r="N19831" s="326"/>
    </row>
    <row r="19832" spans="14:14" x14ac:dyDescent="0.55000000000000004">
      <c r="N19832" s="326"/>
    </row>
    <row r="19833" spans="14:14" x14ac:dyDescent="0.55000000000000004">
      <c r="N19833" s="326"/>
    </row>
    <row r="19834" spans="14:14" x14ac:dyDescent="0.55000000000000004">
      <c r="N19834" s="326"/>
    </row>
    <row r="19835" spans="14:14" x14ac:dyDescent="0.55000000000000004">
      <c r="N19835" s="326"/>
    </row>
    <row r="19836" spans="14:14" x14ac:dyDescent="0.55000000000000004">
      <c r="N19836" s="326"/>
    </row>
    <row r="19837" spans="14:14" x14ac:dyDescent="0.55000000000000004">
      <c r="N19837" s="326"/>
    </row>
    <row r="19838" spans="14:14" x14ac:dyDescent="0.55000000000000004">
      <c r="N19838" s="326"/>
    </row>
    <row r="19839" spans="14:14" x14ac:dyDescent="0.55000000000000004">
      <c r="N19839" s="326"/>
    </row>
    <row r="19840" spans="14:14" x14ac:dyDescent="0.55000000000000004">
      <c r="N19840" s="326"/>
    </row>
    <row r="19841" spans="14:14" x14ac:dyDescent="0.55000000000000004">
      <c r="N19841" s="326"/>
    </row>
    <row r="19842" spans="14:14" x14ac:dyDescent="0.55000000000000004">
      <c r="N19842" s="326"/>
    </row>
    <row r="19843" spans="14:14" x14ac:dyDescent="0.55000000000000004">
      <c r="N19843" s="326"/>
    </row>
    <row r="19844" spans="14:14" x14ac:dyDescent="0.55000000000000004">
      <c r="N19844" s="326"/>
    </row>
    <row r="19845" spans="14:14" x14ac:dyDescent="0.55000000000000004">
      <c r="N19845" s="326"/>
    </row>
    <row r="19846" spans="14:14" x14ac:dyDescent="0.55000000000000004">
      <c r="N19846" s="326"/>
    </row>
    <row r="19847" spans="14:14" x14ac:dyDescent="0.55000000000000004">
      <c r="N19847" s="326"/>
    </row>
    <row r="19848" spans="14:14" x14ac:dyDescent="0.55000000000000004">
      <c r="N19848" s="326"/>
    </row>
    <row r="19849" spans="14:14" x14ac:dyDescent="0.55000000000000004">
      <c r="N19849" s="326"/>
    </row>
    <row r="19850" spans="14:14" x14ac:dyDescent="0.55000000000000004">
      <c r="N19850" s="326"/>
    </row>
    <row r="19851" spans="14:14" x14ac:dyDescent="0.55000000000000004">
      <c r="N19851" s="326"/>
    </row>
    <row r="19852" spans="14:14" x14ac:dyDescent="0.55000000000000004">
      <c r="N19852" s="326"/>
    </row>
    <row r="19853" spans="14:14" x14ac:dyDescent="0.55000000000000004">
      <c r="N19853" s="326"/>
    </row>
    <row r="19854" spans="14:14" x14ac:dyDescent="0.55000000000000004">
      <c r="N19854" s="326"/>
    </row>
    <row r="19855" spans="14:14" x14ac:dyDescent="0.55000000000000004">
      <c r="N19855" s="326"/>
    </row>
    <row r="19856" spans="14:14" x14ac:dyDescent="0.55000000000000004">
      <c r="N19856" s="326"/>
    </row>
    <row r="19857" spans="14:14" x14ac:dyDescent="0.55000000000000004">
      <c r="N19857" s="326"/>
    </row>
    <row r="19858" spans="14:14" x14ac:dyDescent="0.55000000000000004">
      <c r="N19858" s="326"/>
    </row>
    <row r="19859" spans="14:14" x14ac:dyDescent="0.55000000000000004">
      <c r="N19859" s="326"/>
    </row>
    <row r="19860" spans="14:14" x14ac:dyDescent="0.55000000000000004">
      <c r="N19860" s="326"/>
    </row>
    <row r="19861" spans="14:14" x14ac:dyDescent="0.55000000000000004">
      <c r="N19861" s="326"/>
    </row>
    <row r="19862" spans="14:14" x14ac:dyDescent="0.55000000000000004">
      <c r="N19862" s="326"/>
    </row>
    <row r="19863" spans="14:14" x14ac:dyDescent="0.55000000000000004">
      <c r="N19863" s="326"/>
    </row>
    <row r="19864" spans="14:14" x14ac:dyDescent="0.55000000000000004">
      <c r="N19864" s="326"/>
    </row>
    <row r="19865" spans="14:14" x14ac:dyDescent="0.55000000000000004">
      <c r="N19865" s="326"/>
    </row>
    <row r="19866" spans="14:14" x14ac:dyDescent="0.55000000000000004">
      <c r="N19866" s="326"/>
    </row>
    <row r="19867" spans="14:14" x14ac:dyDescent="0.55000000000000004">
      <c r="N19867" s="326"/>
    </row>
    <row r="19868" spans="14:14" x14ac:dyDescent="0.55000000000000004">
      <c r="N19868" s="326"/>
    </row>
    <row r="19869" spans="14:14" x14ac:dyDescent="0.55000000000000004">
      <c r="N19869" s="326"/>
    </row>
    <row r="19870" spans="14:14" x14ac:dyDescent="0.55000000000000004">
      <c r="N19870" s="326"/>
    </row>
    <row r="19871" spans="14:14" x14ac:dyDescent="0.55000000000000004">
      <c r="N19871" s="326"/>
    </row>
    <row r="19872" spans="14:14" x14ac:dyDescent="0.55000000000000004">
      <c r="N19872" s="326"/>
    </row>
    <row r="19873" spans="14:14" x14ac:dyDescent="0.55000000000000004">
      <c r="N19873" s="326"/>
    </row>
    <row r="19874" spans="14:14" x14ac:dyDescent="0.55000000000000004">
      <c r="N19874" s="326"/>
    </row>
    <row r="19875" spans="14:14" x14ac:dyDescent="0.55000000000000004">
      <c r="N19875" s="326"/>
    </row>
    <row r="19876" spans="14:14" x14ac:dyDescent="0.55000000000000004">
      <c r="N19876" s="326"/>
    </row>
    <row r="19877" spans="14:14" x14ac:dyDescent="0.55000000000000004">
      <c r="N19877" s="326"/>
    </row>
    <row r="19878" spans="14:14" x14ac:dyDescent="0.55000000000000004">
      <c r="N19878" s="326"/>
    </row>
    <row r="19879" spans="14:14" x14ac:dyDescent="0.55000000000000004">
      <c r="N19879" s="326"/>
    </row>
    <row r="19880" spans="14:14" x14ac:dyDescent="0.55000000000000004">
      <c r="N19880" s="326"/>
    </row>
    <row r="19881" spans="14:14" x14ac:dyDescent="0.55000000000000004">
      <c r="N19881" s="326"/>
    </row>
    <row r="19882" spans="14:14" x14ac:dyDescent="0.55000000000000004">
      <c r="N19882" s="326"/>
    </row>
    <row r="19883" spans="14:14" x14ac:dyDescent="0.55000000000000004">
      <c r="N19883" s="326"/>
    </row>
    <row r="19884" spans="14:14" x14ac:dyDescent="0.55000000000000004">
      <c r="N19884" s="326"/>
    </row>
    <row r="19885" spans="14:14" x14ac:dyDescent="0.55000000000000004">
      <c r="N19885" s="326"/>
    </row>
    <row r="19886" spans="14:14" x14ac:dyDescent="0.55000000000000004">
      <c r="N19886" s="326"/>
    </row>
    <row r="19887" spans="14:14" x14ac:dyDescent="0.55000000000000004">
      <c r="N19887" s="326"/>
    </row>
    <row r="19888" spans="14:14" x14ac:dyDescent="0.55000000000000004">
      <c r="N19888" s="326"/>
    </row>
    <row r="19889" spans="14:14" x14ac:dyDescent="0.55000000000000004">
      <c r="N19889" s="326"/>
    </row>
    <row r="19890" spans="14:14" x14ac:dyDescent="0.55000000000000004">
      <c r="N19890" s="326"/>
    </row>
    <row r="19891" spans="14:14" x14ac:dyDescent="0.55000000000000004">
      <c r="N19891" s="326"/>
    </row>
    <row r="19892" spans="14:14" x14ac:dyDescent="0.55000000000000004">
      <c r="N19892" s="326"/>
    </row>
    <row r="19893" spans="14:14" x14ac:dyDescent="0.55000000000000004">
      <c r="N19893" s="326"/>
    </row>
    <row r="19894" spans="14:14" x14ac:dyDescent="0.55000000000000004">
      <c r="N19894" s="326"/>
    </row>
    <row r="19895" spans="14:14" x14ac:dyDescent="0.55000000000000004">
      <c r="N19895" s="326"/>
    </row>
    <row r="19896" spans="14:14" x14ac:dyDescent="0.55000000000000004">
      <c r="N19896" s="326"/>
    </row>
    <row r="19897" spans="14:14" x14ac:dyDescent="0.55000000000000004">
      <c r="N19897" s="326"/>
    </row>
    <row r="19898" spans="14:14" x14ac:dyDescent="0.55000000000000004">
      <c r="N19898" s="326"/>
    </row>
    <row r="19899" spans="14:14" x14ac:dyDescent="0.55000000000000004">
      <c r="N19899" s="326"/>
    </row>
    <row r="19900" spans="14:14" x14ac:dyDescent="0.55000000000000004">
      <c r="N19900" s="326"/>
    </row>
    <row r="19901" spans="14:14" x14ac:dyDescent="0.55000000000000004">
      <c r="N19901" s="326"/>
    </row>
    <row r="19902" spans="14:14" x14ac:dyDescent="0.55000000000000004">
      <c r="N19902" s="326"/>
    </row>
    <row r="19903" spans="14:14" x14ac:dyDescent="0.55000000000000004">
      <c r="N19903" s="326"/>
    </row>
    <row r="19904" spans="14:14" x14ac:dyDescent="0.55000000000000004">
      <c r="N19904" s="326"/>
    </row>
    <row r="19905" spans="14:14" x14ac:dyDescent="0.55000000000000004">
      <c r="N19905" s="326"/>
    </row>
    <row r="19906" spans="14:14" x14ac:dyDescent="0.55000000000000004">
      <c r="N19906" s="326"/>
    </row>
    <row r="19907" spans="14:14" x14ac:dyDescent="0.55000000000000004">
      <c r="N19907" s="326"/>
    </row>
    <row r="19908" spans="14:14" x14ac:dyDescent="0.55000000000000004">
      <c r="N19908" s="326"/>
    </row>
    <row r="19909" spans="14:14" x14ac:dyDescent="0.55000000000000004">
      <c r="N19909" s="326"/>
    </row>
    <row r="19910" spans="14:14" x14ac:dyDescent="0.55000000000000004">
      <c r="N19910" s="326"/>
    </row>
    <row r="19911" spans="14:14" x14ac:dyDescent="0.55000000000000004">
      <c r="N19911" s="326"/>
    </row>
    <row r="19912" spans="14:14" x14ac:dyDescent="0.55000000000000004">
      <c r="N19912" s="326"/>
    </row>
    <row r="19913" spans="14:14" x14ac:dyDescent="0.55000000000000004">
      <c r="N19913" s="326"/>
    </row>
    <row r="19914" spans="14:14" x14ac:dyDescent="0.55000000000000004">
      <c r="N19914" s="326"/>
    </row>
    <row r="19915" spans="14:14" x14ac:dyDescent="0.55000000000000004">
      <c r="N19915" s="326"/>
    </row>
    <row r="19916" spans="14:14" x14ac:dyDescent="0.55000000000000004">
      <c r="N19916" s="326"/>
    </row>
    <row r="19917" spans="14:14" x14ac:dyDescent="0.55000000000000004">
      <c r="N19917" s="326"/>
    </row>
    <row r="19918" spans="14:14" x14ac:dyDescent="0.55000000000000004">
      <c r="N19918" s="326"/>
    </row>
    <row r="19919" spans="14:14" x14ac:dyDescent="0.55000000000000004">
      <c r="N19919" s="326"/>
    </row>
    <row r="19920" spans="14:14" x14ac:dyDescent="0.55000000000000004">
      <c r="N19920" s="326"/>
    </row>
    <row r="19921" spans="14:14" x14ac:dyDescent="0.55000000000000004">
      <c r="N19921" s="326"/>
    </row>
    <row r="19922" spans="14:14" x14ac:dyDescent="0.55000000000000004">
      <c r="N19922" s="326"/>
    </row>
    <row r="19923" spans="14:14" x14ac:dyDescent="0.55000000000000004">
      <c r="N19923" s="326"/>
    </row>
    <row r="19924" spans="14:14" x14ac:dyDescent="0.55000000000000004">
      <c r="N19924" s="326"/>
    </row>
    <row r="19925" spans="14:14" x14ac:dyDescent="0.55000000000000004">
      <c r="N19925" s="326"/>
    </row>
    <row r="19926" spans="14:14" x14ac:dyDescent="0.55000000000000004">
      <c r="N19926" s="326"/>
    </row>
    <row r="19927" spans="14:14" x14ac:dyDescent="0.55000000000000004">
      <c r="N19927" s="326"/>
    </row>
    <row r="19928" spans="14:14" x14ac:dyDescent="0.55000000000000004">
      <c r="N19928" s="326"/>
    </row>
    <row r="19929" spans="14:14" x14ac:dyDescent="0.55000000000000004">
      <c r="N19929" s="326"/>
    </row>
    <row r="19930" spans="14:14" x14ac:dyDescent="0.55000000000000004">
      <c r="N19930" s="326"/>
    </row>
    <row r="19931" spans="14:14" x14ac:dyDescent="0.55000000000000004">
      <c r="N19931" s="326"/>
    </row>
    <row r="19932" spans="14:14" x14ac:dyDescent="0.55000000000000004">
      <c r="N19932" s="326"/>
    </row>
    <row r="19933" spans="14:14" x14ac:dyDescent="0.55000000000000004">
      <c r="N19933" s="326"/>
    </row>
    <row r="19934" spans="14:14" x14ac:dyDescent="0.55000000000000004">
      <c r="N19934" s="326"/>
    </row>
    <row r="19935" spans="14:14" x14ac:dyDescent="0.55000000000000004">
      <c r="N19935" s="326"/>
    </row>
    <row r="19936" spans="14:14" x14ac:dyDescent="0.55000000000000004">
      <c r="N19936" s="326"/>
    </row>
    <row r="19937" spans="14:14" x14ac:dyDescent="0.55000000000000004">
      <c r="N19937" s="326"/>
    </row>
    <row r="19938" spans="14:14" x14ac:dyDescent="0.55000000000000004">
      <c r="N19938" s="326"/>
    </row>
    <row r="19939" spans="14:14" x14ac:dyDescent="0.55000000000000004">
      <c r="N19939" s="326"/>
    </row>
    <row r="19940" spans="14:14" x14ac:dyDescent="0.55000000000000004">
      <c r="N19940" s="326"/>
    </row>
    <row r="19941" spans="14:14" x14ac:dyDescent="0.55000000000000004">
      <c r="N19941" s="326"/>
    </row>
    <row r="19942" spans="14:14" x14ac:dyDescent="0.55000000000000004">
      <c r="N19942" s="326"/>
    </row>
    <row r="19943" spans="14:14" x14ac:dyDescent="0.55000000000000004">
      <c r="N19943" s="326"/>
    </row>
    <row r="19944" spans="14:14" x14ac:dyDescent="0.55000000000000004">
      <c r="N19944" s="326"/>
    </row>
    <row r="19945" spans="14:14" x14ac:dyDescent="0.55000000000000004">
      <c r="N19945" s="326"/>
    </row>
    <row r="19946" spans="14:14" x14ac:dyDescent="0.55000000000000004">
      <c r="N19946" s="326"/>
    </row>
    <row r="19947" spans="14:14" x14ac:dyDescent="0.55000000000000004">
      <c r="N19947" s="326"/>
    </row>
    <row r="19948" spans="14:14" x14ac:dyDescent="0.55000000000000004">
      <c r="N19948" s="326"/>
    </row>
    <row r="19949" spans="14:14" x14ac:dyDescent="0.55000000000000004">
      <c r="N19949" s="326"/>
    </row>
    <row r="19950" spans="14:14" x14ac:dyDescent="0.55000000000000004">
      <c r="N19950" s="326"/>
    </row>
    <row r="19951" spans="14:14" x14ac:dyDescent="0.55000000000000004">
      <c r="N19951" s="326"/>
    </row>
    <row r="19952" spans="14:14" x14ac:dyDescent="0.55000000000000004">
      <c r="N19952" s="326"/>
    </row>
    <row r="19953" spans="14:14" x14ac:dyDescent="0.55000000000000004">
      <c r="N19953" s="326"/>
    </row>
    <row r="19954" spans="14:14" x14ac:dyDescent="0.55000000000000004">
      <c r="N19954" s="326"/>
    </row>
    <row r="19955" spans="14:14" x14ac:dyDescent="0.55000000000000004">
      <c r="N19955" s="326"/>
    </row>
    <row r="19956" spans="14:14" x14ac:dyDescent="0.55000000000000004">
      <c r="N19956" s="326"/>
    </row>
    <row r="19957" spans="14:14" x14ac:dyDescent="0.55000000000000004">
      <c r="N19957" s="326"/>
    </row>
    <row r="19958" spans="14:14" x14ac:dyDescent="0.55000000000000004">
      <c r="N19958" s="326"/>
    </row>
    <row r="19959" spans="14:14" x14ac:dyDescent="0.55000000000000004">
      <c r="N19959" s="326"/>
    </row>
    <row r="19960" spans="14:14" x14ac:dyDescent="0.55000000000000004">
      <c r="N19960" s="326"/>
    </row>
    <row r="19961" spans="14:14" x14ac:dyDescent="0.55000000000000004">
      <c r="N19961" s="326"/>
    </row>
    <row r="19962" spans="14:14" x14ac:dyDescent="0.55000000000000004">
      <c r="N19962" s="326"/>
    </row>
    <row r="19963" spans="14:14" x14ac:dyDescent="0.55000000000000004">
      <c r="N19963" s="326"/>
    </row>
    <row r="19964" spans="14:14" x14ac:dyDescent="0.55000000000000004">
      <c r="N19964" s="326"/>
    </row>
    <row r="19965" spans="14:14" x14ac:dyDescent="0.55000000000000004">
      <c r="N19965" s="326"/>
    </row>
    <row r="19966" spans="14:14" x14ac:dyDescent="0.55000000000000004">
      <c r="N19966" s="326"/>
    </row>
    <row r="19967" spans="14:14" x14ac:dyDescent="0.55000000000000004">
      <c r="N19967" s="326"/>
    </row>
    <row r="19968" spans="14:14" x14ac:dyDescent="0.55000000000000004">
      <c r="N19968" s="326"/>
    </row>
    <row r="19969" spans="14:14" x14ac:dyDescent="0.55000000000000004">
      <c r="N19969" s="326"/>
    </row>
    <row r="19970" spans="14:14" x14ac:dyDescent="0.55000000000000004">
      <c r="N19970" s="326"/>
    </row>
    <row r="19971" spans="14:14" x14ac:dyDescent="0.55000000000000004">
      <c r="N19971" s="326"/>
    </row>
    <row r="19972" spans="14:14" x14ac:dyDescent="0.55000000000000004">
      <c r="N19972" s="326"/>
    </row>
    <row r="19973" spans="14:14" x14ac:dyDescent="0.55000000000000004">
      <c r="N19973" s="326"/>
    </row>
    <row r="19974" spans="14:14" x14ac:dyDescent="0.55000000000000004">
      <c r="N19974" s="326"/>
    </row>
    <row r="19975" spans="14:14" x14ac:dyDescent="0.55000000000000004">
      <c r="N19975" s="326"/>
    </row>
    <row r="19976" spans="14:14" x14ac:dyDescent="0.55000000000000004">
      <c r="N19976" s="326"/>
    </row>
    <row r="19977" spans="14:14" x14ac:dyDescent="0.55000000000000004">
      <c r="N19977" s="326"/>
    </row>
    <row r="19978" spans="14:14" x14ac:dyDescent="0.55000000000000004">
      <c r="N19978" s="326"/>
    </row>
    <row r="19979" spans="14:14" x14ac:dyDescent="0.55000000000000004">
      <c r="N19979" s="326"/>
    </row>
    <row r="19980" spans="14:14" x14ac:dyDescent="0.55000000000000004">
      <c r="N19980" s="326"/>
    </row>
    <row r="19981" spans="14:14" x14ac:dyDescent="0.55000000000000004">
      <c r="N19981" s="326"/>
    </row>
    <row r="19982" spans="14:14" x14ac:dyDescent="0.55000000000000004">
      <c r="N19982" s="326"/>
    </row>
    <row r="19983" spans="14:14" x14ac:dyDescent="0.55000000000000004">
      <c r="N19983" s="326"/>
    </row>
    <row r="19984" spans="14:14" x14ac:dyDescent="0.55000000000000004">
      <c r="N19984" s="326"/>
    </row>
    <row r="19985" spans="14:14" x14ac:dyDescent="0.55000000000000004">
      <c r="N19985" s="326"/>
    </row>
    <row r="19986" spans="14:14" x14ac:dyDescent="0.55000000000000004">
      <c r="N19986" s="326"/>
    </row>
    <row r="19987" spans="14:14" x14ac:dyDescent="0.55000000000000004">
      <c r="N19987" s="326"/>
    </row>
    <row r="19988" spans="14:14" x14ac:dyDescent="0.55000000000000004">
      <c r="N19988" s="326"/>
    </row>
    <row r="19989" spans="14:14" x14ac:dyDescent="0.55000000000000004">
      <c r="N19989" s="326"/>
    </row>
    <row r="19990" spans="14:14" x14ac:dyDescent="0.55000000000000004">
      <c r="N19990" s="326"/>
    </row>
    <row r="19991" spans="14:14" x14ac:dyDescent="0.55000000000000004">
      <c r="N19991" s="326"/>
    </row>
    <row r="19992" spans="14:14" x14ac:dyDescent="0.55000000000000004">
      <c r="N19992" s="326"/>
    </row>
    <row r="19993" spans="14:14" x14ac:dyDescent="0.55000000000000004">
      <c r="N19993" s="326"/>
    </row>
    <row r="19994" spans="14:14" x14ac:dyDescent="0.55000000000000004">
      <c r="N19994" s="326"/>
    </row>
    <row r="19995" spans="14:14" x14ac:dyDescent="0.55000000000000004">
      <c r="N19995" s="326"/>
    </row>
    <row r="19996" spans="14:14" x14ac:dyDescent="0.55000000000000004">
      <c r="N19996" s="326"/>
    </row>
    <row r="19997" spans="14:14" x14ac:dyDescent="0.55000000000000004">
      <c r="N19997" s="326"/>
    </row>
    <row r="19998" spans="14:14" x14ac:dyDescent="0.55000000000000004">
      <c r="N19998" s="326"/>
    </row>
    <row r="19999" spans="14:14" x14ac:dyDescent="0.55000000000000004">
      <c r="N19999" s="326"/>
    </row>
    <row r="20000" spans="14:14" x14ac:dyDescent="0.55000000000000004">
      <c r="N20000" s="326"/>
    </row>
    <row r="20001" spans="14:14" x14ac:dyDescent="0.55000000000000004">
      <c r="N20001" s="326"/>
    </row>
    <row r="20002" spans="14:14" x14ac:dyDescent="0.55000000000000004">
      <c r="N20002" s="326"/>
    </row>
    <row r="20003" spans="14:14" x14ac:dyDescent="0.55000000000000004">
      <c r="N20003" s="326"/>
    </row>
    <row r="20004" spans="14:14" x14ac:dyDescent="0.55000000000000004">
      <c r="N20004" s="326"/>
    </row>
    <row r="20005" spans="14:14" x14ac:dyDescent="0.55000000000000004">
      <c r="N20005" s="326"/>
    </row>
    <row r="20006" spans="14:14" x14ac:dyDescent="0.55000000000000004">
      <c r="N20006" s="326"/>
    </row>
    <row r="20007" spans="14:14" x14ac:dyDescent="0.55000000000000004">
      <c r="N20007" s="326"/>
    </row>
    <row r="20008" spans="14:14" x14ac:dyDescent="0.55000000000000004">
      <c r="N20008" s="326"/>
    </row>
    <row r="20009" spans="14:14" x14ac:dyDescent="0.55000000000000004">
      <c r="N20009" s="326"/>
    </row>
    <row r="20010" spans="14:14" x14ac:dyDescent="0.55000000000000004">
      <c r="N20010" s="326"/>
    </row>
    <row r="20011" spans="14:14" x14ac:dyDescent="0.55000000000000004">
      <c r="N20011" s="326"/>
    </row>
    <row r="20012" spans="14:14" x14ac:dyDescent="0.55000000000000004">
      <c r="N20012" s="326"/>
    </row>
    <row r="20013" spans="14:14" x14ac:dyDescent="0.55000000000000004">
      <c r="N20013" s="326"/>
    </row>
    <row r="20014" spans="14:14" x14ac:dyDescent="0.55000000000000004">
      <c r="N20014" s="326"/>
    </row>
    <row r="20015" spans="14:14" x14ac:dyDescent="0.55000000000000004">
      <c r="N20015" s="326"/>
    </row>
    <row r="20016" spans="14:14" x14ac:dyDescent="0.55000000000000004">
      <c r="N20016" s="326"/>
    </row>
    <row r="20017" spans="14:14" x14ac:dyDescent="0.55000000000000004">
      <c r="N20017" s="326"/>
    </row>
    <row r="20018" spans="14:14" x14ac:dyDescent="0.55000000000000004">
      <c r="N20018" s="326"/>
    </row>
    <row r="20019" spans="14:14" x14ac:dyDescent="0.55000000000000004">
      <c r="N20019" s="326"/>
    </row>
    <row r="20020" spans="14:14" x14ac:dyDescent="0.55000000000000004">
      <c r="N20020" s="326"/>
    </row>
    <row r="20021" spans="14:14" x14ac:dyDescent="0.55000000000000004">
      <c r="N20021" s="326"/>
    </row>
    <row r="20022" spans="14:14" x14ac:dyDescent="0.55000000000000004">
      <c r="N20022" s="326"/>
    </row>
    <row r="20023" spans="14:14" x14ac:dyDescent="0.55000000000000004">
      <c r="N20023" s="326"/>
    </row>
    <row r="20024" spans="14:14" x14ac:dyDescent="0.55000000000000004">
      <c r="N20024" s="326"/>
    </row>
    <row r="20025" spans="14:14" x14ac:dyDescent="0.55000000000000004">
      <c r="N20025" s="326"/>
    </row>
    <row r="20026" spans="14:14" x14ac:dyDescent="0.55000000000000004">
      <c r="N20026" s="326"/>
    </row>
    <row r="20027" spans="14:14" x14ac:dyDescent="0.55000000000000004">
      <c r="N20027" s="326"/>
    </row>
    <row r="20028" spans="14:14" x14ac:dyDescent="0.55000000000000004">
      <c r="N20028" s="326"/>
    </row>
    <row r="20029" spans="14:14" x14ac:dyDescent="0.55000000000000004">
      <c r="N20029" s="326"/>
    </row>
    <row r="20030" spans="14:14" x14ac:dyDescent="0.55000000000000004">
      <c r="N20030" s="326"/>
    </row>
    <row r="20031" spans="14:14" x14ac:dyDescent="0.55000000000000004">
      <c r="N20031" s="326"/>
    </row>
    <row r="20032" spans="14:14" x14ac:dyDescent="0.55000000000000004">
      <c r="N20032" s="326"/>
    </row>
    <row r="20033" spans="14:14" x14ac:dyDescent="0.55000000000000004">
      <c r="N20033" s="326"/>
    </row>
    <row r="20034" spans="14:14" x14ac:dyDescent="0.55000000000000004">
      <c r="N20034" s="326"/>
    </row>
    <row r="20035" spans="14:14" x14ac:dyDescent="0.55000000000000004">
      <c r="N20035" s="326"/>
    </row>
    <row r="20036" spans="14:14" x14ac:dyDescent="0.55000000000000004">
      <c r="N20036" s="326"/>
    </row>
    <row r="20037" spans="14:14" x14ac:dyDescent="0.55000000000000004">
      <c r="N20037" s="326"/>
    </row>
    <row r="20038" spans="14:14" x14ac:dyDescent="0.55000000000000004">
      <c r="N20038" s="326"/>
    </row>
    <row r="20039" spans="14:14" x14ac:dyDescent="0.55000000000000004">
      <c r="N20039" s="326"/>
    </row>
    <row r="20040" spans="14:14" x14ac:dyDescent="0.55000000000000004">
      <c r="N20040" s="326"/>
    </row>
    <row r="20041" spans="14:14" x14ac:dyDescent="0.55000000000000004">
      <c r="N20041" s="326"/>
    </row>
    <row r="20042" spans="14:14" x14ac:dyDescent="0.55000000000000004">
      <c r="N20042" s="326"/>
    </row>
    <row r="20043" spans="14:14" x14ac:dyDescent="0.55000000000000004">
      <c r="N20043" s="326"/>
    </row>
    <row r="20044" spans="14:14" x14ac:dyDescent="0.55000000000000004">
      <c r="N20044" s="326"/>
    </row>
    <row r="20045" spans="14:14" x14ac:dyDescent="0.55000000000000004">
      <c r="N20045" s="326"/>
    </row>
    <row r="20046" spans="14:14" x14ac:dyDescent="0.55000000000000004">
      <c r="N20046" s="326"/>
    </row>
    <row r="20047" spans="14:14" x14ac:dyDescent="0.55000000000000004">
      <c r="N20047" s="326"/>
    </row>
    <row r="20048" spans="14:14" x14ac:dyDescent="0.55000000000000004">
      <c r="N20048" s="326"/>
    </row>
    <row r="20049" spans="14:14" x14ac:dyDescent="0.55000000000000004">
      <c r="N20049" s="326"/>
    </row>
    <row r="20050" spans="14:14" x14ac:dyDescent="0.55000000000000004">
      <c r="N20050" s="326"/>
    </row>
    <row r="20051" spans="14:14" x14ac:dyDescent="0.55000000000000004">
      <c r="N20051" s="326"/>
    </row>
    <row r="20052" spans="14:14" x14ac:dyDescent="0.55000000000000004">
      <c r="N20052" s="326"/>
    </row>
    <row r="20053" spans="14:14" x14ac:dyDescent="0.55000000000000004">
      <c r="N20053" s="326"/>
    </row>
    <row r="20054" spans="14:14" x14ac:dyDescent="0.55000000000000004">
      <c r="N20054" s="326"/>
    </row>
    <row r="20055" spans="14:14" x14ac:dyDescent="0.55000000000000004">
      <c r="N20055" s="326"/>
    </row>
    <row r="20056" spans="14:14" x14ac:dyDescent="0.55000000000000004">
      <c r="N20056" s="326"/>
    </row>
    <row r="20057" spans="14:14" x14ac:dyDescent="0.55000000000000004">
      <c r="N20057" s="326"/>
    </row>
    <row r="20058" spans="14:14" x14ac:dyDescent="0.55000000000000004">
      <c r="N20058" s="326"/>
    </row>
    <row r="20059" spans="14:14" x14ac:dyDescent="0.55000000000000004">
      <c r="N20059" s="326"/>
    </row>
    <row r="20060" spans="14:14" x14ac:dyDescent="0.55000000000000004">
      <c r="N20060" s="326"/>
    </row>
    <row r="20061" spans="14:14" x14ac:dyDescent="0.55000000000000004">
      <c r="N20061" s="326"/>
    </row>
    <row r="20062" spans="14:14" x14ac:dyDescent="0.55000000000000004">
      <c r="N20062" s="326"/>
    </row>
    <row r="20063" spans="14:14" x14ac:dyDescent="0.55000000000000004">
      <c r="N20063" s="326"/>
    </row>
    <row r="20064" spans="14:14" x14ac:dyDescent="0.55000000000000004">
      <c r="N20064" s="326"/>
    </row>
    <row r="20065" spans="14:14" x14ac:dyDescent="0.55000000000000004">
      <c r="N20065" s="326"/>
    </row>
    <row r="20066" spans="14:14" x14ac:dyDescent="0.55000000000000004">
      <c r="N20066" s="326"/>
    </row>
    <row r="20067" spans="14:14" x14ac:dyDescent="0.55000000000000004">
      <c r="N20067" s="326"/>
    </row>
    <row r="20068" spans="14:14" x14ac:dyDescent="0.55000000000000004">
      <c r="N20068" s="326"/>
    </row>
    <row r="20069" spans="14:14" x14ac:dyDescent="0.55000000000000004">
      <c r="N20069" s="326"/>
    </row>
    <row r="20070" spans="14:14" x14ac:dyDescent="0.55000000000000004">
      <c r="N20070" s="326"/>
    </row>
    <row r="20071" spans="14:14" x14ac:dyDescent="0.55000000000000004">
      <c r="N20071" s="326"/>
    </row>
    <row r="20072" spans="14:14" x14ac:dyDescent="0.55000000000000004">
      <c r="N20072" s="326"/>
    </row>
    <row r="20073" spans="14:14" x14ac:dyDescent="0.55000000000000004">
      <c r="N20073" s="326"/>
    </row>
    <row r="20074" spans="14:14" x14ac:dyDescent="0.55000000000000004">
      <c r="N20074" s="326"/>
    </row>
    <row r="20075" spans="14:14" x14ac:dyDescent="0.55000000000000004">
      <c r="N20075" s="326"/>
    </row>
    <row r="20076" spans="14:14" x14ac:dyDescent="0.55000000000000004">
      <c r="N20076" s="326"/>
    </row>
    <row r="20077" spans="14:14" x14ac:dyDescent="0.55000000000000004">
      <c r="N20077" s="326"/>
    </row>
    <row r="20078" spans="14:14" x14ac:dyDescent="0.55000000000000004">
      <c r="N20078" s="326"/>
    </row>
    <row r="20079" spans="14:14" x14ac:dyDescent="0.55000000000000004">
      <c r="N20079" s="326"/>
    </row>
    <row r="20080" spans="14:14" x14ac:dyDescent="0.55000000000000004">
      <c r="N20080" s="326"/>
    </row>
    <row r="20081" spans="14:14" x14ac:dyDescent="0.55000000000000004">
      <c r="N20081" s="326"/>
    </row>
    <row r="20082" spans="14:14" x14ac:dyDescent="0.55000000000000004">
      <c r="N20082" s="326"/>
    </row>
    <row r="20083" spans="14:14" x14ac:dyDescent="0.55000000000000004">
      <c r="N20083" s="326"/>
    </row>
    <row r="20084" spans="14:14" x14ac:dyDescent="0.55000000000000004">
      <c r="N20084" s="326"/>
    </row>
    <row r="20085" spans="14:14" x14ac:dyDescent="0.55000000000000004">
      <c r="N20085" s="326"/>
    </row>
    <row r="20086" spans="14:14" x14ac:dyDescent="0.55000000000000004">
      <c r="N20086" s="326"/>
    </row>
    <row r="20087" spans="14:14" x14ac:dyDescent="0.55000000000000004">
      <c r="N20087" s="326"/>
    </row>
    <row r="20088" spans="14:14" x14ac:dyDescent="0.55000000000000004">
      <c r="N20088" s="326"/>
    </row>
    <row r="20089" spans="14:14" x14ac:dyDescent="0.55000000000000004">
      <c r="N20089" s="326"/>
    </row>
    <row r="20090" spans="14:14" x14ac:dyDescent="0.55000000000000004">
      <c r="N20090" s="326"/>
    </row>
    <row r="20091" spans="14:14" x14ac:dyDescent="0.55000000000000004">
      <c r="N20091" s="326"/>
    </row>
    <row r="20092" spans="14:14" x14ac:dyDescent="0.55000000000000004">
      <c r="N20092" s="326"/>
    </row>
    <row r="20093" spans="14:14" x14ac:dyDescent="0.55000000000000004">
      <c r="N20093" s="326"/>
    </row>
    <row r="20094" spans="14:14" x14ac:dyDescent="0.55000000000000004">
      <c r="N20094" s="326"/>
    </row>
    <row r="20095" spans="14:14" x14ac:dyDescent="0.55000000000000004">
      <c r="N20095" s="326"/>
    </row>
    <row r="20096" spans="14:14" x14ac:dyDescent="0.55000000000000004">
      <c r="N20096" s="326"/>
    </row>
    <row r="20097" spans="14:14" x14ac:dyDescent="0.55000000000000004">
      <c r="N20097" s="326"/>
    </row>
    <row r="20098" spans="14:14" x14ac:dyDescent="0.55000000000000004">
      <c r="N20098" s="326"/>
    </row>
    <row r="20099" spans="14:14" x14ac:dyDescent="0.55000000000000004">
      <c r="N20099" s="326"/>
    </row>
    <row r="20100" spans="14:14" x14ac:dyDescent="0.55000000000000004">
      <c r="N20100" s="326"/>
    </row>
    <row r="20101" spans="14:14" x14ac:dyDescent="0.55000000000000004">
      <c r="N20101" s="326"/>
    </row>
    <row r="20102" spans="14:14" x14ac:dyDescent="0.55000000000000004">
      <c r="N20102" s="326"/>
    </row>
    <row r="20103" spans="14:14" x14ac:dyDescent="0.55000000000000004">
      <c r="N20103" s="326"/>
    </row>
    <row r="20104" spans="14:14" x14ac:dyDescent="0.55000000000000004">
      <c r="N20104" s="326"/>
    </row>
    <row r="20105" spans="14:14" x14ac:dyDescent="0.55000000000000004">
      <c r="N20105" s="326"/>
    </row>
    <row r="20106" spans="14:14" x14ac:dyDescent="0.55000000000000004">
      <c r="N20106" s="326"/>
    </row>
    <row r="20107" spans="14:14" x14ac:dyDescent="0.55000000000000004">
      <c r="N20107" s="326"/>
    </row>
    <row r="20108" spans="14:14" x14ac:dyDescent="0.55000000000000004">
      <c r="N20108" s="326"/>
    </row>
    <row r="20109" spans="14:14" x14ac:dyDescent="0.55000000000000004">
      <c r="N20109" s="326"/>
    </row>
    <row r="20110" spans="14:14" x14ac:dyDescent="0.55000000000000004">
      <c r="N20110" s="326"/>
    </row>
    <row r="20111" spans="14:14" x14ac:dyDescent="0.55000000000000004">
      <c r="N20111" s="326"/>
    </row>
    <row r="20112" spans="14:14" x14ac:dyDescent="0.55000000000000004">
      <c r="N20112" s="326"/>
    </row>
    <row r="20113" spans="14:14" x14ac:dyDescent="0.55000000000000004">
      <c r="N20113" s="326"/>
    </row>
    <row r="20114" spans="14:14" x14ac:dyDescent="0.55000000000000004">
      <c r="N20114" s="326"/>
    </row>
    <row r="20115" spans="14:14" x14ac:dyDescent="0.55000000000000004">
      <c r="N20115" s="326"/>
    </row>
    <row r="20116" spans="14:14" x14ac:dyDescent="0.55000000000000004">
      <c r="N20116" s="326"/>
    </row>
    <row r="20117" spans="14:14" x14ac:dyDescent="0.55000000000000004">
      <c r="N20117" s="326"/>
    </row>
    <row r="20118" spans="14:14" x14ac:dyDescent="0.55000000000000004">
      <c r="N20118" s="326"/>
    </row>
    <row r="20119" spans="14:14" x14ac:dyDescent="0.55000000000000004">
      <c r="N20119" s="326"/>
    </row>
    <row r="20120" spans="14:14" x14ac:dyDescent="0.55000000000000004">
      <c r="N20120" s="326"/>
    </row>
    <row r="20121" spans="14:14" x14ac:dyDescent="0.55000000000000004">
      <c r="N20121" s="326"/>
    </row>
    <row r="20122" spans="14:14" x14ac:dyDescent="0.55000000000000004">
      <c r="N20122" s="326"/>
    </row>
    <row r="20123" spans="14:14" x14ac:dyDescent="0.55000000000000004">
      <c r="N20123" s="326"/>
    </row>
    <row r="20124" spans="14:14" x14ac:dyDescent="0.55000000000000004">
      <c r="N20124" s="326"/>
    </row>
    <row r="20125" spans="14:14" x14ac:dyDescent="0.55000000000000004">
      <c r="N20125" s="326"/>
    </row>
    <row r="20126" spans="14:14" x14ac:dyDescent="0.55000000000000004">
      <c r="N20126" s="326"/>
    </row>
    <row r="20127" spans="14:14" x14ac:dyDescent="0.55000000000000004">
      <c r="N20127" s="326"/>
    </row>
    <row r="20128" spans="14:14" x14ac:dyDescent="0.55000000000000004">
      <c r="N20128" s="326"/>
    </row>
    <row r="20129" spans="14:14" x14ac:dyDescent="0.55000000000000004">
      <c r="N20129" s="326"/>
    </row>
    <row r="20130" spans="14:14" x14ac:dyDescent="0.55000000000000004">
      <c r="N20130" s="326"/>
    </row>
    <row r="20131" spans="14:14" x14ac:dyDescent="0.55000000000000004">
      <c r="N20131" s="326"/>
    </row>
    <row r="20132" spans="14:14" x14ac:dyDescent="0.55000000000000004">
      <c r="N20132" s="326"/>
    </row>
    <row r="20133" spans="14:14" x14ac:dyDescent="0.55000000000000004">
      <c r="N20133" s="326"/>
    </row>
    <row r="20134" spans="14:14" x14ac:dyDescent="0.55000000000000004">
      <c r="N20134" s="326"/>
    </row>
    <row r="20135" spans="14:14" x14ac:dyDescent="0.55000000000000004">
      <c r="N20135" s="326"/>
    </row>
    <row r="20136" spans="14:14" x14ac:dyDescent="0.55000000000000004">
      <c r="N20136" s="326"/>
    </row>
    <row r="20137" spans="14:14" x14ac:dyDescent="0.55000000000000004">
      <c r="N20137" s="326"/>
    </row>
    <row r="20138" spans="14:14" x14ac:dyDescent="0.55000000000000004">
      <c r="N20138" s="326"/>
    </row>
    <row r="20139" spans="14:14" x14ac:dyDescent="0.55000000000000004">
      <c r="N20139" s="326"/>
    </row>
    <row r="20140" spans="14:14" x14ac:dyDescent="0.55000000000000004">
      <c r="N20140" s="326"/>
    </row>
    <row r="20141" spans="14:14" x14ac:dyDescent="0.55000000000000004">
      <c r="N20141" s="326"/>
    </row>
    <row r="20142" spans="14:14" x14ac:dyDescent="0.55000000000000004">
      <c r="N20142" s="326"/>
    </row>
    <row r="20143" spans="14:14" x14ac:dyDescent="0.55000000000000004">
      <c r="N20143" s="326"/>
    </row>
    <row r="20144" spans="14:14" x14ac:dyDescent="0.55000000000000004">
      <c r="N20144" s="326"/>
    </row>
    <row r="20145" spans="14:14" x14ac:dyDescent="0.55000000000000004">
      <c r="N20145" s="326"/>
    </row>
    <row r="20146" spans="14:14" x14ac:dyDescent="0.55000000000000004">
      <c r="N20146" s="326"/>
    </row>
    <row r="20147" spans="14:14" x14ac:dyDescent="0.55000000000000004">
      <c r="N20147" s="326"/>
    </row>
    <row r="20148" spans="14:14" x14ac:dyDescent="0.55000000000000004">
      <c r="N20148" s="326"/>
    </row>
    <row r="20149" spans="14:14" x14ac:dyDescent="0.55000000000000004">
      <c r="N20149" s="326"/>
    </row>
    <row r="20150" spans="14:14" x14ac:dyDescent="0.55000000000000004">
      <c r="N20150" s="326"/>
    </row>
    <row r="20151" spans="14:14" x14ac:dyDescent="0.55000000000000004">
      <c r="N20151" s="326"/>
    </row>
    <row r="20152" spans="14:14" x14ac:dyDescent="0.55000000000000004">
      <c r="N20152" s="326"/>
    </row>
    <row r="20153" spans="14:14" x14ac:dyDescent="0.55000000000000004">
      <c r="N20153" s="326"/>
    </row>
    <row r="20154" spans="14:14" x14ac:dyDescent="0.55000000000000004">
      <c r="N20154" s="326"/>
    </row>
    <row r="20155" spans="14:14" x14ac:dyDescent="0.55000000000000004">
      <c r="N20155" s="326"/>
    </row>
    <row r="20156" spans="14:14" x14ac:dyDescent="0.55000000000000004">
      <c r="N20156" s="326"/>
    </row>
    <row r="20157" spans="14:14" x14ac:dyDescent="0.55000000000000004">
      <c r="N20157" s="326"/>
    </row>
    <row r="20158" spans="14:14" x14ac:dyDescent="0.55000000000000004">
      <c r="N20158" s="326"/>
    </row>
    <row r="20159" spans="14:14" x14ac:dyDescent="0.55000000000000004">
      <c r="N20159" s="326"/>
    </row>
    <row r="20160" spans="14:14" x14ac:dyDescent="0.55000000000000004">
      <c r="N20160" s="326"/>
    </row>
    <row r="20161" spans="14:14" x14ac:dyDescent="0.55000000000000004">
      <c r="N20161" s="326"/>
    </row>
    <row r="20162" spans="14:14" x14ac:dyDescent="0.55000000000000004">
      <c r="N20162" s="326"/>
    </row>
    <row r="20163" spans="14:14" x14ac:dyDescent="0.55000000000000004">
      <c r="N20163" s="326"/>
    </row>
    <row r="20164" spans="14:14" x14ac:dyDescent="0.55000000000000004">
      <c r="N20164" s="326"/>
    </row>
    <row r="20165" spans="14:14" x14ac:dyDescent="0.55000000000000004">
      <c r="N20165" s="326"/>
    </row>
    <row r="20166" spans="14:14" x14ac:dyDescent="0.55000000000000004">
      <c r="N20166" s="326"/>
    </row>
    <row r="20167" spans="14:14" x14ac:dyDescent="0.55000000000000004">
      <c r="N20167" s="326"/>
    </row>
    <row r="20168" spans="14:14" x14ac:dyDescent="0.55000000000000004">
      <c r="N20168" s="326"/>
    </row>
    <row r="20169" spans="14:14" x14ac:dyDescent="0.55000000000000004">
      <c r="N20169" s="326"/>
    </row>
    <row r="20170" spans="14:14" x14ac:dyDescent="0.55000000000000004">
      <c r="N20170" s="326"/>
    </row>
    <row r="20171" spans="14:14" x14ac:dyDescent="0.55000000000000004">
      <c r="N20171" s="326"/>
    </row>
    <row r="20172" spans="14:14" x14ac:dyDescent="0.55000000000000004">
      <c r="N20172" s="326"/>
    </row>
    <row r="20173" spans="14:14" x14ac:dyDescent="0.55000000000000004">
      <c r="N20173" s="326"/>
    </row>
    <row r="20174" spans="14:14" x14ac:dyDescent="0.55000000000000004">
      <c r="N20174" s="326"/>
    </row>
    <row r="20175" spans="14:14" x14ac:dyDescent="0.55000000000000004">
      <c r="N20175" s="326"/>
    </row>
    <row r="20176" spans="14:14" x14ac:dyDescent="0.55000000000000004">
      <c r="N20176" s="326"/>
    </row>
    <row r="20177" spans="14:14" x14ac:dyDescent="0.55000000000000004">
      <c r="N20177" s="326"/>
    </row>
    <row r="20178" spans="14:14" x14ac:dyDescent="0.55000000000000004">
      <c r="N20178" s="326"/>
    </row>
    <row r="20179" spans="14:14" x14ac:dyDescent="0.55000000000000004">
      <c r="N20179" s="326"/>
    </row>
    <row r="20180" spans="14:14" x14ac:dyDescent="0.55000000000000004">
      <c r="N20180" s="326"/>
    </row>
    <row r="20181" spans="14:14" x14ac:dyDescent="0.55000000000000004">
      <c r="N20181" s="326"/>
    </row>
    <row r="20182" spans="14:14" x14ac:dyDescent="0.55000000000000004">
      <c r="N20182" s="326"/>
    </row>
    <row r="20183" spans="14:14" x14ac:dyDescent="0.55000000000000004">
      <c r="N20183" s="326"/>
    </row>
    <row r="20184" spans="14:14" x14ac:dyDescent="0.55000000000000004">
      <c r="N20184" s="326"/>
    </row>
    <row r="20185" spans="14:14" x14ac:dyDescent="0.55000000000000004">
      <c r="N20185" s="326"/>
    </row>
    <row r="20186" spans="14:14" x14ac:dyDescent="0.55000000000000004">
      <c r="N20186" s="326"/>
    </row>
    <row r="20187" spans="14:14" x14ac:dyDescent="0.55000000000000004">
      <c r="N20187" s="326"/>
    </row>
    <row r="20188" spans="14:14" x14ac:dyDescent="0.55000000000000004">
      <c r="N20188" s="326"/>
    </row>
    <row r="20189" spans="14:14" x14ac:dyDescent="0.55000000000000004">
      <c r="N20189" s="326"/>
    </row>
    <row r="20190" spans="14:14" x14ac:dyDescent="0.55000000000000004">
      <c r="N20190" s="326"/>
    </row>
    <row r="20191" spans="14:14" x14ac:dyDescent="0.55000000000000004">
      <c r="N20191" s="326"/>
    </row>
    <row r="20192" spans="14:14" x14ac:dyDescent="0.55000000000000004">
      <c r="N20192" s="326"/>
    </row>
    <row r="20193" spans="14:14" x14ac:dyDescent="0.55000000000000004">
      <c r="N20193" s="326"/>
    </row>
    <row r="20194" spans="14:14" x14ac:dyDescent="0.55000000000000004">
      <c r="N20194" s="326"/>
    </row>
    <row r="20195" spans="14:14" x14ac:dyDescent="0.55000000000000004">
      <c r="N20195" s="326"/>
    </row>
    <row r="20196" spans="14:14" x14ac:dyDescent="0.55000000000000004">
      <c r="N20196" s="326"/>
    </row>
    <row r="20197" spans="14:14" x14ac:dyDescent="0.55000000000000004">
      <c r="N20197" s="326"/>
    </row>
    <row r="20198" spans="14:14" x14ac:dyDescent="0.55000000000000004">
      <c r="N20198" s="326"/>
    </row>
    <row r="20199" spans="14:14" x14ac:dyDescent="0.55000000000000004">
      <c r="N20199" s="326"/>
    </row>
    <row r="20200" spans="14:14" x14ac:dyDescent="0.55000000000000004">
      <c r="N20200" s="326"/>
    </row>
    <row r="20201" spans="14:14" x14ac:dyDescent="0.55000000000000004">
      <c r="N20201" s="326"/>
    </row>
    <row r="20202" spans="14:14" x14ac:dyDescent="0.55000000000000004">
      <c r="N20202" s="326"/>
    </row>
    <row r="20203" spans="14:14" x14ac:dyDescent="0.55000000000000004">
      <c r="N20203" s="326"/>
    </row>
    <row r="20204" spans="14:14" x14ac:dyDescent="0.55000000000000004">
      <c r="N20204" s="326"/>
    </row>
    <row r="20205" spans="14:14" x14ac:dyDescent="0.55000000000000004">
      <c r="N20205" s="326"/>
    </row>
    <row r="20206" spans="14:14" x14ac:dyDescent="0.55000000000000004">
      <c r="N20206" s="326"/>
    </row>
    <row r="20207" spans="14:14" x14ac:dyDescent="0.55000000000000004">
      <c r="N20207" s="326"/>
    </row>
    <row r="20208" spans="14:14" x14ac:dyDescent="0.55000000000000004">
      <c r="N20208" s="326"/>
    </row>
    <row r="20209" spans="14:14" x14ac:dyDescent="0.55000000000000004">
      <c r="N20209" s="326"/>
    </row>
    <row r="20210" spans="14:14" x14ac:dyDescent="0.55000000000000004">
      <c r="N20210" s="326"/>
    </row>
    <row r="20211" spans="14:14" x14ac:dyDescent="0.55000000000000004">
      <c r="N20211" s="326"/>
    </row>
    <row r="20212" spans="14:14" x14ac:dyDescent="0.55000000000000004">
      <c r="N20212" s="326"/>
    </row>
    <row r="20213" spans="14:14" x14ac:dyDescent="0.55000000000000004">
      <c r="N20213" s="326"/>
    </row>
    <row r="20214" spans="14:14" x14ac:dyDescent="0.55000000000000004">
      <c r="N20214" s="326"/>
    </row>
    <row r="20215" spans="14:14" x14ac:dyDescent="0.55000000000000004">
      <c r="N20215" s="326"/>
    </row>
    <row r="20216" spans="14:14" x14ac:dyDescent="0.55000000000000004">
      <c r="N20216" s="326"/>
    </row>
    <row r="20217" spans="14:14" x14ac:dyDescent="0.55000000000000004">
      <c r="N20217" s="326"/>
    </row>
    <row r="20218" spans="14:14" x14ac:dyDescent="0.55000000000000004">
      <c r="N20218" s="326"/>
    </row>
    <row r="20219" spans="14:14" x14ac:dyDescent="0.55000000000000004">
      <c r="N20219" s="326"/>
    </row>
    <row r="20220" spans="14:14" x14ac:dyDescent="0.55000000000000004">
      <c r="N20220" s="326"/>
    </row>
    <row r="20221" spans="14:14" x14ac:dyDescent="0.55000000000000004">
      <c r="N20221" s="326"/>
    </row>
    <row r="20222" spans="14:14" x14ac:dyDescent="0.55000000000000004">
      <c r="N20222" s="326"/>
    </row>
    <row r="20223" spans="14:14" x14ac:dyDescent="0.55000000000000004">
      <c r="N20223" s="326"/>
    </row>
    <row r="20224" spans="14:14" x14ac:dyDescent="0.55000000000000004">
      <c r="N20224" s="326"/>
    </row>
    <row r="20225" spans="14:14" x14ac:dyDescent="0.55000000000000004">
      <c r="N20225" s="326"/>
    </row>
    <row r="20226" spans="14:14" x14ac:dyDescent="0.55000000000000004">
      <c r="N20226" s="326"/>
    </row>
    <row r="20227" spans="14:14" x14ac:dyDescent="0.55000000000000004">
      <c r="N20227" s="326"/>
    </row>
    <row r="20228" spans="14:14" x14ac:dyDescent="0.55000000000000004">
      <c r="N20228" s="326"/>
    </row>
    <row r="20229" spans="14:14" x14ac:dyDescent="0.55000000000000004">
      <c r="N20229" s="326"/>
    </row>
    <row r="20230" spans="14:14" x14ac:dyDescent="0.55000000000000004">
      <c r="N20230" s="326"/>
    </row>
    <row r="20231" spans="14:14" x14ac:dyDescent="0.55000000000000004">
      <c r="N20231" s="326"/>
    </row>
    <row r="20232" spans="14:14" x14ac:dyDescent="0.55000000000000004">
      <c r="N20232" s="326"/>
    </row>
    <row r="20233" spans="14:14" x14ac:dyDescent="0.55000000000000004">
      <c r="N20233" s="326"/>
    </row>
    <row r="20234" spans="14:14" x14ac:dyDescent="0.55000000000000004">
      <c r="N20234" s="326"/>
    </row>
    <row r="20235" spans="14:14" x14ac:dyDescent="0.55000000000000004">
      <c r="N20235" s="326"/>
    </row>
    <row r="20236" spans="14:14" x14ac:dyDescent="0.55000000000000004">
      <c r="N20236" s="326"/>
    </row>
    <row r="20237" spans="14:14" x14ac:dyDescent="0.55000000000000004">
      <c r="N20237" s="326"/>
    </row>
    <row r="20238" spans="14:14" x14ac:dyDescent="0.55000000000000004">
      <c r="N20238" s="326"/>
    </row>
    <row r="20239" spans="14:14" x14ac:dyDescent="0.55000000000000004">
      <c r="N20239" s="326"/>
    </row>
    <row r="20240" spans="14:14" x14ac:dyDescent="0.55000000000000004">
      <c r="N20240" s="326"/>
    </row>
    <row r="20241" spans="14:14" x14ac:dyDescent="0.55000000000000004">
      <c r="N20241" s="326"/>
    </row>
    <row r="20242" spans="14:14" x14ac:dyDescent="0.55000000000000004">
      <c r="N20242" s="326"/>
    </row>
    <row r="20243" spans="14:14" x14ac:dyDescent="0.55000000000000004">
      <c r="N20243" s="326"/>
    </row>
    <row r="20244" spans="14:14" x14ac:dyDescent="0.55000000000000004">
      <c r="N20244" s="326"/>
    </row>
    <row r="20245" spans="14:14" x14ac:dyDescent="0.55000000000000004">
      <c r="N20245" s="326"/>
    </row>
    <row r="20246" spans="14:14" x14ac:dyDescent="0.55000000000000004">
      <c r="N20246" s="326"/>
    </row>
    <row r="20247" spans="14:14" x14ac:dyDescent="0.55000000000000004">
      <c r="N20247" s="326"/>
    </row>
    <row r="20248" spans="14:14" x14ac:dyDescent="0.55000000000000004">
      <c r="N20248" s="326"/>
    </row>
    <row r="20249" spans="14:14" x14ac:dyDescent="0.55000000000000004">
      <c r="N20249" s="326"/>
    </row>
    <row r="20250" spans="14:14" x14ac:dyDescent="0.55000000000000004">
      <c r="N20250" s="326"/>
    </row>
    <row r="20251" spans="14:14" x14ac:dyDescent="0.55000000000000004">
      <c r="N20251" s="326"/>
    </row>
    <row r="20252" spans="14:14" x14ac:dyDescent="0.55000000000000004">
      <c r="N20252" s="326"/>
    </row>
    <row r="20253" spans="14:14" x14ac:dyDescent="0.55000000000000004">
      <c r="N20253" s="326"/>
    </row>
    <row r="20254" spans="14:14" x14ac:dyDescent="0.55000000000000004">
      <c r="N20254" s="326"/>
    </row>
    <row r="20255" spans="14:14" x14ac:dyDescent="0.55000000000000004">
      <c r="N20255" s="326"/>
    </row>
    <row r="20256" spans="14:14" x14ac:dyDescent="0.55000000000000004">
      <c r="N20256" s="326"/>
    </row>
    <row r="20257" spans="14:14" x14ac:dyDescent="0.55000000000000004">
      <c r="N20257" s="326"/>
    </row>
    <row r="20258" spans="14:14" x14ac:dyDescent="0.55000000000000004">
      <c r="N20258" s="326"/>
    </row>
    <row r="20259" spans="14:14" x14ac:dyDescent="0.55000000000000004">
      <c r="N20259" s="326"/>
    </row>
    <row r="20260" spans="14:14" x14ac:dyDescent="0.55000000000000004">
      <c r="N20260" s="326"/>
    </row>
    <row r="20261" spans="14:14" x14ac:dyDescent="0.55000000000000004">
      <c r="N20261" s="326"/>
    </row>
    <row r="20262" spans="14:14" x14ac:dyDescent="0.55000000000000004">
      <c r="N20262" s="326"/>
    </row>
    <row r="20263" spans="14:14" x14ac:dyDescent="0.55000000000000004">
      <c r="N20263" s="326"/>
    </row>
    <row r="20264" spans="14:14" x14ac:dyDescent="0.55000000000000004">
      <c r="N20264" s="326"/>
    </row>
    <row r="20265" spans="14:14" x14ac:dyDescent="0.55000000000000004">
      <c r="N20265" s="326"/>
    </row>
    <row r="20266" spans="14:14" x14ac:dyDescent="0.55000000000000004">
      <c r="N20266" s="326"/>
    </row>
    <row r="20267" spans="14:14" x14ac:dyDescent="0.55000000000000004">
      <c r="N20267" s="326"/>
    </row>
    <row r="20268" spans="14:14" x14ac:dyDescent="0.55000000000000004">
      <c r="N20268" s="326"/>
    </row>
    <row r="20269" spans="14:14" x14ac:dyDescent="0.55000000000000004">
      <c r="N20269" s="326"/>
    </row>
    <row r="20270" spans="14:14" x14ac:dyDescent="0.55000000000000004">
      <c r="N20270" s="326"/>
    </row>
    <row r="20271" spans="14:14" x14ac:dyDescent="0.55000000000000004">
      <c r="N20271" s="326"/>
    </row>
    <row r="20272" spans="14:14" x14ac:dyDescent="0.55000000000000004">
      <c r="N20272" s="326"/>
    </row>
    <row r="20273" spans="14:14" x14ac:dyDescent="0.55000000000000004">
      <c r="N20273" s="326"/>
    </row>
    <row r="20274" spans="14:14" x14ac:dyDescent="0.55000000000000004">
      <c r="N20274" s="326"/>
    </row>
    <row r="20275" spans="14:14" x14ac:dyDescent="0.55000000000000004">
      <c r="N20275" s="326"/>
    </row>
    <row r="20276" spans="14:14" x14ac:dyDescent="0.55000000000000004">
      <c r="N20276" s="326"/>
    </row>
    <row r="20277" spans="14:14" x14ac:dyDescent="0.55000000000000004">
      <c r="N20277" s="326"/>
    </row>
    <row r="20278" spans="14:14" x14ac:dyDescent="0.55000000000000004">
      <c r="N20278" s="326"/>
    </row>
    <row r="20279" spans="14:14" x14ac:dyDescent="0.55000000000000004">
      <c r="N20279" s="326"/>
    </row>
    <row r="20280" spans="14:14" x14ac:dyDescent="0.55000000000000004">
      <c r="N20280" s="326"/>
    </row>
    <row r="20281" spans="14:14" x14ac:dyDescent="0.55000000000000004">
      <c r="N20281" s="326"/>
    </row>
    <row r="20282" spans="14:14" x14ac:dyDescent="0.55000000000000004">
      <c r="N20282" s="326"/>
    </row>
    <row r="20283" spans="14:14" x14ac:dyDescent="0.55000000000000004">
      <c r="N20283" s="326"/>
    </row>
    <row r="20284" spans="14:14" x14ac:dyDescent="0.55000000000000004">
      <c r="N20284" s="326"/>
    </row>
    <row r="20285" spans="14:14" x14ac:dyDescent="0.55000000000000004">
      <c r="N20285" s="326"/>
    </row>
    <row r="20286" spans="14:14" x14ac:dyDescent="0.55000000000000004">
      <c r="N20286" s="326"/>
    </row>
    <row r="20287" spans="14:14" x14ac:dyDescent="0.55000000000000004">
      <c r="N20287" s="326"/>
    </row>
    <row r="20288" spans="14:14" x14ac:dyDescent="0.55000000000000004">
      <c r="N20288" s="326"/>
    </row>
    <row r="20289" spans="14:14" x14ac:dyDescent="0.55000000000000004">
      <c r="N20289" s="326"/>
    </row>
    <row r="20290" spans="14:14" x14ac:dyDescent="0.55000000000000004">
      <c r="N20290" s="326"/>
    </row>
    <row r="20291" spans="14:14" x14ac:dyDescent="0.55000000000000004">
      <c r="N20291" s="326"/>
    </row>
    <row r="20292" spans="14:14" x14ac:dyDescent="0.55000000000000004">
      <c r="N20292" s="326"/>
    </row>
    <row r="20293" spans="14:14" x14ac:dyDescent="0.55000000000000004">
      <c r="N20293" s="326"/>
    </row>
    <row r="20294" spans="14:14" x14ac:dyDescent="0.55000000000000004">
      <c r="N20294" s="326"/>
    </row>
    <row r="20295" spans="14:14" x14ac:dyDescent="0.55000000000000004">
      <c r="N20295" s="326"/>
    </row>
    <row r="20296" spans="14:14" x14ac:dyDescent="0.55000000000000004">
      <c r="N20296" s="326"/>
    </row>
    <row r="20297" spans="14:14" x14ac:dyDescent="0.55000000000000004">
      <c r="N20297" s="326"/>
    </row>
    <row r="20298" spans="14:14" x14ac:dyDescent="0.55000000000000004">
      <c r="N20298" s="326"/>
    </row>
    <row r="20299" spans="14:14" x14ac:dyDescent="0.55000000000000004">
      <c r="N20299" s="326"/>
    </row>
    <row r="20300" spans="14:14" x14ac:dyDescent="0.55000000000000004">
      <c r="N20300" s="326"/>
    </row>
    <row r="20301" spans="14:14" x14ac:dyDescent="0.55000000000000004">
      <c r="N20301" s="326"/>
    </row>
    <row r="20302" spans="14:14" x14ac:dyDescent="0.55000000000000004">
      <c r="N20302" s="326"/>
    </row>
    <row r="20303" spans="14:14" x14ac:dyDescent="0.55000000000000004">
      <c r="N20303" s="326"/>
    </row>
    <row r="20304" spans="14:14" x14ac:dyDescent="0.55000000000000004">
      <c r="N20304" s="326"/>
    </row>
    <row r="20305" spans="14:14" x14ac:dyDescent="0.55000000000000004">
      <c r="N20305" s="326"/>
    </row>
    <row r="20306" spans="14:14" x14ac:dyDescent="0.55000000000000004">
      <c r="N20306" s="326"/>
    </row>
    <row r="20307" spans="14:14" x14ac:dyDescent="0.55000000000000004">
      <c r="N20307" s="326"/>
    </row>
    <row r="20308" spans="14:14" x14ac:dyDescent="0.55000000000000004">
      <c r="N20308" s="326"/>
    </row>
    <row r="20309" spans="14:14" x14ac:dyDescent="0.55000000000000004">
      <c r="N20309" s="326"/>
    </row>
    <row r="20310" spans="14:14" x14ac:dyDescent="0.55000000000000004">
      <c r="N20310" s="326"/>
    </row>
    <row r="20311" spans="14:14" x14ac:dyDescent="0.55000000000000004">
      <c r="N20311" s="326"/>
    </row>
    <row r="20312" spans="14:14" x14ac:dyDescent="0.55000000000000004">
      <c r="N20312" s="326"/>
    </row>
    <row r="20313" spans="14:14" x14ac:dyDescent="0.55000000000000004">
      <c r="N20313" s="326"/>
    </row>
    <row r="20314" spans="14:14" x14ac:dyDescent="0.55000000000000004">
      <c r="N20314" s="326"/>
    </row>
    <row r="20315" spans="14:14" x14ac:dyDescent="0.55000000000000004">
      <c r="N20315" s="326"/>
    </row>
    <row r="20316" spans="14:14" x14ac:dyDescent="0.55000000000000004">
      <c r="N20316" s="326"/>
    </row>
    <row r="20317" spans="14:14" x14ac:dyDescent="0.55000000000000004">
      <c r="N20317" s="326"/>
    </row>
    <row r="20318" spans="14:14" x14ac:dyDescent="0.55000000000000004">
      <c r="N20318" s="326"/>
    </row>
    <row r="20319" spans="14:14" x14ac:dyDescent="0.55000000000000004">
      <c r="N20319" s="326"/>
    </row>
    <row r="20320" spans="14:14" x14ac:dyDescent="0.55000000000000004">
      <c r="N20320" s="326"/>
    </row>
    <row r="20321" spans="14:14" x14ac:dyDescent="0.55000000000000004">
      <c r="N20321" s="326"/>
    </row>
    <row r="20322" spans="14:14" x14ac:dyDescent="0.55000000000000004">
      <c r="N20322" s="326"/>
    </row>
    <row r="20323" spans="14:14" x14ac:dyDescent="0.55000000000000004">
      <c r="N20323" s="326"/>
    </row>
    <row r="20324" spans="14:14" x14ac:dyDescent="0.55000000000000004">
      <c r="N20324" s="326"/>
    </row>
    <row r="20325" spans="14:14" x14ac:dyDescent="0.55000000000000004">
      <c r="N20325" s="326"/>
    </row>
    <row r="20326" spans="14:14" x14ac:dyDescent="0.55000000000000004">
      <c r="N20326" s="326"/>
    </row>
    <row r="20327" spans="14:14" x14ac:dyDescent="0.55000000000000004">
      <c r="N20327" s="326"/>
    </row>
    <row r="20328" spans="14:14" x14ac:dyDescent="0.55000000000000004">
      <c r="N20328" s="326"/>
    </row>
    <row r="20329" spans="14:14" x14ac:dyDescent="0.55000000000000004">
      <c r="N20329" s="326"/>
    </row>
    <row r="20330" spans="14:14" x14ac:dyDescent="0.55000000000000004">
      <c r="N20330" s="326"/>
    </row>
    <row r="20331" spans="14:14" x14ac:dyDescent="0.55000000000000004">
      <c r="N20331" s="326"/>
    </row>
    <row r="20332" spans="14:14" x14ac:dyDescent="0.55000000000000004">
      <c r="N20332" s="326"/>
    </row>
    <row r="20333" spans="14:14" x14ac:dyDescent="0.55000000000000004">
      <c r="N20333" s="326"/>
    </row>
    <row r="20334" spans="14:14" x14ac:dyDescent="0.55000000000000004">
      <c r="N20334" s="326"/>
    </row>
    <row r="20335" spans="14:14" x14ac:dyDescent="0.55000000000000004">
      <c r="N20335" s="326"/>
    </row>
    <row r="20336" spans="14:14" x14ac:dyDescent="0.55000000000000004">
      <c r="N20336" s="326"/>
    </row>
    <row r="20337" spans="14:14" x14ac:dyDescent="0.55000000000000004">
      <c r="N20337" s="326"/>
    </row>
    <row r="20338" spans="14:14" x14ac:dyDescent="0.55000000000000004">
      <c r="N20338" s="326"/>
    </row>
    <row r="20339" spans="14:14" x14ac:dyDescent="0.55000000000000004">
      <c r="N20339" s="326"/>
    </row>
    <row r="20340" spans="14:14" x14ac:dyDescent="0.55000000000000004">
      <c r="N20340" s="326"/>
    </row>
    <row r="20341" spans="14:14" x14ac:dyDescent="0.55000000000000004">
      <c r="N20341" s="326"/>
    </row>
    <row r="20342" spans="14:14" x14ac:dyDescent="0.55000000000000004">
      <c r="N20342" s="326"/>
    </row>
    <row r="20343" spans="14:14" x14ac:dyDescent="0.55000000000000004">
      <c r="N20343" s="326"/>
    </row>
    <row r="20344" spans="14:14" x14ac:dyDescent="0.55000000000000004">
      <c r="N20344" s="326"/>
    </row>
    <row r="20345" spans="14:14" x14ac:dyDescent="0.55000000000000004">
      <c r="N20345" s="326"/>
    </row>
    <row r="20346" spans="14:14" x14ac:dyDescent="0.55000000000000004">
      <c r="N20346" s="326"/>
    </row>
    <row r="20347" spans="14:14" x14ac:dyDescent="0.55000000000000004">
      <c r="N20347" s="326"/>
    </row>
    <row r="20348" spans="14:14" x14ac:dyDescent="0.55000000000000004">
      <c r="N20348" s="326"/>
    </row>
    <row r="20349" spans="14:14" x14ac:dyDescent="0.55000000000000004">
      <c r="N20349" s="326"/>
    </row>
    <row r="20350" spans="14:14" x14ac:dyDescent="0.55000000000000004">
      <c r="N20350" s="326"/>
    </row>
    <row r="20351" spans="14:14" x14ac:dyDescent="0.55000000000000004">
      <c r="N20351" s="326"/>
    </row>
    <row r="20352" spans="14:14" x14ac:dyDescent="0.55000000000000004">
      <c r="N20352" s="326"/>
    </row>
    <row r="20353" spans="14:14" x14ac:dyDescent="0.55000000000000004">
      <c r="N20353" s="326"/>
    </row>
    <row r="20354" spans="14:14" x14ac:dyDescent="0.55000000000000004">
      <c r="N20354" s="326"/>
    </row>
    <row r="20355" spans="14:14" x14ac:dyDescent="0.55000000000000004">
      <c r="N20355" s="326"/>
    </row>
    <row r="20356" spans="14:14" x14ac:dyDescent="0.55000000000000004">
      <c r="N20356" s="326"/>
    </row>
    <row r="20357" spans="14:14" x14ac:dyDescent="0.55000000000000004">
      <c r="N20357" s="326"/>
    </row>
    <row r="20358" spans="14:14" x14ac:dyDescent="0.55000000000000004">
      <c r="N20358" s="326"/>
    </row>
    <row r="20359" spans="14:14" x14ac:dyDescent="0.55000000000000004">
      <c r="N20359" s="326"/>
    </row>
    <row r="20360" spans="14:14" x14ac:dyDescent="0.55000000000000004">
      <c r="N20360" s="326"/>
    </row>
    <row r="20361" spans="14:14" x14ac:dyDescent="0.55000000000000004">
      <c r="N20361" s="326"/>
    </row>
    <row r="20362" spans="14:14" x14ac:dyDescent="0.55000000000000004">
      <c r="N20362" s="326"/>
    </row>
    <row r="20363" spans="14:14" x14ac:dyDescent="0.55000000000000004">
      <c r="N20363" s="326"/>
    </row>
    <row r="20364" spans="14:14" x14ac:dyDescent="0.55000000000000004">
      <c r="N20364" s="326"/>
    </row>
    <row r="20365" spans="14:14" x14ac:dyDescent="0.55000000000000004">
      <c r="N20365" s="326"/>
    </row>
    <row r="20366" spans="14:14" x14ac:dyDescent="0.55000000000000004">
      <c r="N20366" s="326"/>
    </row>
    <row r="20367" spans="14:14" x14ac:dyDescent="0.55000000000000004">
      <c r="N20367" s="326"/>
    </row>
    <row r="20368" spans="14:14" x14ac:dyDescent="0.55000000000000004">
      <c r="N20368" s="326"/>
    </row>
    <row r="20369" spans="14:14" x14ac:dyDescent="0.55000000000000004">
      <c r="N20369" s="326"/>
    </row>
    <row r="20370" spans="14:14" x14ac:dyDescent="0.55000000000000004">
      <c r="N20370" s="326"/>
    </row>
    <row r="20371" spans="14:14" x14ac:dyDescent="0.55000000000000004">
      <c r="N20371" s="326"/>
    </row>
    <row r="20372" spans="14:14" x14ac:dyDescent="0.55000000000000004">
      <c r="N20372" s="326"/>
    </row>
    <row r="20373" spans="14:14" x14ac:dyDescent="0.55000000000000004">
      <c r="N20373" s="326"/>
    </row>
    <row r="20374" spans="14:14" x14ac:dyDescent="0.55000000000000004">
      <c r="N20374" s="326"/>
    </row>
    <row r="20375" spans="14:14" x14ac:dyDescent="0.55000000000000004">
      <c r="N20375" s="326"/>
    </row>
    <row r="20376" spans="14:14" x14ac:dyDescent="0.55000000000000004">
      <c r="N20376" s="326"/>
    </row>
    <row r="20377" spans="14:14" x14ac:dyDescent="0.55000000000000004">
      <c r="N20377" s="326"/>
    </row>
    <row r="20378" spans="14:14" x14ac:dyDescent="0.55000000000000004">
      <c r="N20378" s="326"/>
    </row>
    <row r="20379" spans="14:14" x14ac:dyDescent="0.55000000000000004">
      <c r="N20379" s="326"/>
    </row>
    <row r="20380" spans="14:14" x14ac:dyDescent="0.55000000000000004">
      <c r="N20380" s="326"/>
    </row>
    <row r="20381" spans="14:14" x14ac:dyDescent="0.55000000000000004">
      <c r="N20381" s="326"/>
    </row>
    <row r="20382" spans="14:14" x14ac:dyDescent="0.55000000000000004">
      <c r="N20382" s="326"/>
    </row>
    <row r="20383" spans="14:14" x14ac:dyDescent="0.55000000000000004">
      <c r="N20383" s="326"/>
    </row>
    <row r="20384" spans="14:14" x14ac:dyDescent="0.55000000000000004">
      <c r="N20384" s="326"/>
    </row>
    <row r="20385" spans="14:14" x14ac:dyDescent="0.55000000000000004">
      <c r="N20385" s="326"/>
    </row>
    <row r="20386" spans="14:14" x14ac:dyDescent="0.55000000000000004">
      <c r="N20386" s="326"/>
    </row>
    <row r="20387" spans="14:14" x14ac:dyDescent="0.55000000000000004">
      <c r="N20387" s="326"/>
    </row>
    <row r="20388" spans="14:14" x14ac:dyDescent="0.55000000000000004">
      <c r="N20388" s="326"/>
    </row>
    <row r="20389" spans="14:14" x14ac:dyDescent="0.55000000000000004">
      <c r="N20389" s="326"/>
    </row>
    <row r="20390" spans="14:14" x14ac:dyDescent="0.55000000000000004">
      <c r="N20390" s="326"/>
    </row>
    <row r="20391" spans="14:14" x14ac:dyDescent="0.55000000000000004">
      <c r="N20391" s="326"/>
    </row>
    <row r="20392" spans="14:14" x14ac:dyDescent="0.55000000000000004">
      <c r="N20392" s="326"/>
    </row>
    <row r="20393" spans="14:14" x14ac:dyDescent="0.55000000000000004">
      <c r="N20393" s="326"/>
    </row>
    <row r="20394" spans="14:14" x14ac:dyDescent="0.55000000000000004">
      <c r="N20394" s="326"/>
    </row>
    <row r="20395" spans="14:14" x14ac:dyDescent="0.55000000000000004">
      <c r="N20395" s="326"/>
    </row>
    <row r="20396" spans="14:14" x14ac:dyDescent="0.55000000000000004">
      <c r="N20396" s="326"/>
    </row>
    <row r="20397" spans="14:14" x14ac:dyDescent="0.55000000000000004">
      <c r="N20397" s="326"/>
    </row>
    <row r="20398" spans="14:14" x14ac:dyDescent="0.55000000000000004">
      <c r="N20398" s="326"/>
    </row>
    <row r="20399" spans="14:14" x14ac:dyDescent="0.55000000000000004">
      <c r="N20399" s="326"/>
    </row>
    <row r="20400" spans="14:14" x14ac:dyDescent="0.55000000000000004">
      <c r="N20400" s="326"/>
    </row>
    <row r="20401" spans="14:14" x14ac:dyDescent="0.55000000000000004">
      <c r="N20401" s="326"/>
    </row>
    <row r="20402" spans="14:14" x14ac:dyDescent="0.55000000000000004">
      <c r="N20402" s="326"/>
    </row>
    <row r="20403" spans="14:14" x14ac:dyDescent="0.55000000000000004">
      <c r="N20403" s="326"/>
    </row>
    <row r="20404" spans="14:14" x14ac:dyDescent="0.55000000000000004">
      <c r="N20404" s="326"/>
    </row>
    <row r="20405" spans="14:14" x14ac:dyDescent="0.55000000000000004">
      <c r="N20405" s="326"/>
    </row>
    <row r="20406" spans="14:14" x14ac:dyDescent="0.55000000000000004">
      <c r="N20406" s="326"/>
    </row>
    <row r="20407" spans="14:14" x14ac:dyDescent="0.55000000000000004">
      <c r="N20407" s="326"/>
    </row>
    <row r="20408" spans="14:14" x14ac:dyDescent="0.55000000000000004">
      <c r="N20408" s="326"/>
    </row>
    <row r="20409" spans="14:14" x14ac:dyDescent="0.55000000000000004">
      <c r="N20409" s="326"/>
    </row>
    <row r="20410" spans="14:14" x14ac:dyDescent="0.55000000000000004">
      <c r="N20410" s="326"/>
    </row>
    <row r="20411" spans="14:14" x14ac:dyDescent="0.55000000000000004">
      <c r="N20411" s="326"/>
    </row>
    <row r="20412" spans="14:14" x14ac:dyDescent="0.55000000000000004">
      <c r="N20412" s="326"/>
    </row>
    <row r="20413" spans="14:14" x14ac:dyDescent="0.55000000000000004">
      <c r="N20413" s="326"/>
    </row>
    <row r="20414" spans="14:14" x14ac:dyDescent="0.55000000000000004">
      <c r="N20414" s="326"/>
    </row>
    <row r="20415" spans="14:14" x14ac:dyDescent="0.55000000000000004">
      <c r="N20415" s="326"/>
    </row>
    <row r="20416" spans="14:14" x14ac:dyDescent="0.55000000000000004">
      <c r="N20416" s="326"/>
    </row>
    <row r="20417" spans="14:14" x14ac:dyDescent="0.55000000000000004">
      <c r="N20417" s="326"/>
    </row>
    <row r="20418" spans="14:14" x14ac:dyDescent="0.55000000000000004">
      <c r="N20418" s="326"/>
    </row>
    <row r="20419" spans="14:14" x14ac:dyDescent="0.55000000000000004">
      <c r="N20419" s="326"/>
    </row>
    <row r="20420" spans="14:14" x14ac:dyDescent="0.55000000000000004">
      <c r="N20420" s="326"/>
    </row>
    <row r="20421" spans="14:14" x14ac:dyDescent="0.55000000000000004">
      <c r="N20421" s="326"/>
    </row>
    <row r="20422" spans="14:14" x14ac:dyDescent="0.55000000000000004">
      <c r="N20422" s="326"/>
    </row>
    <row r="20423" spans="14:14" x14ac:dyDescent="0.55000000000000004">
      <c r="N20423" s="326"/>
    </row>
    <row r="20424" spans="14:14" x14ac:dyDescent="0.55000000000000004">
      <c r="N20424" s="326"/>
    </row>
    <row r="20425" spans="14:14" x14ac:dyDescent="0.55000000000000004">
      <c r="N20425" s="326"/>
    </row>
    <row r="20426" spans="14:14" x14ac:dyDescent="0.55000000000000004">
      <c r="N20426" s="326"/>
    </row>
    <row r="20427" spans="14:14" x14ac:dyDescent="0.55000000000000004">
      <c r="N20427" s="326"/>
    </row>
    <row r="20428" spans="14:14" x14ac:dyDescent="0.55000000000000004">
      <c r="N20428" s="326"/>
    </row>
    <row r="20429" spans="14:14" x14ac:dyDescent="0.55000000000000004">
      <c r="N20429" s="326"/>
    </row>
    <row r="20430" spans="14:14" x14ac:dyDescent="0.55000000000000004">
      <c r="N20430" s="326"/>
    </row>
    <row r="20431" spans="14:14" x14ac:dyDescent="0.55000000000000004">
      <c r="N20431" s="326"/>
    </row>
    <row r="20432" spans="14:14" x14ac:dyDescent="0.55000000000000004">
      <c r="N20432" s="326"/>
    </row>
    <row r="20433" spans="14:14" x14ac:dyDescent="0.55000000000000004">
      <c r="N20433" s="326"/>
    </row>
    <row r="20434" spans="14:14" x14ac:dyDescent="0.55000000000000004">
      <c r="N20434" s="326"/>
    </row>
    <row r="20435" spans="14:14" x14ac:dyDescent="0.55000000000000004">
      <c r="N20435" s="326"/>
    </row>
    <row r="20436" spans="14:14" x14ac:dyDescent="0.55000000000000004">
      <c r="N20436" s="326"/>
    </row>
    <row r="20437" spans="14:14" x14ac:dyDescent="0.55000000000000004">
      <c r="N20437" s="326"/>
    </row>
    <row r="20438" spans="14:14" x14ac:dyDescent="0.55000000000000004">
      <c r="N20438" s="326"/>
    </row>
    <row r="20439" spans="14:14" x14ac:dyDescent="0.55000000000000004">
      <c r="N20439" s="326"/>
    </row>
    <row r="20440" spans="14:14" x14ac:dyDescent="0.55000000000000004">
      <c r="N20440" s="326"/>
    </row>
    <row r="20441" spans="14:14" x14ac:dyDescent="0.55000000000000004">
      <c r="N20441" s="326"/>
    </row>
    <row r="20442" spans="14:14" x14ac:dyDescent="0.55000000000000004">
      <c r="N20442" s="326"/>
    </row>
    <row r="20443" spans="14:14" x14ac:dyDescent="0.55000000000000004">
      <c r="N20443" s="326"/>
    </row>
    <row r="20444" spans="14:14" x14ac:dyDescent="0.55000000000000004">
      <c r="N20444" s="326"/>
    </row>
    <row r="20445" spans="14:14" x14ac:dyDescent="0.55000000000000004">
      <c r="N20445" s="326"/>
    </row>
    <row r="20446" spans="14:14" x14ac:dyDescent="0.55000000000000004">
      <c r="N20446" s="326"/>
    </row>
    <row r="20447" spans="14:14" x14ac:dyDescent="0.55000000000000004">
      <c r="N20447" s="326"/>
    </row>
    <row r="20448" spans="14:14" x14ac:dyDescent="0.55000000000000004">
      <c r="N20448" s="326"/>
    </row>
    <row r="20449" spans="14:14" x14ac:dyDescent="0.55000000000000004">
      <c r="N20449" s="326"/>
    </row>
    <row r="20450" spans="14:14" x14ac:dyDescent="0.55000000000000004">
      <c r="N20450" s="326"/>
    </row>
    <row r="20451" spans="14:14" x14ac:dyDescent="0.55000000000000004">
      <c r="N20451" s="326"/>
    </row>
    <row r="20452" spans="14:14" x14ac:dyDescent="0.55000000000000004">
      <c r="N20452" s="326"/>
    </row>
    <row r="20453" spans="14:14" x14ac:dyDescent="0.55000000000000004">
      <c r="N20453" s="326"/>
    </row>
    <row r="20454" spans="14:14" x14ac:dyDescent="0.55000000000000004">
      <c r="N20454" s="326"/>
    </row>
    <row r="20455" spans="14:14" x14ac:dyDescent="0.55000000000000004">
      <c r="N20455" s="326"/>
    </row>
    <row r="20456" spans="14:14" x14ac:dyDescent="0.55000000000000004">
      <c r="N20456" s="326"/>
    </row>
    <row r="20457" spans="14:14" x14ac:dyDescent="0.55000000000000004">
      <c r="N20457" s="326"/>
    </row>
    <row r="20458" spans="14:14" x14ac:dyDescent="0.55000000000000004">
      <c r="N20458" s="326"/>
    </row>
    <row r="20459" spans="14:14" x14ac:dyDescent="0.55000000000000004">
      <c r="N20459" s="326"/>
    </row>
    <row r="20460" spans="14:14" x14ac:dyDescent="0.55000000000000004">
      <c r="N20460" s="326"/>
    </row>
    <row r="20461" spans="14:14" x14ac:dyDescent="0.55000000000000004">
      <c r="N20461" s="326"/>
    </row>
    <row r="20462" spans="14:14" x14ac:dyDescent="0.55000000000000004">
      <c r="N20462" s="326"/>
    </row>
    <row r="20463" spans="14:14" x14ac:dyDescent="0.55000000000000004">
      <c r="N20463" s="326"/>
    </row>
    <row r="20464" spans="14:14" x14ac:dyDescent="0.55000000000000004">
      <c r="N20464" s="326"/>
    </row>
    <row r="20465" spans="14:14" x14ac:dyDescent="0.55000000000000004">
      <c r="N20465" s="326"/>
    </row>
    <row r="20466" spans="14:14" x14ac:dyDescent="0.55000000000000004">
      <c r="N20466" s="326"/>
    </row>
    <row r="20467" spans="14:14" x14ac:dyDescent="0.55000000000000004">
      <c r="N20467" s="326"/>
    </row>
    <row r="20468" spans="14:14" x14ac:dyDescent="0.55000000000000004">
      <c r="N20468" s="326"/>
    </row>
    <row r="20469" spans="14:14" x14ac:dyDescent="0.55000000000000004">
      <c r="N20469" s="326"/>
    </row>
    <row r="20470" spans="14:14" x14ac:dyDescent="0.55000000000000004">
      <c r="N20470" s="326"/>
    </row>
    <row r="20471" spans="14:14" x14ac:dyDescent="0.55000000000000004">
      <c r="N20471" s="326"/>
    </row>
    <row r="20472" spans="14:14" x14ac:dyDescent="0.55000000000000004">
      <c r="N20472" s="326"/>
    </row>
    <row r="20473" spans="14:14" x14ac:dyDescent="0.55000000000000004">
      <c r="N20473" s="326"/>
    </row>
    <row r="20474" spans="14:14" x14ac:dyDescent="0.55000000000000004">
      <c r="N20474" s="326"/>
    </row>
    <row r="20475" spans="14:14" x14ac:dyDescent="0.55000000000000004">
      <c r="N20475" s="326"/>
    </row>
    <row r="20476" spans="14:14" x14ac:dyDescent="0.55000000000000004">
      <c r="N20476" s="326"/>
    </row>
    <row r="20477" spans="14:14" x14ac:dyDescent="0.55000000000000004">
      <c r="N20477" s="326"/>
    </row>
    <row r="20478" spans="14:14" x14ac:dyDescent="0.55000000000000004">
      <c r="N20478" s="326"/>
    </row>
    <row r="20479" spans="14:14" x14ac:dyDescent="0.55000000000000004">
      <c r="N20479" s="326"/>
    </row>
    <row r="20480" spans="14:14" x14ac:dyDescent="0.55000000000000004">
      <c r="N20480" s="326"/>
    </row>
    <row r="20481" spans="14:14" x14ac:dyDescent="0.55000000000000004">
      <c r="N20481" s="326"/>
    </row>
    <row r="20482" spans="14:14" x14ac:dyDescent="0.55000000000000004">
      <c r="N20482" s="326"/>
    </row>
    <row r="20483" spans="14:14" x14ac:dyDescent="0.55000000000000004">
      <c r="N20483" s="326"/>
    </row>
    <row r="20484" spans="14:14" x14ac:dyDescent="0.55000000000000004">
      <c r="N20484" s="326"/>
    </row>
    <row r="20485" spans="14:14" x14ac:dyDescent="0.55000000000000004">
      <c r="N20485" s="326"/>
    </row>
    <row r="20486" spans="14:14" x14ac:dyDescent="0.55000000000000004">
      <c r="N20486" s="326"/>
    </row>
    <row r="20487" spans="14:14" x14ac:dyDescent="0.55000000000000004">
      <c r="N20487" s="326"/>
    </row>
    <row r="20488" spans="14:14" x14ac:dyDescent="0.55000000000000004">
      <c r="N20488" s="326"/>
    </row>
    <row r="20489" spans="14:14" x14ac:dyDescent="0.55000000000000004">
      <c r="N20489" s="326"/>
    </row>
    <row r="20490" spans="14:14" x14ac:dyDescent="0.55000000000000004">
      <c r="N20490" s="326"/>
    </row>
    <row r="20491" spans="14:14" x14ac:dyDescent="0.55000000000000004">
      <c r="N20491" s="326"/>
    </row>
    <row r="20492" spans="14:14" x14ac:dyDescent="0.55000000000000004">
      <c r="N20492" s="326"/>
    </row>
    <row r="20493" spans="14:14" x14ac:dyDescent="0.55000000000000004">
      <c r="N20493" s="326"/>
    </row>
    <row r="20494" spans="14:14" x14ac:dyDescent="0.55000000000000004">
      <c r="N20494" s="326"/>
    </row>
    <row r="20495" spans="14:14" x14ac:dyDescent="0.55000000000000004">
      <c r="N20495" s="326"/>
    </row>
    <row r="20496" spans="14:14" x14ac:dyDescent="0.55000000000000004">
      <c r="N20496" s="326"/>
    </row>
    <row r="20497" spans="14:14" x14ac:dyDescent="0.55000000000000004">
      <c r="N20497" s="326"/>
    </row>
    <row r="20498" spans="14:14" x14ac:dyDescent="0.55000000000000004">
      <c r="N20498" s="326"/>
    </row>
    <row r="20499" spans="14:14" x14ac:dyDescent="0.55000000000000004">
      <c r="N20499" s="326"/>
    </row>
    <row r="20500" spans="14:14" x14ac:dyDescent="0.55000000000000004">
      <c r="N20500" s="326"/>
    </row>
    <row r="20501" spans="14:14" x14ac:dyDescent="0.55000000000000004">
      <c r="N20501" s="326"/>
    </row>
    <row r="20502" spans="14:14" x14ac:dyDescent="0.55000000000000004">
      <c r="N20502" s="326"/>
    </row>
    <row r="20503" spans="14:14" x14ac:dyDescent="0.55000000000000004">
      <c r="N20503" s="326"/>
    </row>
    <row r="20504" spans="14:14" x14ac:dyDescent="0.55000000000000004">
      <c r="N20504" s="326"/>
    </row>
    <row r="20505" spans="14:14" x14ac:dyDescent="0.55000000000000004">
      <c r="N20505" s="326"/>
    </row>
    <row r="20506" spans="14:14" x14ac:dyDescent="0.55000000000000004">
      <c r="N20506" s="326"/>
    </row>
    <row r="20507" spans="14:14" x14ac:dyDescent="0.55000000000000004">
      <c r="N20507" s="326"/>
    </row>
    <row r="20508" spans="14:14" x14ac:dyDescent="0.55000000000000004">
      <c r="N20508" s="326"/>
    </row>
    <row r="20509" spans="14:14" x14ac:dyDescent="0.55000000000000004">
      <c r="N20509" s="326"/>
    </row>
    <row r="20510" spans="14:14" x14ac:dyDescent="0.55000000000000004">
      <c r="N20510" s="326"/>
    </row>
    <row r="20511" spans="14:14" x14ac:dyDescent="0.55000000000000004">
      <c r="N20511" s="326"/>
    </row>
    <row r="20512" spans="14:14" x14ac:dyDescent="0.55000000000000004">
      <c r="N20512" s="326"/>
    </row>
    <row r="20513" spans="14:14" x14ac:dyDescent="0.55000000000000004">
      <c r="N20513" s="326"/>
    </row>
    <row r="20514" spans="14:14" x14ac:dyDescent="0.55000000000000004">
      <c r="N20514" s="326"/>
    </row>
    <row r="20515" spans="14:14" x14ac:dyDescent="0.55000000000000004">
      <c r="N20515" s="326"/>
    </row>
    <row r="20516" spans="14:14" x14ac:dyDescent="0.55000000000000004">
      <c r="N20516" s="326"/>
    </row>
    <row r="20517" spans="14:14" x14ac:dyDescent="0.55000000000000004">
      <c r="N20517" s="326"/>
    </row>
    <row r="20518" spans="14:14" x14ac:dyDescent="0.55000000000000004">
      <c r="N20518" s="326"/>
    </row>
    <row r="20519" spans="14:14" x14ac:dyDescent="0.55000000000000004">
      <c r="N20519" s="326"/>
    </row>
    <row r="20520" spans="14:14" x14ac:dyDescent="0.55000000000000004">
      <c r="N20520" s="326"/>
    </row>
    <row r="20521" spans="14:14" x14ac:dyDescent="0.55000000000000004">
      <c r="N20521" s="326"/>
    </row>
    <row r="20522" spans="14:14" x14ac:dyDescent="0.55000000000000004">
      <c r="N20522" s="326"/>
    </row>
    <row r="20523" spans="14:14" x14ac:dyDescent="0.55000000000000004">
      <c r="N20523" s="326"/>
    </row>
    <row r="20524" spans="14:14" x14ac:dyDescent="0.55000000000000004">
      <c r="N20524" s="326"/>
    </row>
    <row r="20525" spans="14:14" x14ac:dyDescent="0.55000000000000004">
      <c r="N20525" s="326"/>
    </row>
    <row r="20526" spans="14:14" x14ac:dyDescent="0.55000000000000004">
      <c r="N20526" s="326"/>
    </row>
    <row r="20527" spans="14:14" x14ac:dyDescent="0.55000000000000004">
      <c r="N20527" s="326"/>
    </row>
    <row r="20528" spans="14:14" x14ac:dyDescent="0.55000000000000004">
      <c r="N20528" s="326"/>
    </row>
    <row r="20529" spans="14:14" x14ac:dyDescent="0.55000000000000004">
      <c r="N20529" s="326"/>
    </row>
    <row r="20530" spans="14:14" x14ac:dyDescent="0.55000000000000004">
      <c r="N20530" s="326"/>
    </row>
    <row r="20531" spans="14:14" x14ac:dyDescent="0.55000000000000004">
      <c r="N20531" s="326"/>
    </row>
    <row r="20532" spans="14:14" x14ac:dyDescent="0.55000000000000004">
      <c r="N20532" s="326"/>
    </row>
    <row r="20533" spans="14:14" x14ac:dyDescent="0.55000000000000004">
      <c r="N20533" s="326"/>
    </row>
    <row r="20534" spans="14:14" x14ac:dyDescent="0.55000000000000004">
      <c r="N20534" s="326"/>
    </row>
    <row r="20535" spans="14:14" x14ac:dyDescent="0.55000000000000004">
      <c r="N20535" s="326"/>
    </row>
    <row r="20536" spans="14:14" x14ac:dyDescent="0.55000000000000004">
      <c r="N20536" s="326"/>
    </row>
    <row r="20537" spans="14:14" x14ac:dyDescent="0.55000000000000004">
      <c r="N20537" s="326"/>
    </row>
    <row r="20538" spans="14:14" x14ac:dyDescent="0.55000000000000004">
      <c r="N20538" s="326"/>
    </row>
    <row r="20539" spans="14:14" x14ac:dyDescent="0.55000000000000004">
      <c r="N20539" s="326"/>
    </row>
    <row r="20540" spans="14:14" x14ac:dyDescent="0.55000000000000004">
      <c r="N20540" s="326"/>
    </row>
    <row r="20541" spans="14:14" x14ac:dyDescent="0.55000000000000004">
      <c r="N20541" s="326"/>
    </row>
    <row r="20542" spans="14:14" x14ac:dyDescent="0.55000000000000004">
      <c r="N20542" s="326"/>
    </row>
    <row r="20543" spans="14:14" x14ac:dyDescent="0.55000000000000004">
      <c r="N20543" s="326"/>
    </row>
    <row r="20544" spans="14:14" x14ac:dyDescent="0.55000000000000004">
      <c r="N20544" s="326"/>
    </row>
    <row r="20545" spans="14:14" x14ac:dyDescent="0.55000000000000004">
      <c r="N20545" s="326"/>
    </row>
    <row r="20546" spans="14:14" x14ac:dyDescent="0.55000000000000004">
      <c r="N20546" s="326"/>
    </row>
    <row r="20547" spans="14:14" x14ac:dyDescent="0.55000000000000004">
      <c r="N20547" s="326"/>
    </row>
    <row r="20548" spans="14:14" x14ac:dyDescent="0.55000000000000004">
      <c r="N20548" s="326"/>
    </row>
    <row r="20549" spans="14:14" x14ac:dyDescent="0.55000000000000004">
      <c r="N20549" s="326"/>
    </row>
    <row r="20550" spans="14:14" x14ac:dyDescent="0.55000000000000004">
      <c r="N20550" s="326"/>
    </row>
    <row r="20551" spans="14:14" x14ac:dyDescent="0.55000000000000004">
      <c r="N20551" s="326"/>
    </row>
    <row r="20552" spans="14:14" x14ac:dyDescent="0.55000000000000004">
      <c r="N20552" s="326"/>
    </row>
    <row r="20553" spans="14:14" x14ac:dyDescent="0.55000000000000004">
      <c r="N20553" s="326"/>
    </row>
    <row r="20554" spans="14:14" x14ac:dyDescent="0.55000000000000004">
      <c r="N20554" s="326"/>
    </row>
    <row r="20555" spans="14:14" x14ac:dyDescent="0.55000000000000004">
      <c r="N20555" s="326"/>
    </row>
    <row r="20556" spans="14:14" x14ac:dyDescent="0.55000000000000004">
      <c r="N20556" s="326"/>
    </row>
    <row r="20557" spans="14:14" x14ac:dyDescent="0.55000000000000004">
      <c r="N20557" s="326"/>
    </row>
    <row r="20558" spans="14:14" x14ac:dyDescent="0.55000000000000004">
      <c r="N20558" s="326"/>
    </row>
    <row r="20559" spans="14:14" x14ac:dyDescent="0.55000000000000004">
      <c r="N20559" s="326"/>
    </row>
    <row r="20560" spans="14:14" x14ac:dyDescent="0.55000000000000004">
      <c r="N20560" s="326"/>
    </row>
    <row r="20561" spans="14:14" x14ac:dyDescent="0.55000000000000004">
      <c r="N20561" s="326"/>
    </row>
    <row r="20562" spans="14:14" x14ac:dyDescent="0.55000000000000004">
      <c r="N20562" s="326"/>
    </row>
    <row r="20563" spans="14:14" x14ac:dyDescent="0.55000000000000004">
      <c r="N20563" s="326"/>
    </row>
    <row r="20564" spans="14:14" x14ac:dyDescent="0.55000000000000004">
      <c r="N20564" s="326"/>
    </row>
    <row r="20565" spans="14:14" x14ac:dyDescent="0.55000000000000004">
      <c r="N20565" s="326"/>
    </row>
    <row r="20566" spans="14:14" x14ac:dyDescent="0.55000000000000004">
      <c r="N20566" s="326"/>
    </row>
    <row r="20567" spans="14:14" x14ac:dyDescent="0.55000000000000004">
      <c r="N20567" s="326"/>
    </row>
    <row r="20568" spans="14:14" x14ac:dyDescent="0.55000000000000004">
      <c r="N20568" s="326"/>
    </row>
    <row r="20569" spans="14:14" x14ac:dyDescent="0.55000000000000004">
      <c r="N20569" s="326"/>
    </row>
    <row r="20570" spans="14:14" x14ac:dyDescent="0.55000000000000004">
      <c r="N20570" s="326"/>
    </row>
    <row r="20571" spans="14:14" x14ac:dyDescent="0.55000000000000004">
      <c r="N20571" s="326"/>
    </row>
    <row r="20572" spans="14:14" x14ac:dyDescent="0.55000000000000004">
      <c r="N20572" s="326"/>
    </row>
    <row r="20573" spans="14:14" x14ac:dyDescent="0.55000000000000004">
      <c r="N20573" s="326"/>
    </row>
    <row r="20574" spans="14:14" x14ac:dyDescent="0.55000000000000004">
      <c r="N20574" s="326"/>
    </row>
    <row r="20575" spans="14:14" x14ac:dyDescent="0.55000000000000004">
      <c r="N20575" s="326"/>
    </row>
    <row r="20576" spans="14:14" x14ac:dyDescent="0.55000000000000004">
      <c r="N20576" s="326"/>
    </row>
    <row r="20577" spans="14:14" x14ac:dyDescent="0.55000000000000004">
      <c r="N20577" s="326"/>
    </row>
    <row r="20578" spans="14:14" x14ac:dyDescent="0.55000000000000004">
      <c r="N20578" s="326"/>
    </row>
    <row r="20579" spans="14:14" x14ac:dyDescent="0.55000000000000004">
      <c r="N20579" s="326"/>
    </row>
    <row r="20580" spans="14:14" x14ac:dyDescent="0.55000000000000004">
      <c r="N20580" s="326"/>
    </row>
    <row r="20581" spans="14:14" x14ac:dyDescent="0.55000000000000004">
      <c r="N20581" s="326"/>
    </row>
    <row r="20582" spans="14:14" x14ac:dyDescent="0.55000000000000004">
      <c r="N20582" s="326"/>
    </row>
    <row r="20583" spans="14:14" x14ac:dyDescent="0.55000000000000004">
      <c r="N20583" s="326"/>
    </row>
    <row r="20584" spans="14:14" x14ac:dyDescent="0.55000000000000004">
      <c r="N20584" s="326"/>
    </row>
    <row r="20585" spans="14:14" x14ac:dyDescent="0.55000000000000004">
      <c r="N20585" s="326"/>
    </row>
    <row r="20586" spans="14:14" x14ac:dyDescent="0.55000000000000004">
      <c r="N20586" s="326"/>
    </row>
    <row r="20587" spans="14:14" x14ac:dyDescent="0.55000000000000004">
      <c r="N20587" s="326"/>
    </row>
    <row r="20588" spans="14:14" x14ac:dyDescent="0.55000000000000004">
      <c r="N20588" s="326"/>
    </row>
    <row r="20589" spans="14:14" x14ac:dyDescent="0.55000000000000004">
      <c r="N20589" s="326"/>
    </row>
    <row r="20590" spans="14:14" x14ac:dyDescent="0.55000000000000004">
      <c r="N20590" s="326"/>
    </row>
    <row r="20591" spans="14:14" x14ac:dyDescent="0.55000000000000004">
      <c r="N20591" s="326"/>
    </row>
    <row r="20592" spans="14:14" x14ac:dyDescent="0.55000000000000004">
      <c r="N20592" s="326"/>
    </row>
    <row r="20593" spans="14:14" x14ac:dyDescent="0.55000000000000004">
      <c r="N20593" s="326"/>
    </row>
    <row r="20594" spans="14:14" x14ac:dyDescent="0.55000000000000004">
      <c r="N20594" s="326"/>
    </row>
    <row r="20595" spans="14:14" x14ac:dyDescent="0.55000000000000004">
      <c r="N20595" s="326"/>
    </row>
    <row r="20596" spans="14:14" x14ac:dyDescent="0.55000000000000004">
      <c r="N20596" s="326"/>
    </row>
    <row r="20597" spans="14:14" x14ac:dyDescent="0.55000000000000004">
      <c r="N20597" s="326"/>
    </row>
    <row r="20598" spans="14:14" x14ac:dyDescent="0.55000000000000004">
      <c r="N20598" s="326"/>
    </row>
    <row r="20599" spans="14:14" x14ac:dyDescent="0.55000000000000004">
      <c r="N20599" s="326"/>
    </row>
    <row r="20600" spans="14:14" x14ac:dyDescent="0.55000000000000004">
      <c r="N20600" s="326"/>
    </row>
    <row r="20601" spans="14:14" x14ac:dyDescent="0.55000000000000004">
      <c r="N20601" s="326"/>
    </row>
    <row r="20602" spans="14:14" x14ac:dyDescent="0.55000000000000004">
      <c r="N20602" s="326"/>
    </row>
    <row r="20603" spans="14:14" x14ac:dyDescent="0.55000000000000004">
      <c r="N20603" s="326"/>
    </row>
    <row r="20604" spans="14:14" x14ac:dyDescent="0.55000000000000004">
      <c r="N20604" s="326"/>
    </row>
    <row r="20605" spans="14:14" x14ac:dyDescent="0.55000000000000004">
      <c r="N20605" s="326"/>
    </row>
    <row r="20606" spans="14:14" x14ac:dyDescent="0.55000000000000004">
      <c r="N20606" s="326"/>
    </row>
    <row r="20607" spans="14:14" x14ac:dyDescent="0.55000000000000004">
      <c r="N20607" s="326"/>
    </row>
    <row r="20608" spans="14:14" x14ac:dyDescent="0.55000000000000004">
      <c r="N20608" s="326"/>
    </row>
    <row r="20609" spans="14:14" x14ac:dyDescent="0.55000000000000004">
      <c r="N20609" s="326"/>
    </row>
    <row r="20610" spans="14:14" x14ac:dyDescent="0.55000000000000004">
      <c r="N20610" s="326"/>
    </row>
    <row r="20611" spans="14:14" x14ac:dyDescent="0.55000000000000004">
      <c r="N20611" s="326"/>
    </row>
    <row r="20612" spans="14:14" x14ac:dyDescent="0.55000000000000004">
      <c r="N20612" s="326"/>
    </row>
    <row r="20613" spans="14:14" x14ac:dyDescent="0.55000000000000004">
      <c r="N20613" s="326"/>
    </row>
    <row r="20614" spans="14:14" x14ac:dyDescent="0.55000000000000004">
      <c r="N20614" s="326"/>
    </row>
    <row r="20615" spans="14:14" x14ac:dyDescent="0.55000000000000004">
      <c r="N20615" s="326"/>
    </row>
    <row r="20616" spans="14:14" x14ac:dyDescent="0.55000000000000004">
      <c r="N20616" s="326"/>
    </row>
    <row r="20617" spans="14:14" x14ac:dyDescent="0.55000000000000004">
      <c r="N20617" s="326"/>
    </row>
    <row r="20618" spans="14:14" x14ac:dyDescent="0.55000000000000004">
      <c r="N20618" s="326"/>
    </row>
    <row r="20619" spans="14:14" x14ac:dyDescent="0.55000000000000004">
      <c r="N20619" s="326"/>
    </row>
    <row r="20620" spans="14:14" x14ac:dyDescent="0.55000000000000004">
      <c r="N20620" s="326"/>
    </row>
    <row r="20621" spans="14:14" x14ac:dyDescent="0.55000000000000004">
      <c r="N20621" s="326"/>
    </row>
    <row r="20622" spans="14:14" x14ac:dyDescent="0.55000000000000004">
      <c r="N20622" s="326"/>
    </row>
    <row r="20623" spans="14:14" x14ac:dyDescent="0.55000000000000004">
      <c r="N20623" s="326"/>
    </row>
    <row r="20624" spans="14:14" x14ac:dyDescent="0.55000000000000004">
      <c r="N20624" s="326"/>
    </row>
    <row r="20625" spans="14:14" x14ac:dyDescent="0.55000000000000004">
      <c r="N20625" s="326"/>
    </row>
    <row r="20626" spans="14:14" x14ac:dyDescent="0.55000000000000004">
      <c r="N20626" s="326"/>
    </row>
    <row r="20627" spans="14:14" x14ac:dyDescent="0.55000000000000004">
      <c r="N20627" s="326"/>
    </row>
    <row r="20628" spans="14:14" x14ac:dyDescent="0.55000000000000004">
      <c r="N20628" s="326"/>
    </row>
    <row r="20629" spans="14:14" x14ac:dyDescent="0.55000000000000004">
      <c r="N20629" s="326"/>
    </row>
    <row r="20630" spans="14:14" x14ac:dyDescent="0.55000000000000004">
      <c r="N20630" s="326"/>
    </row>
    <row r="20631" spans="14:14" x14ac:dyDescent="0.55000000000000004">
      <c r="N20631" s="326"/>
    </row>
    <row r="20632" spans="14:14" x14ac:dyDescent="0.55000000000000004">
      <c r="N20632" s="326"/>
    </row>
    <row r="20633" spans="14:14" x14ac:dyDescent="0.55000000000000004">
      <c r="N20633" s="326"/>
    </row>
    <row r="20634" spans="14:14" x14ac:dyDescent="0.55000000000000004">
      <c r="N20634" s="326"/>
    </row>
    <row r="20635" spans="14:14" x14ac:dyDescent="0.55000000000000004">
      <c r="N20635" s="326"/>
    </row>
    <row r="20636" spans="14:14" x14ac:dyDescent="0.55000000000000004">
      <c r="N20636" s="326"/>
    </row>
    <row r="20637" spans="14:14" x14ac:dyDescent="0.55000000000000004">
      <c r="N20637" s="326"/>
    </row>
    <row r="20638" spans="14:14" x14ac:dyDescent="0.55000000000000004">
      <c r="N20638" s="326"/>
    </row>
    <row r="20639" spans="14:14" x14ac:dyDescent="0.55000000000000004">
      <c r="N20639" s="326"/>
    </row>
    <row r="20640" spans="14:14" x14ac:dyDescent="0.55000000000000004">
      <c r="N20640" s="326"/>
    </row>
    <row r="20641" spans="14:14" x14ac:dyDescent="0.55000000000000004">
      <c r="N20641" s="326"/>
    </row>
    <row r="20642" spans="14:14" x14ac:dyDescent="0.55000000000000004">
      <c r="N20642" s="326"/>
    </row>
    <row r="20643" spans="14:14" x14ac:dyDescent="0.55000000000000004">
      <c r="N20643" s="326"/>
    </row>
    <row r="20644" spans="14:14" x14ac:dyDescent="0.55000000000000004">
      <c r="N20644" s="326"/>
    </row>
    <row r="20645" spans="14:14" x14ac:dyDescent="0.55000000000000004">
      <c r="N20645" s="326"/>
    </row>
    <row r="20646" spans="14:14" x14ac:dyDescent="0.55000000000000004">
      <c r="N20646" s="326"/>
    </row>
    <row r="20647" spans="14:14" x14ac:dyDescent="0.55000000000000004">
      <c r="N20647" s="326"/>
    </row>
    <row r="20648" spans="14:14" x14ac:dyDescent="0.55000000000000004">
      <c r="N20648" s="326"/>
    </row>
    <row r="20649" spans="14:14" x14ac:dyDescent="0.55000000000000004">
      <c r="N20649" s="326"/>
    </row>
    <row r="20650" spans="14:14" x14ac:dyDescent="0.55000000000000004">
      <c r="N20650" s="326"/>
    </row>
    <row r="20651" spans="14:14" x14ac:dyDescent="0.55000000000000004">
      <c r="N20651" s="326"/>
    </row>
    <row r="20652" spans="14:14" x14ac:dyDescent="0.55000000000000004">
      <c r="N20652" s="326"/>
    </row>
    <row r="20653" spans="14:14" x14ac:dyDescent="0.55000000000000004">
      <c r="N20653" s="326"/>
    </row>
    <row r="20654" spans="14:14" x14ac:dyDescent="0.55000000000000004">
      <c r="N20654" s="326"/>
    </row>
    <row r="20655" spans="14:14" x14ac:dyDescent="0.55000000000000004">
      <c r="N20655" s="326"/>
    </row>
    <row r="20656" spans="14:14" x14ac:dyDescent="0.55000000000000004">
      <c r="N20656" s="326"/>
    </row>
    <row r="20657" spans="14:14" x14ac:dyDescent="0.55000000000000004">
      <c r="N20657" s="326"/>
    </row>
    <row r="20658" spans="14:14" x14ac:dyDescent="0.55000000000000004">
      <c r="N20658" s="326"/>
    </row>
    <row r="20659" spans="14:14" x14ac:dyDescent="0.55000000000000004">
      <c r="N20659" s="326"/>
    </row>
    <row r="20660" spans="14:14" x14ac:dyDescent="0.55000000000000004">
      <c r="N20660" s="326"/>
    </row>
    <row r="20661" spans="14:14" x14ac:dyDescent="0.55000000000000004">
      <c r="N20661" s="326"/>
    </row>
    <row r="20662" spans="14:14" x14ac:dyDescent="0.55000000000000004">
      <c r="N20662" s="326"/>
    </row>
    <row r="20663" spans="14:14" x14ac:dyDescent="0.55000000000000004">
      <c r="N20663" s="326"/>
    </row>
    <row r="20664" spans="14:14" x14ac:dyDescent="0.55000000000000004">
      <c r="N20664" s="326"/>
    </row>
    <row r="20665" spans="14:14" x14ac:dyDescent="0.55000000000000004">
      <c r="N20665" s="326"/>
    </row>
    <row r="20666" spans="14:14" x14ac:dyDescent="0.55000000000000004">
      <c r="N20666" s="326"/>
    </row>
    <row r="20667" spans="14:14" x14ac:dyDescent="0.55000000000000004">
      <c r="N20667" s="326"/>
    </row>
    <row r="20668" spans="14:14" x14ac:dyDescent="0.55000000000000004">
      <c r="N20668" s="326"/>
    </row>
    <row r="20669" spans="14:14" x14ac:dyDescent="0.55000000000000004">
      <c r="N20669" s="326"/>
    </row>
    <row r="20670" spans="14:14" x14ac:dyDescent="0.55000000000000004">
      <c r="N20670" s="326"/>
    </row>
    <row r="20671" spans="14:14" x14ac:dyDescent="0.55000000000000004">
      <c r="N20671" s="326"/>
    </row>
    <row r="20672" spans="14:14" x14ac:dyDescent="0.55000000000000004">
      <c r="N20672" s="326"/>
    </row>
    <row r="20673" spans="14:14" x14ac:dyDescent="0.55000000000000004">
      <c r="N20673" s="326"/>
    </row>
    <row r="20674" spans="14:14" x14ac:dyDescent="0.55000000000000004">
      <c r="N20674" s="326"/>
    </row>
    <row r="20675" spans="14:14" x14ac:dyDescent="0.55000000000000004">
      <c r="N20675" s="326"/>
    </row>
    <row r="20676" spans="14:14" x14ac:dyDescent="0.55000000000000004">
      <c r="N20676" s="326"/>
    </row>
    <row r="20677" spans="14:14" x14ac:dyDescent="0.55000000000000004">
      <c r="N20677" s="326"/>
    </row>
    <row r="20678" spans="14:14" x14ac:dyDescent="0.55000000000000004">
      <c r="N20678" s="326"/>
    </row>
    <row r="20679" spans="14:14" x14ac:dyDescent="0.55000000000000004">
      <c r="N20679" s="326"/>
    </row>
    <row r="20680" spans="14:14" x14ac:dyDescent="0.55000000000000004">
      <c r="N20680" s="326"/>
    </row>
    <row r="20681" spans="14:14" x14ac:dyDescent="0.55000000000000004">
      <c r="N20681" s="326"/>
    </row>
    <row r="20682" spans="14:14" x14ac:dyDescent="0.55000000000000004">
      <c r="N20682" s="326"/>
    </row>
    <row r="20683" spans="14:14" x14ac:dyDescent="0.55000000000000004">
      <c r="N20683" s="326"/>
    </row>
    <row r="20684" spans="14:14" x14ac:dyDescent="0.55000000000000004">
      <c r="N20684" s="326"/>
    </row>
    <row r="20685" spans="14:14" x14ac:dyDescent="0.55000000000000004">
      <c r="N20685" s="326"/>
    </row>
    <row r="20686" spans="14:14" x14ac:dyDescent="0.55000000000000004">
      <c r="N20686" s="326"/>
    </row>
    <row r="20687" spans="14:14" x14ac:dyDescent="0.55000000000000004">
      <c r="N20687" s="326"/>
    </row>
    <row r="20688" spans="14:14" x14ac:dyDescent="0.55000000000000004">
      <c r="N20688" s="326"/>
    </row>
    <row r="20689" spans="14:14" x14ac:dyDescent="0.55000000000000004">
      <c r="N20689" s="326"/>
    </row>
    <row r="20690" spans="14:14" x14ac:dyDescent="0.55000000000000004">
      <c r="N20690" s="326"/>
    </row>
    <row r="20691" spans="14:14" x14ac:dyDescent="0.55000000000000004">
      <c r="N20691" s="326"/>
    </row>
    <row r="20692" spans="14:14" x14ac:dyDescent="0.55000000000000004">
      <c r="N20692" s="326"/>
    </row>
    <row r="20693" spans="14:14" x14ac:dyDescent="0.55000000000000004">
      <c r="N20693" s="326"/>
    </row>
    <row r="20694" spans="14:14" x14ac:dyDescent="0.55000000000000004">
      <c r="N20694" s="326"/>
    </row>
    <row r="20695" spans="14:14" x14ac:dyDescent="0.55000000000000004">
      <c r="N20695" s="326"/>
    </row>
    <row r="20696" spans="14:14" x14ac:dyDescent="0.55000000000000004">
      <c r="N20696" s="326"/>
    </row>
    <row r="20697" spans="14:14" x14ac:dyDescent="0.55000000000000004">
      <c r="N20697" s="326"/>
    </row>
    <row r="20698" spans="14:14" x14ac:dyDescent="0.55000000000000004">
      <c r="N20698" s="326"/>
    </row>
    <row r="20699" spans="14:14" x14ac:dyDescent="0.55000000000000004">
      <c r="N20699" s="326"/>
    </row>
    <row r="20700" spans="14:14" x14ac:dyDescent="0.55000000000000004">
      <c r="N20700" s="326"/>
    </row>
    <row r="20701" spans="14:14" x14ac:dyDescent="0.55000000000000004">
      <c r="N20701" s="326"/>
    </row>
    <row r="20702" spans="14:14" x14ac:dyDescent="0.55000000000000004">
      <c r="N20702" s="326"/>
    </row>
    <row r="20703" spans="14:14" x14ac:dyDescent="0.55000000000000004">
      <c r="N20703" s="326"/>
    </row>
    <row r="20704" spans="14:14" x14ac:dyDescent="0.55000000000000004">
      <c r="N20704" s="326"/>
    </row>
    <row r="20705" spans="14:14" x14ac:dyDescent="0.55000000000000004">
      <c r="N20705" s="326"/>
    </row>
    <row r="20706" spans="14:14" x14ac:dyDescent="0.55000000000000004">
      <c r="N20706" s="326"/>
    </row>
    <row r="20707" spans="14:14" x14ac:dyDescent="0.55000000000000004">
      <c r="N20707" s="326"/>
    </row>
    <row r="20708" spans="14:14" x14ac:dyDescent="0.55000000000000004">
      <c r="N20708" s="326"/>
    </row>
    <row r="20709" spans="14:14" x14ac:dyDescent="0.55000000000000004">
      <c r="N20709" s="326"/>
    </row>
    <row r="20710" spans="14:14" x14ac:dyDescent="0.55000000000000004">
      <c r="N20710" s="326"/>
    </row>
    <row r="20711" spans="14:14" x14ac:dyDescent="0.55000000000000004">
      <c r="N20711" s="326"/>
    </row>
    <row r="20712" spans="14:14" x14ac:dyDescent="0.55000000000000004">
      <c r="N20712" s="326"/>
    </row>
    <row r="20713" spans="14:14" x14ac:dyDescent="0.55000000000000004">
      <c r="N20713" s="326"/>
    </row>
    <row r="20714" spans="14:14" x14ac:dyDescent="0.55000000000000004">
      <c r="N20714" s="326"/>
    </row>
    <row r="20715" spans="14:14" x14ac:dyDescent="0.55000000000000004">
      <c r="N20715" s="326"/>
    </row>
    <row r="20716" spans="14:14" x14ac:dyDescent="0.55000000000000004">
      <c r="N20716" s="326"/>
    </row>
    <row r="20717" spans="14:14" x14ac:dyDescent="0.55000000000000004">
      <c r="N20717" s="326"/>
    </row>
    <row r="20718" spans="14:14" x14ac:dyDescent="0.55000000000000004">
      <c r="N20718" s="326"/>
    </row>
    <row r="20719" spans="14:14" x14ac:dyDescent="0.55000000000000004">
      <c r="N20719" s="326"/>
    </row>
    <row r="20720" spans="14:14" x14ac:dyDescent="0.55000000000000004">
      <c r="N20720" s="326"/>
    </row>
    <row r="20721" spans="14:14" x14ac:dyDescent="0.55000000000000004">
      <c r="N20721" s="326"/>
    </row>
    <row r="20722" spans="14:14" x14ac:dyDescent="0.55000000000000004">
      <c r="N20722" s="326"/>
    </row>
    <row r="20723" spans="14:14" x14ac:dyDescent="0.55000000000000004">
      <c r="N20723" s="326"/>
    </row>
    <row r="20724" spans="14:14" x14ac:dyDescent="0.55000000000000004">
      <c r="N20724" s="326"/>
    </row>
    <row r="20725" spans="14:14" x14ac:dyDescent="0.55000000000000004">
      <c r="N20725" s="326"/>
    </row>
    <row r="20726" spans="14:14" x14ac:dyDescent="0.55000000000000004">
      <c r="N20726" s="326"/>
    </row>
    <row r="20727" spans="14:14" x14ac:dyDescent="0.55000000000000004">
      <c r="N20727" s="326"/>
    </row>
    <row r="20728" spans="14:14" x14ac:dyDescent="0.55000000000000004">
      <c r="N20728" s="326"/>
    </row>
    <row r="20729" spans="14:14" x14ac:dyDescent="0.55000000000000004">
      <c r="N20729" s="326"/>
    </row>
    <row r="20730" spans="14:14" x14ac:dyDescent="0.55000000000000004">
      <c r="N20730" s="326"/>
    </row>
    <row r="20731" spans="14:14" x14ac:dyDescent="0.55000000000000004">
      <c r="N20731" s="326"/>
    </row>
    <row r="20732" spans="14:14" x14ac:dyDescent="0.55000000000000004">
      <c r="N20732" s="326"/>
    </row>
    <row r="20733" spans="14:14" x14ac:dyDescent="0.55000000000000004">
      <c r="N20733" s="326"/>
    </row>
    <row r="20734" spans="14:14" x14ac:dyDescent="0.55000000000000004">
      <c r="N20734" s="326"/>
    </row>
    <row r="20735" spans="14:14" x14ac:dyDescent="0.55000000000000004">
      <c r="N20735" s="326"/>
    </row>
    <row r="20736" spans="14:14" x14ac:dyDescent="0.55000000000000004">
      <c r="N20736" s="326"/>
    </row>
    <row r="20737" spans="14:14" x14ac:dyDescent="0.55000000000000004">
      <c r="N20737" s="326"/>
    </row>
    <row r="20738" spans="14:14" x14ac:dyDescent="0.55000000000000004">
      <c r="N20738" s="326"/>
    </row>
    <row r="20739" spans="14:14" x14ac:dyDescent="0.55000000000000004">
      <c r="N20739" s="326"/>
    </row>
    <row r="20740" spans="14:14" x14ac:dyDescent="0.55000000000000004">
      <c r="N20740" s="326"/>
    </row>
    <row r="20741" spans="14:14" x14ac:dyDescent="0.55000000000000004">
      <c r="N20741" s="326"/>
    </row>
    <row r="20742" spans="14:14" x14ac:dyDescent="0.55000000000000004">
      <c r="N20742" s="326"/>
    </row>
    <row r="20743" spans="14:14" x14ac:dyDescent="0.55000000000000004">
      <c r="N20743" s="326"/>
    </row>
    <row r="20744" spans="14:14" x14ac:dyDescent="0.55000000000000004">
      <c r="N20744" s="326"/>
    </row>
    <row r="20745" spans="14:14" x14ac:dyDescent="0.55000000000000004">
      <c r="N20745" s="326"/>
    </row>
    <row r="20746" spans="14:14" x14ac:dyDescent="0.55000000000000004">
      <c r="N20746" s="326"/>
    </row>
    <row r="20747" spans="14:14" x14ac:dyDescent="0.55000000000000004">
      <c r="N20747" s="326"/>
    </row>
    <row r="20748" spans="14:14" x14ac:dyDescent="0.55000000000000004">
      <c r="N20748" s="326"/>
    </row>
    <row r="20749" spans="14:14" x14ac:dyDescent="0.55000000000000004">
      <c r="N20749" s="326"/>
    </row>
    <row r="20750" spans="14:14" x14ac:dyDescent="0.55000000000000004">
      <c r="N20750" s="326"/>
    </row>
    <row r="20751" spans="14:14" x14ac:dyDescent="0.55000000000000004">
      <c r="N20751" s="326"/>
    </row>
    <row r="20752" spans="14:14" x14ac:dyDescent="0.55000000000000004">
      <c r="N20752" s="326"/>
    </row>
    <row r="20753" spans="14:14" x14ac:dyDescent="0.55000000000000004">
      <c r="N20753" s="326"/>
    </row>
    <row r="20754" spans="14:14" x14ac:dyDescent="0.55000000000000004">
      <c r="N20754" s="326"/>
    </row>
    <row r="20755" spans="14:14" x14ac:dyDescent="0.55000000000000004">
      <c r="N20755" s="326"/>
    </row>
    <row r="20756" spans="14:14" x14ac:dyDescent="0.55000000000000004">
      <c r="N20756" s="326"/>
    </row>
    <row r="20757" spans="14:14" x14ac:dyDescent="0.55000000000000004">
      <c r="N20757" s="326"/>
    </row>
    <row r="20758" spans="14:14" x14ac:dyDescent="0.55000000000000004">
      <c r="N20758" s="326"/>
    </row>
    <row r="20759" spans="14:14" x14ac:dyDescent="0.55000000000000004">
      <c r="N20759" s="326"/>
    </row>
    <row r="20760" spans="14:14" x14ac:dyDescent="0.55000000000000004">
      <c r="N20760" s="326"/>
    </row>
    <row r="20761" spans="14:14" x14ac:dyDescent="0.55000000000000004">
      <c r="N20761" s="326"/>
    </row>
    <row r="20762" spans="14:14" x14ac:dyDescent="0.55000000000000004">
      <c r="N20762" s="326"/>
    </row>
    <row r="20763" spans="14:14" x14ac:dyDescent="0.55000000000000004">
      <c r="N20763" s="326"/>
    </row>
    <row r="20764" spans="14:14" x14ac:dyDescent="0.55000000000000004">
      <c r="N20764" s="326"/>
    </row>
    <row r="20765" spans="14:14" x14ac:dyDescent="0.55000000000000004">
      <c r="N20765" s="326"/>
    </row>
    <row r="20766" spans="14:14" x14ac:dyDescent="0.55000000000000004">
      <c r="N20766" s="326"/>
    </row>
    <row r="20767" spans="14:14" x14ac:dyDescent="0.55000000000000004">
      <c r="N20767" s="326"/>
    </row>
    <row r="20768" spans="14:14" x14ac:dyDescent="0.55000000000000004">
      <c r="N20768" s="326"/>
    </row>
    <row r="20769" spans="14:14" x14ac:dyDescent="0.55000000000000004">
      <c r="N20769" s="326"/>
    </row>
    <row r="20770" spans="14:14" x14ac:dyDescent="0.55000000000000004">
      <c r="N20770" s="326"/>
    </row>
    <row r="20771" spans="14:14" x14ac:dyDescent="0.55000000000000004">
      <c r="N20771" s="326"/>
    </row>
    <row r="20772" spans="14:14" x14ac:dyDescent="0.55000000000000004">
      <c r="N20772" s="326"/>
    </row>
    <row r="20773" spans="14:14" x14ac:dyDescent="0.55000000000000004">
      <c r="N20773" s="326"/>
    </row>
    <row r="20774" spans="14:14" x14ac:dyDescent="0.55000000000000004">
      <c r="N20774" s="326"/>
    </row>
    <row r="20775" spans="14:14" x14ac:dyDescent="0.55000000000000004">
      <c r="N20775" s="326"/>
    </row>
    <row r="20776" spans="14:14" x14ac:dyDescent="0.55000000000000004">
      <c r="N20776" s="326"/>
    </row>
    <row r="20777" spans="14:14" x14ac:dyDescent="0.55000000000000004">
      <c r="N20777" s="326"/>
    </row>
    <row r="20778" spans="14:14" x14ac:dyDescent="0.55000000000000004">
      <c r="N20778" s="326"/>
    </row>
    <row r="20779" spans="14:14" x14ac:dyDescent="0.55000000000000004">
      <c r="N20779" s="326"/>
    </row>
    <row r="20780" spans="14:14" x14ac:dyDescent="0.55000000000000004">
      <c r="N20780" s="326"/>
    </row>
    <row r="20781" spans="14:14" x14ac:dyDescent="0.55000000000000004">
      <c r="N20781" s="326"/>
    </row>
    <row r="20782" spans="14:14" x14ac:dyDescent="0.55000000000000004">
      <c r="N20782" s="326"/>
    </row>
    <row r="20783" spans="14:14" x14ac:dyDescent="0.55000000000000004">
      <c r="N20783" s="326"/>
    </row>
    <row r="20784" spans="14:14" x14ac:dyDescent="0.55000000000000004">
      <c r="N20784" s="326"/>
    </row>
    <row r="20785" spans="14:14" x14ac:dyDescent="0.55000000000000004">
      <c r="N20785" s="326"/>
    </row>
    <row r="20786" spans="14:14" x14ac:dyDescent="0.55000000000000004">
      <c r="N20786" s="326"/>
    </row>
    <row r="20787" spans="14:14" x14ac:dyDescent="0.55000000000000004">
      <c r="N20787" s="326"/>
    </row>
    <row r="20788" spans="14:14" x14ac:dyDescent="0.55000000000000004">
      <c r="N20788" s="326"/>
    </row>
    <row r="20789" spans="14:14" x14ac:dyDescent="0.55000000000000004">
      <c r="N20789" s="326"/>
    </row>
    <row r="20790" spans="14:14" x14ac:dyDescent="0.55000000000000004">
      <c r="N20790" s="326"/>
    </row>
    <row r="20791" spans="14:14" x14ac:dyDescent="0.55000000000000004">
      <c r="N20791" s="326"/>
    </row>
    <row r="20792" spans="14:14" x14ac:dyDescent="0.55000000000000004">
      <c r="N20792" s="326"/>
    </row>
    <row r="20793" spans="14:14" x14ac:dyDescent="0.55000000000000004">
      <c r="N20793" s="326"/>
    </row>
    <row r="20794" spans="14:14" x14ac:dyDescent="0.55000000000000004">
      <c r="N20794" s="326"/>
    </row>
    <row r="20795" spans="14:14" x14ac:dyDescent="0.55000000000000004">
      <c r="N20795" s="326"/>
    </row>
    <row r="20796" spans="14:14" x14ac:dyDescent="0.55000000000000004">
      <c r="N20796" s="326"/>
    </row>
    <row r="20797" spans="14:14" x14ac:dyDescent="0.55000000000000004">
      <c r="N20797" s="326"/>
    </row>
    <row r="20798" spans="14:14" x14ac:dyDescent="0.55000000000000004">
      <c r="N20798" s="326"/>
    </row>
    <row r="20799" spans="14:14" x14ac:dyDescent="0.55000000000000004">
      <c r="N20799" s="326"/>
    </row>
    <row r="20800" spans="14:14" x14ac:dyDescent="0.55000000000000004">
      <c r="N20800" s="326"/>
    </row>
    <row r="20801" spans="14:14" x14ac:dyDescent="0.55000000000000004">
      <c r="N20801" s="326"/>
    </row>
    <row r="20802" spans="14:14" x14ac:dyDescent="0.55000000000000004">
      <c r="N20802" s="326"/>
    </row>
    <row r="20803" spans="14:14" x14ac:dyDescent="0.55000000000000004">
      <c r="N20803" s="326"/>
    </row>
    <row r="20804" spans="14:14" x14ac:dyDescent="0.55000000000000004">
      <c r="N20804" s="326"/>
    </row>
    <row r="20805" spans="14:14" x14ac:dyDescent="0.55000000000000004">
      <c r="N20805" s="326"/>
    </row>
    <row r="20806" spans="14:14" x14ac:dyDescent="0.55000000000000004">
      <c r="N20806" s="326"/>
    </row>
    <row r="20807" spans="14:14" x14ac:dyDescent="0.55000000000000004">
      <c r="N20807" s="326"/>
    </row>
    <row r="20808" spans="14:14" x14ac:dyDescent="0.55000000000000004">
      <c r="N20808" s="326"/>
    </row>
    <row r="20809" spans="14:14" x14ac:dyDescent="0.55000000000000004">
      <c r="N20809" s="326"/>
    </row>
    <row r="20810" spans="14:14" x14ac:dyDescent="0.55000000000000004">
      <c r="N20810" s="326"/>
    </row>
    <row r="20811" spans="14:14" x14ac:dyDescent="0.55000000000000004">
      <c r="N20811" s="326"/>
    </row>
    <row r="20812" spans="14:14" x14ac:dyDescent="0.55000000000000004">
      <c r="N20812" s="326"/>
    </row>
    <row r="20813" spans="14:14" x14ac:dyDescent="0.55000000000000004">
      <c r="N20813" s="326"/>
    </row>
    <row r="20814" spans="14:14" x14ac:dyDescent="0.55000000000000004">
      <c r="N20814" s="326"/>
    </row>
    <row r="20815" spans="14:14" x14ac:dyDescent="0.55000000000000004">
      <c r="N20815" s="326"/>
    </row>
    <row r="20816" spans="14:14" x14ac:dyDescent="0.55000000000000004">
      <c r="N20816" s="326"/>
    </row>
    <row r="20817" spans="14:14" x14ac:dyDescent="0.55000000000000004">
      <c r="N20817" s="326"/>
    </row>
    <row r="20818" spans="14:14" x14ac:dyDescent="0.55000000000000004">
      <c r="N20818" s="326"/>
    </row>
    <row r="20819" spans="14:14" x14ac:dyDescent="0.55000000000000004">
      <c r="N20819" s="326"/>
    </row>
    <row r="20820" spans="14:14" x14ac:dyDescent="0.55000000000000004">
      <c r="N20820" s="326"/>
    </row>
    <row r="20821" spans="14:14" x14ac:dyDescent="0.55000000000000004">
      <c r="N20821" s="326"/>
    </row>
    <row r="20822" spans="14:14" x14ac:dyDescent="0.55000000000000004">
      <c r="N20822" s="326"/>
    </row>
    <row r="20823" spans="14:14" x14ac:dyDescent="0.55000000000000004">
      <c r="N20823" s="326"/>
    </row>
    <row r="20824" spans="14:14" x14ac:dyDescent="0.55000000000000004">
      <c r="N20824" s="326"/>
    </row>
    <row r="20825" spans="14:14" x14ac:dyDescent="0.55000000000000004">
      <c r="N20825" s="326"/>
    </row>
    <row r="20826" spans="14:14" x14ac:dyDescent="0.55000000000000004">
      <c r="N20826" s="326"/>
    </row>
    <row r="20827" spans="14:14" x14ac:dyDescent="0.55000000000000004">
      <c r="N20827" s="326"/>
    </row>
    <row r="20828" spans="14:14" x14ac:dyDescent="0.55000000000000004">
      <c r="N20828" s="326"/>
    </row>
    <row r="20829" spans="14:14" x14ac:dyDescent="0.55000000000000004">
      <c r="N20829" s="326"/>
    </row>
    <row r="20830" spans="14:14" x14ac:dyDescent="0.55000000000000004">
      <c r="N20830" s="326"/>
    </row>
    <row r="20831" spans="14:14" x14ac:dyDescent="0.55000000000000004">
      <c r="N20831" s="326"/>
    </row>
    <row r="20832" spans="14:14" x14ac:dyDescent="0.55000000000000004">
      <c r="N20832" s="326"/>
    </row>
    <row r="20833" spans="14:14" x14ac:dyDescent="0.55000000000000004">
      <c r="N20833" s="326"/>
    </row>
    <row r="20834" spans="14:14" x14ac:dyDescent="0.55000000000000004">
      <c r="N20834" s="326"/>
    </row>
    <row r="20835" spans="14:14" x14ac:dyDescent="0.55000000000000004">
      <c r="N20835" s="326"/>
    </row>
    <row r="20836" spans="14:14" x14ac:dyDescent="0.55000000000000004">
      <c r="N20836" s="326"/>
    </row>
    <row r="20837" spans="14:14" x14ac:dyDescent="0.55000000000000004">
      <c r="N20837" s="326"/>
    </row>
    <row r="20838" spans="14:14" x14ac:dyDescent="0.55000000000000004">
      <c r="N20838" s="326"/>
    </row>
    <row r="20839" spans="14:14" x14ac:dyDescent="0.55000000000000004">
      <c r="N20839" s="326"/>
    </row>
    <row r="20840" spans="14:14" x14ac:dyDescent="0.55000000000000004">
      <c r="N20840" s="326"/>
    </row>
    <row r="20841" spans="14:14" x14ac:dyDescent="0.55000000000000004">
      <c r="N20841" s="326"/>
    </row>
    <row r="20842" spans="14:14" x14ac:dyDescent="0.55000000000000004">
      <c r="N20842" s="326"/>
    </row>
    <row r="20843" spans="14:14" x14ac:dyDescent="0.55000000000000004">
      <c r="N20843" s="326"/>
    </row>
    <row r="20844" spans="14:14" x14ac:dyDescent="0.55000000000000004">
      <c r="N20844" s="326"/>
    </row>
    <row r="20845" spans="14:14" x14ac:dyDescent="0.55000000000000004">
      <c r="N20845" s="326"/>
    </row>
    <row r="20846" spans="14:14" x14ac:dyDescent="0.55000000000000004">
      <c r="N20846" s="326"/>
    </row>
    <row r="20847" spans="14:14" x14ac:dyDescent="0.55000000000000004">
      <c r="N20847" s="326"/>
    </row>
    <row r="20848" spans="14:14" x14ac:dyDescent="0.55000000000000004">
      <c r="N20848" s="326"/>
    </row>
    <row r="20849" spans="14:14" x14ac:dyDescent="0.55000000000000004">
      <c r="N20849" s="326"/>
    </row>
    <row r="20850" spans="14:14" x14ac:dyDescent="0.55000000000000004">
      <c r="N20850" s="326"/>
    </row>
    <row r="20851" spans="14:14" x14ac:dyDescent="0.55000000000000004">
      <c r="N20851" s="326"/>
    </row>
    <row r="20852" spans="14:14" x14ac:dyDescent="0.55000000000000004">
      <c r="N20852" s="326"/>
    </row>
    <row r="20853" spans="14:14" x14ac:dyDescent="0.55000000000000004">
      <c r="N20853" s="326"/>
    </row>
    <row r="20854" spans="14:14" x14ac:dyDescent="0.55000000000000004">
      <c r="N20854" s="326"/>
    </row>
    <row r="20855" spans="14:14" x14ac:dyDescent="0.55000000000000004">
      <c r="N20855" s="326"/>
    </row>
    <row r="20856" spans="14:14" x14ac:dyDescent="0.55000000000000004">
      <c r="N20856" s="326"/>
    </row>
    <row r="20857" spans="14:14" x14ac:dyDescent="0.55000000000000004">
      <c r="N20857" s="326"/>
    </row>
    <row r="20858" spans="14:14" x14ac:dyDescent="0.55000000000000004">
      <c r="N20858" s="326"/>
    </row>
    <row r="20859" spans="14:14" x14ac:dyDescent="0.55000000000000004">
      <c r="N20859" s="326"/>
    </row>
    <row r="20860" spans="14:14" x14ac:dyDescent="0.55000000000000004">
      <c r="N20860" s="326"/>
    </row>
    <row r="20861" spans="14:14" x14ac:dyDescent="0.55000000000000004">
      <c r="N20861" s="326"/>
    </row>
    <row r="20862" spans="14:14" x14ac:dyDescent="0.55000000000000004">
      <c r="N20862" s="326"/>
    </row>
    <row r="20863" spans="14:14" x14ac:dyDescent="0.55000000000000004">
      <c r="N20863" s="326"/>
    </row>
    <row r="20864" spans="14:14" x14ac:dyDescent="0.55000000000000004">
      <c r="N20864" s="326"/>
    </row>
    <row r="20865" spans="14:14" x14ac:dyDescent="0.55000000000000004">
      <c r="N20865" s="326"/>
    </row>
    <row r="20866" spans="14:14" x14ac:dyDescent="0.55000000000000004">
      <c r="N20866" s="326"/>
    </row>
    <row r="20867" spans="14:14" x14ac:dyDescent="0.55000000000000004">
      <c r="N20867" s="326"/>
    </row>
    <row r="20868" spans="14:14" x14ac:dyDescent="0.55000000000000004">
      <c r="N20868" s="326"/>
    </row>
    <row r="20869" spans="14:14" x14ac:dyDescent="0.55000000000000004">
      <c r="N20869" s="326"/>
    </row>
    <row r="20870" spans="14:14" x14ac:dyDescent="0.55000000000000004">
      <c r="N20870" s="326"/>
    </row>
    <row r="20871" spans="14:14" x14ac:dyDescent="0.55000000000000004">
      <c r="N20871" s="326"/>
    </row>
    <row r="20872" spans="14:14" x14ac:dyDescent="0.55000000000000004">
      <c r="N20872" s="326"/>
    </row>
    <row r="20873" spans="14:14" x14ac:dyDescent="0.55000000000000004">
      <c r="N20873" s="326"/>
    </row>
    <row r="20874" spans="14:14" x14ac:dyDescent="0.55000000000000004">
      <c r="N20874" s="326"/>
    </row>
    <row r="20875" spans="14:14" x14ac:dyDescent="0.55000000000000004">
      <c r="N20875" s="326"/>
    </row>
    <row r="20876" spans="14:14" x14ac:dyDescent="0.55000000000000004">
      <c r="N20876" s="326"/>
    </row>
    <row r="20877" spans="14:14" x14ac:dyDescent="0.55000000000000004">
      <c r="N20877" s="326"/>
    </row>
    <row r="20878" spans="14:14" x14ac:dyDescent="0.55000000000000004">
      <c r="N20878" s="326"/>
    </row>
    <row r="20879" spans="14:14" x14ac:dyDescent="0.55000000000000004">
      <c r="N20879" s="326"/>
    </row>
    <row r="20880" spans="14:14" x14ac:dyDescent="0.55000000000000004">
      <c r="N20880" s="326"/>
    </row>
    <row r="20881" spans="14:14" x14ac:dyDescent="0.55000000000000004">
      <c r="N20881" s="326"/>
    </row>
    <row r="20882" spans="14:14" x14ac:dyDescent="0.55000000000000004">
      <c r="N20882" s="326"/>
    </row>
    <row r="20883" spans="14:14" x14ac:dyDescent="0.55000000000000004">
      <c r="N20883" s="326"/>
    </row>
    <row r="20884" spans="14:14" x14ac:dyDescent="0.55000000000000004">
      <c r="N20884" s="326"/>
    </row>
    <row r="20885" spans="14:14" x14ac:dyDescent="0.55000000000000004">
      <c r="N20885" s="326"/>
    </row>
    <row r="20886" spans="14:14" x14ac:dyDescent="0.55000000000000004">
      <c r="N20886" s="326"/>
    </row>
    <row r="20887" spans="14:14" x14ac:dyDescent="0.55000000000000004">
      <c r="N20887" s="326"/>
    </row>
    <row r="20888" spans="14:14" x14ac:dyDescent="0.55000000000000004">
      <c r="N20888" s="326"/>
    </row>
    <row r="20889" spans="14:14" x14ac:dyDescent="0.55000000000000004">
      <c r="N20889" s="326"/>
    </row>
    <row r="20890" spans="14:14" x14ac:dyDescent="0.55000000000000004">
      <c r="N20890" s="326"/>
    </row>
    <row r="20891" spans="14:14" x14ac:dyDescent="0.55000000000000004">
      <c r="N20891" s="326"/>
    </row>
    <row r="20892" spans="14:14" x14ac:dyDescent="0.55000000000000004">
      <c r="N20892" s="326"/>
    </row>
    <row r="20893" spans="14:14" x14ac:dyDescent="0.55000000000000004">
      <c r="N20893" s="326"/>
    </row>
    <row r="20894" spans="14:14" x14ac:dyDescent="0.55000000000000004">
      <c r="N20894" s="326"/>
    </row>
    <row r="20895" spans="14:14" x14ac:dyDescent="0.55000000000000004">
      <c r="N20895" s="326"/>
    </row>
    <row r="20896" spans="14:14" x14ac:dyDescent="0.55000000000000004">
      <c r="N20896" s="326"/>
    </row>
    <row r="20897" spans="14:14" x14ac:dyDescent="0.55000000000000004">
      <c r="N20897" s="326"/>
    </row>
    <row r="20898" spans="14:14" x14ac:dyDescent="0.55000000000000004">
      <c r="N20898" s="326"/>
    </row>
    <row r="20899" spans="14:14" x14ac:dyDescent="0.55000000000000004">
      <c r="N20899" s="326"/>
    </row>
    <row r="20900" spans="14:14" x14ac:dyDescent="0.55000000000000004">
      <c r="N20900" s="326"/>
    </row>
    <row r="20901" spans="14:14" x14ac:dyDescent="0.55000000000000004">
      <c r="N20901" s="326"/>
    </row>
    <row r="20902" spans="14:14" x14ac:dyDescent="0.55000000000000004">
      <c r="N20902" s="326"/>
    </row>
    <row r="20903" spans="14:14" x14ac:dyDescent="0.55000000000000004">
      <c r="N20903" s="326"/>
    </row>
    <row r="20904" spans="14:14" x14ac:dyDescent="0.55000000000000004">
      <c r="N20904" s="326"/>
    </row>
    <row r="20905" spans="14:14" x14ac:dyDescent="0.55000000000000004">
      <c r="N20905" s="326"/>
    </row>
    <row r="20906" spans="14:14" x14ac:dyDescent="0.55000000000000004">
      <c r="N20906" s="326"/>
    </row>
    <row r="20907" spans="14:14" x14ac:dyDescent="0.55000000000000004">
      <c r="N20907" s="326"/>
    </row>
    <row r="20908" spans="14:14" x14ac:dyDescent="0.55000000000000004">
      <c r="N20908" s="326"/>
    </row>
    <row r="20909" spans="14:14" x14ac:dyDescent="0.55000000000000004">
      <c r="N20909" s="326"/>
    </row>
    <row r="20910" spans="14:14" x14ac:dyDescent="0.55000000000000004">
      <c r="N20910" s="326"/>
    </row>
    <row r="20911" spans="14:14" x14ac:dyDescent="0.55000000000000004">
      <c r="N20911" s="326"/>
    </row>
    <row r="20912" spans="14:14" x14ac:dyDescent="0.55000000000000004">
      <c r="N20912" s="326"/>
    </row>
    <row r="20913" spans="14:14" x14ac:dyDescent="0.55000000000000004">
      <c r="N20913" s="326"/>
    </row>
    <row r="20914" spans="14:14" x14ac:dyDescent="0.55000000000000004">
      <c r="N20914" s="326"/>
    </row>
    <row r="20915" spans="14:14" x14ac:dyDescent="0.55000000000000004">
      <c r="N20915" s="326"/>
    </row>
    <row r="20916" spans="14:14" x14ac:dyDescent="0.55000000000000004">
      <c r="N20916" s="326"/>
    </row>
    <row r="20917" spans="14:14" x14ac:dyDescent="0.55000000000000004">
      <c r="N20917" s="326"/>
    </row>
    <row r="20918" spans="14:14" x14ac:dyDescent="0.55000000000000004">
      <c r="N20918" s="326"/>
    </row>
    <row r="20919" spans="14:14" x14ac:dyDescent="0.55000000000000004">
      <c r="N20919" s="326"/>
    </row>
    <row r="20920" spans="14:14" x14ac:dyDescent="0.55000000000000004">
      <c r="N20920" s="326"/>
    </row>
    <row r="20921" spans="14:14" x14ac:dyDescent="0.55000000000000004">
      <c r="N20921" s="326"/>
    </row>
    <row r="20922" spans="14:14" x14ac:dyDescent="0.55000000000000004">
      <c r="N20922" s="326"/>
    </row>
    <row r="20923" spans="14:14" x14ac:dyDescent="0.55000000000000004">
      <c r="N20923" s="326"/>
    </row>
    <row r="20924" spans="14:14" x14ac:dyDescent="0.55000000000000004">
      <c r="N20924" s="326"/>
    </row>
    <row r="20925" spans="14:14" x14ac:dyDescent="0.55000000000000004">
      <c r="N20925" s="326"/>
    </row>
    <row r="20926" spans="14:14" x14ac:dyDescent="0.55000000000000004">
      <c r="N20926" s="326"/>
    </row>
    <row r="20927" spans="14:14" x14ac:dyDescent="0.55000000000000004">
      <c r="N20927" s="326"/>
    </row>
    <row r="20928" spans="14:14" x14ac:dyDescent="0.55000000000000004">
      <c r="N20928" s="326"/>
    </row>
    <row r="20929" spans="14:14" x14ac:dyDescent="0.55000000000000004">
      <c r="N20929" s="326"/>
    </row>
    <row r="20930" spans="14:14" x14ac:dyDescent="0.55000000000000004">
      <c r="N20930" s="326"/>
    </row>
    <row r="20931" spans="14:14" x14ac:dyDescent="0.55000000000000004">
      <c r="N20931" s="326"/>
    </row>
    <row r="20932" spans="14:14" x14ac:dyDescent="0.55000000000000004">
      <c r="N20932" s="326"/>
    </row>
    <row r="20933" spans="14:14" x14ac:dyDescent="0.55000000000000004">
      <c r="N20933" s="326"/>
    </row>
    <row r="20934" spans="14:14" x14ac:dyDescent="0.55000000000000004">
      <c r="N20934" s="326"/>
    </row>
    <row r="20935" spans="14:14" x14ac:dyDescent="0.55000000000000004">
      <c r="N20935" s="326"/>
    </row>
    <row r="20936" spans="14:14" x14ac:dyDescent="0.55000000000000004">
      <c r="N20936" s="326"/>
    </row>
    <row r="20937" spans="14:14" x14ac:dyDescent="0.55000000000000004">
      <c r="N20937" s="326"/>
    </row>
    <row r="20938" spans="14:14" x14ac:dyDescent="0.55000000000000004">
      <c r="N20938" s="326"/>
    </row>
    <row r="20939" spans="14:14" x14ac:dyDescent="0.55000000000000004">
      <c r="N20939" s="326"/>
    </row>
    <row r="20940" spans="14:14" x14ac:dyDescent="0.55000000000000004">
      <c r="N20940" s="326"/>
    </row>
    <row r="20941" spans="14:14" x14ac:dyDescent="0.55000000000000004">
      <c r="N20941" s="326"/>
    </row>
    <row r="20942" spans="14:14" x14ac:dyDescent="0.55000000000000004">
      <c r="N20942" s="326"/>
    </row>
    <row r="20943" spans="14:14" x14ac:dyDescent="0.55000000000000004">
      <c r="N20943" s="326"/>
    </row>
    <row r="20944" spans="14:14" x14ac:dyDescent="0.55000000000000004">
      <c r="N20944" s="326"/>
    </row>
    <row r="20945" spans="14:14" x14ac:dyDescent="0.55000000000000004">
      <c r="N20945" s="326"/>
    </row>
    <row r="20946" spans="14:14" x14ac:dyDescent="0.55000000000000004">
      <c r="N20946" s="326"/>
    </row>
    <row r="20947" spans="14:14" x14ac:dyDescent="0.55000000000000004">
      <c r="N20947" s="326"/>
    </row>
    <row r="20948" spans="14:14" x14ac:dyDescent="0.55000000000000004">
      <c r="N20948" s="326"/>
    </row>
    <row r="20949" spans="14:14" x14ac:dyDescent="0.55000000000000004">
      <c r="N20949" s="326"/>
    </row>
    <row r="20950" spans="14:14" x14ac:dyDescent="0.55000000000000004">
      <c r="N20950" s="326"/>
    </row>
    <row r="20951" spans="14:14" x14ac:dyDescent="0.55000000000000004">
      <c r="N20951" s="326"/>
    </row>
    <row r="20952" spans="14:14" x14ac:dyDescent="0.55000000000000004">
      <c r="N20952" s="326"/>
    </row>
    <row r="20953" spans="14:14" x14ac:dyDescent="0.55000000000000004">
      <c r="N20953" s="326"/>
    </row>
    <row r="20954" spans="14:14" x14ac:dyDescent="0.55000000000000004">
      <c r="N20954" s="326"/>
    </row>
    <row r="20955" spans="14:14" x14ac:dyDescent="0.55000000000000004">
      <c r="N20955" s="326"/>
    </row>
    <row r="20956" spans="14:14" x14ac:dyDescent="0.55000000000000004">
      <c r="N20956" s="326"/>
    </row>
    <row r="20957" spans="14:14" x14ac:dyDescent="0.55000000000000004">
      <c r="N20957" s="326"/>
    </row>
    <row r="20958" spans="14:14" x14ac:dyDescent="0.55000000000000004">
      <c r="N20958" s="326"/>
    </row>
    <row r="20959" spans="14:14" x14ac:dyDescent="0.55000000000000004">
      <c r="N20959" s="326"/>
    </row>
    <row r="20960" spans="14:14" x14ac:dyDescent="0.55000000000000004">
      <c r="N20960" s="326"/>
    </row>
    <row r="20961" spans="14:14" x14ac:dyDescent="0.55000000000000004">
      <c r="N20961" s="326"/>
    </row>
    <row r="20962" spans="14:14" x14ac:dyDescent="0.55000000000000004">
      <c r="N20962" s="326"/>
    </row>
    <row r="20963" spans="14:14" x14ac:dyDescent="0.55000000000000004">
      <c r="N20963" s="326"/>
    </row>
    <row r="20964" spans="14:14" x14ac:dyDescent="0.55000000000000004">
      <c r="N20964" s="326"/>
    </row>
    <row r="20965" spans="14:14" x14ac:dyDescent="0.55000000000000004">
      <c r="N20965" s="326"/>
    </row>
    <row r="20966" spans="14:14" x14ac:dyDescent="0.55000000000000004">
      <c r="N20966" s="326"/>
    </row>
    <row r="20967" spans="14:14" x14ac:dyDescent="0.55000000000000004">
      <c r="N20967" s="326"/>
    </row>
    <row r="20968" spans="14:14" x14ac:dyDescent="0.55000000000000004">
      <c r="N20968" s="326"/>
    </row>
    <row r="20969" spans="14:14" x14ac:dyDescent="0.55000000000000004">
      <c r="N20969" s="326"/>
    </row>
    <row r="20970" spans="14:14" x14ac:dyDescent="0.55000000000000004">
      <c r="N20970" s="326"/>
    </row>
    <row r="20971" spans="14:14" x14ac:dyDescent="0.55000000000000004">
      <c r="N20971" s="326"/>
    </row>
    <row r="20972" spans="14:14" x14ac:dyDescent="0.55000000000000004">
      <c r="N20972" s="326"/>
    </row>
    <row r="20973" spans="14:14" x14ac:dyDescent="0.55000000000000004">
      <c r="N20973" s="326"/>
    </row>
    <row r="20974" spans="14:14" x14ac:dyDescent="0.55000000000000004">
      <c r="N20974" s="326"/>
    </row>
    <row r="20975" spans="14:14" x14ac:dyDescent="0.55000000000000004">
      <c r="N20975" s="326"/>
    </row>
    <row r="20976" spans="14:14" x14ac:dyDescent="0.55000000000000004">
      <c r="N20976" s="326"/>
    </row>
    <row r="20977" spans="14:14" x14ac:dyDescent="0.55000000000000004">
      <c r="N20977" s="326"/>
    </row>
    <row r="20978" spans="14:14" x14ac:dyDescent="0.55000000000000004">
      <c r="N20978" s="326"/>
    </row>
    <row r="20979" spans="14:14" x14ac:dyDescent="0.55000000000000004">
      <c r="N20979" s="326"/>
    </row>
    <row r="20980" spans="14:14" x14ac:dyDescent="0.55000000000000004">
      <c r="N20980" s="326"/>
    </row>
    <row r="20981" spans="14:14" x14ac:dyDescent="0.55000000000000004">
      <c r="N20981" s="326"/>
    </row>
    <row r="20982" spans="14:14" x14ac:dyDescent="0.55000000000000004">
      <c r="N20982" s="326"/>
    </row>
    <row r="20983" spans="14:14" x14ac:dyDescent="0.55000000000000004">
      <c r="N20983" s="326"/>
    </row>
    <row r="20984" spans="14:14" x14ac:dyDescent="0.55000000000000004">
      <c r="N20984" s="326"/>
    </row>
    <row r="20985" spans="14:14" x14ac:dyDescent="0.55000000000000004">
      <c r="N20985" s="326"/>
    </row>
    <row r="20986" spans="14:14" x14ac:dyDescent="0.55000000000000004">
      <c r="N20986" s="326"/>
    </row>
    <row r="20987" spans="14:14" x14ac:dyDescent="0.55000000000000004">
      <c r="N20987" s="326"/>
    </row>
    <row r="20988" spans="14:14" x14ac:dyDescent="0.55000000000000004">
      <c r="N20988" s="326"/>
    </row>
    <row r="20989" spans="14:14" x14ac:dyDescent="0.55000000000000004">
      <c r="N20989" s="326"/>
    </row>
    <row r="20990" spans="14:14" x14ac:dyDescent="0.55000000000000004">
      <c r="N20990" s="326"/>
    </row>
    <row r="20991" spans="14:14" x14ac:dyDescent="0.55000000000000004">
      <c r="N20991" s="326"/>
    </row>
    <row r="20992" spans="14:14" x14ac:dyDescent="0.55000000000000004">
      <c r="N20992" s="326"/>
    </row>
    <row r="20993" spans="14:14" x14ac:dyDescent="0.55000000000000004">
      <c r="N20993" s="326"/>
    </row>
    <row r="20994" spans="14:14" x14ac:dyDescent="0.55000000000000004">
      <c r="N20994" s="326"/>
    </row>
    <row r="20995" spans="14:14" x14ac:dyDescent="0.55000000000000004">
      <c r="N20995" s="326"/>
    </row>
    <row r="20996" spans="14:14" x14ac:dyDescent="0.55000000000000004">
      <c r="N20996" s="326"/>
    </row>
    <row r="20997" spans="14:14" x14ac:dyDescent="0.55000000000000004">
      <c r="N20997" s="326"/>
    </row>
    <row r="20998" spans="14:14" x14ac:dyDescent="0.55000000000000004">
      <c r="N20998" s="326"/>
    </row>
    <row r="20999" spans="14:14" x14ac:dyDescent="0.55000000000000004">
      <c r="N20999" s="326"/>
    </row>
    <row r="21000" spans="14:14" x14ac:dyDescent="0.55000000000000004">
      <c r="N21000" s="326"/>
    </row>
    <row r="21001" spans="14:14" x14ac:dyDescent="0.55000000000000004">
      <c r="N21001" s="326"/>
    </row>
    <row r="21002" spans="14:14" x14ac:dyDescent="0.55000000000000004">
      <c r="N21002" s="326"/>
    </row>
    <row r="21003" spans="14:14" x14ac:dyDescent="0.55000000000000004">
      <c r="N21003" s="326"/>
    </row>
    <row r="21004" spans="14:14" x14ac:dyDescent="0.55000000000000004">
      <c r="N21004" s="326"/>
    </row>
    <row r="21005" spans="14:14" x14ac:dyDescent="0.55000000000000004">
      <c r="N21005" s="326"/>
    </row>
    <row r="21006" spans="14:14" x14ac:dyDescent="0.55000000000000004">
      <c r="N21006" s="326"/>
    </row>
    <row r="21007" spans="14:14" x14ac:dyDescent="0.55000000000000004">
      <c r="N21007" s="326"/>
    </row>
    <row r="21008" spans="14:14" x14ac:dyDescent="0.55000000000000004">
      <c r="N21008" s="326"/>
    </row>
    <row r="21009" spans="14:14" x14ac:dyDescent="0.55000000000000004">
      <c r="N21009" s="326"/>
    </row>
    <row r="21010" spans="14:14" x14ac:dyDescent="0.55000000000000004">
      <c r="N21010" s="326"/>
    </row>
    <row r="21011" spans="14:14" x14ac:dyDescent="0.55000000000000004">
      <c r="N21011" s="326"/>
    </row>
    <row r="21012" spans="14:14" x14ac:dyDescent="0.55000000000000004">
      <c r="N21012" s="326"/>
    </row>
    <row r="21013" spans="14:14" x14ac:dyDescent="0.55000000000000004">
      <c r="N21013" s="326"/>
    </row>
    <row r="21014" spans="14:14" x14ac:dyDescent="0.55000000000000004">
      <c r="N21014" s="326"/>
    </row>
    <row r="21015" spans="14:14" x14ac:dyDescent="0.55000000000000004">
      <c r="N21015" s="326"/>
    </row>
    <row r="21016" spans="14:14" x14ac:dyDescent="0.55000000000000004">
      <c r="N21016" s="326"/>
    </row>
    <row r="21017" spans="14:14" x14ac:dyDescent="0.55000000000000004">
      <c r="N21017" s="326"/>
    </row>
    <row r="21018" spans="14:14" x14ac:dyDescent="0.55000000000000004">
      <c r="N21018" s="326"/>
    </row>
    <row r="21019" spans="14:14" x14ac:dyDescent="0.55000000000000004">
      <c r="N21019" s="326"/>
    </row>
    <row r="21020" spans="14:14" x14ac:dyDescent="0.55000000000000004">
      <c r="N21020" s="326"/>
    </row>
    <row r="21021" spans="14:14" x14ac:dyDescent="0.55000000000000004">
      <c r="N21021" s="326"/>
    </row>
    <row r="21022" spans="14:14" x14ac:dyDescent="0.55000000000000004">
      <c r="N21022" s="326"/>
    </row>
    <row r="21023" spans="14:14" x14ac:dyDescent="0.55000000000000004">
      <c r="N21023" s="326"/>
    </row>
    <row r="21024" spans="14:14" x14ac:dyDescent="0.55000000000000004">
      <c r="N21024" s="326"/>
    </row>
    <row r="21025" spans="14:14" x14ac:dyDescent="0.55000000000000004">
      <c r="N21025" s="326"/>
    </row>
    <row r="21026" spans="14:14" x14ac:dyDescent="0.55000000000000004">
      <c r="N21026" s="326"/>
    </row>
    <row r="21027" spans="14:14" x14ac:dyDescent="0.55000000000000004">
      <c r="N21027" s="326"/>
    </row>
    <row r="21028" spans="14:14" x14ac:dyDescent="0.55000000000000004">
      <c r="N21028" s="326"/>
    </row>
    <row r="21029" spans="14:14" x14ac:dyDescent="0.55000000000000004">
      <c r="N21029" s="326"/>
    </row>
    <row r="21030" spans="14:14" x14ac:dyDescent="0.55000000000000004">
      <c r="N21030" s="326"/>
    </row>
    <row r="21031" spans="14:14" x14ac:dyDescent="0.55000000000000004">
      <c r="N21031" s="326"/>
    </row>
    <row r="21032" spans="14:14" x14ac:dyDescent="0.55000000000000004">
      <c r="N21032" s="326"/>
    </row>
    <row r="21033" spans="14:14" x14ac:dyDescent="0.55000000000000004">
      <c r="N21033" s="326"/>
    </row>
    <row r="21034" spans="14:14" x14ac:dyDescent="0.55000000000000004">
      <c r="N21034" s="326"/>
    </row>
    <row r="21035" spans="14:14" x14ac:dyDescent="0.55000000000000004">
      <c r="N21035" s="326"/>
    </row>
    <row r="21036" spans="14:14" x14ac:dyDescent="0.55000000000000004">
      <c r="N21036" s="326"/>
    </row>
    <row r="21037" spans="14:14" x14ac:dyDescent="0.55000000000000004">
      <c r="N21037" s="326"/>
    </row>
    <row r="21038" spans="14:14" x14ac:dyDescent="0.55000000000000004">
      <c r="N21038" s="326"/>
    </row>
    <row r="21039" spans="14:14" x14ac:dyDescent="0.55000000000000004">
      <c r="N21039" s="326"/>
    </row>
    <row r="21040" spans="14:14" x14ac:dyDescent="0.55000000000000004">
      <c r="N21040" s="326"/>
    </row>
    <row r="21041" spans="14:14" x14ac:dyDescent="0.55000000000000004">
      <c r="N21041" s="326"/>
    </row>
    <row r="21042" spans="14:14" x14ac:dyDescent="0.55000000000000004">
      <c r="N21042" s="326"/>
    </row>
    <row r="21043" spans="14:14" x14ac:dyDescent="0.55000000000000004">
      <c r="N21043" s="326"/>
    </row>
    <row r="21044" spans="14:14" x14ac:dyDescent="0.55000000000000004">
      <c r="N21044" s="326"/>
    </row>
    <row r="21045" spans="14:14" x14ac:dyDescent="0.55000000000000004">
      <c r="N21045" s="326"/>
    </row>
    <row r="21046" spans="14:14" x14ac:dyDescent="0.55000000000000004">
      <c r="N21046" s="326"/>
    </row>
    <row r="21047" spans="14:14" x14ac:dyDescent="0.55000000000000004">
      <c r="N21047" s="326"/>
    </row>
    <row r="21048" spans="14:14" x14ac:dyDescent="0.55000000000000004">
      <c r="N21048" s="326"/>
    </row>
    <row r="21049" spans="14:14" x14ac:dyDescent="0.55000000000000004">
      <c r="N21049" s="326"/>
    </row>
    <row r="21050" spans="14:14" x14ac:dyDescent="0.55000000000000004">
      <c r="N21050" s="326"/>
    </row>
    <row r="21051" spans="14:14" x14ac:dyDescent="0.55000000000000004">
      <c r="N21051" s="326"/>
    </row>
    <row r="21052" spans="14:14" x14ac:dyDescent="0.55000000000000004">
      <c r="N21052" s="326"/>
    </row>
    <row r="21053" spans="14:14" x14ac:dyDescent="0.55000000000000004">
      <c r="N21053" s="326"/>
    </row>
    <row r="21054" spans="14:14" x14ac:dyDescent="0.55000000000000004">
      <c r="N21054" s="326"/>
    </row>
    <row r="21055" spans="14:14" x14ac:dyDescent="0.55000000000000004">
      <c r="N21055" s="326"/>
    </row>
    <row r="21056" spans="14:14" x14ac:dyDescent="0.55000000000000004">
      <c r="N21056" s="326"/>
    </row>
    <row r="21057" spans="14:14" x14ac:dyDescent="0.55000000000000004">
      <c r="N21057" s="326"/>
    </row>
    <row r="21058" spans="14:14" x14ac:dyDescent="0.55000000000000004">
      <c r="N21058" s="326"/>
    </row>
    <row r="21059" spans="14:14" x14ac:dyDescent="0.55000000000000004">
      <c r="N21059" s="326"/>
    </row>
    <row r="21060" spans="14:14" x14ac:dyDescent="0.55000000000000004">
      <c r="N21060" s="326"/>
    </row>
    <row r="21061" spans="14:14" x14ac:dyDescent="0.55000000000000004">
      <c r="N21061" s="326"/>
    </row>
    <row r="21062" spans="14:14" x14ac:dyDescent="0.55000000000000004">
      <c r="N21062" s="326"/>
    </row>
    <row r="21063" spans="14:14" x14ac:dyDescent="0.55000000000000004">
      <c r="N21063" s="326"/>
    </row>
    <row r="21064" spans="14:14" x14ac:dyDescent="0.55000000000000004">
      <c r="N21064" s="326"/>
    </row>
    <row r="21065" spans="14:14" x14ac:dyDescent="0.55000000000000004">
      <c r="N21065" s="326"/>
    </row>
    <row r="21066" spans="14:14" x14ac:dyDescent="0.55000000000000004">
      <c r="N21066" s="326"/>
    </row>
    <row r="21067" spans="14:14" x14ac:dyDescent="0.55000000000000004">
      <c r="N21067" s="326"/>
    </row>
    <row r="21068" spans="14:14" x14ac:dyDescent="0.55000000000000004">
      <c r="N21068" s="326"/>
    </row>
    <row r="21069" spans="14:14" x14ac:dyDescent="0.55000000000000004">
      <c r="N21069" s="326"/>
    </row>
    <row r="21070" spans="14:14" x14ac:dyDescent="0.55000000000000004">
      <c r="N21070" s="326"/>
    </row>
    <row r="21071" spans="14:14" x14ac:dyDescent="0.55000000000000004">
      <c r="N21071" s="326"/>
    </row>
    <row r="21072" spans="14:14" x14ac:dyDescent="0.55000000000000004">
      <c r="N21072" s="326"/>
    </row>
    <row r="21073" spans="14:14" x14ac:dyDescent="0.55000000000000004">
      <c r="N21073" s="326"/>
    </row>
    <row r="21074" spans="14:14" x14ac:dyDescent="0.55000000000000004">
      <c r="N21074" s="326"/>
    </row>
    <row r="21075" spans="14:14" x14ac:dyDescent="0.55000000000000004">
      <c r="N21075" s="326"/>
    </row>
    <row r="21076" spans="14:14" x14ac:dyDescent="0.55000000000000004">
      <c r="N21076" s="326"/>
    </row>
    <row r="21077" spans="14:14" x14ac:dyDescent="0.55000000000000004">
      <c r="N21077" s="326"/>
    </row>
    <row r="21078" spans="14:14" x14ac:dyDescent="0.55000000000000004">
      <c r="N21078" s="326"/>
    </row>
    <row r="21079" spans="14:14" x14ac:dyDescent="0.55000000000000004">
      <c r="N21079" s="326"/>
    </row>
    <row r="21080" spans="14:14" x14ac:dyDescent="0.55000000000000004">
      <c r="N21080" s="326"/>
    </row>
    <row r="21081" spans="14:14" x14ac:dyDescent="0.55000000000000004">
      <c r="N21081" s="326"/>
    </row>
    <row r="21082" spans="14:14" x14ac:dyDescent="0.55000000000000004">
      <c r="N21082" s="326"/>
    </row>
    <row r="21083" spans="14:14" x14ac:dyDescent="0.55000000000000004">
      <c r="N21083" s="326"/>
    </row>
    <row r="21084" spans="14:14" x14ac:dyDescent="0.55000000000000004">
      <c r="N21084" s="326"/>
    </row>
    <row r="21085" spans="14:14" x14ac:dyDescent="0.55000000000000004">
      <c r="N21085" s="326"/>
    </row>
    <row r="21086" spans="14:14" x14ac:dyDescent="0.55000000000000004">
      <c r="N21086" s="326"/>
    </row>
    <row r="21087" spans="14:14" x14ac:dyDescent="0.55000000000000004">
      <c r="N21087" s="326"/>
    </row>
    <row r="21088" spans="14:14" x14ac:dyDescent="0.55000000000000004">
      <c r="N21088" s="326"/>
    </row>
    <row r="21089" spans="14:14" x14ac:dyDescent="0.55000000000000004">
      <c r="N21089" s="326"/>
    </row>
    <row r="21090" spans="14:14" x14ac:dyDescent="0.55000000000000004">
      <c r="N21090" s="326"/>
    </row>
    <row r="21091" spans="14:14" x14ac:dyDescent="0.55000000000000004">
      <c r="N21091" s="326"/>
    </row>
    <row r="21092" spans="14:14" x14ac:dyDescent="0.55000000000000004">
      <c r="N21092" s="326"/>
    </row>
    <row r="21093" spans="14:14" x14ac:dyDescent="0.55000000000000004">
      <c r="N21093" s="326"/>
    </row>
    <row r="21094" spans="14:14" x14ac:dyDescent="0.55000000000000004">
      <c r="N21094" s="326"/>
    </row>
    <row r="21095" spans="14:14" x14ac:dyDescent="0.55000000000000004">
      <c r="N21095" s="326"/>
    </row>
    <row r="21096" spans="14:14" x14ac:dyDescent="0.55000000000000004">
      <c r="N21096" s="326"/>
    </row>
    <row r="21097" spans="14:14" x14ac:dyDescent="0.55000000000000004">
      <c r="N21097" s="326"/>
    </row>
    <row r="21098" spans="14:14" x14ac:dyDescent="0.55000000000000004">
      <c r="N21098" s="326"/>
    </row>
    <row r="21099" spans="14:14" x14ac:dyDescent="0.55000000000000004">
      <c r="N21099" s="326"/>
    </row>
    <row r="21100" spans="14:14" x14ac:dyDescent="0.55000000000000004">
      <c r="N21100" s="326"/>
    </row>
    <row r="21101" spans="14:14" x14ac:dyDescent="0.55000000000000004">
      <c r="N21101" s="326"/>
    </row>
    <row r="21102" spans="14:14" x14ac:dyDescent="0.55000000000000004">
      <c r="N21102" s="326"/>
    </row>
    <row r="21103" spans="14:14" x14ac:dyDescent="0.55000000000000004">
      <c r="N21103" s="326"/>
    </row>
    <row r="21104" spans="14:14" x14ac:dyDescent="0.55000000000000004">
      <c r="N21104" s="326"/>
    </row>
    <row r="21105" spans="14:14" x14ac:dyDescent="0.55000000000000004">
      <c r="N21105" s="326"/>
    </row>
    <row r="21106" spans="14:14" x14ac:dyDescent="0.55000000000000004">
      <c r="N21106" s="326"/>
    </row>
    <row r="21107" spans="14:14" x14ac:dyDescent="0.55000000000000004">
      <c r="N21107" s="326"/>
    </row>
    <row r="21108" spans="14:14" x14ac:dyDescent="0.55000000000000004">
      <c r="N21108" s="326"/>
    </row>
    <row r="21109" spans="14:14" x14ac:dyDescent="0.55000000000000004">
      <c r="N21109" s="326"/>
    </row>
    <row r="21110" spans="14:14" x14ac:dyDescent="0.55000000000000004">
      <c r="N21110" s="326"/>
    </row>
    <row r="21111" spans="14:14" x14ac:dyDescent="0.55000000000000004">
      <c r="N21111" s="326"/>
    </row>
    <row r="21112" spans="14:14" x14ac:dyDescent="0.55000000000000004">
      <c r="N21112" s="326"/>
    </row>
    <row r="21113" spans="14:14" x14ac:dyDescent="0.55000000000000004">
      <c r="N21113" s="326"/>
    </row>
    <row r="21114" spans="14:14" x14ac:dyDescent="0.55000000000000004">
      <c r="N21114" s="326"/>
    </row>
    <row r="21115" spans="14:14" x14ac:dyDescent="0.55000000000000004">
      <c r="N21115" s="326"/>
    </row>
    <row r="21116" spans="14:14" x14ac:dyDescent="0.55000000000000004">
      <c r="N21116" s="326"/>
    </row>
    <row r="21117" spans="14:14" x14ac:dyDescent="0.55000000000000004">
      <c r="N21117" s="326"/>
    </row>
    <row r="21118" spans="14:14" x14ac:dyDescent="0.55000000000000004">
      <c r="N21118" s="326"/>
    </row>
    <row r="21119" spans="14:14" x14ac:dyDescent="0.55000000000000004">
      <c r="N21119" s="326"/>
    </row>
    <row r="21120" spans="14:14" x14ac:dyDescent="0.55000000000000004">
      <c r="N21120" s="326"/>
    </row>
    <row r="21121" spans="14:14" x14ac:dyDescent="0.55000000000000004">
      <c r="N21121" s="326"/>
    </row>
    <row r="21122" spans="14:14" x14ac:dyDescent="0.55000000000000004">
      <c r="N21122" s="326"/>
    </row>
    <row r="21123" spans="14:14" x14ac:dyDescent="0.55000000000000004">
      <c r="N21123" s="326"/>
    </row>
    <row r="21124" spans="14:14" x14ac:dyDescent="0.55000000000000004">
      <c r="N21124" s="326"/>
    </row>
    <row r="21125" spans="14:14" x14ac:dyDescent="0.55000000000000004">
      <c r="N21125" s="326"/>
    </row>
    <row r="21126" spans="14:14" x14ac:dyDescent="0.55000000000000004">
      <c r="N21126" s="326"/>
    </row>
    <row r="21127" spans="14:14" x14ac:dyDescent="0.55000000000000004">
      <c r="N21127" s="326"/>
    </row>
    <row r="21128" spans="14:14" x14ac:dyDescent="0.55000000000000004">
      <c r="N21128" s="326"/>
    </row>
    <row r="21129" spans="14:14" x14ac:dyDescent="0.55000000000000004">
      <c r="N21129" s="326"/>
    </row>
    <row r="21130" spans="14:14" x14ac:dyDescent="0.55000000000000004">
      <c r="N21130" s="326"/>
    </row>
    <row r="21131" spans="14:14" x14ac:dyDescent="0.55000000000000004">
      <c r="N21131" s="326"/>
    </row>
    <row r="21132" spans="14:14" x14ac:dyDescent="0.55000000000000004">
      <c r="N21132" s="326"/>
    </row>
    <row r="21133" spans="14:14" x14ac:dyDescent="0.55000000000000004">
      <c r="N21133" s="326"/>
    </row>
    <row r="21134" spans="14:14" x14ac:dyDescent="0.55000000000000004">
      <c r="N21134" s="326"/>
    </row>
    <row r="21135" spans="14:14" x14ac:dyDescent="0.55000000000000004">
      <c r="N21135" s="326"/>
    </row>
    <row r="21136" spans="14:14" x14ac:dyDescent="0.55000000000000004">
      <c r="N21136" s="326"/>
    </row>
    <row r="21137" spans="14:14" x14ac:dyDescent="0.55000000000000004">
      <c r="N21137" s="326"/>
    </row>
    <row r="21138" spans="14:14" x14ac:dyDescent="0.55000000000000004">
      <c r="N21138" s="326"/>
    </row>
    <row r="21139" spans="14:14" x14ac:dyDescent="0.55000000000000004">
      <c r="N21139" s="326"/>
    </row>
    <row r="21140" spans="14:14" x14ac:dyDescent="0.55000000000000004">
      <c r="N21140" s="326"/>
    </row>
    <row r="21141" spans="14:14" x14ac:dyDescent="0.55000000000000004">
      <c r="N21141" s="326"/>
    </row>
    <row r="21142" spans="14:14" x14ac:dyDescent="0.55000000000000004">
      <c r="N21142" s="326"/>
    </row>
    <row r="21143" spans="14:14" x14ac:dyDescent="0.55000000000000004">
      <c r="N21143" s="326"/>
    </row>
    <row r="21144" spans="14:14" x14ac:dyDescent="0.55000000000000004">
      <c r="N21144" s="326"/>
    </row>
    <row r="21145" spans="14:14" x14ac:dyDescent="0.55000000000000004">
      <c r="N21145" s="326"/>
    </row>
    <row r="21146" spans="14:14" x14ac:dyDescent="0.55000000000000004">
      <c r="N21146" s="326"/>
    </row>
    <row r="21147" spans="14:14" x14ac:dyDescent="0.55000000000000004">
      <c r="N21147" s="326"/>
    </row>
    <row r="21148" spans="14:14" x14ac:dyDescent="0.55000000000000004">
      <c r="N21148" s="326"/>
    </row>
    <row r="21149" spans="14:14" x14ac:dyDescent="0.55000000000000004">
      <c r="N21149" s="326"/>
    </row>
    <row r="21150" spans="14:14" x14ac:dyDescent="0.55000000000000004">
      <c r="N21150" s="326"/>
    </row>
    <row r="21151" spans="14:14" x14ac:dyDescent="0.55000000000000004">
      <c r="N21151" s="326"/>
    </row>
    <row r="21152" spans="14:14" x14ac:dyDescent="0.55000000000000004">
      <c r="N21152" s="326"/>
    </row>
    <row r="21153" spans="14:14" x14ac:dyDescent="0.55000000000000004">
      <c r="N21153" s="326"/>
    </row>
    <row r="21154" spans="14:14" x14ac:dyDescent="0.55000000000000004">
      <c r="N21154" s="326"/>
    </row>
    <row r="21155" spans="14:14" x14ac:dyDescent="0.55000000000000004">
      <c r="N21155" s="326"/>
    </row>
    <row r="21156" spans="14:14" x14ac:dyDescent="0.55000000000000004">
      <c r="N21156" s="326"/>
    </row>
    <row r="21157" spans="14:14" x14ac:dyDescent="0.55000000000000004">
      <c r="N21157" s="326"/>
    </row>
    <row r="21158" spans="14:14" x14ac:dyDescent="0.55000000000000004">
      <c r="N21158" s="326"/>
    </row>
    <row r="21159" spans="14:14" x14ac:dyDescent="0.55000000000000004">
      <c r="N21159" s="326"/>
    </row>
    <row r="21160" spans="14:14" x14ac:dyDescent="0.55000000000000004">
      <c r="N21160" s="326"/>
    </row>
    <row r="21161" spans="14:14" x14ac:dyDescent="0.55000000000000004">
      <c r="N21161" s="326"/>
    </row>
    <row r="21162" spans="14:14" x14ac:dyDescent="0.55000000000000004">
      <c r="N21162" s="326"/>
    </row>
    <row r="21163" spans="14:14" x14ac:dyDescent="0.55000000000000004">
      <c r="N21163" s="326"/>
    </row>
    <row r="21164" spans="14:14" x14ac:dyDescent="0.55000000000000004">
      <c r="N21164" s="326"/>
    </row>
    <row r="21165" spans="14:14" x14ac:dyDescent="0.55000000000000004">
      <c r="N21165" s="326"/>
    </row>
    <row r="21166" spans="14:14" x14ac:dyDescent="0.55000000000000004">
      <c r="N21166" s="326"/>
    </row>
    <row r="21167" spans="14:14" x14ac:dyDescent="0.55000000000000004">
      <c r="N21167" s="326"/>
    </row>
    <row r="21168" spans="14:14" x14ac:dyDescent="0.55000000000000004">
      <c r="N21168" s="326"/>
    </row>
    <row r="21169" spans="14:14" x14ac:dyDescent="0.55000000000000004">
      <c r="N21169" s="326"/>
    </row>
    <row r="21170" spans="14:14" x14ac:dyDescent="0.55000000000000004">
      <c r="N21170" s="326"/>
    </row>
    <row r="21171" spans="14:14" x14ac:dyDescent="0.55000000000000004">
      <c r="N21171" s="326"/>
    </row>
    <row r="21172" spans="14:14" x14ac:dyDescent="0.55000000000000004">
      <c r="N21172" s="326"/>
    </row>
    <row r="21173" spans="14:14" x14ac:dyDescent="0.55000000000000004">
      <c r="N21173" s="326"/>
    </row>
    <row r="21174" spans="14:14" x14ac:dyDescent="0.55000000000000004">
      <c r="N21174" s="326"/>
    </row>
    <row r="21175" spans="14:14" x14ac:dyDescent="0.55000000000000004">
      <c r="N21175" s="326"/>
    </row>
    <row r="21176" spans="14:14" x14ac:dyDescent="0.55000000000000004">
      <c r="N21176" s="326"/>
    </row>
    <row r="21177" spans="14:14" x14ac:dyDescent="0.55000000000000004">
      <c r="N21177" s="326"/>
    </row>
    <row r="21178" spans="14:14" x14ac:dyDescent="0.55000000000000004">
      <c r="N21178" s="326"/>
    </row>
    <row r="21179" spans="14:14" x14ac:dyDescent="0.55000000000000004">
      <c r="N21179" s="326"/>
    </row>
    <row r="21180" spans="14:14" x14ac:dyDescent="0.55000000000000004">
      <c r="N21180" s="326"/>
    </row>
    <row r="21181" spans="14:14" x14ac:dyDescent="0.55000000000000004">
      <c r="N21181" s="326"/>
    </row>
    <row r="21182" spans="14:14" x14ac:dyDescent="0.55000000000000004">
      <c r="N21182" s="326"/>
    </row>
    <row r="21183" spans="14:14" x14ac:dyDescent="0.55000000000000004">
      <c r="N21183" s="326"/>
    </row>
    <row r="21184" spans="14:14" x14ac:dyDescent="0.55000000000000004">
      <c r="N21184" s="326"/>
    </row>
    <row r="21185" spans="14:14" x14ac:dyDescent="0.55000000000000004">
      <c r="N21185" s="326"/>
    </row>
    <row r="21186" spans="14:14" x14ac:dyDescent="0.55000000000000004">
      <c r="N21186" s="326"/>
    </row>
    <row r="21187" spans="14:14" x14ac:dyDescent="0.55000000000000004">
      <c r="N21187" s="326"/>
    </row>
    <row r="21188" spans="14:14" x14ac:dyDescent="0.55000000000000004">
      <c r="N21188" s="326"/>
    </row>
    <row r="21189" spans="14:14" x14ac:dyDescent="0.55000000000000004">
      <c r="N21189" s="326"/>
    </row>
    <row r="21190" spans="14:14" x14ac:dyDescent="0.55000000000000004">
      <c r="N21190" s="326"/>
    </row>
    <row r="21191" spans="14:14" x14ac:dyDescent="0.55000000000000004">
      <c r="N21191" s="326"/>
    </row>
    <row r="21192" spans="14:14" x14ac:dyDescent="0.55000000000000004">
      <c r="N21192" s="326"/>
    </row>
    <row r="21193" spans="14:14" x14ac:dyDescent="0.55000000000000004">
      <c r="N21193" s="326"/>
    </row>
    <row r="21194" spans="14:14" x14ac:dyDescent="0.55000000000000004">
      <c r="N21194" s="326"/>
    </row>
    <row r="21195" spans="14:14" x14ac:dyDescent="0.55000000000000004">
      <c r="N21195" s="326"/>
    </row>
    <row r="21196" spans="14:14" x14ac:dyDescent="0.55000000000000004">
      <c r="N21196" s="326"/>
    </row>
    <row r="21197" spans="14:14" x14ac:dyDescent="0.55000000000000004">
      <c r="N21197" s="326"/>
    </row>
    <row r="21198" spans="14:14" x14ac:dyDescent="0.55000000000000004">
      <c r="N21198" s="326"/>
    </row>
    <row r="21199" spans="14:14" x14ac:dyDescent="0.55000000000000004">
      <c r="N21199" s="326"/>
    </row>
    <row r="21200" spans="14:14" x14ac:dyDescent="0.55000000000000004">
      <c r="N21200" s="326"/>
    </row>
    <row r="21201" spans="14:14" x14ac:dyDescent="0.55000000000000004">
      <c r="N21201" s="326"/>
    </row>
    <row r="21202" spans="14:14" x14ac:dyDescent="0.55000000000000004">
      <c r="N21202" s="326"/>
    </row>
    <row r="21203" spans="14:14" x14ac:dyDescent="0.55000000000000004">
      <c r="N21203" s="326"/>
    </row>
    <row r="21204" spans="14:14" x14ac:dyDescent="0.55000000000000004">
      <c r="N21204" s="326"/>
    </row>
    <row r="21205" spans="14:14" x14ac:dyDescent="0.55000000000000004">
      <c r="N21205" s="326"/>
    </row>
    <row r="21206" spans="14:14" x14ac:dyDescent="0.55000000000000004">
      <c r="N21206" s="326"/>
    </row>
    <row r="21207" spans="14:14" x14ac:dyDescent="0.55000000000000004">
      <c r="N21207" s="326"/>
    </row>
    <row r="21208" spans="14:14" x14ac:dyDescent="0.55000000000000004">
      <c r="N21208" s="326"/>
    </row>
    <row r="21209" spans="14:14" x14ac:dyDescent="0.55000000000000004">
      <c r="N21209" s="326"/>
    </row>
    <row r="21210" spans="14:14" x14ac:dyDescent="0.55000000000000004">
      <c r="N21210" s="326"/>
    </row>
    <row r="21211" spans="14:14" x14ac:dyDescent="0.55000000000000004">
      <c r="N21211" s="326"/>
    </row>
    <row r="21212" spans="14:14" x14ac:dyDescent="0.55000000000000004">
      <c r="N21212" s="326"/>
    </row>
    <row r="21213" spans="14:14" x14ac:dyDescent="0.55000000000000004">
      <c r="N21213" s="326"/>
    </row>
    <row r="21214" spans="14:14" x14ac:dyDescent="0.55000000000000004">
      <c r="N21214" s="326"/>
    </row>
    <row r="21215" spans="14:14" x14ac:dyDescent="0.55000000000000004">
      <c r="N21215" s="326"/>
    </row>
    <row r="21216" spans="14:14" x14ac:dyDescent="0.55000000000000004">
      <c r="N21216" s="326"/>
    </row>
    <row r="21217" spans="14:14" x14ac:dyDescent="0.55000000000000004">
      <c r="N21217" s="326"/>
    </row>
    <row r="21218" spans="14:14" x14ac:dyDescent="0.55000000000000004">
      <c r="N21218" s="326"/>
    </row>
    <row r="21219" spans="14:14" x14ac:dyDescent="0.55000000000000004">
      <c r="N21219" s="326"/>
    </row>
    <row r="21220" spans="14:14" x14ac:dyDescent="0.55000000000000004">
      <c r="N21220" s="326"/>
    </row>
    <row r="21221" spans="14:14" x14ac:dyDescent="0.55000000000000004">
      <c r="N21221" s="326"/>
    </row>
    <row r="21222" spans="14:14" x14ac:dyDescent="0.55000000000000004">
      <c r="N21222" s="326"/>
    </row>
    <row r="21223" spans="14:14" x14ac:dyDescent="0.55000000000000004">
      <c r="N21223" s="326"/>
    </row>
    <row r="21224" spans="14:14" x14ac:dyDescent="0.55000000000000004">
      <c r="N21224" s="326"/>
    </row>
    <row r="21225" spans="14:14" x14ac:dyDescent="0.55000000000000004">
      <c r="N21225" s="326"/>
    </row>
    <row r="21226" spans="14:14" x14ac:dyDescent="0.55000000000000004">
      <c r="N21226" s="326"/>
    </row>
    <row r="21227" spans="14:14" x14ac:dyDescent="0.55000000000000004">
      <c r="N21227" s="326"/>
    </row>
    <row r="21228" spans="14:14" x14ac:dyDescent="0.55000000000000004">
      <c r="N21228" s="326"/>
    </row>
    <row r="21229" spans="14:14" x14ac:dyDescent="0.55000000000000004">
      <c r="N21229" s="326"/>
    </row>
    <row r="21230" spans="14:14" x14ac:dyDescent="0.55000000000000004">
      <c r="N21230" s="326"/>
    </row>
    <row r="21231" spans="14:14" x14ac:dyDescent="0.55000000000000004">
      <c r="N21231" s="326"/>
    </row>
    <row r="21232" spans="14:14" x14ac:dyDescent="0.55000000000000004">
      <c r="N21232" s="326"/>
    </row>
    <row r="21233" spans="14:14" x14ac:dyDescent="0.55000000000000004">
      <c r="N21233" s="326"/>
    </row>
    <row r="21234" spans="14:14" x14ac:dyDescent="0.55000000000000004">
      <c r="N21234" s="326"/>
    </row>
    <row r="21235" spans="14:14" x14ac:dyDescent="0.55000000000000004">
      <c r="N21235" s="326"/>
    </row>
    <row r="21236" spans="14:14" x14ac:dyDescent="0.55000000000000004">
      <c r="N21236" s="326"/>
    </row>
    <row r="21237" spans="14:14" x14ac:dyDescent="0.55000000000000004">
      <c r="N21237" s="326"/>
    </row>
    <row r="21238" spans="14:14" x14ac:dyDescent="0.55000000000000004">
      <c r="N21238" s="326"/>
    </row>
    <row r="21239" spans="14:14" x14ac:dyDescent="0.55000000000000004">
      <c r="N21239" s="326"/>
    </row>
    <row r="21240" spans="14:14" x14ac:dyDescent="0.55000000000000004">
      <c r="N21240" s="326"/>
    </row>
    <row r="21241" spans="14:14" x14ac:dyDescent="0.55000000000000004">
      <c r="N21241" s="326"/>
    </row>
    <row r="21242" spans="14:14" x14ac:dyDescent="0.55000000000000004">
      <c r="N21242" s="326"/>
    </row>
    <row r="21243" spans="14:14" x14ac:dyDescent="0.55000000000000004">
      <c r="N21243" s="326"/>
    </row>
    <row r="21244" spans="14:14" x14ac:dyDescent="0.55000000000000004">
      <c r="N21244" s="326"/>
    </row>
    <row r="21245" spans="14:14" x14ac:dyDescent="0.55000000000000004">
      <c r="N21245" s="326"/>
    </row>
    <row r="21246" spans="14:14" x14ac:dyDescent="0.55000000000000004">
      <c r="N21246" s="326"/>
    </row>
    <row r="21247" spans="14:14" x14ac:dyDescent="0.55000000000000004">
      <c r="N21247" s="326"/>
    </row>
    <row r="21248" spans="14:14" x14ac:dyDescent="0.55000000000000004">
      <c r="N21248" s="326"/>
    </row>
    <row r="21249" spans="14:14" x14ac:dyDescent="0.55000000000000004">
      <c r="N21249" s="326"/>
    </row>
    <row r="21250" spans="14:14" x14ac:dyDescent="0.55000000000000004">
      <c r="N21250" s="326"/>
    </row>
    <row r="21251" spans="14:14" x14ac:dyDescent="0.55000000000000004">
      <c r="N21251" s="326"/>
    </row>
    <row r="21252" spans="14:14" x14ac:dyDescent="0.55000000000000004">
      <c r="N21252" s="326"/>
    </row>
    <row r="21253" spans="14:14" x14ac:dyDescent="0.55000000000000004">
      <c r="N21253" s="326"/>
    </row>
    <row r="21254" spans="14:14" x14ac:dyDescent="0.55000000000000004">
      <c r="N21254" s="326"/>
    </row>
    <row r="21255" spans="14:14" x14ac:dyDescent="0.55000000000000004">
      <c r="N21255" s="326"/>
    </row>
    <row r="21256" spans="14:14" x14ac:dyDescent="0.55000000000000004">
      <c r="N21256" s="326"/>
    </row>
    <row r="21257" spans="14:14" x14ac:dyDescent="0.55000000000000004">
      <c r="N21257" s="326"/>
    </row>
    <row r="21258" spans="14:14" x14ac:dyDescent="0.55000000000000004">
      <c r="N21258" s="326"/>
    </row>
    <row r="21259" spans="14:14" x14ac:dyDescent="0.55000000000000004">
      <c r="N21259" s="326"/>
    </row>
    <row r="21260" spans="14:14" x14ac:dyDescent="0.55000000000000004">
      <c r="N21260" s="326"/>
    </row>
    <row r="21261" spans="14:14" x14ac:dyDescent="0.55000000000000004">
      <c r="N21261" s="326"/>
    </row>
    <row r="21262" spans="14:14" x14ac:dyDescent="0.55000000000000004">
      <c r="N21262" s="326"/>
    </row>
    <row r="21263" spans="14:14" x14ac:dyDescent="0.55000000000000004">
      <c r="N21263" s="326"/>
    </row>
    <row r="21264" spans="14:14" x14ac:dyDescent="0.55000000000000004">
      <c r="N21264" s="326"/>
    </row>
    <row r="21265" spans="14:14" x14ac:dyDescent="0.55000000000000004">
      <c r="N21265" s="326"/>
    </row>
    <row r="21266" spans="14:14" x14ac:dyDescent="0.55000000000000004">
      <c r="N21266" s="326"/>
    </row>
    <row r="21267" spans="14:14" x14ac:dyDescent="0.55000000000000004">
      <c r="N21267" s="326"/>
    </row>
    <row r="21268" spans="14:14" x14ac:dyDescent="0.55000000000000004">
      <c r="N21268" s="326"/>
    </row>
    <row r="21269" spans="14:14" x14ac:dyDescent="0.55000000000000004">
      <c r="N21269" s="326"/>
    </row>
    <row r="21270" spans="14:14" x14ac:dyDescent="0.55000000000000004">
      <c r="N21270" s="326"/>
    </row>
    <row r="21271" spans="14:14" x14ac:dyDescent="0.55000000000000004">
      <c r="N21271" s="326"/>
    </row>
    <row r="21272" spans="14:14" x14ac:dyDescent="0.55000000000000004">
      <c r="N21272" s="326"/>
    </row>
    <row r="21273" spans="14:14" x14ac:dyDescent="0.55000000000000004">
      <c r="N21273" s="326"/>
    </row>
    <row r="21274" spans="14:14" x14ac:dyDescent="0.55000000000000004">
      <c r="N21274" s="326"/>
    </row>
    <row r="21275" spans="14:14" x14ac:dyDescent="0.55000000000000004">
      <c r="N21275" s="326"/>
    </row>
    <row r="21276" spans="14:14" x14ac:dyDescent="0.55000000000000004">
      <c r="N21276" s="326"/>
    </row>
    <row r="21277" spans="14:14" x14ac:dyDescent="0.55000000000000004">
      <c r="N21277" s="326"/>
    </row>
    <row r="21278" spans="14:14" x14ac:dyDescent="0.55000000000000004">
      <c r="N21278" s="326"/>
    </row>
    <row r="21279" spans="14:14" x14ac:dyDescent="0.55000000000000004">
      <c r="N21279" s="326"/>
    </row>
    <row r="21280" spans="14:14" x14ac:dyDescent="0.55000000000000004">
      <c r="N21280" s="326"/>
    </row>
    <row r="21281" spans="14:14" x14ac:dyDescent="0.55000000000000004">
      <c r="N21281" s="326"/>
    </row>
    <row r="21282" spans="14:14" x14ac:dyDescent="0.55000000000000004">
      <c r="N21282" s="326"/>
    </row>
    <row r="21283" spans="14:14" x14ac:dyDescent="0.55000000000000004">
      <c r="N21283" s="326"/>
    </row>
    <row r="21284" spans="14:14" x14ac:dyDescent="0.55000000000000004">
      <c r="N21284" s="326"/>
    </row>
    <row r="21285" spans="14:14" x14ac:dyDescent="0.55000000000000004">
      <c r="N21285" s="326"/>
    </row>
    <row r="21286" spans="14:14" x14ac:dyDescent="0.55000000000000004">
      <c r="N21286" s="326"/>
    </row>
    <row r="21287" spans="14:14" x14ac:dyDescent="0.55000000000000004">
      <c r="N21287" s="326"/>
    </row>
    <row r="21288" spans="14:14" x14ac:dyDescent="0.55000000000000004">
      <c r="N21288" s="326"/>
    </row>
    <row r="21289" spans="14:14" x14ac:dyDescent="0.55000000000000004">
      <c r="N21289" s="326"/>
    </row>
    <row r="21290" spans="14:14" x14ac:dyDescent="0.55000000000000004">
      <c r="N21290" s="326"/>
    </row>
    <row r="21291" spans="14:14" x14ac:dyDescent="0.55000000000000004">
      <c r="N21291" s="326"/>
    </row>
    <row r="21292" spans="14:14" x14ac:dyDescent="0.55000000000000004">
      <c r="N21292" s="326"/>
    </row>
    <row r="21293" spans="14:14" x14ac:dyDescent="0.55000000000000004">
      <c r="N21293" s="326"/>
    </row>
    <row r="21294" spans="14:14" x14ac:dyDescent="0.55000000000000004">
      <c r="N21294" s="326"/>
    </row>
    <row r="21295" spans="14:14" x14ac:dyDescent="0.55000000000000004">
      <c r="N21295" s="326"/>
    </row>
    <row r="21296" spans="14:14" x14ac:dyDescent="0.55000000000000004">
      <c r="N21296" s="326"/>
    </row>
    <row r="21297" spans="14:14" x14ac:dyDescent="0.55000000000000004">
      <c r="N21297" s="326"/>
    </row>
    <row r="21298" spans="14:14" x14ac:dyDescent="0.55000000000000004">
      <c r="N21298" s="326"/>
    </row>
    <row r="21299" spans="14:14" x14ac:dyDescent="0.55000000000000004">
      <c r="N21299" s="326"/>
    </row>
    <row r="21300" spans="14:14" x14ac:dyDescent="0.55000000000000004">
      <c r="N21300" s="326"/>
    </row>
    <row r="21301" spans="14:14" x14ac:dyDescent="0.55000000000000004">
      <c r="N21301" s="326"/>
    </row>
    <row r="21302" spans="14:14" x14ac:dyDescent="0.55000000000000004">
      <c r="N21302" s="326"/>
    </row>
    <row r="21303" spans="14:14" x14ac:dyDescent="0.55000000000000004">
      <c r="N21303" s="326"/>
    </row>
    <row r="21304" spans="14:14" x14ac:dyDescent="0.55000000000000004">
      <c r="N21304" s="326"/>
    </row>
    <row r="21305" spans="14:14" x14ac:dyDescent="0.55000000000000004">
      <c r="N21305" s="326"/>
    </row>
    <row r="21306" spans="14:14" x14ac:dyDescent="0.55000000000000004">
      <c r="N21306" s="326"/>
    </row>
    <row r="21307" spans="14:14" x14ac:dyDescent="0.55000000000000004">
      <c r="N21307" s="326"/>
    </row>
    <row r="21308" spans="14:14" x14ac:dyDescent="0.55000000000000004">
      <c r="N21308" s="326"/>
    </row>
    <row r="21309" spans="14:14" x14ac:dyDescent="0.55000000000000004">
      <c r="N21309" s="326"/>
    </row>
    <row r="21310" spans="14:14" x14ac:dyDescent="0.55000000000000004">
      <c r="N21310" s="326"/>
    </row>
    <row r="21311" spans="14:14" x14ac:dyDescent="0.55000000000000004">
      <c r="N21311" s="326"/>
    </row>
    <row r="21312" spans="14:14" x14ac:dyDescent="0.55000000000000004">
      <c r="N21312" s="326"/>
    </row>
    <row r="21313" spans="14:14" x14ac:dyDescent="0.55000000000000004">
      <c r="N21313" s="326"/>
    </row>
    <row r="21314" spans="14:14" x14ac:dyDescent="0.55000000000000004">
      <c r="N21314" s="326"/>
    </row>
    <row r="21315" spans="14:14" x14ac:dyDescent="0.55000000000000004">
      <c r="N21315" s="326"/>
    </row>
    <row r="21316" spans="14:14" x14ac:dyDescent="0.55000000000000004">
      <c r="N21316" s="326"/>
    </row>
    <row r="21317" spans="14:14" x14ac:dyDescent="0.55000000000000004">
      <c r="N21317" s="326"/>
    </row>
    <row r="21318" spans="14:14" x14ac:dyDescent="0.55000000000000004">
      <c r="N21318" s="326"/>
    </row>
    <row r="21319" spans="14:14" x14ac:dyDescent="0.55000000000000004">
      <c r="N21319" s="326"/>
    </row>
    <row r="21320" spans="14:14" x14ac:dyDescent="0.55000000000000004">
      <c r="N21320" s="326"/>
    </row>
    <row r="21321" spans="14:14" x14ac:dyDescent="0.55000000000000004">
      <c r="N21321" s="326"/>
    </row>
    <row r="21322" spans="14:14" x14ac:dyDescent="0.55000000000000004">
      <c r="N21322" s="326"/>
    </row>
    <row r="21323" spans="14:14" x14ac:dyDescent="0.55000000000000004">
      <c r="N21323" s="326"/>
    </row>
    <row r="21324" spans="14:14" x14ac:dyDescent="0.55000000000000004">
      <c r="N21324" s="326"/>
    </row>
    <row r="21325" spans="14:14" x14ac:dyDescent="0.55000000000000004">
      <c r="N21325" s="326"/>
    </row>
    <row r="21326" spans="14:14" x14ac:dyDescent="0.55000000000000004">
      <c r="N21326" s="326"/>
    </row>
    <row r="21327" spans="14:14" x14ac:dyDescent="0.55000000000000004">
      <c r="N21327" s="326"/>
    </row>
    <row r="21328" spans="14:14" x14ac:dyDescent="0.55000000000000004">
      <c r="N21328" s="326"/>
    </row>
    <row r="21329" spans="14:14" x14ac:dyDescent="0.55000000000000004">
      <c r="N21329" s="326"/>
    </row>
    <row r="21330" spans="14:14" x14ac:dyDescent="0.55000000000000004">
      <c r="N21330" s="326"/>
    </row>
    <row r="21331" spans="14:14" x14ac:dyDescent="0.55000000000000004">
      <c r="N21331" s="326"/>
    </row>
    <row r="21332" spans="14:14" x14ac:dyDescent="0.55000000000000004">
      <c r="N21332" s="326"/>
    </row>
    <row r="21333" spans="14:14" x14ac:dyDescent="0.55000000000000004">
      <c r="N21333" s="326"/>
    </row>
    <row r="21334" spans="14:14" x14ac:dyDescent="0.55000000000000004">
      <c r="N21334" s="326"/>
    </row>
    <row r="21335" spans="14:14" x14ac:dyDescent="0.55000000000000004">
      <c r="N21335" s="326"/>
    </row>
    <row r="21336" spans="14:14" x14ac:dyDescent="0.55000000000000004">
      <c r="N21336" s="326"/>
    </row>
    <row r="21337" spans="14:14" x14ac:dyDescent="0.55000000000000004">
      <c r="N21337" s="326"/>
    </row>
    <row r="21338" spans="14:14" x14ac:dyDescent="0.55000000000000004">
      <c r="N21338" s="326"/>
    </row>
    <row r="21339" spans="14:14" x14ac:dyDescent="0.55000000000000004">
      <c r="N21339" s="326"/>
    </row>
    <row r="21340" spans="14:14" x14ac:dyDescent="0.55000000000000004">
      <c r="N21340" s="326"/>
    </row>
    <row r="21341" spans="14:14" x14ac:dyDescent="0.55000000000000004">
      <c r="N21341" s="326"/>
    </row>
    <row r="21342" spans="14:14" x14ac:dyDescent="0.55000000000000004">
      <c r="N21342" s="326"/>
    </row>
    <row r="21343" spans="14:14" x14ac:dyDescent="0.55000000000000004">
      <c r="N21343" s="326"/>
    </row>
    <row r="21344" spans="14:14" x14ac:dyDescent="0.55000000000000004">
      <c r="N21344" s="326"/>
    </row>
    <row r="21345" spans="14:14" x14ac:dyDescent="0.55000000000000004">
      <c r="N21345" s="326"/>
    </row>
    <row r="21346" spans="14:14" x14ac:dyDescent="0.55000000000000004">
      <c r="N21346" s="326"/>
    </row>
    <row r="21347" spans="14:14" x14ac:dyDescent="0.55000000000000004">
      <c r="N21347" s="326"/>
    </row>
    <row r="21348" spans="14:14" x14ac:dyDescent="0.55000000000000004">
      <c r="N21348" s="326"/>
    </row>
    <row r="21349" spans="14:14" x14ac:dyDescent="0.55000000000000004">
      <c r="N21349" s="326"/>
    </row>
    <row r="21350" spans="14:14" x14ac:dyDescent="0.55000000000000004">
      <c r="N21350" s="326"/>
    </row>
    <row r="21351" spans="14:14" x14ac:dyDescent="0.55000000000000004">
      <c r="N21351" s="326"/>
    </row>
    <row r="21352" spans="14:14" x14ac:dyDescent="0.55000000000000004">
      <c r="N21352" s="326"/>
    </row>
    <row r="21353" spans="14:14" x14ac:dyDescent="0.55000000000000004">
      <c r="N21353" s="326"/>
    </row>
    <row r="21354" spans="14:14" x14ac:dyDescent="0.55000000000000004">
      <c r="N21354" s="326"/>
    </row>
    <row r="21355" spans="14:14" x14ac:dyDescent="0.55000000000000004">
      <c r="N21355" s="326"/>
    </row>
    <row r="21356" spans="14:14" x14ac:dyDescent="0.55000000000000004">
      <c r="N21356" s="326"/>
    </row>
    <row r="21357" spans="14:14" x14ac:dyDescent="0.55000000000000004">
      <c r="N21357" s="326"/>
    </row>
    <row r="21358" spans="14:14" x14ac:dyDescent="0.55000000000000004">
      <c r="N21358" s="326"/>
    </row>
    <row r="21359" spans="14:14" x14ac:dyDescent="0.55000000000000004">
      <c r="N21359" s="326"/>
    </row>
    <row r="21360" spans="14:14" x14ac:dyDescent="0.55000000000000004">
      <c r="N21360" s="326"/>
    </row>
    <row r="21361" spans="14:14" x14ac:dyDescent="0.55000000000000004">
      <c r="N21361" s="326"/>
    </row>
    <row r="21362" spans="14:14" x14ac:dyDescent="0.55000000000000004">
      <c r="N21362" s="326"/>
    </row>
    <row r="21363" spans="14:14" x14ac:dyDescent="0.55000000000000004">
      <c r="N21363" s="326"/>
    </row>
    <row r="21364" spans="14:14" x14ac:dyDescent="0.55000000000000004">
      <c r="N21364" s="326"/>
    </row>
    <row r="21365" spans="14:14" x14ac:dyDescent="0.55000000000000004">
      <c r="N21365" s="326"/>
    </row>
    <row r="21366" spans="14:14" x14ac:dyDescent="0.55000000000000004">
      <c r="N21366" s="326"/>
    </row>
    <row r="21367" spans="14:14" x14ac:dyDescent="0.55000000000000004">
      <c r="N21367" s="326"/>
    </row>
    <row r="21368" spans="14:14" x14ac:dyDescent="0.55000000000000004">
      <c r="N21368" s="326"/>
    </row>
    <row r="21369" spans="14:14" x14ac:dyDescent="0.55000000000000004">
      <c r="N21369" s="326"/>
    </row>
    <row r="21370" spans="14:14" x14ac:dyDescent="0.55000000000000004">
      <c r="N21370" s="326"/>
    </row>
    <row r="21371" spans="14:14" x14ac:dyDescent="0.55000000000000004">
      <c r="N21371" s="326"/>
    </row>
    <row r="21372" spans="14:14" x14ac:dyDescent="0.55000000000000004">
      <c r="N21372" s="326"/>
    </row>
    <row r="21373" spans="14:14" x14ac:dyDescent="0.55000000000000004">
      <c r="N21373" s="326"/>
    </row>
    <row r="21374" spans="14:14" x14ac:dyDescent="0.55000000000000004">
      <c r="N21374" s="326"/>
    </row>
    <row r="21375" spans="14:14" x14ac:dyDescent="0.55000000000000004">
      <c r="N21375" s="326"/>
    </row>
    <row r="21376" spans="14:14" x14ac:dyDescent="0.55000000000000004">
      <c r="N21376" s="326"/>
    </row>
    <row r="21377" spans="14:14" x14ac:dyDescent="0.55000000000000004">
      <c r="N21377" s="326"/>
    </row>
    <row r="21378" spans="14:14" x14ac:dyDescent="0.55000000000000004">
      <c r="N21378" s="326"/>
    </row>
    <row r="21379" spans="14:14" x14ac:dyDescent="0.55000000000000004">
      <c r="N21379" s="326"/>
    </row>
    <row r="21380" spans="14:14" x14ac:dyDescent="0.55000000000000004">
      <c r="N21380" s="326"/>
    </row>
    <row r="21381" spans="14:14" x14ac:dyDescent="0.55000000000000004">
      <c r="N21381" s="326"/>
    </row>
    <row r="21382" spans="14:14" x14ac:dyDescent="0.55000000000000004">
      <c r="N21382" s="326"/>
    </row>
    <row r="21383" spans="14:14" x14ac:dyDescent="0.55000000000000004">
      <c r="N21383" s="326"/>
    </row>
    <row r="21384" spans="14:14" x14ac:dyDescent="0.55000000000000004">
      <c r="N21384" s="326"/>
    </row>
    <row r="21385" spans="14:14" x14ac:dyDescent="0.55000000000000004">
      <c r="N21385" s="326"/>
    </row>
    <row r="21386" spans="14:14" x14ac:dyDescent="0.55000000000000004">
      <c r="N21386" s="326"/>
    </row>
    <row r="21387" spans="14:14" x14ac:dyDescent="0.55000000000000004">
      <c r="N21387" s="326"/>
    </row>
    <row r="21388" spans="14:14" x14ac:dyDescent="0.55000000000000004">
      <c r="N21388" s="326"/>
    </row>
    <row r="21389" spans="14:14" x14ac:dyDescent="0.55000000000000004">
      <c r="N21389" s="326"/>
    </row>
    <row r="21390" spans="14:14" x14ac:dyDescent="0.55000000000000004">
      <c r="N21390" s="326"/>
    </row>
    <row r="21391" spans="14:14" x14ac:dyDescent="0.55000000000000004">
      <c r="N21391" s="326"/>
    </row>
    <row r="21392" spans="14:14" x14ac:dyDescent="0.55000000000000004">
      <c r="N21392" s="326"/>
    </row>
    <row r="21393" spans="14:14" x14ac:dyDescent="0.55000000000000004">
      <c r="N21393" s="326"/>
    </row>
    <row r="21394" spans="14:14" x14ac:dyDescent="0.55000000000000004">
      <c r="N21394" s="326"/>
    </row>
    <row r="21395" spans="14:14" x14ac:dyDescent="0.55000000000000004">
      <c r="N21395" s="326"/>
    </row>
    <row r="21396" spans="14:14" x14ac:dyDescent="0.55000000000000004">
      <c r="N21396" s="326"/>
    </row>
    <row r="21397" spans="14:14" x14ac:dyDescent="0.55000000000000004">
      <c r="N21397" s="326"/>
    </row>
    <row r="21398" spans="14:14" x14ac:dyDescent="0.55000000000000004">
      <c r="N21398" s="326"/>
    </row>
    <row r="21399" spans="14:14" x14ac:dyDescent="0.55000000000000004">
      <c r="N21399" s="326"/>
    </row>
    <row r="21400" spans="14:14" x14ac:dyDescent="0.55000000000000004">
      <c r="N21400" s="326"/>
    </row>
    <row r="21401" spans="14:14" x14ac:dyDescent="0.55000000000000004">
      <c r="N21401" s="326"/>
    </row>
    <row r="21402" spans="14:14" x14ac:dyDescent="0.55000000000000004">
      <c r="N21402" s="326"/>
    </row>
    <row r="21403" spans="14:14" x14ac:dyDescent="0.55000000000000004">
      <c r="N21403" s="326"/>
    </row>
    <row r="21404" spans="14:14" x14ac:dyDescent="0.55000000000000004">
      <c r="N21404" s="326"/>
    </row>
    <row r="21405" spans="14:14" x14ac:dyDescent="0.55000000000000004">
      <c r="N21405" s="326"/>
    </row>
    <row r="21406" spans="14:14" x14ac:dyDescent="0.55000000000000004">
      <c r="N21406" s="326"/>
    </row>
    <row r="21407" spans="14:14" x14ac:dyDescent="0.55000000000000004">
      <c r="N21407" s="326"/>
    </row>
    <row r="21408" spans="14:14" x14ac:dyDescent="0.55000000000000004">
      <c r="N21408" s="326"/>
    </row>
    <row r="21409" spans="14:14" x14ac:dyDescent="0.55000000000000004">
      <c r="N21409" s="326"/>
    </row>
    <row r="21410" spans="14:14" x14ac:dyDescent="0.55000000000000004">
      <c r="N21410" s="326"/>
    </row>
    <row r="21411" spans="14:14" x14ac:dyDescent="0.55000000000000004">
      <c r="N21411" s="326"/>
    </row>
    <row r="21412" spans="14:14" x14ac:dyDescent="0.55000000000000004">
      <c r="N21412" s="326"/>
    </row>
    <row r="21413" spans="14:14" x14ac:dyDescent="0.55000000000000004">
      <c r="N21413" s="326"/>
    </row>
    <row r="21414" spans="14:14" x14ac:dyDescent="0.55000000000000004">
      <c r="N21414" s="326"/>
    </row>
    <row r="21415" spans="14:14" x14ac:dyDescent="0.55000000000000004">
      <c r="N21415" s="326"/>
    </row>
    <row r="21416" spans="14:14" x14ac:dyDescent="0.55000000000000004">
      <c r="N21416" s="326"/>
    </row>
    <row r="21417" spans="14:14" x14ac:dyDescent="0.55000000000000004">
      <c r="N21417" s="326"/>
    </row>
    <row r="21418" spans="14:14" x14ac:dyDescent="0.55000000000000004">
      <c r="N21418" s="326"/>
    </row>
    <row r="21419" spans="14:14" x14ac:dyDescent="0.55000000000000004">
      <c r="N21419" s="326"/>
    </row>
    <row r="21420" spans="14:14" x14ac:dyDescent="0.55000000000000004">
      <c r="N21420" s="326"/>
    </row>
    <row r="21421" spans="14:14" x14ac:dyDescent="0.55000000000000004">
      <c r="N21421" s="326"/>
    </row>
    <row r="21422" spans="14:14" x14ac:dyDescent="0.55000000000000004">
      <c r="N21422" s="326"/>
    </row>
    <row r="21423" spans="14:14" x14ac:dyDescent="0.55000000000000004">
      <c r="N21423" s="326"/>
    </row>
    <row r="21424" spans="14:14" x14ac:dyDescent="0.55000000000000004">
      <c r="N21424" s="326"/>
    </row>
    <row r="21425" spans="14:14" x14ac:dyDescent="0.55000000000000004">
      <c r="N21425" s="326"/>
    </row>
    <row r="21426" spans="14:14" x14ac:dyDescent="0.55000000000000004">
      <c r="N21426" s="326"/>
    </row>
    <row r="21427" spans="14:14" x14ac:dyDescent="0.55000000000000004">
      <c r="N21427" s="326"/>
    </row>
    <row r="21428" spans="14:14" x14ac:dyDescent="0.55000000000000004">
      <c r="N21428" s="326"/>
    </row>
    <row r="21429" spans="14:14" x14ac:dyDescent="0.55000000000000004">
      <c r="N21429" s="326"/>
    </row>
    <row r="21430" spans="14:14" x14ac:dyDescent="0.55000000000000004">
      <c r="N21430" s="326"/>
    </row>
    <row r="21431" spans="14:14" x14ac:dyDescent="0.55000000000000004">
      <c r="N21431" s="326"/>
    </row>
    <row r="21432" spans="14:14" x14ac:dyDescent="0.55000000000000004">
      <c r="N21432" s="326"/>
    </row>
    <row r="21433" spans="14:14" x14ac:dyDescent="0.55000000000000004">
      <c r="N21433" s="326"/>
    </row>
    <row r="21434" spans="14:14" x14ac:dyDescent="0.55000000000000004">
      <c r="N21434" s="326"/>
    </row>
    <row r="21435" spans="14:14" x14ac:dyDescent="0.55000000000000004">
      <c r="N21435" s="326"/>
    </row>
    <row r="21436" spans="14:14" x14ac:dyDescent="0.55000000000000004">
      <c r="N21436" s="326"/>
    </row>
    <row r="21437" spans="14:14" x14ac:dyDescent="0.55000000000000004">
      <c r="N21437" s="326"/>
    </row>
    <row r="21438" spans="14:14" x14ac:dyDescent="0.55000000000000004">
      <c r="N21438" s="326"/>
    </row>
    <row r="21439" spans="14:14" x14ac:dyDescent="0.55000000000000004">
      <c r="N21439" s="326"/>
    </row>
    <row r="21440" spans="14:14" x14ac:dyDescent="0.55000000000000004">
      <c r="N21440" s="326"/>
    </row>
    <row r="21441" spans="14:14" x14ac:dyDescent="0.55000000000000004">
      <c r="N21441" s="326"/>
    </row>
    <row r="21442" spans="14:14" x14ac:dyDescent="0.55000000000000004">
      <c r="N21442" s="326"/>
    </row>
    <row r="21443" spans="14:14" x14ac:dyDescent="0.55000000000000004">
      <c r="N21443" s="326"/>
    </row>
    <row r="21444" spans="14:14" x14ac:dyDescent="0.55000000000000004">
      <c r="N21444" s="326"/>
    </row>
    <row r="21445" spans="14:14" x14ac:dyDescent="0.55000000000000004">
      <c r="N21445" s="326"/>
    </row>
    <row r="21446" spans="14:14" x14ac:dyDescent="0.55000000000000004">
      <c r="N21446" s="326"/>
    </row>
    <row r="21447" spans="14:14" x14ac:dyDescent="0.55000000000000004">
      <c r="N21447" s="326"/>
    </row>
    <row r="21448" spans="14:14" x14ac:dyDescent="0.55000000000000004">
      <c r="N21448" s="326"/>
    </row>
    <row r="21449" spans="14:14" x14ac:dyDescent="0.55000000000000004">
      <c r="N21449" s="326"/>
    </row>
    <row r="21450" spans="14:14" x14ac:dyDescent="0.55000000000000004">
      <c r="N21450" s="326"/>
    </row>
    <row r="21451" spans="14:14" x14ac:dyDescent="0.55000000000000004">
      <c r="N21451" s="326"/>
    </row>
    <row r="21452" spans="14:14" x14ac:dyDescent="0.55000000000000004">
      <c r="N21452" s="326"/>
    </row>
    <row r="21453" spans="14:14" x14ac:dyDescent="0.55000000000000004">
      <c r="N21453" s="326"/>
    </row>
    <row r="21454" spans="14:14" x14ac:dyDescent="0.55000000000000004">
      <c r="N21454" s="326"/>
    </row>
    <row r="21455" spans="14:14" x14ac:dyDescent="0.55000000000000004">
      <c r="N21455" s="326"/>
    </row>
    <row r="21456" spans="14:14" x14ac:dyDescent="0.55000000000000004">
      <c r="N21456" s="326"/>
    </row>
    <row r="21457" spans="14:14" x14ac:dyDescent="0.55000000000000004">
      <c r="N21457" s="326"/>
    </row>
    <row r="21458" spans="14:14" x14ac:dyDescent="0.55000000000000004">
      <c r="N21458" s="326"/>
    </row>
    <row r="21459" spans="14:14" x14ac:dyDescent="0.55000000000000004">
      <c r="N21459" s="326"/>
    </row>
    <row r="21460" spans="14:14" x14ac:dyDescent="0.55000000000000004">
      <c r="N21460" s="326"/>
    </row>
    <row r="21461" spans="14:14" x14ac:dyDescent="0.55000000000000004">
      <c r="N21461" s="326"/>
    </row>
    <row r="21462" spans="14:14" x14ac:dyDescent="0.55000000000000004">
      <c r="N21462" s="326"/>
    </row>
    <row r="21463" spans="14:14" x14ac:dyDescent="0.55000000000000004">
      <c r="N21463" s="326"/>
    </row>
    <row r="21464" spans="14:14" x14ac:dyDescent="0.55000000000000004">
      <c r="N21464" s="326"/>
    </row>
    <row r="21465" spans="14:14" x14ac:dyDescent="0.55000000000000004">
      <c r="N21465" s="326"/>
    </row>
    <row r="21466" spans="14:14" x14ac:dyDescent="0.55000000000000004">
      <c r="N21466" s="326"/>
    </row>
    <row r="21467" spans="14:14" x14ac:dyDescent="0.55000000000000004">
      <c r="N21467" s="326"/>
    </row>
    <row r="21468" spans="14:14" x14ac:dyDescent="0.55000000000000004">
      <c r="N21468" s="326"/>
    </row>
    <row r="21469" spans="14:14" x14ac:dyDescent="0.55000000000000004">
      <c r="N21469" s="326"/>
    </row>
    <row r="21470" spans="14:14" x14ac:dyDescent="0.55000000000000004">
      <c r="N21470" s="326"/>
    </row>
    <row r="21471" spans="14:14" x14ac:dyDescent="0.55000000000000004">
      <c r="N21471" s="326"/>
    </row>
    <row r="21472" spans="14:14" x14ac:dyDescent="0.55000000000000004">
      <c r="N21472" s="326"/>
    </row>
    <row r="21473" spans="14:14" x14ac:dyDescent="0.55000000000000004">
      <c r="N21473" s="326"/>
    </row>
    <row r="21474" spans="14:14" x14ac:dyDescent="0.55000000000000004">
      <c r="N21474" s="326"/>
    </row>
    <row r="21475" spans="14:14" x14ac:dyDescent="0.55000000000000004">
      <c r="N21475" s="326"/>
    </row>
    <row r="21476" spans="14:14" x14ac:dyDescent="0.55000000000000004">
      <c r="N21476" s="326"/>
    </row>
    <row r="21477" spans="14:14" x14ac:dyDescent="0.55000000000000004">
      <c r="N21477" s="326"/>
    </row>
    <row r="21478" spans="14:14" x14ac:dyDescent="0.55000000000000004">
      <c r="N21478" s="326"/>
    </row>
    <row r="21479" spans="14:14" x14ac:dyDescent="0.55000000000000004">
      <c r="N21479" s="326"/>
    </row>
    <row r="21480" spans="14:14" x14ac:dyDescent="0.55000000000000004">
      <c r="N21480" s="326"/>
    </row>
    <row r="21481" spans="14:14" x14ac:dyDescent="0.55000000000000004">
      <c r="N21481" s="326"/>
    </row>
    <row r="21482" spans="14:14" x14ac:dyDescent="0.55000000000000004">
      <c r="N21482" s="326"/>
    </row>
    <row r="21483" spans="14:14" x14ac:dyDescent="0.55000000000000004">
      <c r="N21483" s="326"/>
    </row>
    <row r="21484" spans="14:14" x14ac:dyDescent="0.55000000000000004">
      <c r="N21484" s="326"/>
    </row>
    <row r="21485" spans="14:14" x14ac:dyDescent="0.55000000000000004">
      <c r="N21485" s="326"/>
    </row>
    <row r="21486" spans="14:14" x14ac:dyDescent="0.55000000000000004">
      <c r="N21486" s="326"/>
    </row>
    <row r="21487" spans="14:14" x14ac:dyDescent="0.55000000000000004">
      <c r="N21487" s="326"/>
    </row>
    <row r="21488" spans="14:14" x14ac:dyDescent="0.55000000000000004">
      <c r="N21488" s="326"/>
    </row>
    <row r="21489" spans="14:14" x14ac:dyDescent="0.55000000000000004">
      <c r="N21489" s="326"/>
    </row>
    <row r="21490" spans="14:14" x14ac:dyDescent="0.55000000000000004">
      <c r="N21490" s="326"/>
    </row>
    <row r="21491" spans="14:14" x14ac:dyDescent="0.55000000000000004">
      <c r="N21491" s="326"/>
    </row>
    <row r="21492" spans="14:14" x14ac:dyDescent="0.55000000000000004">
      <c r="N21492" s="326"/>
    </row>
    <row r="21493" spans="14:14" x14ac:dyDescent="0.55000000000000004">
      <c r="N21493" s="326"/>
    </row>
    <row r="21494" spans="14:14" x14ac:dyDescent="0.55000000000000004">
      <c r="N21494" s="326"/>
    </row>
    <row r="21495" spans="14:14" x14ac:dyDescent="0.55000000000000004">
      <c r="N21495" s="326"/>
    </row>
    <row r="21496" spans="14:14" x14ac:dyDescent="0.55000000000000004">
      <c r="N21496" s="326"/>
    </row>
    <row r="21497" spans="14:14" x14ac:dyDescent="0.55000000000000004">
      <c r="N21497" s="326"/>
    </row>
    <row r="21498" spans="14:14" x14ac:dyDescent="0.55000000000000004">
      <c r="N21498" s="326"/>
    </row>
    <row r="21499" spans="14:14" x14ac:dyDescent="0.55000000000000004">
      <c r="N21499" s="326"/>
    </row>
    <row r="21500" spans="14:14" x14ac:dyDescent="0.55000000000000004">
      <c r="N21500" s="326"/>
    </row>
    <row r="21501" spans="14:14" x14ac:dyDescent="0.55000000000000004">
      <c r="N21501" s="326"/>
    </row>
    <row r="21502" spans="14:14" x14ac:dyDescent="0.55000000000000004">
      <c r="N21502" s="326"/>
    </row>
    <row r="21503" spans="14:14" x14ac:dyDescent="0.55000000000000004">
      <c r="N21503" s="326"/>
    </row>
    <row r="21504" spans="14:14" x14ac:dyDescent="0.55000000000000004">
      <c r="N21504" s="326"/>
    </row>
    <row r="21505" spans="14:14" x14ac:dyDescent="0.55000000000000004">
      <c r="N21505" s="326"/>
    </row>
    <row r="21506" spans="14:14" x14ac:dyDescent="0.55000000000000004">
      <c r="N21506" s="326"/>
    </row>
    <row r="21507" spans="14:14" x14ac:dyDescent="0.55000000000000004">
      <c r="N21507" s="326"/>
    </row>
    <row r="21508" spans="14:14" x14ac:dyDescent="0.55000000000000004">
      <c r="N21508" s="326"/>
    </row>
    <row r="21509" spans="14:14" x14ac:dyDescent="0.55000000000000004">
      <c r="N21509" s="326"/>
    </row>
    <row r="21510" spans="14:14" x14ac:dyDescent="0.55000000000000004">
      <c r="N21510" s="326"/>
    </row>
    <row r="21511" spans="14:14" x14ac:dyDescent="0.55000000000000004">
      <c r="N21511" s="326"/>
    </row>
    <row r="21512" spans="14:14" x14ac:dyDescent="0.55000000000000004">
      <c r="N21512" s="326"/>
    </row>
    <row r="21513" spans="14:14" x14ac:dyDescent="0.55000000000000004">
      <c r="N21513" s="326"/>
    </row>
    <row r="21514" spans="14:14" x14ac:dyDescent="0.55000000000000004">
      <c r="N21514" s="326"/>
    </row>
    <row r="21515" spans="14:14" x14ac:dyDescent="0.55000000000000004">
      <c r="N21515" s="326"/>
    </row>
    <row r="21516" spans="14:14" x14ac:dyDescent="0.55000000000000004">
      <c r="N21516" s="326"/>
    </row>
    <row r="21517" spans="14:14" x14ac:dyDescent="0.55000000000000004">
      <c r="N21517" s="326"/>
    </row>
    <row r="21518" spans="14:14" x14ac:dyDescent="0.55000000000000004">
      <c r="N21518" s="326"/>
    </row>
    <row r="21519" spans="14:14" x14ac:dyDescent="0.55000000000000004">
      <c r="N21519" s="326"/>
    </row>
    <row r="21520" spans="14:14" x14ac:dyDescent="0.55000000000000004">
      <c r="N21520" s="326"/>
    </row>
    <row r="21521" spans="14:14" x14ac:dyDescent="0.55000000000000004">
      <c r="N21521" s="326"/>
    </row>
    <row r="21522" spans="14:14" x14ac:dyDescent="0.55000000000000004">
      <c r="N21522" s="326"/>
    </row>
    <row r="21523" spans="14:14" x14ac:dyDescent="0.55000000000000004">
      <c r="N21523" s="326"/>
    </row>
    <row r="21524" spans="14:14" x14ac:dyDescent="0.55000000000000004">
      <c r="N21524" s="326"/>
    </row>
    <row r="21525" spans="14:14" x14ac:dyDescent="0.55000000000000004">
      <c r="N21525" s="326"/>
    </row>
    <row r="21526" spans="14:14" x14ac:dyDescent="0.55000000000000004">
      <c r="N21526" s="326"/>
    </row>
    <row r="21527" spans="14:14" x14ac:dyDescent="0.55000000000000004">
      <c r="N21527" s="326"/>
    </row>
    <row r="21528" spans="14:14" x14ac:dyDescent="0.55000000000000004">
      <c r="N21528" s="326"/>
    </row>
    <row r="21529" spans="14:14" x14ac:dyDescent="0.55000000000000004">
      <c r="N21529" s="326"/>
    </row>
    <row r="21530" spans="14:14" x14ac:dyDescent="0.55000000000000004">
      <c r="N21530" s="326"/>
    </row>
    <row r="21531" spans="14:14" x14ac:dyDescent="0.55000000000000004">
      <c r="N21531" s="326"/>
    </row>
    <row r="21532" spans="14:14" x14ac:dyDescent="0.55000000000000004">
      <c r="N21532" s="326"/>
    </row>
    <row r="21533" spans="14:14" x14ac:dyDescent="0.55000000000000004">
      <c r="N21533" s="326"/>
    </row>
    <row r="21534" spans="14:14" x14ac:dyDescent="0.55000000000000004">
      <c r="N21534" s="326"/>
    </row>
    <row r="21535" spans="14:14" x14ac:dyDescent="0.55000000000000004">
      <c r="N21535" s="326"/>
    </row>
    <row r="21536" spans="14:14" x14ac:dyDescent="0.55000000000000004">
      <c r="N21536" s="326"/>
    </row>
    <row r="21537" spans="14:14" x14ac:dyDescent="0.55000000000000004">
      <c r="N21537" s="326"/>
    </row>
    <row r="21538" spans="14:14" x14ac:dyDescent="0.55000000000000004">
      <c r="N21538" s="326"/>
    </row>
    <row r="21539" spans="14:14" x14ac:dyDescent="0.55000000000000004">
      <c r="N21539" s="326"/>
    </row>
    <row r="21540" spans="14:14" x14ac:dyDescent="0.55000000000000004">
      <c r="N21540" s="326"/>
    </row>
    <row r="21541" spans="14:14" x14ac:dyDescent="0.55000000000000004">
      <c r="N21541" s="326"/>
    </row>
    <row r="21542" spans="14:14" x14ac:dyDescent="0.55000000000000004">
      <c r="N21542" s="326"/>
    </row>
    <row r="21543" spans="14:14" x14ac:dyDescent="0.55000000000000004">
      <c r="N21543" s="326"/>
    </row>
    <row r="21544" spans="14:14" x14ac:dyDescent="0.55000000000000004">
      <c r="N21544" s="326"/>
    </row>
    <row r="21545" spans="14:14" x14ac:dyDescent="0.55000000000000004">
      <c r="N21545" s="326"/>
    </row>
    <row r="21546" spans="14:14" x14ac:dyDescent="0.55000000000000004">
      <c r="N21546" s="326"/>
    </row>
    <row r="21547" spans="14:14" x14ac:dyDescent="0.55000000000000004">
      <c r="N21547" s="326"/>
    </row>
    <row r="21548" spans="14:14" x14ac:dyDescent="0.55000000000000004">
      <c r="N21548" s="326"/>
    </row>
    <row r="21549" spans="14:14" x14ac:dyDescent="0.55000000000000004">
      <c r="N21549" s="326"/>
    </row>
    <row r="21550" spans="14:14" x14ac:dyDescent="0.55000000000000004">
      <c r="N21550" s="326"/>
    </row>
    <row r="21551" spans="14:14" x14ac:dyDescent="0.55000000000000004">
      <c r="N21551" s="326"/>
    </row>
    <row r="21552" spans="14:14" x14ac:dyDescent="0.55000000000000004">
      <c r="N21552" s="326"/>
    </row>
    <row r="21553" spans="14:14" x14ac:dyDescent="0.55000000000000004">
      <c r="N21553" s="326"/>
    </row>
    <row r="21554" spans="14:14" x14ac:dyDescent="0.55000000000000004">
      <c r="N21554" s="326"/>
    </row>
    <row r="21555" spans="14:14" x14ac:dyDescent="0.55000000000000004">
      <c r="N21555" s="326"/>
    </row>
    <row r="21556" spans="14:14" x14ac:dyDescent="0.55000000000000004">
      <c r="N21556" s="326"/>
    </row>
    <row r="21557" spans="14:14" x14ac:dyDescent="0.55000000000000004">
      <c r="N21557" s="326"/>
    </row>
    <row r="21558" spans="14:14" x14ac:dyDescent="0.55000000000000004">
      <c r="N21558" s="326"/>
    </row>
    <row r="21559" spans="14:14" x14ac:dyDescent="0.55000000000000004">
      <c r="N21559" s="326"/>
    </row>
    <row r="21560" spans="14:14" x14ac:dyDescent="0.55000000000000004">
      <c r="N21560" s="326"/>
    </row>
    <row r="21561" spans="14:14" x14ac:dyDescent="0.55000000000000004">
      <c r="N21561" s="326"/>
    </row>
    <row r="21562" spans="14:14" x14ac:dyDescent="0.55000000000000004">
      <c r="N21562" s="326"/>
    </row>
    <row r="21563" spans="14:14" x14ac:dyDescent="0.55000000000000004">
      <c r="N21563" s="326"/>
    </row>
    <row r="21564" spans="14:14" x14ac:dyDescent="0.55000000000000004">
      <c r="N21564" s="326"/>
    </row>
    <row r="21565" spans="14:14" x14ac:dyDescent="0.55000000000000004">
      <c r="N21565" s="326"/>
    </row>
    <row r="21566" spans="14:14" x14ac:dyDescent="0.55000000000000004">
      <c r="N21566" s="326"/>
    </row>
    <row r="21567" spans="14:14" x14ac:dyDescent="0.55000000000000004">
      <c r="N21567" s="326"/>
    </row>
    <row r="21568" spans="14:14" x14ac:dyDescent="0.55000000000000004">
      <c r="N21568" s="326"/>
    </row>
    <row r="21569" spans="14:14" x14ac:dyDescent="0.55000000000000004">
      <c r="N21569" s="326"/>
    </row>
    <row r="21570" spans="14:14" x14ac:dyDescent="0.55000000000000004">
      <c r="N21570" s="326"/>
    </row>
    <row r="21571" spans="14:14" x14ac:dyDescent="0.55000000000000004">
      <c r="N21571" s="326"/>
    </row>
    <row r="21572" spans="14:14" x14ac:dyDescent="0.55000000000000004">
      <c r="N21572" s="326"/>
    </row>
    <row r="21573" spans="14:14" x14ac:dyDescent="0.55000000000000004">
      <c r="N21573" s="326"/>
    </row>
    <row r="21574" spans="14:14" x14ac:dyDescent="0.55000000000000004">
      <c r="N21574" s="326"/>
    </row>
    <row r="21575" spans="14:14" x14ac:dyDescent="0.55000000000000004">
      <c r="N21575" s="326"/>
    </row>
    <row r="21576" spans="14:14" x14ac:dyDescent="0.55000000000000004">
      <c r="N21576" s="326"/>
    </row>
    <row r="21577" spans="14:14" x14ac:dyDescent="0.55000000000000004">
      <c r="N21577" s="326"/>
    </row>
    <row r="21578" spans="14:14" x14ac:dyDescent="0.55000000000000004">
      <c r="N21578" s="326"/>
    </row>
    <row r="21579" spans="14:14" x14ac:dyDescent="0.55000000000000004">
      <c r="N21579" s="326"/>
    </row>
    <row r="21580" spans="14:14" x14ac:dyDescent="0.55000000000000004">
      <c r="N21580" s="326"/>
    </row>
    <row r="21581" spans="14:14" x14ac:dyDescent="0.55000000000000004">
      <c r="N21581" s="326"/>
    </row>
    <row r="21582" spans="14:14" x14ac:dyDescent="0.55000000000000004">
      <c r="N21582" s="326"/>
    </row>
    <row r="21583" spans="14:14" x14ac:dyDescent="0.55000000000000004">
      <c r="N21583" s="326"/>
    </row>
    <row r="21584" spans="14:14" x14ac:dyDescent="0.55000000000000004">
      <c r="N21584" s="326"/>
    </row>
    <row r="21585" spans="14:14" x14ac:dyDescent="0.55000000000000004">
      <c r="N21585" s="326"/>
    </row>
    <row r="21586" spans="14:14" x14ac:dyDescent="0.55000000000000004">
      <c r="N21586" s="326"/>
    </row>
    <row r="21587" spans="14:14" x14ac:dyDescent="0.55000000000000004">
      <c r="N21587" s="326"/>
    </row>
    <row r="21588" spans="14:14" x14ac:dyDescent="0.55000000000000004">
      <c r="N21588" s="326"/>
    </row>
    <row r="21589" spans="14:14" x14ac:dyDescent="0.55000000000000004">
      <c r="N21589" s="326"/>
    </row>
    <row r="21590" spans="14:14" x14ac:dyDescent="0.55000000000000004">
      <c r="N21590" s="326"/>
    </row>
    <row r="21591" spans="14:14" x14ac:dyDescent="0.55000000000000004">
      <c r="N21591" s="326"/>
    </row>
    <row r="21592" spans="14:14" x14ac:dyDescent="0.55000000000000004">
      <c r="N21592" s="326"/>
    </row>
    <row r="21593" spans="14:14" x14ac:dyDescent="0.55000000000000004">
      <c r="N21593" s="326"/>
    </row>
    <row r="21594" spans="14:14" x14ac:dyDescent="0.55000000000000004">
      <c r="N21594" s="326"/>
    </row>
    <row r="21595" spans="14:14" x14ac:dyDescent="0.55000000000000004">
      <c r="N21595" s="326"/>
    </row>
    <row r="21596" spans="14:14" x14ac:dyDescent="0.55000000000000004">
      <c r="N21596" s="326"/>
    </row>
    <row r="21597" spans="14:14" x14ac:dyDescent="0.55000000000000004">
      <c r="N21597" s="326"/>
    </row>
    <row r="21598" spans="14:14" x14ac:dyDescent="0.55000000000000004">
      <c r="N21598" s="326"/>
    </row>
    <row r="21599" spans="14:14" x14ac:dyDescent="0.55000000000000004">
      <c r="N21599" s="326"/>
    </row>
    <row r="21600" spans="14:14" x14ac:dyDescent="0.55000000000000004">
      <c r="N21600" s="326"/>
    </row>
    <row r="21601" spans="14:14" x14ac:dyDescent="0.55000000000000004">
      <c r="N21601" s="326"/>
    </row>
    <row r="21602" spans="14:14" x14ac:dyDescent="0.55000000000000004">
      <c r="N21602" s="326"/>
    </row>
    <row r="21603" spans="14:14" x14ac:dyDescent="0.55000000000000004">
      <c r="N21603" s="326"/>
    </row>
    <row r="21604" spans="14:14" x14ac:dyDescent="0.55000000000000004">
      <c r="N21604" s="326"/>
    </row>
    <row r="21605" spans="14:14" x14ac:dyDescent="0.55000000000000004">
      <c r="N21605" s="326"/>
    </row>
    <row r="21606" spans="14:14" x14ac:dyDescent="0.55000000000000004">
      <c r="N21606" s="326"/>
    </row>
    <row r="21607" spans="14:14" x14ac:dyDescent="0.55000000000000004">
      <c r="N21607" s="326"/>
    </row>
    <row r="21608" spans="14:14" x14ac:dyDescent="0.55000000000000004">
      <c r="N21608" s="326"/>
    </row>
    <row r="21609" spans="14:14" x14ac:dyDescent="0.55000000000000004">
      <c r="N21609" s="326"/>
    </row>
    <row r="21610" spans="14:14" x14ac:dyDescent="0.55000000000000004">
      <c r="N21610" s="326"/>
    </row>
    <row r="21611" spans="14:14" x14ac:dyDescent="0.55000000000000004">
      <c r="N21611" s="326"/>
    </row>
    <row r="21612" spans="14:14" x14ac:dyDescent="0.55000000000000004">
      <c r="N21612" s="326"/>
    </row>
    <row r="21613" spans="14:14" x14ac:dyDescent="0.55000000000000004">
      <c r="N21613" s="326"/>
    </row>
    <row r="21614" spans="14:14" x14ac:dyDescent="0.55000000000000004">
      <c r="N21614" s="326"/>
    </row>
    <row r="21615" spans="14:14" x14ac:dyDescent="0.55000000000000004">
      <c r="N21615" s="326"/>
    </row>
    <row r="21616" spans="14:14" x14ac:dyDescent="0.55000000000000004">
      <c r="N21616" s="326"/>
    </row>
    <row r="21617" spans="14:14" x14ac:dyDescent="0.55000000000000004">
      <c r="N21617" s="326"/>
    </row>
    <row r="21618" spans="14:14" x14ac:dyDescent="0.55000000000000004">
      <c r="N21618" s="326"/>
    </row>
    <row r="21619" spans="14:14" x14ac:dyDescent="0.55000000000000004">
      <c r="N21619" s="326"/>
    </row>
    <row r="21620" spans="14:14" x14ac:dyDescent="0.55000000000000004">
      <c r="N21620" s="326"/>
    </row>
    <row r="21621" spans="14:14" x14ac:dyDescent="0.55000000000000004">
      <c r="N21621" s="326"/>
    </row>
    <row r="21622" spans="14:14" x14ac:dyDescent="0.55000000000000004">
      <c r="N21622" s="326"/>
    </row>
    <row r="21623" spans="14:14" x14ac:dyDescent="0.55000000000000004">
      <c r="N21623" s="326"/>
    </row>
    <row r="21624" spans="14:14" x14ac:dyDescent="0.55000000000000004">
      <c r="N21624" s="326"/>
    </row>
    <row r="21625" spans="14:14" x14ac:dyDescent="0.55000000000000004">
      <c r="N21625" s="326"/>
    </row>
    <row r="21626" spans="14:14" x14ac:dyDescent="0.55000000000000004">
      <c r="N21626" s="326"/>
    </row>
    <row r="21627" spans="14:14" x14ac:dyDescent="0.55000000000000004">
      <c r="N21627" s="326"/>
    </row>
    <row r="21628" spans="14:14" x14ac:dyDescent="0.55000000000000004">
      <c r="N21628" s="326"/>
    </row>
    <row r="21629" spans="14:14" x14ac:dyDescent="0.55000000000000004">
      <c r="N21629" s="326"/>
    </row>
    <row r="21630" spans="14:14" x14ac:dyDescent="0.55000000000000004">
      <c r="N21630" s="326"/>
    </row>
    <row r="21631" spans="14:14" x14ac:dyDescent="0.55000000000000004">
      <c r="N21631" s="326"/>
    </row>
    <row r="21632" spans="14:14" x14ac:dyDescent="0.55000000000000004">
      <c r="N21632" s="326"/>
    </row>
    <row r="21633" spans="14:14" x14ac:dyDescent="0.55000000000000004">
      <c r="N21633" s="326"/>
    </row>
    <row r="21634" spans="14:14" x14ac:dyDescent="0.55000000000000004">
      <c r="N21634" s="326"/>
    </row>
    <row r="21635" spans="14:14" x14ac:dyDescent="0.55000000000000004">
      <c r="N21635" s="326"/>
    </row>
    <row r="21636" spans="14:14" x14ac:dyDescent="0.55000000000000004">
      <c r="N21636" s="326"/>
    </row>
    <row r="21637" spans="14:14" x14ac:dyDescent="0.55000000000000004">
      <c r="N21637" s="326"/>
    </row>
    <row r="21638" spans="14:14" x14ac:dyDescent="0.55000000000000004">
      <c r="N21638" s="326"/>
    </row>
    <row r="21639" spans="14:14" x14ac:dyDescent="0.55000000000000004">
      <c r="N21639" s="326"/>
    </row>
    <row r="21640" spans="14:14" x14ac:dyDescent="0.55000000000000004">
      <c r="N21640" s="326"/>
    </row>
    <row r="21641" spans="14:14" x14ac:dyDescent="0.55000000000000004">
      <c r="N21641" s="326"/>
    </row>
    <row r="21642" spans="14:14" x14ac:dyDescent="0.55000000000000004">
      <c r="N21642" s="326"/>
    </row>
    <row r="21643" spans="14:14" x14ac:dyDescent="0.55000000000000004">
      <c r="N21643" s="326"/>
    </row>
    <row r="21644" spans="14:14" x14ac:dyDescent="0.55000000000000004">
      <c r="N21644" s="326"/>
    </row>
    <row r="21645" spans="14:14" x14ac:dyDescent="0.55000000000000004">
      <c r="N21645" s="326"/>
    </row>
    <row r="21646" spans="14:14" x14ac:dyDescent="0.55000000000000004">
      <c r="N21646" s="326"/>
    </row>
    <row r="21647" spans="14:14" x14ac:dyDescent="0.55000000000000004">
      <c r="N21647" s="326"/>
    </row>
    <row r="21648" spans="14:14" x14ac:dyDescent="0.55000000000000004">
      <c r="N21648" s="326"/>
    </row>
    <row r="21649" spans="14:14" x14ac:dyDescent="0.55000000000000004">
      <c r="N21649" s="326"/>
    </row>
    <row r="21650" spans="14:14" x14ac:dyDescent="0.55000000000000004">
      <c r="N21650" s="326"/>
    </row>
    <row r="21651" spans="14:14" x14ac:dyDescent="0.55000000000000004">
      <c r="N21651" s="326"/>
    </row>
    <row r="21652" spans="14:14" x14ac:dyDescent="0.55000000000000004">
      <c r="N21652" s="326"/>
    </row>
    <row r="21653" spans="14:14" x14ac:dyDescent="0.55000000000000004">
      <c r="N21653" s="326"/>
    </row>
    <row r="21654" spans="14:14" x14ac:dyDescent="0.55000000000000004">
      <c r="N21654" s="326"/>
    </row>
    <row r="21655" spans="14:14" x14ac:dyDescent="0.55000000000000004">
      <c r="N21655" s="326"/>
    </row>
    <row r="21656" spans="14:14" x14ac:dyDescent="0.55000000000000004">
      <c r="N21656" s="326"/>
    </row>
    <row r="21657" spans="14:14" x14ac:dyDescent="0.55000000000000004">
      <c r="N21657" s="326"/>
    </row>
    <row r="21658" spans="14:14" x14ac:dyDescent="0.55000000000000004">
      <c r="N21658" s="326"/>
    </row>
    <row r="21659" spans="14:14" x14ac:dyDescent="0.55000000000000004">
      <c r="N21659" s="326"/>
    </row>
    <row r="21660" spans="14:14" x14ac:dyDescent="0.55000000000000004">
      <c r="N21660" s="326"/>
    </row>
    <row r="21661" spans="14:14" x14ac:dyDescent="0.55000000000000004">
      <c r="N21661" s="326"/>
    </row>
    <row r="21662" spans="14:14" x14ac:dyDescent="0.55000000000000004">
      <c r="N21662" s="326"/>
    </row>
    <row r="21663" spans="14:14" x14ac:dyDescent="0.55000000000000004">
      <c r="N21663" s="326"/>
    </row>
    <row r="21664" spans="14:14" x14ac:dyDescent="0.55000000000000004">
      <c r="N21664" s="326"/>
    </row>
    <row r="21665" spans="14:14" x14ac:dyDescent="0.55000000000000004">
      <c r="N21665" s="326"/>
    </row>
    <row r="21666" spans="14:14" x14ac:dyDescent="0.55000000000000004">
      <c r="N21666" s="326"/>
    </row>
    <row r="21667" spans="14:14" x14ac:dyDescent="0.55000000000000004">
      <c r="N21667" s="326"/>
    </row>
    <row r="21668" spans="14:14" x14ac:dyDescent="0.55000000000000004">
      <c r="N21668" s="326"/>
    </row>
    <row r="21669" spans="14:14" x14ac:dyDescent="0.55000000000000004">
      <c r="N21669" s="326"/>
    </row>
    <row r="21670" spans="14:14" x14ac:dyDescent="0.55000000000000004">
      <c r="N21670" s="326"/>
    </row>
    <row r="21671" spans="14:14" x14ac:dyDescent="0.55000000000000004">
      <c r="N21671" s="326"/>
    </row>
    <row r="21672" spans="14:14" x14ac:dyDescent="0.55000000000000004">
      <c r="N21672" s="326"/>
    </row>
    <row r="21673" spans="14:14" x14ac:dyDescent="0.55000000000000004">
      <c r="N21673" s="326"/>
    </row>
    <row r="21674" spans="14:14" x14ac:dyDescent="0.55000000000000004">
      <c r="N21674" s="326"/>
    </row>
    <row r="21675" spans="14:14" x14ac:dyDescent="0.55000000000000004">
      <c r="N21675" s="326"/>
    </row>
    <row r="21676" spans="14:14" x14ac:dyDescent="0.55000000000000004">
      <c r="N21676" s="326"/>
    </row>
    <row r="21677" spans="14:14" x14ac:dyDescent="0.55000000000000004">
      <c r="N21677" s="326"/>
    </row>
    <row r="21678" spans="14:14" x14ac:dyDescent="0.55000000000000004">
      <c r="N21678" s="326"/>
    </row>
    <row r="21679" spans="14:14" x14ac:dyDescent="0.55000000000000004">
      <c r="N21679" s="326"/>
    </row>
    <row r="21680" spans="14:14" x14ac:dyDescent="0.55000000000000004">
      <c r="N21680" s="326"/>
    </row>
    <row r="21681" spans="14:14" x14ac:dyDescent="0.55000000000000004">
      <c r="N21681" s="326"/>
    </row>
    <row r="21682" spans="14:14" x14ac:dyDescent="0.55000000000000004">
      <c r="N21682" s="326"/>
    </row>
    <row r="21683" spans="14:14" x14ac:dyDescent="0.55000000000000004">
      <c r="N21683" s="326"/>
    </row>
    <row r="21684" spans="14:14" x14ac:dyDescent="0.55000000000000004">
      <c r="N21684" s="326"/>
    </row>
    <row r="21685" spans="14:14" x14ac:dyDescent="0.55000000000000004">
      <c r="N21685" s="326"/>
    </row>
    <row r="21686" spans="14:14" x14ac:dyDescent="0.55000000000000004">
      <c r="N21686" s="326"/>
    </row>
    <row r="21687" spans="14:14" x14ac:dyDescent="0.55000000000000004">
      <c r="N21687" s="326"/>
    </row>
    <row r="21688" spans="14:14" x14ac:dyDescent="0.55000000000000004">
      <c r="N21688" s="326"/>
    </row>
    <row r="21689" spans="14:14" x14ac:dyDescent="0.55000000000000004">
      <c r="N21689" s="326"/>
    </row>
    <row r="21690" spans="14:14" x14ac:dyDescent="0.55000000000000004">
      <c r="N21690" s="326"/>
    </row>
    <row r="21691" spans="14:14" x14ac:dyDescent="0.55000000000000004">
      <c r="N21691" s="326"/>
    </row>
    <row r="21692" spans="14:14" x14ac:dyDescent="0.55000000000000004">
      <c r="N21692" s="326"/>
    </row>
    <row r="21693" spans="14:14" x14ac:dyDescent="0.55000000000000004">
      <c r="N21693" s="326"/>
    </row>
    <row r="21694" spans="14:14" x14ac:dyDescent="0.55000000000000004">
      <c r="N21694" s="326"/>
    </row>
    <row r="21695" spans="14:14" x14ac:dyDescent="0.55000000000000004">
      <c r="N21695" s="326"/>
    </row>
    <row r="21696" spans="14:14" x14ac:dyDescent="0.55000000000000004">
      <c r="N21696" s="326"/>
    </row>
    <row r="21697" spans="14:14" x14ac:dyDescent="0.55000000000000004">
      <c r="N21697" s="326"/>
    </row>
    <row r="21698" spans="14:14" x14ac:dyDescent="0.55000000000000004">
      <c r="N21698" s="326"/>
    </row>
    <row r="21699" spans="14:14" x14ac:dyDescent="0.55000000000000004">
      <c r="N21699" s="326"/>
    </row>
    <row r="21700" spans="14:14" x14ac:dyDescent="0.55000000000000004">
      <c r="N21700" s="326"/>
    </row>
    <row r="21701" spans="14:14" x14ac:dyDescent="0.55000000000000004">
      <c r="N21701" s="326"/>
    </row>
    <row r="21702" spans="14:14" x14ac:dyDescent="0.55000000000000004">
      <c r="N21702" s="326"/>
    </row>
    <row r="21703" spans="14:14" x14ac:dyDescent="0.55000000000000004">
      <c r="N21703" s="326"/>
    </row>
    <row r="21704" spans="14:14" x14ac:dyDescent="0.55000000000000004">
      <c r="N21704" s="326"/>
    </row>
    <row r="21705" spans="14:14" x14ac:dyDescent="0.55000000000000004">
      <c r="N21705" s="326"/>
    </row>
    <row r="21706" spans="14:14" x14ac:dyDescent="0.55000000000000004">
      <c r="N21706" s="326"/>
    </row>
    <row r="21707" spans="14:14" x14ac:dyDescent="0.55000000000000004">
      <c r="N21707" s="326"/>
    </row>
    <row r="21708" spans="14:14" x14ac:dyDescent="0.55000000000000004">
      <c r="N21708" s="326"/>
    </row>
    <row r="21709" spans="14:14" x14ac:dyDescent="0.55000000000000004">
      <c r="N21709" s="326"/>
    </row>
    <row r="21710" spans="14:14" x14ac:dyDescent="0.55000000000000004">
      <c r="N21710" s="326"/>
    </row>
    <row r="21711" spans="14:14" x14ac:dyDescent="0.55000000000000004">
      <c r="N21711" s="326"/>
    </row>
    <row r="21712" spans="14:14" x14ac:dyDescent="0.55000000000000004">
      <c r="N21712" s="326"/>
    </row>
    <row r="21713" spans="14:14" x14ac:dyDescent="0.55000000000000004">
      <c r="N21713" s="326"/>
    </row>
    <row r="21714" spans="14:14" x14ac:dyDescent="0.55000000000000004">
      <c r="N21714" s="326"/>
    </row>
    <row r="21715" spans="14:14" x14ac:dyDescent="0.55000000000000004">
      <c r="N21715" s="326"/>
    </row>
    <row r="21716" spans="14:14" x14ac:dyDescent="0.55000000000000004">
      <c r="N21716" s="326"/>
    </row>
    <row r="21717" spans="14:14" x14ac:dyDescent="0.55000000000000004">
      <c r="N21717" s="326"/>
    </row>
    <row r="21718" spans="14:14" x14ac:dyDescent="0.55000000000000004">
      <c r="N21718" s="326"/>
    </row>
    <row r="21719" spans="14:14" x14ac:dyDescent="0.55000000000000004">
      <c r="N21719" s="326"/>
    </row>
    <row r="21720" spans="14:14" x14ac:dyDescent="0.55000000000000004">
      <c r="N21720" s="326"/>
    </row>
    <row r="21721" spans="14:14" x14ac:dyDescent="0.55000000000000004">
      <c r="N21721" s="326"/>
    </row>
    <row r="21722" spans="14:14" x14ac:dyDescent="0.55000000000000004">
      <c r="N21722" s="326"/>
    </row>
    <row r="21723" spans="14:14" x14ac:dyDescent="0.55000000000000004">
      <c r="N21723" s="326"/>
    </row>
    <row r="21724" spans="14:14" x14ac:dyDescent="0.55000000000000004">
      <c r="N21724" s="326"/>
    </row>
    <row r="21725" spans="14:14" x14ac:dyDescent="0.55000000000000004">
      <c r="N21725" s="326"/>
    </row>
    <row r="21726" spans="14:14" x14ac:dyDescent="0.55000000000000004">
      <c r="N21726" s="326"/>
    </row>
    <row r="21727" spans="14:14" x14ac:dyDescent="0.55000000000000004">
      <c r="N21727" s="326"/>
    </row>
    <row r="21728" spans="14:14" x14ac:dyDescent="0.55000000000000004">
      <c r="N21728" s="326"/>
    </row>
    <row r="21729" spans="14:14" x14ac:dyDescent="0.55000000000000004">
      <c r="N21729" s="326"/>
    </row>
    <row r="21730" spans="14:14" x14ac:dyDescent="0.55000000000000004">
      <c r="N21730" s="326"/>
    </row>
    <row r="21731" spans="14:14" x14ac:dyDescent="0.55000000000000004">
      <c r="N21731" s="326"/>
    </row>
    <row r="21732" spans="14:14" x14ac:dyDescent="0.55000000000000004">
      <c r="N21732" s="326"/>
    </row>
    <row r="21733" spans="14:14" x14ac:dyDescent="0.55000000000000004">
      <c r="N21733" s="326"/>
    </row>
    <row r="21734" spans="14:14" x14ac:dyDescent="0.55000000000000004">
      <c r="N21734" s="326"/>
    </row>
    <row r="21735" spans="14:14" x14ac:dyDescent="0.55000000000000004">
      <c r="N21735" s="326"/>
    </row>
    <row r="21736" spans="14:14" x14ac:dyDescent="0.55000000000000004">
      <c r="N21736" s="326"/>
    </row>
    <row r="21737" spans="14:14" x14ac:dyDescent="0.55000000000000004">
      <c r="N21737" s="326"/>
    </row>
    <row r="21738" spans="14:14" x14ac:dyDescent="0.55000000000000004">
      <c r="N21738" s="326"/>
    </row>
    <row r="21739" spans="14:14" x14ac:dyDescent="0.55000000000000004">
      <c r="N21739" s="326"/>
    </row>
    <row r="21740" spans="14:14" x14ac:dyDescent="0.55000000000000004">
      <c r="N21740" s="326"/>
    </row>
    <row r="21741" spans="14:14" x14ac:dyDescent="0.55000000000000004">
      <c r="N21741" s="326"/>
    </row>
    <row r="21742" spans="14:14" x14ac:dyDescent="0.55000000000000004">
      <c r="N21742" s="326"/>
    </row>
    <row r="21743" spans="14:14" x14ac:dyDescent="0.55000000000000004">
      <c r="N21743" s="326"/>
    </row>
    <row r="21744" spans="14:14" x14ac:dyDescent="0.55000000000000004">
      <c r="N21744" s="326"/>
    </row>
    <row r="21745" spans="14:14" x14ac:dyDescent="0.55000000000000004">
      <c r="N21745" s="326"/>
    </row>
    <row r="21746" spans="14:14" x14ac:dyDescent="0.55000000000000004">
      <c r="N21746" s="326"/>
    </row>
    <row r="21747" spans="14:14" x14ac:dyDescent="0.55000000000000004">
      <c r="N21747" s="326"/>
    </row>
    <row r="21748" spans="14:14" x14ac:dyDescent="0.55000000000000004">
      <c r="N21748" s="326"/>
    </row>
    <row r="21749" spans="14:14" x14ac:dyDescent="0.55000000000000004">
      <c r="N21749" s="326"/>
    </row>
    <row r="21750" spans="14:14" x14ac:dyDescent="0.55000000000000004">
      <c r="N21750" s="326"/>
    </row>
    <row r="21751" spans="14:14" x14ac:dyDescent="0.55000000000000004">
      <c r="N21751" s="326"/>
    </row>
    <row r="21752" spans="14:14" x14ac:dyDescent="0.55000000000000004">
      <c r="N21752" s="326"/>
    </row>
    <row r="21753" spans="14:14" x14ac:dyDescent="0.55000000000000004">
      <c r="N21753" s="326"/>
    </row>
    <row r="21754" spans="14:14" x14ac:dyDescent="0.55000000000000004">
      <c r="N21754" s="326"/>
    </row>
    <row r="21755" spans="14:14" x14ac:dyDescent="0.55000000000000004">
      <c r="N21755" s="326"/>
    </row>
    <row r="21756" spans="14:14" x14ac:dyDescent="0.55000000000000004">
      <c r="N21756" s="326"/>
    </row>
    <row r="21757" spans="14:14" x14ac:dyDescent="0.55000000000000004">
      <c r="N21757" s="326"/>
    </row>
    <row r="21758" spans="14:14" x14ac:dyDescent="0.55000000000000004">
      <c r="N21758" s="326"/>
    </row>
    <row r="21759" spans="14:14" x14ac:dyDescent="0.55000000000000004">
      <c r="N21759" s="326"/>
    </row>
    <row r="21760" spans="14:14" x14ac:dyDescent="0.55000000000000004">
      <c r="N21760" s="326"/>
    </row>
    <row r="21761" spans="14:14" x14ac:dyDescent="0.55000000000000004">
      <c r="N21761" s="326"/>
    </row>
    <row r="21762" spans="14:14" x14ac:dyDescent="0.55000000000000004">
      <c r="N21762" s="326"/>
    </row>
    <row r="21763" spans="14:14" x14ac:dyDescent="0.55000000000000004">
      <c r="N21763" s="326"/>
    </row>
    <row r="21764" spans="14:14" x14ac:dyDescent="0.55000000000000004">
      <c r="N21764" s="326"/>
    </row>
    <row r="21765" spans="14:14" x14ac:dyDescent="0.55000000000000004">
      <c r="N21765" s="326"/>
    </row>
    <row r="21766" spans="14:14" x14ac:dyDescent="0.55000000000000004">
      <c r="N21766" s="326"/>
    </row>
    <row r="21767" spans="14:14" x14ac:dyDescent="0.55000000000000004">
      <c r="N21767" s="326"/>
    </row>
    <row r="21768" spans="14:14" x14ac:dyDescent="0.55000000000000004">
      <c r="N21768" s="326"/>
    </row>
    <row r="21769" spans="14:14" x14ac:dyDescent="0.55000000000000004">
      <c r="N21769" s="326"/>
    </row>
    <row r="21770" spans="14:14" x14ac:dyDescent="0.55000000000000004">
      <c r="N21770" s="326"/>
    </row>
    <row r="21771" spans="14:14" x14ac:dyDescent="0.55000000000000004">
      <c r="N21771" s="326"/>
    </row>
    <row r="21772" spans="14:14" x14ac:dyDescent="0.55000000000000004">
      <c r="N21772" s="326"/>
    </row>
    <row r="21773" spans="14:14" x14ac:dyDescent="0.55000000000000004">
      <c r="N21773" s="326"/>
    </row>
    <row r="21774" spans="14:14" x14ac:dyDescent="0.55000000000000004">
      <c r="N21774" s="326"/>
    </row>
    <row r="21775" spans="14:14" x14ac:dyDescent="0.55000000000000004">
      <c r="N21775" s="326"/>
    </row>
    <row r="21776" spans="14:14" x14ac:dyDescent="0.55000000000000004">
      <c r="N21776" s="326"/>
    </row>
    <row r="21777" spans="14:14" x14ac:dyDescent="0.55000000000000004">
      <c r="N21777" s="326"/>
    </row>
    <row r="21778" spans="14:14" x14ac:dyDescent="0.55000000000000004">
      <c r="N21778" s="326"/>
    </row>
    <row r="21779" spans="14:14" x14ac:dyDescent="0.55000000000000004">
      <c r="N21779" s="326"/>
    </row>
    <row r="21780" spans="14:14" x14ac:dyDescent="0.55000000000000004">
      <c r="N21780" s="326"/>
    </row>
    <row r="21781" spans="14:14" x14ac:dyDescent="0.55000000000000004">
      <c r="N21781" s="326"/>
    </row>
    <row r="21782" spans="14:14" x14ac:dyDescent="0.55000000000000004">
      <c r="N21782" s="326"/>
    </row>
    <row r="21783" spans="14:14" x14ac:dyDescent="0.55000000000000004">
      <c r="N21783" s="326"/>
    </row>
    <row r="21784" spans="14:14" x14ac:dyDescent="0.55000000000000004">
      <c r="N21784" s="326"/>
    </row>
    <row r="21785" spans="14:14" x14ac:dyDescent="0.55000000000000004">
      <c r="N21785" s="326"/>
    </row>
    <row r="21786" spans="14:14" x14ac:dyDescent="0.55000000000000004">
      <c r="N21786" s="326"/>
    </row>
    <row r="21787" spans="14:14" x14ac:dyDescent="0.55000000000000004">
      <c r="N21787" s="326"/>
    </row>
    <row r="21788" spans="14:14" x14ac:dyDescent="0.55000000000000004">
      <c r="N21788" s="326"/>
    </row>
    <row r="21789" spans="14:14" x14ac:dyDescent="0.55000000000000004">
      <c r="N21789" s="326"/>
    </row>
    <row r="21790" spans="14:14" x14ac:dyDescent="0.55000000000000004">
      <c r="N21790" s="326"/>
    </row>
    <row r="21791" spans="14:14" x14ac:dyDescent="0.55000000000000004">
      <c r="N21791" s="326"/>
    </row>
    <row r="21792" spans="14:14" x14ac:dyDescent="0.55000000000000004">
      <c r="N21792" s="326"/>
    </row>
    <row r="21793" spans="14:14" x14ac:dyDescent="0.55000000000000004">
      <c r="N21793" s="326"/>
    </row>
    <row r="21794" spans="14:14" x14ac:dyDescent="0.55000000000000004">
      <c r="N21794" s="326"/>
    </row>
    <row r="21795" spans="14:14" x14ac:dyDescent="0.55000000000000004">
      <c r="N21795" s="326"/>
    </row>
    <row r="21796" spans="14:14" x14ac:dyDescent="0.55000000000000004">
      <c r="N21796" s="326"/>
    </row>
    <row r="21797" spans="14:14" x14ac:dyDescent="0.55000000000000004">
      <c r="N21797" s="326"/>
    </row>
    <row r="21798" spans="14:14" x14ac:dyDescent="0.55000000000000004">
      <c r="N21798" s="326"/>
    </row>
    <row r="21799" spans="14:14" x14ac:dyDescent="0.55000000000000004">
      <c r="N21799" s="326"/>
    </row>
    <row r="21800" spans="14:14" x14ac:dyDescent="0.55000000000000004">
      <c r="N21800" s="326"/>
    </row>
    <row r="21801" spans="14:14" x14ac:dyDescent="0.55000000000000004">
      <c r="N21801" s="326"/>
    </row>
    <row r="21802" spans="14:14" x14ac:dyDescent="0.55000000000000004">
      <c r="N21802" s="326"/>
    </row>
    <row r="21803" spans="14:14" x14ac:dyDescent="0.55000000000000004">
      <c r="N21803" s="326"/>
    </row>
    <row r="21804" spans="14:14" x14ac:dyDescent="0.55000000000000004">
      <c r="N21804" s="326"/>
    </row>
    <row r="21805" spans="14:14" x14ac:dyDescent="0.55000000000000004">
      <c r="N21805" s="326"/>
    </row>
    <row r="21806" spans="14:14" x14ac:dyDescent="0.55000000000000004">
      <c r="N21806" s="326"/>
    </row>
    <row r="21807" spans="14:14" x14ac:dyDescent="0.55000000000000004">
      <c r="N21807" s="326"/>
    </row>
    <row r="21808" spans="14:14" x14ac:dyDescent="0.55000000000000004">
      <c r="N21808" s="326"/>
    </row>
    <row r="21809" spans="14:14" x14ac:dyDescent="0.55000000000000004">
      <c r="N21809" s="326"/>
    </row>
    <row r="21810" spans="14:14" x14ac:dyDescent="0.55000000000000004">
      <c r="N21810" s="326"/>
    </row>
    <row r="21811" spans="14:14" x14ac:dyDescent="0.55000000000000004">
      <c r="N21811" s="326"/>
    </row>
    <row r="21812" spans="14:14" x14ac:dyDescent="0.55000000000000004">
      <c r="N21812" s="326"/>
    </row>
    <row r="21813" spans="14:14" x14ac:dyDescent="0.55000000000000004">
      <c r="N21813" s="326"/>
    </row>
    <row r="21814" spans="14:14" x14ac:dyDescent="0.55000000000000004">
      <c r="N21814" s="326"/>
    </row>
    <row r="21815" spans="14:14" x14ac:dyDescent="0.55000000000000004">
      <c r="N21815" s="326"/>
    </row>
    <row r="21816" spans="14:14" x14ac:dyDescent="0.55000000000000004">
      <c r="N21816" s="326"/>
    </row>
    <row r="21817" spans="14:14" x14ac:dyDescent="0.55000000000000004">
      <c r="N21817" s="326"/>
    </row>
    <row r="21818" spans="14:14" x14ac:dyDescent="0.55000000000000004">
      <c r="N21818" s="326"/>
    </row>
    <row r="21819" spans="14:14" x14ac:dyDescent="0.55000000000000004">
      <c r="N21819" s="326"/>
    </row>
    <row r="21820" spans="14:14" x14ac:dyDescent="0.55000000000000004">
      <c r="N21820" s="326"/>
    </row>
    <row r="21821" spans="14:14" x14ac:dyDescent="0.55000000000000004">
      <c r="N21821" s="326"/>
    </row>
    <row r="21822" spans="14:14" x14ac:dyDescent="0.55000000000000004">
      <c r="N21822" s="326"/>
    </row>
    <row r="21823" spans="14:14" x14ac:dyDescent="0.55000000000000004">
      <c r="N21823" s="326"/>
    </row>
    <row r="21824" spans="14:14" x14ac:dyDescent="0.55000000000000004">
      <c r="N21824" s="326"/>
    </row>
    <row r="21825" spans="14:14" x14ac:dyDescent="0.55000000000000004">
      <c r="N21825" s="326"/>
    </row>
    <row r="21826" spans="14:14" x14ac:dyDescent="0.55000000000000004">
      <c r="N21826" s="326"/>
    </row>
    <row r="21827" spans="14:14" x14ac:dyDescent="0.55000000000000004">
      <c r="N21827" s="326"/>
    </row>
    <row r="21828" spans="14:14" x14ac:dyDescent="0.55000000000000004">
      <c r="N21828" s="326"/>
    </row>
    <row r="21829" spans="14:14" x14ac:dyDescent="0.55000000000000004">
      <c r="N21829" s="326"/>
    </row>
    <row r="21830" spans="14:14" x14ac:dyDescent="0.55000000000000004">
      <c r="N21830" s="326"/>
    </row>
    <row r="21831" spans="14:14" x14ac:dyDescent="0.55000000000000004">
      <c r="N21831" s="326"/>
    </row>
    <row r="21832" spans="14:14" x14ac:dyDescent="0.55000000000000004">
      <c r="N21832" s="326"/>
    </row>
    <row r="21833" spans="14:14" x14ac:dyDescent="0.55000000000000004">
      <c r="N21833" s="326"/>
    </row>
    <row r="21834" spans="14:14" x14ac:dyDescent="0.55000000000000004">
      <c r="N21834" s="326"/>
    </row>
    <row r="21835" spans="14:14" x14ac:dyDescent="0.55000000000000004">
      <c r="N21835" s="326"/>
    </row>
    <row r="21836" spans="14:14" x14ac:dyDescent="0.55000000000000004">
      <c r="N21836" s="326"/>
    </row>
    <row r="21837" spans="14:14" x14ac:dyDescent="0.55000000000000004">
      <c r="N21837" s="326"/>
    </row>
    <row r="21838" spans="14:14" x14ac:dyDescent="0.55000000000000004">
      <c r="N21838" s="326"/>
    </row>
    <row r="21839" spans="14:14" x14ac:dyDescent="0.55000000000000004">
      <c r="N21839" s="326"/>
    </row>
    <row r="21840" spans="14:14" x14ac:dyDescent="0.55000000000000004">
      <c r="N21840" s="326"/>
    </row>
    <row r="21841" spans="14:14" x14ac:dyDescent="0.55000000000000004">
      <c r="N21841" s="326"/>
    </row>
    <row r="21842" spans="14:14" x14ac:dyDescent="0.55000000000000004">
      <c r="N21842" s="326"/>
    </row>
    <row r="21843" spans="14:14" x14ac:dyDescent="0.55000000000000004">
      <c r="N21843" s="326"/>
    </row>
    <row r="21844" spans="14:14" x14ac:dyDescent="0.55000000000000004">
      <c r="N21844" s="326"/>
    </row>
    <row r="21845" spans="14:14" x14ac:dyDescent="0.55000000000000004">
      <c r="N21845" s="326"/>
    </row>
    <row r="21846" spans="14:14" x14ac:dyDescent="0.55000000000000004">
      <c r="N21846" s="326"/>
    </row>
    <row r="21847" spans="14:14" x14ac:dyDescent="0.55000000000000004">
      <c r="N21847" s="326"/>
    </row>
    <row r="21848" spans="14:14" x14ac:dyDescent="0.55000000000000004">
      <c r="N21848" s="326"/>
    </row>
    <row r="21849" spans="14:14" x14ac:dyDescent="0.55000000000000004">
      <c r="N21849" s="326"/>
    </row>
    <row r="21850" spans="14:14" x14ac:dyDescent="0.55000000000000004">
      <c r="N21850" s="326"/>
    </row>
    <row r="21851" spans="14:14" x14ac:dyDescent="0.55000000000000004">
      <c r="N21851" s="326"/>
    </row>
    <row r="21852" spans="14:14" x14ac:dyDescent="0.55000000000000004">
      <c r="N21852" s="326"/>
    </row>
    <row r="21853" spans="14:14" x14ac:dyDescent="0.55000000000000004">
      <c r="N21853" s="326"/>
    </row>
    <row r="21854" spans="14:14" x14ac:dyDescent="0.55000000000000004">
      <c r="N21854" s="326"/>
    </row>
    <row r="21855" spans="14:14" x14ac:dyDescent="0.55000000000000004">
      <c r="N21855" s="326"/>
    </row>
    <row r="21856" spans="14:14" x14ac:dyDescent="0.55000000000000004">
      <c r="N21856" s="326"/>
    </row>
    <row r="21857" spans="14:14" x14ac:dyDescent="0.55000000000000004">
      <c r="N21857" s="326"/>
    </row>
    <row r="21858" spans="14:14" x14ac:dyDescent="0.55000000000000004">
      <c r="N21858" s="326"/>
    </row>
    <row r="21859" spans="14:14" x14ac:dyDescent="0.55000000000000004">
      <c r="N21859" s="326"/>
    </row>
    <row r="21860" spans="14:14" x14ac:dyDescent="0.55000000000000004">
      <c r="N21860" s="326"/>
    </row>
    <row r="21861" spans="14:14" x14ac:dyDescent="0.55000000000000004">
      <c r="N21861" s="326"/>
    </row>
    <row r="21862" spans="14:14" x14ac:dyDescent="0.55000000000000004">
      <c r="N21862" s="326"/>
    </row>
    <row r="21863" spans="14:14" x14ac:dyDescent="0.55000000000000004">
      <c r="N21863" s="326"/>
    </row>
    <row r="21864" spans="14:14" x14ac:dyDescent="0.55000000000000004">
      <c r="N21864" s="326"/>
    </row>
    <row r="21865" spans="14:14" x14ac:dyDescent="0.55000000000000004">
      <c r="N21865" s="326"/>
    </row>
    <row r="21866" spans="14:14" x14ac:dyDescent="0.55000000000000004">
      <c r="N21866" s="326"/>
    </row>
    <row r="21867" spans="14:14" x14ac:dyDescent="0.55000000000000004">
      <c r="N21867" s="326"/>
    </row>
    <row r="21868" spans="14:14" x14ac:dyDescent="0.55000000000000004">
      <c r="N21868" s="326"/>
    </row>
    <row r="21869" spans="14:14" x14ac:dyDescent="0.55000000000000004">
      <c r="N21869" s="326"/>
    </row>
    <row r="21870" spans="14:14" x14ac:dyDescent="0.55000000000000004">
      <c r="N21870" s="326"/>
    </row>
    <row r="21871" spans="14:14" x14ac:dyDescent="0.55000000000000004">
      <c r="N21871" s="326"/>
    </row>
    <row r="21872" spans="14:14" x14ac:dyDescent="0.55000000000000004">
      <c r="N21872" s="326"/>
    </row>
    <row r="21873" spans="14:14" x14ac:dyDescent="0.55000000000000004">
      <c r="N21873" s="326"/>
    </row>
    <row r="21874" spans="14:14" x14ac:dyDescent="0.55000000000000004">
      <c r="N21874" s="326"/>
    </row>
    <row r="21875" spans="14:14" x14ac:dyDescent="0.55000000000000004">
      <c r="N21875" s="326"/>
    </row>
    <row r="21876" spans="14:14" x14ac:dyDescent="0.55000000000000004">
      <c r="N21876" s="326"/>
    </row>
    <row r="21877" spans="14:14" x14ac:dyDescent="0.55000000000000004">
      <c r="N21877" s="326"/>
    </row>
    <row r="21878" spans="14:14" x14ac:dyDescent="0.55000000000000004">
      <c r="N21878" s="326"/>
    </row>
    <row r="21879" spans="14:14" x14ac:dyDescent="0.55000000000000004">
      <c r="N21879" s="326"/>
    </row>
    <row r="21880" spans="14:14" x14ac:dyDescent="0.55000000000000004">
      <c r="N21880" s="326"/>
    </row>
    <row r="21881" spans="14:14" x14ac:dyDescent="0.55000000000000004">
      <c r="N21881" s="326"/>
    </row>
    <row r="21882" spans="14:14" x14ac:dyDescent="0.55000000000000004">
      <c r="N21882" s="326"/>
    </row>
    <row r="21883" spans="14:14" x14ac:dyDescent="0.55000000000000004">
      <c r="N21883" s="326"/>
    </row>
    <row r="21884" spans="14:14" x14ac:dyDescent="0.55000000000000004">
      <c r="N21884" s="326"/>
    </row>
    <row r="21885" spans="14:14" x14ac:dyDescent="0.55000000000000004">
      <c r="N21885" s="326"/>
    </row>
    <row r="21886" spans="14:14" x14ac:dyDescent="0.55000000000000004">
      <c r="N21886" s="326"/>
    </row>
    <row r="21887" spans="14:14" x14ac:dyDescent="0.55000000000000004">
      <c r="N21887" s="326"/>
    </row>
    <row r="21888" spans="14:14" x14ac:dyDescent="0.55000000000000004">
      <c r="N21888" s="326"/>
    </row>
    <row r="21889" spans="14:14" x14ac:dyDescent="0.55000000000000004">
      <c r="N21889" s="326"/>
    </row>
    <row r="21890" spans="14:14" x14ac:dyDescent="0.55000000000000004">
      <c r="N21890" s="326"/>
    </row>
    <row r="21891" spans="14:14" x14ac:dyDescent="0.55000000000000004">
      <c r="N21891" s="326"/>
    </row>
    <row r="21892" spans="14:14" x14ac:dyDescent="0.55000000000000004">
      <c r="N21892" s="326"/>
    </row>
    <row r="21893" spans="14:14" x14ac:dyDescent="0.55000000000000004">
      <c r="N21893" s="326"/>
    </row>
    <row r="21894" spans="14:14" x14ac:dyDescent="0.55000000000000004">
      <c r="N21894" s="326"/>
    </row>
    <row r="21895" spans="14:14" x14ac:dyDescent="0.55000000000000004">
      <c r="N21895" s="326"/>
    </row>
    <row r="21896" spans="14:14" x14ac:dyDescent="0.55000000000000004">
      <c r="N21896" s="326"/>
    </row>
    <row r="21897" spans="14:14" x14ac:dyDescent="0.55000000000000004">
      <c r="N21897" s="326"/>
    </row>
    <row r="21898" spans="14:14" x14ac:dyDescent="0.55000000000000004">
      <c r="N21898" s="326"/>
    </row>
    <row r="21899" spans="14:14" x14ac:dyDescent="0.55000000000000004">
      <c r="N21899" s="326"/>
    </row>
    <row r="21900" spans="14:14" x14ac:dyDescent="0.55000000000000004">
      <c r="N21900" s="326"/>
    </row>
    <row r="21901" spans="14:14" x14ac:dyDescent="0.55000000000000004">
      <c r="N21901" s="326"/>
    </row>
    <row r="21902" spans="14:14" x14ac:dyDescent="0.55000000000000004">
      <c r="N21902" s="326"/>
    </row>
    <row r="21903" spans="14:14" x14ac:dyDescent="0.55000000000000004">
      <c r="N21903" s="326"/>
    </row>
    <row r="21904" spans="14:14" x14ac:dyDescent="0.55000000000000004">
      <c r="N21904" s="326"/>
    </row>
    <row r="21905" spans="14:14" x14ac:dyDescent="0.55000000000000004">
      <c r="N21905" s="326"/>
    </row>
    <row r="21906" spans="14:14" x14ac:dyDescent="0.55000000000000004">
      <c r="N21906" s="326"/>
    </row>
    <row r="21907" spans="14:14" x14ac:dyDescent="0.55000000000000004">
      <c r="N21907" s="326"/>
    </row>
    <row r="21908" spans="14:14" x14ac:dyDescent="0.55000000000000004">
      <c r="N21908" s="326"/>
    </row>
    <row r="21909" spans="14:14" x14ac:dyDescent="0.55000000000000004">
      <c r="N21909" s="326"/>
    </row>
    <row r="21910" spans="14:14" x14ac:dyDescent="0.55000000000000004">
      <c r="N21910" s="326"/>
    </row>
    <row r="21911" spans="14:14" x14ac:dyDescent="0.55000000000000004">
      <c r="N21911" s="326"/>
    </row>
    <row r="21912" spans="14:14" x14ac:dyDescent="0.55000000000000004">
      <c r="N21912" s="326"/>
    </row>
    <row r="21913" spans="14:14" x14ac:dyDescent="0.55000000000000004">
      <c r="N21913" s="326"/>
    </row>
    <row r="21914" spans="14:14" x14ac:dyDescent="0.55000000000000004">
      <c r="N21914" s="326"/>
    </row>
    <row r="21915" spans="14:14" x14ac:dyDescent="0.55000000000000004">
      <c r="N21915" s="326"/>
    </row>
    <row r="21916" spans="14:14" x14ac:dyDescent="0.55000000000000004">
      <c r="N21916" s="326"/>
    </row>
    <row r="21917" spans="14:14" x14ac:dyDescent="0.55000000000000004">
      <c r="N21917" s="326"/>
    </row>
    <row r="21918" spans="14:14" x14ac:dyDescent="0.55000000000000004">
      <c r="N21918" s="326"/>
    </row>
    <row r="21919" spans="14:14" x14ac:dyDescent="0.55000000000000004">
      <c r="N21919" s="326"/>
    </row>
    <row r="21920" spans="14:14" x14ac:dyDescent="0.55000000000000004">
      <c r="N21920" s="326"/>
    </row>
    <row r="21921" spans="14:14" x14ac:dyDescent="0.55000000000000004">
      <c r="N21921" s="326"/>
    </row>
    <row r="21922" spans="14:14" x14ac:dyDescent="0.55000000000000004">
      <c r="N21922" s="326"/>
    </row>
    <row r="21923" spans="14:14" x14ac:dyDescent="0.55000000000000004">
      <c r="N21923" s="326"/>
    </row>
    <row r="21924" spans="14:14" x14ac:dyDescent="0.55000000000000004">
      <c r="N21924" s="326"/>
    </row>
    <row r="21925" spans="14:14" x14ac:dyDescent="0.55000000000000004">
      <c r="N21925" s="326"/>
    </row>
    <row r="21926" spans="14:14" x14ac:dyDescent="0.55000000000000004">
      <c r="N21926" s="326"/>
    </row>
    <row r="21927" spans="14:14" x14ac:dyDescent="0.55000000000000004">
      <c r="N21927" s="326"/>
    </row>
    <row r="21928" spans="14:14" x14ac:dyDescent="0.55000000000000004">
      <c r="N21928" s="326"/>
    </row>
    <row r="21929" spans="14:14" x14ac:dyDescent="0.55000000000000004">
      <c r="N21929" s="326"/>
    </row>
    <row r="21930" spans="14:14" x14ac:dyDescent="0.55000000000000004">
      <c r="N21930" s="326"/>
    </row>
    <row r="21931" spans="14:14" x14ac:dyDescent="0.55000000000000004">
      <c r="N21931" s="326"/>
    </row>
    <row r="21932" spans="14:14" x14ac:dyDescent="0.55000000000000004">
      <c r="N21932" s="326"/>
    </row>
    <row r="21933" spans="14:14" x14ac:dyDescent="0.55000000000000004">
      <c r="N21933" s="326"/>
    </row>
    <row r="21934" spans="14:14" x14ac:dyDescent="0.55000000000000004">
      <c r="N21934" s="326"/>
    </row>
    <row r="21935" spans="14:14" x14ac:dyDescent="0.55000000000000004">
      <c r="N21935" s="326"/>
    </row>
    <row r="21936" spans="14:14" x14ac:dyDescent="0.55000000000000004">
      <c r="N21936" s="326"/>
    </row>
    <row r="21937" spans="14:14" x14ac:dyDescent="0.55000000000000004">
      <c r="N21937" s="326"/>
    </row>
    <row r="21938" spans="14:14" x14ac:dyDescent="0.55000000000000004">
      <c r="N21938" s="326"/>
    </row>
    <row r="21939" spans="14:14" x14ac:dyDescent="0.55000000000000004">
      <c r="N21939" s="326"/>
    </row>
    <row r="21940" spans="14:14" x14ac:dyDescent="0.55000000000000004">
      <c r="N21940" s="326"/>
    </row>
    <row r="21941" spans="14:14" x14ac:dyDescent="0.55000000000000004">
      <c r="N21941" s="326"/>
    </row>
    <row r="21942" spans="14:14" x14ac:dyDescent="0.55000000000000004">
      <c r="N21942" s="326"/>
    </row>
    <row r="21943" spans="14:14" x14ac:dyDescent="0.55000000000000004">
      <c r="N21943" s="326"/>
    </row>
    <row r="21944" spans="14:14" x14ac:dyDescent="0.55000000000000004">
      <c r="N21944" s="326"/>
    </row>
    <row r="21945" spans="14:14" x14ac:dyDescent="0.55000000000000004">
      <c r="N21945" s="326"/>
    </row>
    <row r="21946" spans="14:14" x14ac:dyDescent="0.55000000000000004">
      <c r="N21946" s="326"/>
    </row>
    <row r="21947" spans="14:14" x14ac:dyDescent="0.55000000000000004">
      <c r="N21947" s="326"/>
    </row>
    <row r="21948" spans="14:14" x14ac:dyDescent="0.55000000000000004">
      <c r="N21948" s="326"/>
    </row>
    <row r="21949" spans="14:14" x14ac:dyDescent="0.55000000000000004">
      <c r="N21949" s="326"/>
    </row>
    <row r="21950" spans="14:14" x14ac:dyDescent="0.55000000000000004">
      <c r="N21950" s="326"/>
    </row>
    <row r="21951" spans="14:14" x14ac:dyDescent="0.55000000000000004">
      <c r="N21951" s="326"/>
    </row>
    <row r="21952" spans="14:14" x14ac:dyDescent="0.55000000000000004">
      <c r="N21952" s="326"/>
    </row>
    <row r="21953" spans="14:14" x14ac:dyDescent="0.55000000000000004">
      <c r="N21953" s="326"/>
    </row>
    <row r="21954" spans="14:14" x14ac:dyDescent="0.55000000000000004">
      <c r="N21954" s="326"/>
    </row>
    <row r="21955" spans="14:14" x14ac:dyDescent="0.55000000000000004">
      <c r="N21955" s="326"/>
    </row>
    <row r="21956" spans="14:14" x14ac:dyDescent="0.55000000000000004">
      <c r="N21956" s="326"/>
    </row>
    <row r="21957" spans="14:14" x14ac:dyDescent="0.55000000000000004">
      <c r="N21957" s="326"/>
    </row>
    <row r="21958" spans="14:14" x14ac:dyDescent="0.55000000000000004">
      <c r="N21958" s="326"/>
    </row>
    <row r="21959" spans="14:14" x14ac:dyDescent="0.55000000000000004">
      <c r="N21959" s="326"/>
    </row>
    <row r="21960" spans="14:14" x14ac:dyDescent="0.55000000000000004">
      <c r="N21960" s="326"/>
    </row>
    <row r="21961" spans="14:14" x14ac:dyDescent="0.55000000000000004">
      <c r="N21961" s="326"/>
    </row>
    <row r="21962" spans="14:14" x14ac:dyDescent="0.55000000000000004">
      <c r="N21962" s="326"/>
    </row>
    <row r="21963" spans="14:14" x14ac:dyDescent="0.55000000000000004">
      <c r="N21963" s="326"/>
    </row>
    <row r="21964" spans="14:14" x14ac:dyDescent="0.55000000000000004">
      <c r="N21964" s="326"/>
    </row>
    <row r="21965" spans="14:14" x14ac:dyDescent="0.55000000000000004">
      <c r="N21965" s="326"/>
    </row>
    <row r="21966" spans="14:14" x14ac:dyDescent="0.55000000000000004">
      <c r="N21966" s="326"/>
    </row>
    <row r="21967" spans="14:14" x14ac:dyDescent="0.55000000000000004">
      <c r="N21967" s="326"/>
    </row>
    <row r="21968" spans="14:14" x14ac:dyDescent="0.55000000000000004">
      <c r="N21968" s="326"/>
    </row>
    <row r="21969" spans="14:14" x14ac:dyDescent="0.55000000000000004">
      <c r="N21969" s="326"/>
    </row>
    <row r="21970" spans="14:14" x14ac:dyDescent="0.55000000000000004">
      <c r="N21970" s="326"/>
    </row>
    <row r="21971" spans="14:14" x14ac:dyDescent="0.55000000000000004">
      <c r="N21971" s="326"/>
    </row>
    <row r="21972" spans="14:14" x14ac:dyDescent="0.55000000000000004">
      <c r="N21972" s="326"/>
    </row>
    <row r="21973" spans="14:14" x14ac:dyDescent="0.55000000000000004">
      <c r="N21973" s="326"/>
    </row>
    <row r="21974" spans="14:14" x14ac:dyDescent="0.55000000000000004">
      <c r="N21974" s="326"/>
    </row>
    <row r="21975" spans="14:14" x14ac:dyDescent="0.55000000000000004">
      <c r="N21975" s="326"/>
    </row>
    <row r="21976" spans="14:14" x14ac:dyDescent="0.55000000000000004">
      <c r="N21976" s="326"/>
    </row>
    <row r="21977" spans="14:14" x14ac:dyDescent="0.55000000000000004">
      <c r="N21977" s="326"/>
    </row>
    <row r="21978" spans="14:14" x14ac:dyDescent="0.55000000000000004">
      <c r="N21978" s="326"/>
    </row>
    <row r="21979" spans="14:14" x14ac:dyDescent="0.55000000000000004">
      <c r="N21979" s="326"/>
    </row>
    <row r="21980" spans="14:14" x14ac:dyDescent="0.55000000000000004">
      <c r="N21980" s="326"/>
    </row>
    <row r="21981" spans="14:14" x14ac:dyDescent="0.55000000000000004">
      <c r="N21981" s="326"/>
    </row>
    <row r="21982" spans="14:14" x14ac:dyDescent="0.55000000000000004">
      <c r="N21982" s="326"/>
    </row>
    <row r="21983" spans="14:14" x14ac:dyDescent="0.55000000000000004">
      <c r="N21983" s="326"/>
    </row>
    <row r="21984" spans="14:14" x14ac:dyDescent="0.55000000000000004">
      <c r="N21984" s="326"/>
    </row>
    <row r="21985" spans="14:14" x14ac:dyDescent="0.55000000000000004">
      <c r="N21985" s="326"/>
    </row>
    <row r="21986" spans="14:14" x14ac:dyDescent="0.55000000000000004">
      <c r="N21986" s="326"/>
    </row>
    <row r="21987" spans="14:14" x14ac:dyDescent="0.55000000000000004">
      <c r="N21987" s="326"/>
    </row>
    <row r="21988" spans="14:14" x14ac:dyDescent="0.55000000000000004">
      <c r="N21988" s="326"/>
    </row>
    <row r="21989" spans="14:14" x14ac:dyDescent="0.55000000000000004">
      <c r="N21989" s="326"/>
    </row>
    <row r="21990" spans="14:14" x14ac:dyDescent="0.55000000000000004">
      <c r="N21990" s="326"/>
    </row>
    <row r="21991" spans="14:14" x14ac:dyDescent="0.55000000000000004">
      <c r="N21991" s="326"/>
    </row>
    <row r="21992" spans="14:14" x14ac:dyDescent="0.55000000000000004">
      <c r="N21992" s="326"/>
    </row>
    <row r="21993" spans="14:14" x14ac:dyDescent="0.55000000000000004">
      <c r="N21993" s="326"/>
    </row>
    <row r="21994" spans="14:14" x14ac:dyDescent="0.55000000000000004">
      <c r="N21994" s="326"/>
    </row>
    <row r="21995" spans="14:14" x14ac:dyDescent="0.55000000000000004">
      <c r="N21995" s="326"/>
    </row>
    <row r="21996" spans="14:14" x14ac:dyDescent="0.55000000000000004">
      <c r="N21996" s="326"/>
    </row>
    <row r="21997" spans="14:14" x14ac:dyDescent="0.55000000000000004">
      <c r="N21997" s="326"/>
    </row>
    <row r="21998" spans="14:14" x14ac:dyDescent="0.55000000000000004">
      <c r="N21998" s="326"/>
    </row>
    <row r="21999" spans="14:14" x14ac:dyDescent="0.55000000000000004">
      <c r="N21999" s="326"/>
    </row>
    <row r="22000" spans="14:14" x14ac:dyDescent="0.55000000000000004">
      <c r="N22000" s="326"/>
    </row>
    <row r="22001" spans="14:14" x14ac:dyDescent="0.55000000000000004">
      <c r="N22001" s="326"/>
    </row>
    <row r="22002" spans="14:14" x14ac:dyDescent="0.55000000000000004">
      <c r="N22002" s="326"/>
    </row>
    <row r="22003" spans="14:14" x14ac:dyDescent="0.55000000000000004">
      <c r="N22003" s="326"/>
    </row>
    <row r="22004" spans="14:14" x14ac:dyDescent="0.55000000000000004">
      <c r="N22004" s="326"/>
    </row>
    <row r="22005" spans="14:14" x14ac:dyDescent="0.55000000000000004">
      <c r="N22005" s="326"/>
    </row>
    <row r="22006" spans="14:14" x14ac:dyDescent="0.55000000000000004">
      <c r="N22006" s="326"/>
    </row>
    <row r="22007" spans="14:14" x14ac:dyDescent="0.55000000000000004">
      <c r="N22007" s="326"/>
    </row>
    <row r="22008" spans="14:14" x14ac:dyDescent="0.55000000000000004">
      <c r="N22008" s="326"/>
    </row>
    <row r="22009" spans="14:14" x14ac:dyDescent="0.55000000000000004">
      <c r="N22009" s="326"/>
    </row>
    <row r="22010" spans="14:14" x14ac:dyDescent="0.55000000000000004">
      <c r="N22010" s="326"/>
    </row>
    <row r="22011" spans="14:14" x14ac:dyDescent="0.55000000000000004">
      <c r="N22011" s="326"/>
    </row>
    <row r="22012" spans="14:14" x14ac:dyDescent="0.55000000000000004">
      <c r="N22012" s="326"/>
    </row>
    <row r="22013" spans="14:14" x14ac:dyDescent="0.55000000000000004">
      <c r="N22013" s="326"/>
    </row>
    <row r="22014" spans="14:14" x14ac:dyDescent="0.55000000000000004">
      <c r="N22014" s="326"/>
    </row>
    <row r="22015" spans="14:14" x14ac:dyDescent="0.55000000000000004">
      <c r="N22015" s="326"/>
    </row>
    <row r="22016" spans="14:14" x14ac:dyDescent="0.55000000000000004">
      <c r="N22016" s="326"/>
    </row>
    <row r="22017" spans="14:14" x14ac:dyDescent="0.55000000000000004">
      <c r="N22017" s="326"/>
    </row>
    <row r="22018" spans="14:14" x14ac:dyDescent="0.55000000000000004">
      <c r="N22018" s="326"/>
    </row>
    <row r="22019" spans="14:14" x14ac:dyDescent="0.55000000000000004">
      <c r="N22019" s="326"/>
    </row>
    <row r="22020" spans="14:14" x14ac:dyDescent="0.55000000000000004">
      <c r="N22020" s="326"/>
    </row>
    <row r="22021" spans="14:14" x14ac:dyDescent="0.55000000000000004">
      <c r="N22021" s="326"/>
    </row>
    <row r="22022" spans="14:14" x14ac:dyDescent="0.55000000000000004">
      <c r="N22022" s="326"/>
    </row>
    <row r="22023" spans="14:14" x14ac:dyDescent="0.55000000000000004">
      <c r="N22023" s="326"/>
    </row>
    <row r="22024" spans="14:14" x14ac:dyDescent="0.55000000000000004">
      <c r="N22024" s="326"/>
    </row>
    <row r="22025" spans="14:14" x14ac:dyDescent="0.55000000000000004">
      <c r="N22025" s="326"/>
    </row>
    <row r="22026" spans="14:14" x14ac:dyDescent="0.55000000000000004">
      <c r="N22026" s="326"/>
    </row>
    <row r="22027" spans="14:14" x14ac:dyDescent="0.55000000000000004">
      <c r="N22027" s="326"/>
    </row>
    <row r="22028" spans="14:14" x14ac:dyDescent="0.55000000000000004">
      <c r="N22028" s="326"/>
    </row>
    <row r="22029" spans="14:14" x14ac:dyDescent="0.55000000000000004">
      <c r="N22029" s="326"/>
    </row>
    <row r="22030" spans="14:14" x14ac:dyDescent="0.55000000000000004">
      <c r="N22030" s="326"/>
    </row>
    <row r="22031" spans="14:14" x14ac:dyDescent="0.55000000000000004">
      <c r="N22031" s="326"/>
    </row>
    <row r="22032" spans="14:14" x14ac:dyDescent="0.55000000000000004">
      <c r="N22032" s="326"/>
    </row>
    <row r="22033" spans="14:14" x14ac:dyDescent="0.55000000000000004">
      <c r="N22033" s="326"/>
    </row>
    <row r="22034" spans="14:14" x14ac:dyDescent="0.55000000000000004">
      <c r="N22034" s="326"/>
    </row>
    <row r="22035" spans="14:14" x14ac:dyDescent="0.55000000000000004">
      <c r="N22035" s="326"/>
    </row>
    <row r="22036" spans="14:14" x14ac:dyDescent="0.55000000000000004">
      <c r="N22036" s="326"/>
    </row>
    <row r="22037" spans="14:14" x14ac:dyDescent="0.55000000000000004">
      <c r="N22037" s="326"/>
    </row>
    <row r="22038" spans="14:14" x14ac:dyDescent="0.55000000000000004">
      <c r="N22038" s="326"/>
    </row>
    <row r="22039" spans="14:14" x14ac:dyDescent="0.55000000000000004">
      <c r="N22039" s="326"/>
    </row>
    <row r="22040" spans="14:14" x14ac:dyDescent="0.55000000000000004">
      <c r="N22040" s="326"/>
    </row>
    <row r="22041" spans="14:14" x14ac:dyDescent="0.55000000000000004">
      <c r="N22041" s="326"/>
    </row>
    <row r="22042" spans="14:14" x14ac:dyDescent="0.55000000000000004">
      <c r="N22042" s="326"/>
    </row>
    <row r="22043" spans="14:14" x14ac:dyDescent="0.55000000000000004">
      <c r="N22043" s="326"/>
    </row>
    <row r="22044" spans="14:14" x14ac:dyDescent="0.55000000000000004">
      <c r="N22044" s="326"/>
    </row>
    <row r="22045" spans="14:14" x14ac:dyDescent="0.55000000000000004">
      <c r="N22045" s="326"/>
    </row>
    <row r="22046" spans="14:14" x14ac:dyDescent="0.55000000000000004">
      <c r="N22046" s="326"/>
    </row>
    <row r="22047" spans="14:14" x14ac:dyDescent="0.55000000000000004">
      <c r="N22047" s="326"/>
    </row>
    <row r="22048" spans="14:14" x14ac:dyDescent="0.55000000000000004">
      <c r="N22048" s="326"/>
    </row>
    <row r="22049" spans="14:14" x14ac:dyDescent="0.55000000000000004">
      <c r="N22049" s="326"/>
    </row>
    <row r="22050" spans="14:14" x14ac:dyDescent="0.55000000000000004">
      <c r="N22050" s="326"/>
    </row>
    <row r="22051" spans="14:14" x14ac:dyDescent="0.55000000000000004">
      <c r="N22051" s="326"/>
    </row>
    <row r="22052" spans="14:14" x14ac:dyDescent="0.55000000000000004">
      <c r="N22052" s="326"/>
    </row>
    <row r="22053" spans="14:14" x14ac:dyDescent="0.55000000000000004">
      <c r="N22053" s="326"/>
    </row>
    <row r="22054" spans="14:14" x14ac:dyDescent="0.55000000000000004">
      <c r="N22054" s="326"/>
    </row>
    <row r="22055" spans="14:14" x14ac:dyDescent="0.55000000000000004">
      <c r="N22055" s="326"/>
    </row>
    <row r="22056" spans="14:14" x14ac:dyDescent="0.55000000000000004">
      <c r="N22056" s="326"/>
    </row>
    <row r="22057" spans="14:14" x14ac:dyDescent="0.55000000000000004">
      <c r="N22057" s="326"/>
    </row>
    <row r="22058" spans="14:14" x14ac:dyDescent="0.55000000000000004">
      <c r="N22058" s="326"/>
    </row>
    <row r="22059" spans="14:14" x14ac:dyDescent="0.55000000000000004">
      <c r="N22059" s="326"/>
    </row>
    <row r="22060" spans="14:14" x14ac:dyDescent="0.55000000000000004">
      <c r="N22060" s="326"/>
    </row>
    <row r="22061" spans="14:14" x14ac:dyDescent="0.55000000000000004">
      <c r="N22061" s="326"/>
    </row>
    <row r="22062" spans="14:14" x14ac:dyDescent="0.55000000000000004">
      <c r="N22062" s="326"/>
    </row>
    <row r="22063" spans="14:14" x14ac:dyDescent="0.55000000000000004">
      <c r="N22063" s="326"/>
    </row>
    <row r="22064" spans="14:14" x14ac:dyDescent="0.55000000000000004">
      <c r="N22064" s="326"/>
    </row>
    <row r="22065" spans="14:14" x14ac:dyDescent="0.55000000000000004">
      <c r="N22065" s="326"/>
    </row>
    <row r="22066" spans="14:14" x14ac:dyDescent="0.55000000000000004">
      <c r="N22066" s="326"/>
    </row>
    <row r="22067" spans="14:14" x14ac:dyDescent="0.55000000000000004">
      <c r="N22067" s="326"/>
    </row>
    <row r="22068" spans="14:14" x14ac:dyDescent="0.55000000000000004">
      <c r="N22068" s="326"/>
    </row>
    <row r="22069" spans="14:14" x14ac:dyDescent="0.55000000000000004">
      <c r="N22069" s="326"/>
    </row>
    <row r="22070" spans="14:14" x14ac:dyDescent="0.55000000000000004">
      <c r="N22070" s="326"/>
    </row>
    <row r="22071" spans="14:14" x14ac:dyDescent="0.55000000000000004">
      <c r="N22071" s="326"/>
    </row>
    <row r="22072" spans="14:14" x14ac:dyDescent="0.55000000000000004">
      <c r="N22072" s="326"/>
    </row>
    <row r="22073" spans="14:14" x14ac:dyDescent="0.55000000000000004">
      <c r="N22073" s="326"/>
    </row>
    <row r="22074" spans="14:14" x14ac:dyDescent="0.55000000000000004">
      <c r="N22074" s="326"/>
    </row>
    <row r="22075" spans="14:14" x14ac:dyDescent="0.55000000000000004">
      <c r="N22075" s="326"/>
    </row>
    <row r="22076" spans="14:14" x14ac:dyDescent="0.55000000000000004">
      <c r="N22076" s="326"/>
    </row>
    <row r="22077" spans="14:14" x14ac:dyDescent="0.55000000000000004">
      <c r="N22077" s="326"/>
    </row>
    <row r="22078" spans="14:14" x14ac:dyDescent="0.55000000000000004">
      <c r="N22078" s="326"/>
    </row>
    <row r="22079" spans="14:14" x14ac:dyDescent="0.55000000000000004">
      <c r="N22079" s="326"/>
    </row>
    <row r="22080" spans="14:14" x14ac:dyDescent="0.55000000000000004">
      <c r="N22080" s="326"/>
    </row>
    <row r="22081" spans="14:14" x14ac:dyDescent="0.55000000000000004">
      <c r="N22081" s="326"/>
    </row>
    <row r="22082" spans="14:14" x14ac:dyDescent="0.55000000000000004">
      <c r="N22082" s="326"/>
    </row>
    <row r="22083" spans="14:14" x14ac:dyDescent="0.55000000000000004">
      <c r="N22083" s="326"/>
    </row>
    <row r="22084" spans="14:14" x14ac:dyDescent="0.55000000000000004">
      <c r="N22084" s="326"/>
    </row>
    <row r="22085" spans="14:14" x14ac:dyDescent="0.55000000000000004">
      <c r="N22085" s="326"/>
    </row>
    <row r="22086" spans="14:14" x14ac:dyDescent="0.55000000000000004">
      <c r="N22086" s="326"/>
    </row>
    <row r="22087" spans="14:14" x14ac:dyDescent="0.55000000000000004">
      <c r="N22087" s="326"/>
    </row>
    <row r="22088" spans="14:14" x14ac:dyDescent="0.55000000000000004">
      <c r="N22088" s="326"/>
    </row>
    <row r="22089" spans="14:14" x14ac:dyDescent="0.55000000000000004">
      <c r="N22089" s="326"/>
    </row>
    <row r="22090" spans="14:14" x14ac:dyDescent="0.55000000000000004">
      <c r="N22090" s="326"/>
    </row>
    <row r="22091" spans="14:14" x14ac:dyDescent="0.55000000000000004">
      <c r="N22091" s="326"/>
    </row>
    <row r="22092" spans="14:14" x14ac:dyDescent="0.55000000000000004">
      <c r="N22092" s="326"/>
    </row>
    <row r="22093" spans="14:14" x14ac:dyDescent="0.55000000000000004">
      <c r="N22093" s="326"/>
    </row>
    <row r="22094" spans="14:14" x14ac:dyDescent="0.55000000000000004">
      <c r="N22094" s="326"/>
    </row>
    <row r="22095" spans="14:14" x14ac:dyDescent="0.55000000000000004">
      <c r="N22095" s="326"/>
    </row>
    <row r="22096" spans="14:14" x14ac:dyDescent="0.55000000000000004">
      <c r="N22096" s="326"/>
    </row>
    <row r="22097" spans="14:14" x14ac:dyDescent="0.55000000000000004">
      <c r="N22097" s="326"/>
    </row>
    <row r="22098" spans="14:14" x14ac:dyDescent="0.55000000000000004">
      <c r="N22098" s="326"/>
    </row>
    <row r="22099" spans="14:14" x14ac:dyDescent="0.55000000000000004">
      <c r="N22099" s="326"/>
    </row>
    <row r="22100" spans="14:14" x14ac:dyDescent="0.55000000000000004">
      <c r="N22100" s="326"/>
    </row>
    <row r="22101" spans="14:14" x14ac:dyDescent="0.55000000000000004">
      <c r="N22101" s="326"/>
    </row>
    <row r="22102" spans="14:14" x14ac:dyDescent="0.55000000000000004">
      <c r="N22102" s="326"/>
    </row>
    <row r="22103" spans="14:14" x14ac:dyDescent="0.55000000000000004">
      <c r="N22103" s="326"/>
    </row>
    <row r="22104" spans="14:14" x14ac:dyDescent="0.55000000000000004">
      <c r="N22104" s="326"/>
    </row>
    <row r="22105" spans="14:14" x14ac:dyDescent="0.55000000000000004">
      <c r="N22105" s="326"/>
    </row>
    <row r="22106" spans="14:14" x14ac:dyDescent="0.55000000000000004">
      <c r="N22106" s="326"/>
    </row>
    <row r="22107" spans="14:14" x14ac:dyDescent="0.55000000000000004">
      <c r="N22107" s="326"/>
    </row>
    <row r="22108" spans="14:14" x14ac:dyDescent="0.55000000000000004">
      <c r="N22108" s="326"/>
    </row>
    <row r="22109" spans="14:14" x14ac:dyDescent="0.55000000000000004">
      <c r="N22109" s="326"/>
    </row>
    <row r="22110" spans="14:14" x14ac:dyDescent="0.55000000000000004">
      <c r="N22110" s="326"/>
    </row>
    <row r="22111" spans="14:14" x14ac:dyDescent="0.55000000000000004">
      <c r="N22111" s="326"/>
    </row>
    <row r="22112" spans="14:14" x14ac:dyDescent="0.55000000000000004">
      <c r="N22112" s="326"/>
    </row>
    <row r="22113" spans="14:14" x14ac:dyDescent="0.55000000000000004">
      <c r="N22113" s="326"/>
    </row>
    <row r="22114" spans="14:14" x14ac:dyDescent="0.55000000000000004">
      <c r="N22114" s="326"/>
    </row>
    <row r="22115" spans="14:14" x14ac:dyDescent="0.55000000000000004">
      <c r="N22115" s="326"/>
    </row>
    <row r="22116" spans="14:14" x14ac:dyDescent="0.55000000000000004">
      <c r="N22116" s="326"/>
    </row>
    <row r="22117" spans="14:14" x14ac:dyDescent="0.55000000000000004">
      <c r="N22117" s="326"/>
    </row>
    <row r="22118" spans="14:14" x14ac:dyDescent="0.55000000000000004">
      <c r="N22118" s="326"/>
    </row>
    <row r="22119" spans="14:14" x14ac:dyDescent="0.55000000000000004">
      <c r="N22119" s="326"/>
    </row>
    <row r="22120" spans="14:14" x14ac:dyDescent="0.55000000000000004">
      <c r="N22120" s="326"/>
    </row>
    <row r="22121" spans="14:14" x14ac:dyDescent="0.55000000000000004">
      <c r="N22121" s="326"/>
    </row>
    <row r="22122" spans="14:14" x14ac:dyDescent="0.55000000000000004">
      <c r="N22122" s="326"/>
    </row>
    <row r="22123" spans="14:14" x14ac:dyDescent="0.55000000000000004">
      <c r="N22123" s="326"/>
    </row>
    <row r="22124" spans="14:14" x14ac:dyDescent="0.55000000000000004">
      <c r="N22124" s="326"/>
    </row>
    <row r="22125" spans="14:14" x14ac:dyDescent="0.55000000000000004">
      <c r="N22125" s="326"/>
    </row>
    <row r="22126" spans="14:14" x14ac:dyDescent="0.55000000000000004">
      <c r="N22126" s="326"/>
    </row>
    <row r="22127" spans="14:14" x14ac:dyDescent="0.55000000000000004">
      <c r="N22127" s="326"/>
    </row>
    <row r="22128" spans="14:14" x14ac:dyDescent="0.55000000000000004">
      <c r="N22128" s="326"/>
    </row>
    <row r="22129" spans="14:14" x14ac:dyDescent="0.55000000000000004">
      <c r="N22129" s="326"/>
    </row>
    <row r="22130" spans="14:14" x14ac:dyDescent="0.55000000000000004">
      <c r="N22130" s="326"/>
    </row>
    <row r="22131" spans="14:14" x14ac:dyDescent="0.55000000000000004">
      <c r="N22131" s="326"/>
    </row>
    <row r="22132" spans="14:14" x14ac:dyDescent="0.55000000000000004">
      <c r="N22132" s="326"/>
    </row>
    <row r="22133" spans="14:14" x14ac:dyDescent="0.55000000000000004">
      <c r="N22133" s="326"/>
    </row>
    <row r="22134" spans="14:14" x14ac:dyDescent="0.55000000000000004">
      <c r="N22134" s="326"/>
    </row>
    <row r="22135" spans="14:14" x14ac:dyDescent="0.55000000000000004">
      <c r="N22135" s="326"/>
    </row>
    <row r="22136" spans="14:14" x14ac:dyDescent="0.55000000000000004">
      <c r="N22136" s="326"/>
    </row>
    <row r="22137" spans="14:14" x14ac:dyDescent="0.55000000000000004">
      <c r="N22137" s="326"/>
    </row>
    <row r="22138" spans="14:14" x14ac:dyDescent="0.55000000000000004">
      <c r="N22138" s="326"/>
    </row>
    <row r="22139" spans="14:14" x14ac:dyDescent="0.55000000000000004">
      <c r="N22139" s="326"/>
    </row>
    <row r="22140" spans="14:14" x14ac:dyDescent="0.55000000000000004">
      <c r="N22140" s="326"/>
    </row>
    <row r="22141" spans="14:14" x14ac:dyDescent="0.55000000000000004">
      <c r="N22141" s="326"/>
    </row>
    <row r="22142" spans="14:14" x14ac:dyDescent="0.55000000000000004">
      <c r="N22142" s="326"/>
    </row>
    <row r="22143" spans="14:14" x14ac:dyDescent="0.55000000000000004">
      <c r="N22143" s="326"/>
    </row>
    <row r="22144" spans="14:14" x14ac:dyDescent="0.55000000000000004">
      <c r="N22144" s="326"/>
    </row>
    <row r="22145" spans="14:14" x14ac:dyDescent="0.55000000000000004">
      <c r="N22145" s="326"/>
    </row>
    <row r="22146" spans="14:14" x14ac:dyDescent="0.55000000000000004">
      <c r="N22146" s="326"/>
    </row>
    <row r="22147" spans="14:14" x14ac:dyDescent="0.55000000000000004">
      <c r="N22147" s="326"/>
    </row>
    <row r="22148" spans="14:14" x14ac:dyDescent="0.55000000000000004">
      <c r="N22148" s="326"/>
    </row>
    <row r="22149" spans="14:14" x14ac:dyDescent="0.55000000000000004">
      <c r="N22149" s="326"/>
    </row>
    <row r="22150" spans="14:14" x14ac:dyDescent="0.55000000000000004">
      <c r="N22150" s="326"/>
    </row>
    <row r="22151" spans="14:14" x14ac:dyDescent="0.55000000000000004">
      <c r="N22151" s="326"/>
    </row>
    <row r="22152" spans="14:14" x14ac:dyDescent="0.55000000000000004">
      <c r="N22152" s="326"/>
    </row>
    <row r="22153" spans="14:14" x14ac:dyDescent="0.55000000000000004">
      <c r="N22153" s="326"/>
    </row>
    <row r="22154" spans="14:14" x14ac:dyDescent="0.55000000000000004">
      <c r="N22154" s="326"/>
    </row>
    <row r="22155" spans="14:14" x14ac:dyDescent="0.55000000000000004">
      <c r="N22155" s="326"/>
    </row>
    <row r="22156" spans="14:14" x14ac:dyDescent="0.55000000000000004">
      <c r="N22156" s="326"/>
    </row>
    <row r="22157" spans="14:14" x14ac:dyDescent="0.55000000000000004">
      <c r="N22157" s="326"/>
    </row>
    <row r="22158" spans="14:14" x14ac:dyDescent="0.55000000000000004">
      <c r="N22158" s="326"/>
    </row>
    <row r="22159" spans="14:14" x14ac:dyDescent="0.55000000000000004">
      <c r="N22159" s="326"/>
    </row>
    <row r="22160" spans="14:14" x14ac:dyDescent="0.55000000000000004">
      <c r="N22160" s="326"/>
    </row>
    <row r="22161" spans="14:14" x14ac:dyDescent="0.55000000000000004">
      <c r="N22161" s="326"/>
    </row>
    <row r="22162" spans="14:14" x14ac:dyDescent="0.55000000000000004">
      <c r="N22162" s="326"/>
    </row>
    <row r="22163" spans="14:14" x14ac:dyDescent="0.55000000000000004">
      <c r="N22163" s="326"/>
    </row>
    <row r="22164" spans="14:14" x14ac:dyDescent="0.55000000000000004">
      <c r="N22164" s="326"/>
    </row>
    <row r="22165" spans="14:14" x14ac:dyDescent="0.55000000000000004">
      <c r="N22165" s="326"/>
    </row>
    <row r="22166" spans="14:14" x14ac:dyDescent="0.55000000000000004">
      <c r="N22166" s="326"/>
    </row>
    <row r="22167" spans="14:14" x14ac:dyDescent="0.55000000000000004">
      <c r="N22167" s="326"/>
    </row>
    <row r="22168" spans="14:14" x14ac:dyDescent="0.55000000000000004">
      <c r="N22168" s="326"/>
    </row>
    <row r="22169" spans="14:14" x14ac:dyDescent="0.55000000000000004">
      <c r="N22169" s="326"/>
    </row>
    <row r="22170" spans="14:14" x14ac:dyDescent="0.55000000000000004">
      <c r="N22170" s="326"/>
    </row>
    <row r="22171" spans="14:14" x14ac:dyDescent="0.55000000000000004">
      <c r="N22171" s="326"/>
    </row>
    <row r="22172" spans="14:14" x14ac:dyDescent="0.55000000000000004">
      <c r="N22172" s="326"/>
    </row>
    <row r="22173" spans="14:14" x14ac:dyDescent="0.55000000000000004">
      <c r="N22173" s="326"/>
    </row>
    <row r="22174" spans="14:14" x14ac:dyDescent="0.55000000000000004">
      <c r="N22174" s="326"/>
    </row>
    <row r="22175" spans="14:14" x14ac:dyDescent="0.55000000000000004">
      <c r="N22175" s="326"/>
    </row>
    <row r="22176" spans="14:14" x14ac:dyDescent="0.55000000000000004">
      <c r="N22176" s="326"/>
    </row>
    <row r="22177" spans="14:14" x14ac:dyDescent="0.55000000000000004">
      <c r="N22177" s="326"/>
    </row>
    <row r="22178" spans="14:14" x14ac:dyDescent="0.55000000000000004">
      <c r="N22178" s="326"/>
    </row>
    <row r="22179" spans="14:14" x14ac:dyDescent="0.55000000000000004">
      <c r="N22179" s="326"/>
    </row>
    <row r="22180" spans="14:14" x14ac:dyDescent="0.55000000000000004">
      <c r="N22180" s="326"/>
    </row>
    <row r="22181" spans="14:14" x14ac:dyDescent="0.55000000000000004">
      <c r="N22181" s="326"/>
    </row>
    <row r="22182" spans="14:14" x14ac:dyDescent="0.55000000000000004">
      <c r="N22182" s="326"/>
    </row>
    <row r="22183" spans="14:14" x14ac:dyDescent="0.55000000000000004">
      <c r="N22183" s="326"/>
    </row>
    <row r="22184" spans="14:14" x14ac:dyDescent="0.55000000000000004">
      <c r="N22184" s="326"/>
    </row>
    <row r="22185" spans="14:14" x14ac:dyDescent="0.55000000000000004">
      <c r="N22185" s="326"/>
    </row>
    <row r="22186" spans="14:14" x14ac:dyDescent="0.55000000000000004">
      <c r="N22186" s="326"/>
    </row>
    <row r="22187" spans="14:14" x14ac:dyDescent="0.55000000000000004">
      <c r="N22187" s="326"/>
    </row>
    <row r="22188" spans="14:14" x14ac:dyDescent="0.55000000000000004">
      <c r="N22188" s="326"/>
    </row>
    <row r="22189" spans="14:14" x14ac:dyDescent="0.55000000000000004">
      <c r="N22189" s="326"/>
    </row>
    <row r="22190" spans="14:14" x14ac:dyDescent="0.55000000000000004">
      <c r="N22190" s="326"/>
    </row>
    <row r="22191" spans="14:14" x14ac:dyDescent="0.55000000000000004">
      <c r="N22191" s="326"/>
    </row>
    <row r="22192" spans="14:14" x14ac:dyDescent="0.55000000000000004">
      <c r="N22192" s="326"/>
    </row>
    <row r="22193" spans="14:14" x14ac:dyDescent="0.55000000000000004">
      <c r="N22193" s="326"/>
    </row>
    <row r="22194" spans="14:14" x14ac:dyDescent="0.55000000000000004">
      <c r="N22194" s="326"/>
    </row>
    <row r="22195" spans="14:14" x14ac:dyDescent="0.55000000000000004">
      <c r="N22195" s="326"/>
    </row>
    <row r="22196" spans="14:14" x14ac:dyDescent="0.55000000000000004">
      <c r="N22196" s="326"/>
    </row>
    <row r="22197" spans="14:14" x14ac:dyDescent="0.55000000000000004">
      <c r="N22197" s="326"/>
    </row>
    <row r="22198" spans="14:14" x14ac:dyDescent="0.55000000000000004">
      <c r="N22198" s="326"/>
    </row>
    <row r="22199" spans="14:14" x14ac:dyDescent="0.55000000000000004">
      <c r="N22199" s="326"/>
    </row>
    <row r="22200" spans="14:14" x14ac:dyDescent="0.55000000000000004">
      <c r="N22200" s="326"/>
    </row>
    <row r="22201" spans="14:14" x14ac:dyDescent="0.55000000000000004">
      <c r="N22201" s="326"/>
    </row>
    <row r="22202" spans="14:14" x14ac:dyDescent="0.55000000000000004">
      <c r="N22202" s="326"/>
    </row>
    <row r="22203" spans="14:14" x14ac:dyDescent="0.55000000000000004">
      <c r="N22203" s="326"/>
    </row>
    <row r="22204" spans="14:14" x14ac:dyDescent="0.55000000000000004">
      <c r="N22204" s="326"/>
    </row>
    <row r="22205" spans="14:14" x14ac:dyDescent="0.55000000000000004">
      <c r="N22205" s="326"/>
    </row>
    <row r="22206" spans="14:14" x14ac:dyDescent="0.55000000000000004">
      <c r="N22206" s="326"/>
    </row>
    <row r="22207" spans="14:14" x14ac:dyDescent="0.55000000000000004">
      <c r="N22207" s="326"/>
    </row>
    <row r="22208" spans="14:14" x14ac:dyDescent="0.55000000000000004">
      <c r="N22208" s="326"/>
    </row>
    <row r="22209" spans="14:14" x14ac:dyDescent="0.55000000000000004">
      <c r="N22209" s="326"/>
    </row>
    <row r="22210" spans="14:14" x14ac:dyDescent="0.55000000000000004">
      <c r="N22210" s="326"/>
    </row>
    <row r="22211" spans="14:14" x14ac:dyDescent="0.55000000000000004">
      <c r="N22211" s="326"/>
    </row>
    <row r="22212" spans="14:14" x14ac:dyDescent="0.55000000000000004">
      <c r="N22212" s="326"/>
    </row>
    <row r="22213" spans="14:14" x14ac:dyDescent="0.55000000000000004">
      <c r="N22213" s="326"/>
    </row>
    <row r="22214" spans="14:14" x14ac:dyDescent="0.55000000000000004">
      <c r="N22214" s="326"/>
    </row>
    <row r="22215" spans="14:14" x14ac:dyDescent="0.55000000000000004">
      <c r="N22215" s="326"/>
    </row>
    <row r="22216" spans="14:14" x14ac:dyDescent="0.55000000000000004">
      <c r="N22216" s="326"/>
    </row>
    <row r="22217" spans="14:14" x14ac:dyDescent="0.55000000000000004">
      <c r="N22217" s="326"/>
    </row>
    <row r="22218" spans="14:14" x14ac:dyDescent="0.55000000000000004">
      <c r="N22218" s="326"/>
    </row>
    <row r="22219" spans="14:14" x14ac:dyDescent="0.55000000000000004">
      <c r="N22219" s="326"/>
    </row>
    <row r="22220" spans="14:14" x14ac:dyDescent="0.55000000000000004">
      <c r="N22220" s="326"/>
    </row>
    <row r="22221" spans="14:14" x14ac:dyDescent="0.55000000000000004">
      <c r="N22221" s="326"/>
    </row>
    <row r="22222" spans="14:14" x14ac:dyDescent="0.55000000000000004">
      <c r="N22222" s="326"/>
    </row>
    <row r="22223" spans="14:14" x14ac:dyDescent="0.55000000000000004">
      <c r="N22223" s="326"/>
    </row>
    <row r="22224" spans="14:14" x14ac:dyDescent="0.55000000000000004">
      <c r="N22224" s="326"/>
    </row>
    <row r="22225" spans="14:14" x14ac:dyDescent="0.55000000000000004">
      <c r="N22225" s="326"/>
    </row>
    <row r="22226" spans="14:14" x14ac:dyDescent="0.55000000000000004">
      <c r="N22226" s="326"/>
    </row>
    <row r="22227" spans="14:14" x14ac:dyDescent="0.55000000000000004">
      <c r="N22227" s="326"/>
    </row>
    <row r="22228" spans="14:14" x14ac:dyDescent="0.55000000000000004">
      <c r="N22228" s="326"/>
    </row>
    <row r="22229" spans="14:14" x14ac:dyDescent="0.55000000000000004">
      <c r="N22229" s="326"/>
    </row>
    <row r="22230" spans="14:14" x14ac:dyDescent="0.55000000000000004">
      <c r="N22230" s="326"/>
    </row>
    <row r="22231" spans="14:14" x14ac:dyDescent="0.55000000000000004">
      <c r="N22231" s="326"/>
    </row>
    <row r="22232" spans="14:14" x14ac:dyDescent="0.55000000000000004">
      <c r="N22232" s="326"/>
    </row>
    <row r="22233" spans="14:14" x14ac:dyDescent="0.55000000000000004">
      <c r="N22233" s="326"/>
    </row>
    <row r="22234" spans="14:14" x14ac:dyDescent="0.55000000000000004">
      <c r="N22234" s="326"/>
    </row>
    <row r="22235" spans="14:14" x14ac:dyDescent="0.55000000000000004">
      <c r="N22235" s="326"/>
    </row>
    <row r="22236" spans="14:14" x14ac:dyDescent="0.55000000000000004">
      <c r="N22236" s="326"/>
    </row>
    <row r="22237" spans="14:14" x14ac:dyDescent="0.55000000000000004">
      <c r="N22237" s="326"/>
    </row>
    <row r="22238" spans="14:14" x14ac:dyDescent="0.55000000000000004">
      <c r="N22238" s="326"/>
    </row>
    <row r="22239" spans="14:14" x14ac:dyDescent="0.55000000000000004">
      <c r="N22239" s="326"/>
    </row>
    <row r="22240" spans="14:14" x14ac:dyDescent="0.55000000000000004">
      <c r="N22240" s="326"/>
    </row>
    <row r="22241" spans="14:14" x14ac:dyDescent="0.55000000000000004">
      <c r="N22241" s="326"/>
    </row>
    <row r="22242" spans="14:14" x14ac:dyDescent="0.55000000000000004">
      <c r="N22242" s="326"/>
    </row>
    <row r="22243" spans="14:14" x14ac:dyDescent="0.55000000000000004">
      <c r="N22243" s="326"/>
    </row>
    <row r="22244" spans="14:14" x14ac:dyDescent="0.55000000000000004">
      <c r="N22244" s="326"/>
    </row>
    <row r="22245" spans="14:14" x14ac:dyDescent="0.55000000000000004">
      <c r="N22245" s="326"/>
    </row>
    <row r="22246" spans="14:14" x14ac:dyDescent="0.55000000000000004">
      <c r="N22246" s="326"/>
    </row>
    <row r="22247" spans="14:14" x14ac:dyDescent="0.55000000000000004">
      <c r="N22247" s="326"/>
    </row>
    <row r="22248" spans="14:14" x14ac:dyDescent="0.55000000000000004">
      <c r="N22248" s="326"/>
    </row>
    <row r="22249" spans="14:14" x14ac:dyDescent="0.55000000000000004">
      <c r="N22249" s="326"/>
    </row>
    <row r="22250" spans="14:14" x14ac:dyDescent="0.55000000000000004">
      <c r="N22250" s="326"/>
    </row>
    <row r="22251" spans="14:14" x14ac:dyDescent="0.55000000000000004">
      <c r="N22251" s="326"/>
    </row>
    <row r="22252" spans="14:14" x14ac:dyDescent="0.55000000000000004">
      <c r="N22252" s="326"/>
    </row>
    <row r="22253" spans="14:14" x14ac:dyDescent="0.55000000000000004">
      <c r="N22253" s="326"/>
    </row>
    <row r="22254" spans="14:14" x14ac:dyDescent="0.55000000000000004">
      <c r="N22254" s="326"/>
    </row>
    <row r="22255" spans="14:14" x14ac:dyDescent="0.55000000000000004">
      <c r="N22255" s="326"/>
    </row>
    <row r="22256" spans="14:14" x14ac:dyDescent="0.55000000000000004">
      <c r="N22256" s="326"/>
    </row>
    <row r="22257" spans="14:14" x14ac:dyDescent="0.55000000000000004">
      <c r="N22257" s="326"/>
    </row>
    <row r="22258" spans="14:14" x14ac:dyDescent="0.55000000000000004">
      <c r="N22258" s="326"/>
    </row>
    <row r="22259" spans="14:14" x14ac:dyDescent="0.55000000000000004">
      <c r="N22259" s="326"/>
    </row>
    <row r="22260" spans="14:14" x14ac:dyDescent="0.55000000000000004">
      <c r="N22260" s="326"/>
    </row>
    <row r="22261" spans="14:14" x14ac:dyDescent="0.55000000000000004">
      <c r="N22261" s="326"/>
    </row>
    <row r="22262" spans="14:14" x14ac:dyDescent="0.55000000000000004">
      <c r="N22262" s="326"/>
    </row>
    <row r="22263" spans="14:14" x14ac:dyDescent="0.55000000000000004">
      <c r="N22263" s="326"/>
    </row>
    <row r="22264" spans="14:14" x14ac:dyDescent="0.55000000000000004">
      <c r="N22264" s="326"/>
    </row>
    <row r="22265" spans="14:14" x14ac:dyDescent="0.55000000000000004">
      <c r="N22265" s="326"/>
    </row>
    <row r="22266" spans="14:14" x14ac:dyDescent="0.55000000000000004">
      <c r="N22266" s="326"/>
    </row>
    <row r="22267" spans="14:14" x14ac:dyDescent="0.55000000000000004">
      <c r="N22267" s="326"/>
    </row>
    <row r="22268" spans="14:14" x14ac:dyDescent="0.55000000000000004">
      <c r="N22268" s="326"/>
    </row>
    <row r="22269" spans="14:14" x14ac:dyDescent="0.55000000000000004">
      <c r="N22269" s="326"/>
    </row>
    <row r="22270" spans="14:14" x14ac:dyDescent="0.55000000000000004">
      <c r="N22270" s="326"/>
    </row>
    <row r="22271" spans="14:14" x14ac:dyDescent="0.55000000000000004">
      <c r="N22271" s="326"/>
    </row>
    <row r="22272" spans="14:14" x14ac:dyDescent="0.55000000000000004">
      <c r="N22272" s="326"/>
    </row>
    <row r="22273" spans="14:14" x14ac:dyDescent="0.55000000000000004">
      <c r="N22273" s="326"/>
    </row>
    <row r="22274" spans="14:14" x14ac:dyDescent="0.55000000000000004">
      <c r="N22274" s="326"/>
    </row>
    <row r="22275" spans="14:14" x14ac:dyDescent="0.55000000000000004">
      <c r="N22275" s="326"/>
    </row>
    <row r="22276" spans="14:14" x14ac:dyDescent="0.55000000000000004">
      <c r="N22276" s="326"/>
    </row>
    <row r="22277" spans="14:14" x14ac:dyDescent="0.55000000000000004">
      <c r="N22277" s="326"/>
    </row>
    <row r="22278" spans="14:14" x14ac:dyDescent="0.55000000000000004">
      <c r="N22278" s="326"/>
    </row>
    <row r="22279" spans="14:14" x14ac:dyDescent="0.55000000000000004">
      <c r="N22279" s="326"/>
    </row>
    <row r="22280" spans="14:14" x14ac:dyDescent="0.55000000000000004">
      <c r="N22280" s="326"/>
    </row>
    <row r="22281" spans="14:14" x14ac:dyDescent="0.55000000000000004">
      <c r="N22281" s="326"/>
    </row>
    <row r="22282" spans="14:14" x14ac:dyDescent="0.55000000000000004">
      <c r="N22282" s="326"/>
    </row>
    <row r="22283" spans="14:14" x14ac:dyDescent="0.55000000000000004">
      <c r="N22283" s="326"/>
    </row>
    <row r="22284" spans="14:14" x14ac:dyDescent="0.55000000000000004">
      <c r="N22284" s="326"/>
    </row>
    <row r="22285" spans="14:14" x14ac:dyDescent="0.55000000000000004">
      <c r="N22285" s="326"/>
    </row>
    <row r="22286" spans="14:14" x14ac:dyDescent="0.55000000000000004">
      <c r="N22286" s="326"/>
    </row>
    <row r="22287" spans="14:14" x14ac:dyDescent="0.55000000000000004">
      <c r="N22287" s="326"/>
    </row>
    <row r="22288" spans="14:14" x14ac:dyDescent="0.55000000000000004">
      <c r="N22288" s="326"/>
    </row>
    <row r="22289" spans="14:14" x14ac:dyDescent="0.55000000000000004">
      <c r="N22289" s="326"/>
    </row>
    <row r="22290" spans="14:14" x14ac:dyDescent="0.55000000000000004">
      <c r="N22290" s="326"/>
    </row>
    <row r="22291" spans="14:14" x14ac:dyDescent="0.55000000000000004">
      <c r="N22291" s="326"/>
    </row>
    <row r="22292" spans="14:14" x14ac:dyDescent="0.55000000000000004">
      <c r="N22292" s="326"/>
    </row>
    <row r="22293" spans="14:14" x14ac:dyDescent="0.55000000000000004">
      <c r="N22293" s="326"/>
    </row>
    <row r="22294" spans="14:14" x14ac:dyDescent="0.55000000000000004">
      <c r="N22294" s="326"/>
    </row>
    <row r="22295" spans="14:14" x14ac:dyDescent="0.55000000000000004">
      <c r="N22295" s="326"/>
    </row>
    <row r="22296" spans="14:14" x14ac:dyDescent="0.55000000000000004">
      <c r="N22296" s="326"/>
    </row>
    <row r="22297" spans="14:14" x14ac:dyDescent="0.55000000000000004">
      <c r="N22297" s="326"/>
    </row>
    <row r="22298" spans="14:14" x14ac:dyDescent="0.55000000000000004">
      <c r="N22298" s="326"/>
    </row>
    <row r="22299" spans="14:14" x14ac:dyDescent="0.55000000000000004">
      <c r="N22299" s="326"/>
    </row>
    <row r="22300" spans="14:14" x14ac:dyDescent="0.55000000000000004">
      <c r="N22300" s="326"/>
    </row>
    <row r="22301" spans="14:14" x14ac:dyDescent="0.55000000000000004">
      <c r="N22301" s="326"/>
    </row>
    <row r="22302" spans="14:14" x14ac:dyDescent="0.55000000000000004">
      <c r="N22302" s="326"/>
    </row>
    <row r="22303" spans="14:14" x14ac:dyDescent="0.55000000000000004">
      <c r="N22303" s="326"/>
    </row>
    <row r="22304" spans="14:14" x14ac:dyDescent="0.55000000000000004">
      <c r="N22304" s="326"/>
    </row>
    <row r="22305" spans="14:14" x14ac:dyDescent="0.55000000000000004">
      <c r="N22305" s="326"/>
    </row>
    <row r="22306" spans="14:14" x14ac:dyDescent="0.55000000000000004">
      <c r="N22306" s="326"/>
    </row>
    <row r="22307" spans="14:14" x14ac:dyDescent="0.55000000000000004">
      <c r="N22307" s="326"/>
    </row>
    <row r="22308" spans="14:14" x14ac:dyDescent="0.55000000000000004">
      <c r="N22308" s="326"/>
    </row>
    <row r="22309" spans="14:14" x14ac:dyDescent="0.55000000000000004">
      <c r="N22309" s="326"/>
    </row>
    <row r="22310" spans="14:14" x14ac:dyDescent="0.55000000000000004">
      <c r="N22310" s="326"/>
    </row>
    <row r="22311" spans="14:14" x14ac:dyDescent="0.55000000000000004">
      <c r="N22311" s="326"/>
    </row>
    <row r="22312" spans="14:14" x14ac:dyDescent="0.55000000000000004">
      <c r="N22312" s="326"/>
    </row>
    <row r="22313" spans="14:14" x14ac:dyDescent="0.55000000000000004">
      <c r="N22313" s="326"/>
    </row>
    <row r="22314" spans="14:14" x14ac:dyDescent="0.55000000000000004">
      <c r="N22314" s="326"/>
    </row>
    <row r="22315" spans="14:14" x14ac:dyDescent="0.55000000000000004">
      <c r="N22315" s="326"/>
    </row>
    <row r="22316" spans="14:14" x14ac:dyDescent="0.55000000000000004">
      <c r="N22316" s="326"/>
    </row>
    <row r="22317" spans="14:14" x14ac:dyDescent="0.55000000000000004">
      <c r="N22317" s="326"/>
    </row>
    <row r="22318" spans="14:14" x14ac:dyDescent="0.55000000000000004">
      <c r="N22318" s="326"/>
    </row>
    <row r="22319" spans="14:14" x14ac:dyDescent="0.55000000000000004">
      <c r="N22319" s="326"/>
    </row>
    <row r="22320" spans="14:14" x14ac:dyDescent="0.55000000000000004">
      <c r="N22320" s="326"/>
    </row>
    <row r="22321" spans="14:14" x14ac:dyDescent="0.55000000000000004">
      <c r="N22321" s="326"/>
    </row>
    <row r="22322" spans="14:14" x14ac:dyDescent="0.55000000000000004">
      <c r="N22322" s="326"/>
    </row>
    <row r="22323" spans="14:14" x14ac:dyDescent="0.55000000000000004">
      <c r="N22323" s="326"/>
    </row>
    <row r="22324" spans="14:14" x14ac:dyDescent="0.55000000000000004">
      <c r="N22324" s="326"/>
    </row>
    <row r="22325" spans="14:14" x14ac:dyDescent="0.55000000000000004">
      <c r="N22325" s="326"/>
    </row>
    <row r="22326" spans="14:14" x14ac:dyDescent="0.55000000000000004">
      <c r="N22326" s="326"/>
    </row>
    <row r="22327" spans="14:14" x14ac:dyDescent="0.55000000000000004">
      <c r="N22327" s="326"/>
    </row>
    <row r="22328" spans="14:14" x14ac:dyDescent="0.55000000000000004">
      <c r="N22328" s="326"/>
    </row>
    <row r="22329" spans="14:14" x14ac:dyDescent="0.55000000000000004">
      <c r="N22329" s="326"/>
    </row>
    <row r="22330" spans="14:14" x14ac:dyDescent="0.55000000000000004">
      <c r="N22330" s="326"/>
    </row>
    <row r="22331" spans="14:14" x14ac:dyDescent="0.55000000000000004">
      <c r="N22331" s="326"/>
    </row>
    <row r="22332" spans="14:14" x14ac:dyDescent="0.55000000000000004">
      <c r="N22332" s="326"/>
    </row>
    <row r="22333" spans="14:14" x14ac:dyDescent="0.55000000000000004">
      <c r="N22333" s="326"/>
    </row>
    <row r="22334" spans="14:14" x14ac:dyDescent="0.55000000000000004">
      <c r="N22334" s="326"/>
    </row>
    <row r="22335" spans="14:14" x14ac:dyDescent="0.55000000000000004">
      <c r="N22335" s="326"/>
    </row>
    <row r="22336" spans="14:14" x14ac:dyDescent="0.55000000000000004">
      <c r="N22336" s="326"/>
    </row>
    <row r="22337" spans="14:14" x14ac:dyDescent="0.55000000000000004">
      <c r="N22337" s="326"/>
    </row>
    <row r="22338" spans="14:14" x14ac:dyDescent="0.55000000000000004">
      <c r="N22338" s="326"/>
    </row>
    <row r="22339" spans="14:14" x14ac:dyDescent="0.55000000000000004">
      <c r="N22339" s="326"/>
    </row>
    <row r="22340" spans="14:14" x14ac:dyDescent="0.55000000000000004">
      <c r="N22340" s="326"/>
    </row>
    <row r="22341" spans="14:14" x14ac:dyDescent="0.55000000000000004">
      <c r="N22341" s="326"/>
    </row>
    <row r="22342" spans="14:14" x14ac:dyDescent="0.55000000000000004">
      <c r="N22342" s="326"/>
    </row>
    <row r="22343" spans="14:14" x14ac:dyDescent="0.55000000000000004">
      <c r="N22343" s="326"/>
    </row>
    <row r="22344" spans="14:14" x14ac:dyDescent="0.55000000000000004">
      <c r="N22344" s="326"/>
    </row>
    <row r="22345" spans="14:14" x14ac:dyDescent="0.55000000000000004">
      <c r="N22345" s="326"/>
    </row>
    <row r="22346" spans="14:14" x14ac:dyDescent="0.55000000000000004">
      <c r="N22346" s="326"/>
    </row>
    <row r="22347" spans="14:14" x14ac:dyDescent="0.55000000000000004">
      <c r="N22347" s="326"/>
    </row>
    <row r="22348" spans="14:14" x14ac:dyDescent="0.55000000000000004">
      <c r="N22348" s="326"/>
    </row>
    <row r="22349" spans="14:14" x14ac:dyDescent="0.55000000000000004">
      <c r="N22349" s="326"/>
    </row>
    <row r="22350" spans="14:14" x14ac:dyDescent="0.55000000000000004">
      <c r="N22350" s="326"/>
    </row>
    <row r="22351" spans="14:14" x14ac:dyDescent="0.55000000000000004">
      <c r="N22351" s="326"/>
    </row>
    <row r="22352" spans="14:14" x14ac:dyDescent="0.55000000000000004">
      <c r="N22352" s="326"/>
    </row>
    <row r="22353" spans="14:14" x14ac:dyDescent="0.55000000000000004">
      <c r="N22353" s="326"/>
    </row>
    <row r="22354" spans="14:14" x14ac:dyDescent="0.55000000000000004">
      <c r="N22354" s="326"/>
    </row>
    <row r="22355" spans="14:14" x14ac:dyDescent="0.55000000000000004">
      <c r="N22355" s="326"/>
    </row>
    <row r="22356" spans="14:14" x14ac:dyDescent="0.55000000000000004">
      <c r="N22356" s="326"/>
    </row>
    <row r="22357" spans="14:14" x14ac:dyDescent="0.55000000000000004">
      <c r="N22357" s="326"/>
    </row>
    <row r="22358" spans="14:14" x14ac:dyDescent="0.55000000000000004">
      <c r="N22358" s="326"/>
    </row>
    <row r="22359" spans="14:14" x14ac:dyDescent="0.55000000000000004">
      <c r="N22359" s="326"/>
    </row>
    <row r="22360" spans="14:14" x14ac:dyDescent="0.55000000000000004">
      <c r="N22360" s="326"/>
    </row>
    <row r="22361" spans="14:14" x14ac:dyDescent="0.55000000000000004">
      <c r="N22361" s="326"/>
    </row>
    <row r="22362" spans="14:14" x14ac:dyDescent="0.55000000000000004">
      <c r="N22362" s="326"/>
    </row>
    <row r="22363" spans="14:14" x14ac:dyDescent="0.55000000000000004">
      <c r="N22363" s="326"/>
    </row>
    <row r="22364" spans="14:14" x14ac:dyDescent="0.55000000000000004">
      <c r="N22364" s="326"/>
    </row>
    <row r="22365" spans="14:14" x14ac:dyDescent="0.55000000000000004">
      <c r="N22365" s="326"/>
    </row>
    <row r="22366" spans="14:14" x14ac:dyDescent="0.55000000000000004">
      <c r="N22366" s="326"/>
    </row>
    <row r="22367" spans="14:14" x14ac:dyDescent="0.55000000000000004">
      <c r="N22367" s="326"/>
    </row>
    <row r="22368" spans="14:14" x14ac:dyDescent="0.55000000000000004">
      <c r="N22368" s="326"/>
    </row>
    <row r="22369" spans="14:14" x14ac:dyDescent="0.55000000000000004">
      <c r="N22369" s="326"/>
    </row>
    <row r="22370" spans="14:14" x14ac:dyDescent="0.55000000000000004">
      <c r="N22370" s="326"/>
    </row>
    <row r="22371" spans="14:14" x14ac:dyDescent="0.55000000000000004">
      <c r="N22371" s="326"/>
    </row>
    <row r="22372" spans="14:14" x14ac:dyDescent="0.55000000000000004">
      <c r="N22372" s="326"/>
    </row>
    <row r="22373" spans="14:14" x14ac:dyDescent="0.55000000000000004">
      <c r="N22373" s="326"/>
    </row>
    <row r="22374" spans="14:14" x14ac:dyDescent="0.55000000000000004">
      <c r="N22374" s="326"/>
    </row>
    <row r="22375" spans="14:14" x14ac:dyDescent="0.55000000000000004">
      <c r="N22375" s="326"/>
    </row>
    <row r="22376" spans="14:14" x14ac:dyDescent="0.55000000000000004">
      <c r="N22376" s="326"/>
    </row>
    <row r="22377" spans="14:14" x14ac:dyDescent="0.55000000000000004">
      <c r="N22377" s="326"/>
    </row>
    <row r="22378" spans="14:14" x14ac:dyDescent="0.55000000000000004">
      <c r="N22378" s="326"/>
    </row>
    <row r="22379" spans="14:14" x14ac:dyDescent="0.55000000000000004">
      <c r="N22379" s="326"/>
    </row>
    <row r="22380" spans="14:14" x14ac:dyDescent="0.55000000000000004">
      <c r="N22380" s="326"/>
    </row>
    <row r="22381" spans="14:14" x14ac:dyDescent="0.55000000000000004">
      <c r="N22381" s="326"/>
    </row>
    <row r="22382" spans="14:14" x14ac:dyDescent="0.55000000000000004">
      <c r="N22382" s="326"/>
    </row>
    <row r="22383" spans="14:14" x14ac:dyDescent="0.55000000000000004">
      <c r="N22383" s="326"/>
    </row>
    <row r="22384" spans="14:14" x14ac:dyDescent="0.55000000000000004">
      <c r="N22384" s="326"/>
    </row>
    <row r="22385" spans="14:14" x14ac:dyDescent="0.55000000000000004">
      <c r="N22385" s="326"/>
    </row>
    <row r="22386" spans="14:14" x14ac:dyDescent="0.55000000000000004">
      <c r="N22386" s="326"/>
    </row>
    <row r="22387" spans="14:14" x14ac:dyDescent="0.55000000000000004">
      <c r="N22387" s="326"/>
    </row>
    <row r="22388" spans="14:14" x14ac:dyDescent="0.55000000000000004">
      <c r="N22388" s="326"/>
    </row>
    <row r="22389" spans="14:14" x14ac:dyDescent="0.55000000000000004">
      <c r="N22389" s="326"/>
    </row>
    <row r="22390" spans="14:14" x14ac:dyDescent="0.55000000000000004">
      <c r="N22390" s="326"/>
    </row>
    <row r="22391" spans="14:14" x14ac:dyDescent="0.55000000000000004">
      <c r="N22391" s="326"/>
    </row>
    <row r="22392" spans="14:14" x14ac:dyDescent="0.55000000000000004">
      <c r="N22392" s="326"/>
    </row>
    <row r="22393" spans="14:14" x14ac:dyDescent="0.55000000000000004">
      <c r="N22393" s="326"/>
    </row>
    <row r="22394" spans="14:14" x14ac:dyDescent="0.55000000000000004">
      <c r="N22394" s="326"/>
    </row>
    <row r="22395" spans="14:14" x14ac:dyDescent="0.55000000000000004">
      <c r="N22395" s="326"/>
    </row>
    <row r="22396" spans="14:14" x14ac:dyDescent="0.55000000000000004">
      <c r="N22396" s="326"/>
    </row>
    <row r="22397" spans="14:14" x14ac:dyDescent="0.55000000000000004">
      <c r="N22397" s="326"/>
    </row>
    <row r="22398" spans="14:14" x14ac:dyDescent="0.55000000000000004">
      <c r="N22398" s="326"/>
    </row>
    <row r="22399" spans="14:14" x14ac:dyDescent="0.55000000000000004">
      <c r="N22399" s="326"/>
    </row>
    <row r="22400" spans="14:14" x14ac:dyDescent="0.55000000000000004">
      <c r="N22400" s="326"/>
    </row>
    <row r="22401" spans="14:14" x14ac:dyDescent="0.55000000000000004">
      <c r="N22401" s="326"/>
    </row>
    <row r="22402" spans="14:14" x14ac:dyDescent="0.55000000000000004">
      <c r="N22402" s="326"/>
    </row>
    <row r="22403" spans="14:14" x14ac:dyDescent="0.55000000000000004">
      <c r="N22403" s="326"/>
    </row>
    <row r="22404" spans="14:14" x14ac:dyDescent="0.55000000000000004">
      <c r="N22404" s="326"/>
    </row>
    <row r="22405" spans="14:14" x14ac:dyDescent="0.55000000000000004">
      <c r="N22405" s="326"/>
    </row>
    <row r="22406" spans="14:14" x14ac:dyDescent="0.55000000000000004">
      <c r="N22406" s="326"/>
    </row>
    <row r="22407" spans="14:14" x14ac:dyDescent="0.55000000000000004">
      <c r="N22407" s="326"/>
    </row>
    <row r="22408" spans="14:14" x14ac:dyDescent="0.55000000000000004">
      <c r="N22408" s="326"/>
    </row>
    <row r="22409" spans="14:14" x14ac:dyDescent="0.55000000000000004">
      <c r="N22409" s="326"/>
    </row>
    <row r="22410" spans="14:14" x14ac:dyDescent="0.55000000000000004">
      <c r="N22410" s="326"/>
    </row>
    <row r="22411" spans="14:14" x14ac:dyDescent="0.55000000000000004">
      <c r="N22411" s="326"/>
    </row>
    <row r="22412" spans="14:14" x14ac:dyDescent="0.55000000000000004">
      <c r="N22412" s="326"/>
    </row>
    <row r="22413" spans="14:14" x14ac:dyDescent="0.55000000000000004">
      <c r="N22413" s="326"/>
    </row>
    <row r="22414" spans="14:14" x14ac:dyDescent="0.55000000000000004">
      <c r="N22414" s="326"/>
    </row>
    <row r="22415" spans="14:14" x14ac:dyDescent="0.55000000000000004">
      <c r="N22415" s="326"/>
    </row>
    <row r="22416" spans="14:14" x14ac:dyDescent="0.55000000000000004">
      <c r="N22416" s="326"/>
    </row>
    <row r="22417" spans="14:14" x14ac:dyDescent="0.55000000000000004">
      <c r="N22417" s="326"/>
    </row>
    <row r="22418" spans="14:14" x14ac:dyDescent="0.55000000000000004">
      <c r="N22418" s="326"/>
    </row>
    <row r="22419" spans="14:14" x14ac:dyDescent="0.55000000000000004">
      <c r="N22419" s="326"/>
    </row>
    <row r="22420" spans="14:14" x14ac:dyDescent="0.55000000000000004">
      <c r="N22420" s="326"/>
    </row>
    <row r="22421" spans="14:14" x14ac:dyDescent="0.55000000000000004">
      <c r="N22421" s="326"/>
    </row>
    <row r="22422" spans="14:14" x14ac:dyDescent="0.55000000000000004">
      <c r="N22422" s="326"/>
    </row>
    <row r="22423" spans="14:14" x14ac:dyDescent="0.55000000000000004">
      <c r="N22423" s="326"/>
    </row>
    <row r="22424" spans="14:14" x14ac:dyDescent="0.55000000000000004">
      <c r="N22424" s="326"/>
    </row>
    <row r="22425" spans="14:14" x14ac:dyDescent="0.55000000000000004">
      <c r="N22425" s="326"/>
    </row>
    <row r="22426" spans="14:14" x14ac:dyDescent="0.55000000000000004">
      <c r="N22426" s="326"/>
    </row>
    <row r="22427" spans="14:14" x14ac:dyDescent="0.55000000000000004">
      <c r="N22427" s="326"/>
    </row>
    <row r="22428" spans="14:14" x14ac:dyDescent="0.55000000000000004">
      <c r="N22428" s="326"/>
    </row>
    <row r="22429" spans="14:14" x14ac:dyDescent="0.55000000000000004">
      <c r="N22429" s="326"/>
    </row>
    <row r="22430" spans="14:14" x14ac:dyDescent="0.55000000000000004">
      <c r="N22430" s="326"/>
    </row>
    <row r="22431" spans="14:14" x14ac:dyDescent="0.55000000000000004">
      <c r="N22431" s="326"/>
    </row>
    <row r="22432" spans="14:14" x14ac:dyDescent="0.55000000000000004">
      <c r="N22432" s="326"/>
    </row>
    <row r="22433" spans="14:14" x14ac:dyDescent="0.55000000000000004">
      <c r="N22433" s="326"/>
    </row>
    <row r="22434" spans="14:14" x14ac:dyDescent="0.55000000000000004">
      <c r="N22434" s="326"/>
    </row>
    <row r="22435" spans="14:14" x14ac:dyDescent="0.55000000000000004">
      <c r="N22435" s="326"/>
    </row>
    <row r="22436" spans="14:14" x14ac:dyDescent="0.55000000000000004">
      <c r="N22436" s="326"/>
    </row>
    <row r="22437" spans="14:14" x14ac:dyDescent="0.55000000000000004">
      <c r="N22437" s="326"/>
    </row>
    <row r="22438" spans="14:14" x14ac:dyDescent="0.55000000000000004">
      <c r="N22438" s="326"/>
    </row>
    <row r="22439" spans="14:14" x14ac:dyDescent="0.55000000000000004">
      <c r="N22439" s="326"/>
    </row>
    <row r="22440" spans="14:14" x14ac:dyDescent="0.55000000000000004">
      <c r="N22440" s="326"/>
    </row>
    <row r="22441" spans="14:14" x14ac:dyDescent="0.55000000000000004">
      <c r="N22441" s="326"/>
    </row>
    <row r="22442" spans="14:14" x14ac:dyDescent="0.55000000000000004">
      <c r="N22442" s="326"/>
    </row>
    <row r="22443" spans="14:14" x14ac:dyDescent="0.55000000000000004">
      <c r="N22443" s="326"/>
    </row>
    <row r="22444" spans="14:14" x14ac:dyDescent="0.55000000000000004">
      <c r="N22444" s="326"/>
    </row>
    <row r="22445" spans="14:14" x14ac:dyDescent="0.55000000000000004">
      <c r="N22445" s="326"/>
    </row>
    <row r="22446" spans="14:14" x14ac:dyDescent="0.55000000000000004">
      <c r="N22446" s="326"/>
    </row>
    <row r="22447" spans="14:14" x14ac:dyDescent="0.55000000000000004">
      <c r="N22447" s="326"/>
    </row>
    <row r="22448" spans="14:14" x14ac:dyDescent="0.55000000000000004">
      <c r="N22448" s="326"/>
    </row>
    <row r="22449" spans="14:14" x14ac:dyDescent="0.55000000000000004">
      <c r="N22449" s="326"/>
    </row>
    <row r="22450" spans="14:14" x14ac:dyDescent="0.55000000000000004">
      <c r="N22450" s="326"/>
    </row>
    <row r="22451" spans="14:14" x14ac:dyDescent="0.55000000000000004">
      <c r="N22451" s="326"/>
    </row>
    <row r="22452" spans="14:14" x14ac:dyDescent="0.55000000000000004">
      <c r="N22452" s="326"/>
    </row>
    <row r="22453" spans="14:14" x14ac:dyDescent="0.55000000000000004">
      <c r="N22453" s="326"/>
    </row>
    <row r="22454" spans="14:14" x14ac:dyDescent="0.55000000000000004">
      <c r="N22454" s="326"/>
    </row>
    <row r="22455" spans="14:14" x14ac:dyDescent="0.55000000000000004">
      <c r="N22455" s="326"/>
    </row>
    <row r="22456" spans="14:14" x14ac:dyDescent="0.55000000000000004">
      <c r="N22456" s="326"/>
    </row>
    <row r="22457" spans="14:14" x14ac:dyDescent="0.55000000000000004">
      <c r="N22457" s="326"/>
    </row>
    <row r="22458" spans="14:14" x14ac:dyDescent="0.55000000000000004">
      <c r="N22458" s="326"/>
    </row>
    <row r="22459" spans="14:14" x14ac:dyDescent="0.55000000000000004">
      <c r="N22459" s="326"/>
    </row>
    <row r="22460" spans="14:14" x14ac:dyDescent="0.55000000000000004">
      <c r="N22460" s="326"/>
    </row>
    <row r="22461" spans="14:14" x14ac:dyDescent="0.55000000000000004">
      <c r="N22461" s="326"/>
    </row>
    <row r="22462" spans="14:14" x14ac:dyDescent="0.55000000000000004">
      <c r="N22462" s="326"/>
    </row>
    <row r="22463" spans="14:14" x14ac:dyDescent="0.55000000000000004">
      <c r="N22463" s="326"/>
    </row>
    <row r="22464" spans="14:14" x14ac:dyDescent="0.55000000000000004">
      <c r="N22464" s="326"/>
    </row>
    <row r="22465" spans="14:14" x14ac:dyDescent="0.55000000000000004">
      <c r="N22465" s="326"/>
    </row>
    <row r="22466" spans="14:14" x14ac:dyDescent="0.55000000000000004">
      <c r="N22466" s="326"/>
    </row>
    <row r="22467" spans="14:14" x14ac:dyDescent="0.55000000000000004">
      <c r="N22467" s="326"/>
    </row>
    <row r="22468" spans="14:14" x14ac:dyDescent="0.55000000000000004">
      <c r="N22468" s="326"/>
    </row>
    <row r="22469" spans="14:14" x14ac:dyDescent="0.55000000000000004">
      <c r="N22469" s="326"/>
    </row>
    <row r="22470" spans="14:14" x14ac:dyDescent="0.55000000000000004">
      <c r="N22470" s="326"/>
    </row>
    <row r="22471" spans="14:14" x14ac:dyDescent="0.55000000000000004">
      <c r="N22471" s="326"/>
    </row>
    <row r="22472" spans="14:14" x14ac:dyDescent="0.55000000000000004">
      <c r="N22472" s="326"/>
    </row>
    <row r="22473" spans="14:14" x14ac:dyDescent="0.55000000000000004">
      <c r="N22473" s="326"/>
    </row>
    <row r="22474" spans="14:14" x14ac:dyDescent="0.55000000000000004">
      <c r="N22474" s="326"/>
    </row>
    <row r="22475" spans="14:14" x14ac:dyDescent="0.55000000000000004">
      <c r="N22475" s="326"/>
    </row>
    <row r="22476" spans="14:14" x14ac:dyDescent="0.55000000000000004">
      <c r="N22476" s="326"/>
    </row>
    <row r="22477" spans="14:14" x14ac:dyDescent="0.55000000000000004">
      <c r="N22477" s="326"/>
    </row>
    <row r="22478" spans="14:14" x14ac:dyDescent="0.55000000000000004">
      <c r="N22478" s="326"/>
    </row>
    <row r="22479" spans="14:14" x14ac:dyDescent="0.55000000000000004">
      <c r="N22479" s="326"/>
    </row>
    <row r="22480" spans="14:14" x14ac:dyDescent="0.55000000000000004">
      <c r="N22480" s="326"/>
    </row>
    <row r="22481" spans="14:14" x14ac:dyDescent="0.55000000000000004">
      <c r="N22481" s="326"/>
    </row>
    <row r="22482" spans="14:14" x14ac:dyDescent="0.55000000000000004">
      <c r="N22482" s="326"/>
    </row>
    <row r="22483" spans="14:14" x14ac:dyDescent="0.55000000000000004">
      <c r="N22483" s="326"/>
    </row>
    <row r="22484" spans="14:14" x14ac:dyDescent="0.55000000000000004">
      <c r="N22484" s="326"/>
    </row>
    <row r="22485" spans="14:14" x14ac:dyDescent="0.55000000000000004">
      <c r="N22485" s="326"/>
    </row>
    <row r="22486" spans="14:14" x14ac:dyDescent="0.55000000000000004">
      <c r="N22486" s="326"/>
    </row>
    <row r="22487" spans="14:14" x14ac:dyDescent="0.55000000000000004">
      <c r="N22487" s="326"/>
    </row>
    <row r="22488" spans="14:14" x14ac:dyDescent="0.55000000000000004">
      <c r="N22488" s="326"/>
    </row>
    <row r="22489" spans="14:14" x14ac:dyDescent="0.55000000000000004">
      <c r="N22489" s="326"/>
    </row>
    <row r="22490" spans="14:14" x14ac:dyDescent="0.55000000000000004">
      <c r="N22490" s="326"/>
    </row>
    <row r="22491" spans="14:14" x14ac:dyDescent="0.55000000000000004">
      <c r="N22491" s="326"/>
    </row>
    <row r="22492" spans="14:14" x14ac:dyDescent="0.55000000000000004">
      <c r="N22492" s="326"/>
    </row>
    <row r="22493" spans="14:14" x14ac:dyDescent="0.55000000000000004">
      <c r="N22493" s="326"/>
    </row>
    <row r="22494" spans="14:14" x14ac:dyDescent="0.55000000000000004">
      <c r="N22494" s="326"/>
    </row>
    <row r="22495" spans="14:14" x14ac:dyDescent="0.55000000000000004">
      <c r="N22495" s="326"/>
    </row>
    <row r="22496" spans="14:14" x14ac:dyDescent="0.55000000000000004">
      <c r="N22496" s="326"/>
    </row>
    <row r="22497" spans="14:14" x14ac:dyDescent="0.55000000000000004">
      <c r="N22497" s="326"/>
    </row>
    <row r="22498" spans="14:14" x14ac:dyDescent="0.55000000000000004">
      <c r="N22498" s="326"/>
    </row>
    <row r="22499" spans="14:14" x14ac:dyDescent="0.55000000000000004">
      <c r="N22499" s="326"/>
    </row>
    <row r="22500" spans="14:14" x14ac:dyDescent="0.55000000000000004">
      <c r="N22500" s="326"/>
    </row>
    <row r="22501" spans="14:14" x14ac:dyDescent="0.55000000000000004">
      <c r="N22501" s="326"/>
    </row>
    <row r="22502" spans="14:14" x14ac:dyDescent="0.55000000000000004">
      <c r="N22502" s="326"/>
    </row>
    <row r="22503" spans="14:14" x14ac:dyDescent="0.55000000000000004">
      <c r="N22503" s="326"/>
    </row>
    <row r="22504" spans="14:14" x14ac:dyDescent="0.55000000000000004">
      <c r="N22504" s="326"/>
    </row>
    <row r="22505" spans="14:14" x14ac:dyDescent="0.55000000000000004">
      <c r="N22505" s="326"/>
    </row>
    <row r="22506" spans="14:14" x14ac:dyDescent="0.55000000000000004">
      <c r="N22506" s="326"/>
    </row>
    <row r="22507" spans="14:14" x14ac:dyDescent="0.55000000000000004">
      <c r="N22507" s="326"/>
    </row>
    <row r="22508" spans="14:14" x14ac:dyDescent="0.55000000000000004">
      <c r="N22508" s="326"/>
    </row>
    <row r="22509" spans="14:14" x14ac:dyDescent="0.55000000000000004">
      <c r="N22509" s="326"/>
    </row>
    <row r="22510" spans="14:14" x14ac:dyDescent="0.55000000000000004">
      <c r="N22510" s="326"/>
    </row>
    <row r="22511" spans="14:14" x14ac:dyDescent="0.55000000000000004">
      <c r="N22511" s="326"/>
    </row>
    <row r="22512" spans="14:14" x14ac:dyDescent="0.55000000000000004">
      <c r="N22512" s="326"/>
    </row>
    <row r="22513" spans="14:14" x14ac:dyDescent="0.55000000000000004">
      <c r="N22513" s="326"/>
    </row>
    <row r="22514" spans="14:14" x14ac:dyDescent="0.55000000000000004">
      <c r="N22514" s="326"/>
    </row>
    <row r="22515" spans="14:14" x14ac:dyDescent="0.55000000000000004">
      <c r="N22515" s="326"/>
    </row>
    <row r="22516" spans="14:14" x14ac:dyDescent="0.55000000000000004">
      <c r="N22516" s="326"/>
    </row>
    <row r="22517" spans="14:14" x14ac:dyDescent="0.55000000000000004">
      <c r="N22517" s="326"/>
    </row>
    <row r="22518" spans="14:14" x14ac:dyDescent="0.55000000000000004">
      <c r="N22518" s="326"/>
    </row>
    <row r="22519" spans="14:14" x14ac:dyDescent="0.55000000000000004">
      <c r="N22519" s="326"/>
    </row>
    <row r="22520" spans="14:14" x14ac:dyDescent="0.55000000000000004">
      <c r="N22520" s="326"/>
    </row>
    <row r="22521" spans="14:14" x14ac:dyDescent="0.55000000000000004">
      <c r="N22521" s="326"/>
    </row>
    <row r="22522" spans="14:14" x14ac:dyDescent="0.55000000000000004">
      <c r="N22522" s="326"/>
    </row>
    <row r="22523" spans="14:14" x14ac:dyDescent="0.55000000000000004">
      <c r="N22523" s="326"/>
    </row>
    <row r="22524" spans="14:14" x14ac:dyDescent="0.55000000000000004">
      <c r="N22524" s="326"/>
    </row>
    <row r="22525" spans="14:14" x14ac:dyDescent="0.55000000000000004">
      <c r="N22525" s="326"/>
    </row>
    <row r="22526" spans="14:14" x14ac:dyDescent="0.55000000000000004">
      <c r="N22526" s="326"/>
    </row>
    <row r="22527" spans="14:14" x14ac:dyDescent="0.55000000000000004">
      <c r="N22527" s="326"/>
    </row>
    <row r="22528" spans="14:14" x14ac:dyDescent="0.55000000000000004">
      <c r="N22528" s="326"/>
    </row>
    <row r="22529" spans="14:14" x14ac:dyDescent="0.55000000000000004">
      <c r="N22529" s="326"/>
    </row>
    <row r="22530" spans="14:14" x14ac:dyDescent="0.55000000000000004">
      <c r="N22530" s="326"/>
    </row>
    <row r="22531" spans="14:14" x14ac:dyDescent="0.55000000000000004">
      <c r="N22531" s="326"/>
    </row>
    <row r="22532" spans="14:14" x14ac:dyDescent="0.55000000000000004">
      <c r="N22532" s="326"/>
    </row>
    <row r="22533" spans="14:14" x14ac:dyDescent="0.55000000000000004">
      <c r="N22533" s="326"/>
    </row>
    <row r="22534" spans="14:14" x14ac:dyDescent="0.55000000000000004">
      <c r="N22534" s="326"/>
    </row>
    <row r="22535" spans="14:14" x14ac:dyDescent="0.55000000000000004">
      <c r="N22535" s="326"/>
    </row>
    <row r="22536" spans="14:14" x14ac:dyDescent="0.55000000000000004">
      <c r="N22536" s="326"/>
    </row>
    <row r="22537" spans="14:14" x14ac:dyDescent="0.55000000000000004">
      <c r="N22537" s="326"/>
    </row>
    <row r="22538" spans="14:14" x14ac:dyDescent="0.55000000000000004">
      <c r="N22538" s="326"/>
    </row>
    <row r="22539" spans="14:14" x14ac:dyDescent="0.55000000000000004">
      <c r="N22539" s="326"/>
    </row>
    <row r="22540" spans="14:14" x14ac:dyDescent="0.55000000000000004">
      <c r="N22540" s="326"/>
    </row>
    <row r="22541" spans="14:14" x14ac:dyDescent="0.55000000000000004">
      <c r="N22541" s="326"/>
    </row>
    <row r="22542" spans="14:14" x14ac:dyDescent="0.55000000000000004">
      <c r="N22542" s="326"/>
    </row>
    <row r="22543" spans="14:14" x14ac:dyDescent="0.55000000000000004">
      <c r="N22543" s="326"/>
    </row>
    <row r="22544" spans="14:14" x14ac:dyDescent="0.55000000000000004">
      <c r="N22544" s="326"/>
    </row>
    <row r="22545" spans="14:14" x14ac:dyDescent="0.55000000000000004">
      <c r="N22545" s="326"/>
    </row>
    <row r="22546" spans="14:14" x14ac:dyDescent="0.55000000000000004">
      <c r="N22546" s="326"/>
    </row>
    <row r="22547" spans="14:14" x14ac:dyDescent="0.55000000000000004">
      <c r="N22547" s="326"/>
    </row>
    <row r="22548" spans="14:14" x14ac:dyDescent="0.55000000000000004">
      <c r="N22548" s="326"/>
    </row>
    <row r="22549" spans="14:14" x14ac:dyDescent="0.55000000000000004">
      <c r="N22549" s="326"/>
    </row>
    <row r="22550" spans="14:14" x14ac:dyDescent="0.55000000000000004">
      <c r="N22550" s="326"/>
    </row>
    <row r="22551" spans="14:14" x14ac:dyDescent="0.55000000000000004">
      <c r="N22551" s="326"/>
    </row>
    <row r="22552" spans="14:14" x14ac:dyDescent="0.55000000000000004">
      <c r="N22552" s="326"/>
    </row>
    <row r="22553" spans="14:14" x14ac:dyDescent="0.55000000000000004">
      <c r="N22553" s="326"/>
    </row>
    <row r="22554" spans="14:14" x14ac:dyDescent="0.55000000000000004">
      <c r="N22554" s="326"/>
    </row>
    <row r="22555" spans="14:14" x14ac:dyDescent="0.55000000000000004">
      <c r="N22555" s="326"/>
    </row>
    <row r="22556" spans="14:14" x14ac:dyDescent="0.55000000000000004">
      <c r="N22556" s="326"/>
    </row>
    <row r="22557" spans="14:14" x14ac:dyDescent="0.55000000000000004">
      <c r="N22557" s="326"/>
    </row>
    <row r="22558" spans="14:14" x14ac:dyDescent="0.55000000000000004">
      <c r="N22558" s="326"/>
    </row>
    <row r="22559" spans="14:14" x14ac:dyDescent="0.55000000000000004">
      <c r="N22559" s="326"/>
    </row>
    <row r="22560" spans="14:14" x14ac:dyDescent="0.55000000000000004">
      <c r="N22560" s="326"/>
    </row>
    <row r="22561" spans="14:14" x14ac:dyDescent="0.55000000000000004">
      <c r="N22561" s="326"/>
    </row>
    <row r="22562" spans="14:14" x14ac:dyDescent="0.55000000000000004">
      <c r="N22562" s="326"/>
    </row>
    <row r="22563" spans="14:14" x14ac:dyDescent="0.55000000000000004">
      <c r="N22563" s="326"/>
    </row>
    <row r="22564" spans="14:14" x14ac:dyDescent="0.55000000000000004">
      <c r="N22564" s="326"/>
    </row>
    <row r="22565" spans="14:14" x14ac:dyDescent="0.55000000000000004">
      <c r="N22565" s="326"/>
    </row>
    <row r="22566" spans="14:14" x14ac:dyDescent="0.55000000000000004">
      <c r="N22566" s="326"/>
    </row>
    <row r="22567" spans="14:14" x14ac:dyDescent="0.55000000000000004">
      <c r="N22567" s="326"/>
    </row>
    <row r="22568" spans="14:14" x14ac:dyDescent="0.55000000000000004">
      <c r="N22568" s="326"/>
    </row>
    <row r="22569" spans="14:14" x14ac:dyDescent="0.55000000000000004">
      <c r="N22569" s="326"/>
    </row>
    <row r="22570" spans="14:14" x14ac:dyDescent="0.55000000000000004">
      <c r="N22570" s="326"/>
    </row>
    <row r="22571" spans="14:14" x14ac:dyDescent="0.55000000000000004">
      <c r="N22571" s="326"/>
    </row>
    <row r="22572" spans="14:14" x14ac:dyDescent="0.55000000000000004">
      <c r="N22572" s="326"/>
    </row>
    <row r="22573" spans="14:14" x14ac:dyDescent="0.55000000000000004">
      <c r="N22573" s="326"/>
    </row>
    <row r="22574" spans="14:14" x14ac:dyDescent="0.55000000000000004">
      <c r="N22574" s="326"/>
    </row>
    <row r="22575" spans="14:14" x14ac:dyDescent="0.55000000000000004">
      <c r="N22575" s="326"/>
    </row>
    <row r="22576" spans="14:14" x14ac:dyDescent="0.55000000000000004">
      <c r="N22576" s="326"/>
    </row>
    <row r="22577" spans="14:14" x14ac:dyDescent="0.55000000000000004">
      <c r="N22577" s="326"/>
    </row>
    <row r="22578" spans="14:14" x14ac:dyDescent="0.55000000000000004">
      <c r="N22578" s="326"/>
    </row>
    <row r="22579" spans="14:14" x14ac:dyDescent="0.55000000000000004">
      <c r="N22579" s="326"/>
    </row>
    <row r="22580" spans="14:14" x14ac:dyDescent="0.55000000000000004">
      <c r="N22580" s="326"/>
    </row>
    <row r="22581" spans="14:14" x14ac:dyDescent="0.55000000000000004">
      <c r="N22581" s="326"/>
    </row>
    <row r="22582" spans="14:14" x14ac:dyDescent="0.55000000000000004">
      <c r="N22582" s="326"/>
    </row>
    <row r="22583" spans="14:14" x14ac:dyDescent="0.55000000000000004">
      <c r="N22583" s="326"/>
    </row>
    <row r="22584" spans="14:14" x14ac:dyDescent="0.55000000000000004">
      <c r="N22584" s="326"/>
    </row>
    <row r="22585" spans="14:14" x14ac:dyDescent="0.55000000000000004">
      <c r="N22585" s="326"/>
    </row>
    <row r="22586" spans="14:14" x14ac:dyDescent="0.55000000000000004">
      <c r="N22586" s="326"/>
    </row>
    <row r="22587" spans="14:14" x14ac:dyDescent="0.55000000000000004">
      <c r="N22587" s="326"/>
    </row>
    <row r="22588" spans="14:14" x14ac:dyDescent="0.55000000000000004">
      <c r="N22588" s="326"/>
    </row>
    <row r="22589" spans="14:14" x14ac:dyDescent="0.55000000000000004">
      <c r="N22589" s="326"/>
    </row>
    <row r="22590" spans="14:14" x14ac:dyDescent="0.55000000000000004">
      <c r="N22590" s="326"/>
    </row>
    <row r="22591" spans="14:14" x14ac:dyDescent="0.55000000000000004">
      <c r="N22591" s="326"/>
    </row>
    <row r="22592" spans="14:14" x14ac:dyDescent="0.55000000000000004">
      <c r="N22592" s="326"/>
    </row>
    <row r="22593" spans="14:14" x14ac:dyDescent="0.55000000000000004">
      <c r="N22593" s="326"/>
    </row>
    <row r="22594" spans="14:14" x14ac:dyDescent="0.55000000000000004">
      <c r="N22594" s="326"/>
    </row>
    <row r="22595" spans="14:14" x14ac:dyDescent="0.55000000000000004">
      <c r="N22595" s="326"/>
    </row>
    <row r="22596" spans="14:14" x14ac:dyDescent="0.55000000000000004">
      <c r="N22596" s="326"/>
    </row>
    <row r="22597" spans="14:14" x14ac:dyDescent="0.55000000000000004">
      <c r="N22597" s="326"/>
    </row>
    <row r="22598" spans="14:14" x14ac:dyDescent="0.55000000000000004">
      <c r="N22598" s="326"/>
    </row>
    <row r="22599" spans="14:14" x14ac:dyDescent="0.55000000000000004">
      <c r="N22599" s="326"/>
    </row>
    <row r="22600" spans="14:14" x14ac:dyDescent="0.55000000000000004">
      <c r="N22600" s="326"/>
    </row>
    <row r="22601" spans="14:14" x14ac:dyDescent="0.55000000000000004">
      <c r="N22601" s="326"/>
    </row>
    <row r="22602" spans="14:14" x14ac:dyDescent="0.55000000000000004">
      <c r="N22602" s="326"/>
    </row>
    <row r="22603" spans="14:14" x14ac:dyDescent="0.55000000000000004">
      <c r="N22603" s="326"/>
    </row>
    <row r="22604" spans="14:14" x14ac:dyDescent="0.55000000000000004">
      <c r="N22604" s="326"/>
    </row>
    <row r="22605" spans="14:14" x14ac:dyDescent="0.55000000000000004">
      <c r="N22605" s="326"/>
    </row>
    <row r="22606" spans="14:14" x14ac:dyDescent="0.55000000000000004">
      <c r="N22606" s="326"/>
    </row>
    <row r="22607" spans="14:14" x14ac:dyDescent="0.55000000000000004">
      <c r="N22607" s="326"/>
    </row>
    <row r="22608" spans="14:14" x14ac:dyDescent="0.55000000000000004">
      <c r="N22608" s="326"/>
    </row>
    <row r="22609" spans="14:14" x14ac:dyDescent="0.55000000000000004">
      <c r="N22609" s="326"/>
    </row>
    <row r="22610" spans="14:14" x14ac:dyDescent="0.55000000000000004">
      <c r="N22610" s="326"/>
    </row>
    <row r="22611" spans="14:14" x14ac:dyDescent="0.55000000000000004">
      <c r="N22611" s="326"/>
    </row>
    <row r="22612" spans="14:14" x14ac:dyDescent="0.55000000000000004">
      <c r="N22612" s="326"/>
    </row>
    <row r="22613" spans="14:14" x14ac:dyDescent="0.55000000000000004">
      <c r="N22613" s="326"/>
    </row>
    <row r="22614" spans="14:14" x14ac:dyDescent="0.55000000000000004">
      <c r="N22614" s="326"/>
    </row>
    <row r="22615" spans="14:14" x14ac:dyDescent="0.55000000000000004">
      <c r="N22615" s="326"/>
    </row>
    <row r="22616" spans="14:14" x14ac:dyDescent="0.55000000000000004">
      <c r="N22616" s="326"/>
    </row>
    <row r="22617" spans="14:14" x14ac:dyDescent="0.55000000000000004">
      <c r="N22617" s="326"/>
    </row>
    <row r="22618" spans="14:14" x14ac:dyDescent="0.55000000000000004">
      <c r="N22618" s="326"/>
    </row>
    <row r="22619" spans="14:14" x14ac:dyDescent="0.55000000000000004">
      <c r="N22619" s="326"/>
    </row>
    <row r="22620" spans="14:14" x14ac:dyDescent="0.55000000000000004">
      <c r="N22620" s="326"/>
    </row>
    <row r="22621" spans="14:14" x14ac:dyDescent="0.55000000000000004">
      <c r="N22621" s="326"/>
    </row>
    <row r="22622" spans="14:14" x14ac:dyDescent="0.55000000000000004">
      <c r="N22622" s="326"/>
    </row>
    <row r="22623" spans="14:14" x14ac:dyDescent="0.55000000000000004">
      <c r="N22623" s="326"/>
    </row>
    <row r="22624" spans="14:14" x14ac:dyDescent="0.55000000000000004">
      <c r="N22624" s="326"/>
    </row>
    <row r="22625" spans="14:14" x14ac:dyDescent="0.55000000000000004">
      <c r="N22625" s="326"/>
    </row>
    <row r="22626" spans="14:14" x14ac:dyDescent="0.55000000000000004">
      <c r="N22626" s="326"/>
    </row>
    <row r="22627" spans="14:14" x14ac:dyDescent="0.55000000000000004">
      <c r="N22627" s="326"/>
    </row>
    <row r="22628" spans="14:14" x14ac:dyDescent="0.55000000000000004">
      <c r="N22628" s="326"/>
    </row>
    <row r="22629" spans="14:14" x14ac:dyDescent="0.55000000000000004">
      <c r="N22629" s="326"/>
    </row>
    <row r="22630" spans="14:14" x14ac:dyDescent="0.55000000000000004">
      <c r="N22630" s="326"/>
    </row>
    <row r="22631" spans="14:14" x14ac:dyDescent="0.55000000000000004">
      <c r="N22631" s="326"/>
    </row>
    <row r="22632" spans="14:14" x14ac:dyDescent="0.55000000000000004">
      <c r="N22632" s="326"/>
    </row>
    <row r="22633" spans="14:14" x14ac:dyDescent="0.55000000000000004">
      <c r="N22633" s="326"/>
    </row>
    <row r="22634" spans="14:14" x14ac:dyDescent="0.55000000000000004">
      <c r="N22634" s="326"/>
    </row>
    <row r="22635" spans="14:14" x14ac:dyDescent="0.55000000000000004">
      <c r="N22635" s="326"/>
    </row>
    <row r="22636" spans="14:14" x14ac:dyDescent="0.55000000000000004">
      <c r="N22636" s="326"/>
    </row>
    <row r="22637" spans="14:14" x14ac:dyDescent="0.55000000000000004">
      <c r="N22637" s="326"/>
    </row>
    <row r="22638" spans="14:14" x14ac:dyDescent="0.55000000000000004">
      <c r="N22638" s="326"/>
    </row>
    <row r="22639" spans="14:14" x14ac:dyDescent="0.55000000000000004">
      <c r="N22639" s="326"/>
    </row>
    <row r="22640" spans="14:14" x14ac:dyDescent="0.55000000000000004">
      <c r="N22640" s="326"/>
    </row>
    <row r="22641" spans="14:14" x14ac:dyDescent="0.55000000000000004">
      <c r="N22641" s="326"/>
    </row>
    <row r="22642" spans="14:14" x14ac:dyDescent="0.55000000000000004">
      <c r="N22642" s="326"/>
    </row>
    <row r="22643" spans="14:14" x14ac:dyDescent="0.55000000000000004">
      <c r="N22643" s="326"/>
    </row>
    <row r="22644" spans="14:14" x14ac:dyDescent="0.55000000000000004">
      <c r="N22644" s="326"/>
    </row>
    <row r="22645" spans="14:14" x14ac:dyDescent="0.55000000000000004">
      <c r="N22645" s="326"/>
    </row>
    <row r="22646" spans="14:14" x14ac:dyDescent="0.55000000000000004">
      <c r="N22646" s="326"/>
    </row>
    <row r="22647" spans="14:14" x14ac:dyDescent="0.55000000000000004">
      <c r="N22647" s="326"/>
    </row>
    <row r="22648" spans="14:14" x14ac:dyDescent="0.55000000000000004">
      <c r="N22648" s="326"/>
    </row>
    <row r="22649" spans="14:14" x14ac:dyDescent="0.55000000000000004">
      <c r="N22649" s="326"/>
    </row>
    <row r="22650" spans="14:14" x14ac:dyDescent="0.55000000000000004">
      <c r="N22650" s="326"/>
    </row>
    <row r="22651" spans="14:14" x14ac:dyDescent="0.55000000000000004">
      <c r="N22651" s="326"/>
    </row>
    <row r="22652" spans="14:14" x14ac:dyDescent="0.55000000000000004">
      <c r="N22652" s="326"/>
    </row>
    <row r="22653" spans="14:14" x14ac:dyDescent="0.55000000000000004">
      <c r="N22653" s="326"/>
    </row>
    <row r="22654" spans="14:14" x14ac:dyDescent="0.55000000000000004">
      <c r="N22654" s="326"/>
    </row>
    <row r="22655" spans="14:14" x14ac:dyDescent="0.55000000000000004">
      <c r="N22655" s="326"/>
    </row>
    <row r="22656" spans="14:14" x14ac:dyDescent="0.55000000000000004">
      <c r="N22656" s="326"/>
    </row>
    <row r="22657" spans="14:14" x14ac:dyDescent="0.55000000000000004">
      <c r="N22657" s="326"/>
    </row>
    <row r="22658" spans="14:14" x14ac:dyDescent="0.55000000000000004">
      <c r="N22658" s="326"/>
    </row>
    <row r="22659" spans="14:14" x14ac:dyDescent="0.55000000000000004">
      <c r="N22659" s="326"/>
    </row>
    <row r="22660" spans="14:14" x14ac:dyDescent="0.55000000000000004">
      <c r="N22660" s="326"/>
    </row>
    <row r="22661" spans="14:14" x14ac:dyDescent="0.55000000000000004">
      <c r="N22661" s="326"/>
    </row>
    <row r="22662" spans="14:14" x14ac:dyDescent="0.55000000000000004">
      <c r="N22662" s="326"/>
    </row>
    <row r="22663" spans="14:14" x14ac:dyDescent="0.55000000000000004">
      <c r="N22663" s="326"/>
    </row>
    <row r="22664" spans="14:14" x14ac:dyDescent="0.55000000000000004">
      <c r="N22664" s="326"/>
    </row>
    <row r="22665" spans="14:14" x14ac:dyDescent="0.55000000000000004">
      <c r="N22665" s="326"/>
    </row>
    <row r="22666" spans="14:14" x14ac:dyDescent="0.55000000000000004">
      <c r="N22666" s="326"/>
    </row>
    <row r="22667" spans="14:14" x14ac:dyDescent="0.55000000000000004">
      <c r="N22667" s="326"/>
    </row>
    <row r="22668" spans="14:14" x14ac:dyDescent="0.55000000000000004">
      <c r="N22668" s="326"/>
    </row>
    <row r="22669" spans="14:14" x14ac:dyDescent="0.55000000000000004">
      <c r="N22669" s="326"/>
    </row>
    <row r="22670" spans="14:14" x14ac:dyDescent="0.55000000000000004">
      <c r="N22670" s="326"/>
    </row>
    <row r="22671" spans="14:14" x14ac:dyDescent="0.55000000000000004">
      <c r="N22671" s="326"/>
    </row>
    <row r="22672" spans="14:14" x14ac:dyDescent="0.55000000000000004">
      <c r="N22672" s="326"/>
    </row>
    <row r="22673" spans="14:14" x14ac:dyDescent="0.55000000000000004">
      <c r="N22673" s="326"/>
    </row>
    <row r="22674" spans="14:14" x14ac:dyDescent="0.55000000000000004">
      <c r="N22674" s="326"/>
    </row>
    <row r="22675" spans="14:14" x14ac:dyDescent="0.55000000000000004">
      <c r="N22675" s="326"/>
    </row>
    <row r="22676" spans="14:14" x14ac:dyDescent="0.55000000000000004">
      <c r="N22676" s="326"/>
    </row>
    <row r="22677" spans="14:14" x14ac:dyDescent="0.55000000000000004">
      <c r="N22677" s="326"/>
    </row>
    <row r="22678" spans="14:14" x14ac:dyDescent="0.55000000000000004">
      <c r="N22678" s="326"/>
    </row>
    <row r="22679" spans="14:14" x14ac:dyDescent="0.55000000000000004">
      <c r="N22679" s="326"/>
    </row>
    <row r="22680" spans="14:14" x14ac:dyDescent="0.55000000000000004">
      <c r="N22680" s="326"/>
    </row>
    <row r="22681" spans="14:14" x14ac:dyDescent="0.55000000000000004">
      <c r="N22681" s="326"/>
    </row>
    <row r="22682" spans="14:14" x14ac:dyDescent="0.55000000000000004">
      <c r="N22682" s="326"/>
    </row>
    <row r="22683" spans="14:14" x14ac:dyDescent="0.55000000000000004">
      <c r="N22683" s="326"/>
    </row>
    <row r="22684" spans="14:14" x14ac:dyDescent="0.55000000000000004">
      <c r="N22684" s="326"/>
    </row>
    <row r="22685" spans="14:14" x14ac:dyDescent="0.55000000000000004">
      <c r="N22685" s="326"/>
    </row>
    <row r="22686" spans="14:14" x14ac:dyDescent="0.55000000000000004">
      <c r="N22686" s="326"/>
    </row>
    <row r="22687" spans="14:14" x14ac:dyDescent="0.55000000000000004">
      <c r="N22687" s="326"/>
    </row>
    <row r="22688" spans="14:14" x14ac:dyDescent="0.55000000000000004">
      <c r="N22688" s="326"/>
    </row>
    <row r="22689" spans="14:14" x14ac:dyDescent="0.55000000000000004">
      <c r="N22689" s="326"/>
    </row>
    <row r="22690" spans="14:14" x14ac:dyDescent="0.55000000000000004">
      <c r="N22690" s="326"/>
    </row>
    <row r="22691" spans="14:14" x14ac:dyDescent="0.55000000000000004">
      <c r="N22691" s="326"/>
    </row>
    <row r="22692" spans="14:14" x14ac:dyDescent="0.55000000000000004">
      <c r="N22692" s="326"/>
    </row>
    <row r="22693" spans="14:14" x14ac:dyDescent="0.55000000000000004">
      <c r="N22693" s="326"/>
    </row>
    <row r="22694" spans="14:14" x14ac:dyDescent="0.55000000000000004">
      <c r="N22694" s="326"/>
    </row>
    <row r="22695" spans="14:14" x14ac:dyDescent="0.55000000000000004">
      <c r="N22695" s="326"/>
    </row>
    <row r="22696" spans="14:14" x14ac:dyDescent="0.55000000000000004">
      <c r="N22696" s="326"/>
    </row>
    <row r="22697" spans="14:14" x14ac:dyDescent="0.55000000000000004">
      <c r="N22697" s="326"/>
    </row>
    <row r="22698" spans="14:14" x14ac:dyDescent="0.55000000000000004">
      <c r="N22698" s="326"/>
    </row>
    <row r="22699" spans="14:14" x14ac:dyDescent="0.55000000000000004">
      <c r="N22699" s="326"/>
    </row>
    <row r="22700" spans="14:14" x14ac:dyDescent="0.55000000000000004">
      <c r="N22700" s="326"/>
    </row>
    <row r="22701" spans="14:14" x14ac:dyDescent="0.55000000000000004">
      <c r="N22701" s="326"/>
    </row>
    <row r="22702" spans="14:14" x14ac:dyDescent="0.55000000000000004">
      <c r="N22702" s="326"/>
    </row>
    <row r="22703" spans="14:14" x14ac:dyDescent="0.55000000000000004">
      <c r="N22703" s="326"/>
    </row>
    <row r="22704" spans="14:14" x14ac:dyDescent="0.55000000000000004">
      <c r="N22704" s="326"/>
    </row>
    <row r="22705" spans="14:14" x14ac:dyDescent="0.55000000000000004">
      <c r="N22705" s="326"/>
    </row>
    <row r="22706" spans="14:14" x14ac:dyDescent="0.55000000000000004">
      <c r="N22706" s="326"/>
    </row>
    <row r="22707" spans="14:14" x14ac:dyDescent="0.55000000000000004">
      <c r="N22707" s="326"/>
    </row>
    <row r="22708" spans="14:14" x14ac:dyDescent="0.55000000000000004">
      <c r="N22708" s="326"/>
    </row>
    <row r="22709" spans="14:14" x14ac:dyDescent="0.55000000000000004">
      <c r="N22709" s="326"/>
    </row>
    <row r="22710" spans="14:14" x14ac:dyDescent="0.55000000000000004">
      <c r="N22710" s="326"/>
    </row>
    <row r="22711" spans="14:14" x14ac:dyDescent="0.55000000000000004">
      <c r="N22711" s="326"/>
    </row>
    <row r="22712" spans="14:14" x14ac:dyDescent="0.55000000000000004">
      <c r="N22712" s="326"/>
    </row>
    <row r="22713" spans="14:14" x14ac:dyDescent="0.55000000000000004">
      <c r="N22713" s="326"/>
    </row>
    <row r="22714" spans="14:14" x14ac:dyDescent="0.55000000000000004">
      <c r="N22714" s="326"/>
    </row>
    <row r="22715" spans="14:14" x14ac:dyDescent="0.55000000000000004">
      <c r="N22715" s="326"/>
    </row>
    <row r="22716" spans="14:14" x14ac:dyDescent="0.55000000000000004">
      <c r="N22716" s="326"/>
    </row>
    <row r="22717" spans="14:14" x14ac:dyDescent="0.55000000000000004">
      <c r="N22717" s="326"/>
    </row>
    <row r="22718" spans="14:14" x14ac:dyDescent="0.55000000000000004">
      <c r="N22718" s="326"/>
    </row>
    <row r="22719" spans="14:14" x14ac:dyDescent="0.55000000000000004">
      <c r="N22719" s="326"/>
    </row>
    <row r="22720" spans="14:14" x14ac:dyDescent="0.55000000000000004">
      <c r="N22720" s="326"/>
    </row>
    <row r="22721" spans="14:14" x14ac:dyDescent="0.55000000000000004">
      <c r="N22721" s="326"/>
    </row>
    <row r="22722" spans="14:14" x14ac:dyDescent="0.55000000000000004">
      <c r="N22722" s="326"/>
    </row>
    <row r="22723" spans="14:14" x14ac:dyDescent="0.55000000000000004">
      <c r="N22723" s="326"/>
    </row>
    <row r="22724" spans="14:14" x14ac:dyDescent="0.55000000000000004">
      <c r="N22724" s="326"/>
    </row>
    <row r="22725" spans="14:14" x14ac:dyDescent="0.55000000000000004">
      <c r="N22725" s="326"/>
    </row>
    <row r="22726" spans="14:14" x14ac:dyDescent="0.55000000000000004">
      <c r="N22726" s="326"/>
    </row>
    <row r="22727" spans="14:14" x14ac:dyDescent="0.55000000000000004">
      <c r="N22727" s="326"/>
    </row>
    <row r="22728" spans="14:14" x14ac:dyDescent="0.55000000000000004">
      <c r="N22728" s="326"/>
    </row>
    <row r="22729" spans="14:14" x14ac:dyDescent="0.55000000000000004">
      <c r="N22729" s="326"/>
    </row>
    <row r="22730" spans="14:14" x14ac:dyDescent="0.55000000000000004">
      <c r="N22730" s="326"/>
    </row>
    <row r="22731" spans="14:14" x14ac:dyDescent="0.55000000000000004">
      <c r="N22731" s="326"/>
    </row>
    <row r="22732" spans="14:14" x14ac:dyDescent="0.55000000000000004">
      <c r="N22732" s="326"/>
    </row>
    <row r="22733" spans="14:14" x14ac:dyDescent="0.55000000000000004">
      <c r="N22733" s="326"/>
    </row>
    <row r="22734" spans="14:14" x14ac:dyDescent="0.55000000000000004">
      <c r="N22734" s="326"/>
    </row>
    <row r="22735" spans="14:14" x14ac:dyDescent="0.55000000000000004">
      <c r="N22735" s="326"/>
    </row>
    <row r="22736" spans="14:14" x14ac:dyDescent="0.55000000000000004">
      <c r="N22736" s="326"/>
    </row>
    <row r="22737" spans="14:14" x14ac:dyDescent="0.55000000000000004">
      <c r="N22737" s="326"/>
    </row>
    <row r="22738" spans="14:14" x14ac:dyDescent="0.55000000000000004">
      <c r="N22738" s="326"/>
    </row>
    <row r="22739" spans="14:14" x14ac:dyDescent="0.55000000000000004">
      <c r="N22739" s="326"/>
    </row>
    <row r="22740" spans="14:14" x14ac:dyDescent="0.55000000000000004">
      <c r="N22740" s="326"/>
    </row>
    <row r="22741" spans="14:14" x14ac:dyDescent="0.55000000000000004">
      <c r="N22741" s="326"/>
    </row>
    <row r="22742" spans="14:14" x14ac:dyDescent="0.55000000000000004">
      <c r="N22742" s="326"/>
    </row>
    <row r="22743" spans="14:14" x14ac:dyDescent="0.55000000000000004">
      <c r="N22743" s="326"/>
    </row>
    <row r="22744" spans="14:14" x14ac:dyDescent="0.55000000000000004">
      <c r="N22744" s="326"/>
    </row>
    <row r="22745" spans="14:14" x14ac:dyDescent="0.55000000000000004">
      <c r="N22745" s="326"/>
    </row>
    <row r="22746" spans="14:14" x14ac:dyDescent="0.55000000000000004">
      <c r="N22746" s="326"/>
    </row>
    <row r="22747" spans="14:14" x14ac:dyDescent="0.55000000000000004">
      <c r="N22747" s="326"/>
    </row>
    <row r="22748" spans="14:14" x14ac:dyDescent="0.55000000000000004">
      <c r="N22748" s="326"/>
    </row>
    <row r="22749" spans="14:14" x14ac:dyDescent="0.55000000000000004">
      <c r="N22749" s="326"/>
    </row>
    <row r="22750" spans="14:14" x14ac:dyDescent="0.55000000000000004">
      <c r="N22750" s="326"/>
    </row>
    <row r="22751" spans="14:14" x14ac:dyDescent="0.55000000000000004">
      <c r="N22751" s="326"/>
    </row>
    <row r="22752" spans="14:14" x14ac:dyDescent="0.55000000000000004">
      <c r="N22752" s="326"/>
    </row>
    <row r="22753" spans="14:14" x14ac:dyDescent="0.55000000000000004">
      <c r="N22753" s="326"/>
    </row>
    <row r="22754" spans="14:14" x14ac:dyDescent="0.55000000000000004">
      <c r="N22754" s="326"/>
    </row>
    <row r="22755" spans="14:14" x14ac:dyDescent="0.55000000000000004">
      <c r="N22755" s="326"/>
    </row>
    <row r="22756" spans="14:14" x14ac:dyDescent="0.55000000000000004">
      <c r="N22756" s="326"/>
    </row>
    <row r="22757" spans="14:14" x14ac:dyDescent="0.55000000000000004">
      <c r="N22757" s="326"/>
    </row>
    <row r="22758" spans="14:14" x14ac:dyDescent="0.55000000000000004">
      <c r="N22758" s="326"/>
    </row>
    <row r="22759" spans="14:14" x14ac:dyDescent="0.55000000000000004">
      <c r="N22759" s="326"/>
    </row>
    <row r="22760" spans="14:14" x14ac:dyDescent="0.55000000000000004">
      <c r="N22760" s="326"/>
    </row>
    <row r="22761" spans="14:14" x14ac:dyDescent="0.55000000000000004">
      <c r="N22761" s="326"/>
    </row>
    <row r="22762" spans="14:14" x14ac:dyDescent="0.55000000000000004">
      <c r="N22762" s="326"/>
    </row>
    <row r="22763" spans="14:14" x14ac:dyDescent="0.55000000000000004">
      <c r="N22763" s="326"/>
    </row>
    <row r="22764" spans="14:14" x14ac:dyDescent="0.55000000000000004">
      <c r="N22764" s="326"/>
    </row>
    <row r="22765" spans="14:14" x14ac:dyDescent="0.55000000000000004">
      <c r="N22765" s="326"/>
    </row>
    <row r="22766" spans="14:14" x14ac:dyDescent="0.55000000000000004">
      <c r="N22766" s="326"/>
    </row>
    <row r="22767" spans="14:14" x14ac:dyDescent="0.55000000000000004">
      <c r="N22767" s="326"/>
    </row>
    <row r="22768" spans="14:14" x14ac:dyDescent="0.55000000000000004">
      <c r="N22768" s="326"/>
    </row>
    <row r="22769" spans="14:14" x14ac:dyDescent="0.55000000000000004">
      <c r="N22769" s="326"/>
    </row>
    <row r="22770" spans="14:14" x14ac:dyDescent="0.55000000000000004">
      <c r="N22770" s="326"/>
    </row>
    <row r="22771" spans="14:14" x14ac:dyDescent="0.55000000000000004">
      <c r="N22771" s="326"/>
    </row>
    <row r="22772" spans="14:14" x14ac:dyDescent="0.55000000000000004">
      <c r="N22772" s="326"/>
    </row>
    <row r="22773" spans="14:14" x14ac:dyDescent="0.55000000000000004">
      <c r="N22773" s="326"/>
    </row>
    <row r="22774" spans="14:14" x14ac:dyDescent="0.55000000000000004">
      <c r="N22774" s="326"/>
    </row>
    <row r="22775" spans="14:14" x14ac:dyDescent="0.55000000000000004">
      <c r="N22775" s="326"/>
    </row>
    <row r="22776" spans="14:14" x14ac:dyDescent="0.55000000000000004">
      <c r="N22776" s="326"/>
    </row>
    <row r="22777" spans="14:14" x14ac:dyDescent="0.55000000000000004">
      <c r="N22777" s="326"/>
    </row>
    <row r="22778" spans="14:14" x14ac:dyDescent="0.55000000000000004">
      <c r="N22778" s="326"/>
    </row>
    <row r="22779" spans="14:14" x14ac:dyDescent="0.55000000000000004">
      <c r="N22779" s="326"/>
    </row>
    <row r="22780" spans="14:14" x14ac:dyDescent="0.55000000000000004">
      <c r="N22780" s="326"/>
    </row>
    <row r="22781" spans="14:14" x14ac:dyDescent="0.55000000000000004">
      <c r="N22781" s="326"/>
    </row>
    <row r="22782" spans="14:14" x14ac:dyDescent="0.55000000000000004">
      <c r="N22782" s="326"/>
    </row>
    <row r="22783" spans="14:14" x14ac:dyDescent="0.55000000000000004">
      <c r="N22783" s="326"/>
    </row>
    <row r="22784" spans="14:14" x14ac:dyDescent="0.55000000000000004">
      <c r="N22784" s="326"/>
    </row>
    <row r="22785" spans="14:14" x14ac:dyDescent="0.55000000000000004">
      <c r="N22785" s="326"/>
    </row>
    <row r="22786" spans="14:14" x14ac:dyDescent="0.55000000000000004">
      <c r="N22786" s="326"/>
    </row>
    <row r="22787" spans="14:14" x14ac:dyDescent="0.55000000000000004">
      <c r="N22787" s="326"/>
    </row>
    <row r="22788" spans="14:14" x14ac:dyDescent="0.55000000000000004">
      <c r="N22788" s="326"/>
    </row>
    <row r="22789" spans="14:14" x14ac:dyDescent="0.55000000000000004">
      <c r="N22789" s="326"/>
    </row>
    <row r="22790" spans="14:14" x14ac:dyDescent="0.55000000000000004">
      <c r="N22790" s="326"/>
    </row>
    <row r="22791" spans="14:14" x14ac:dyDescent="0.55000000000000004">
      <c r="N22791" s="326"/>
    </row>
    <row r="22792" spans="14:14" x14ac:dyDescent="0.55000000000000004">
      <c r="N22792" s="326"/>
    </row>
    <row r="22793" spans="14:14" x14ac:dyDescent="0.55000000000000004">
      <c r="N22793" s="326"/>
    </row>
    <row r="22794" spans="14:14" x14ac:dyDescent="0.55000000000000004">
      <c r="N22794" s="326"/>
    </row>
    <row r="22795" spans="14:14" x14ac:dyDescent="0.55000000000000004">
      <c r="N22795" s="326"/>
    </row>
    <row r="22796" spans="14:14" x14ac:dyDescent="0.55000000000000004">
      <c r="N22796" s="326"/>
    </row>
    <row r="22797" spans="14:14" x14ac:dyDescent="0.55000000000000004">
      <c r="N22797" s="326"/>
    </row>
    <row r="22798" spans="14:14" x14ac:dyDescent="0.55000000000000004">
      <c r="N22798" s="326"/>
    </row>
    <row r="22799" spans="14:14" x14ac:dyDescent="0.55000000000000004">
      <c r="N22799" s="326"/>
    </row>
    <row r="22800" spans="14:14" x14ac:dyDescent="0.55000000000000004">
      <c r="N22800" s="326"/>
    </row>
    <row r="22801" spans="14:14" x14ac:dyDescent="0.55000000000000004">
      <c r="N22801" s="326"/>
    </row>
    <row r="22802" spans="14:14" x14ac:dyDescent="0.55000000000000004">
      <c r="N22802" s="326"/>
    </row>
    <row r="22803" spans="14:14" x14ac:dyDescent="0.55000000000000004">
      <c r="N22803" s="326"/>
    </row>
    <row r="22804" spans="14:14" x14ac:dyDescent="0.55000000000000004">
      <c r="N22804" s="326"/>
    </row>
    <row r="22805" spans="14:14" x14ac:dyDescent="0.55000000000000004">
      <c r="N22805" s="326"/>
    </row>
    <row r="22806" spans="14:14" x14ac:dyDescent="0.55000000000000004">
      <c r="N22806" s="326"/>
    </row>
    <row r="22807" spans="14:14" x14ac:dyDescent="0.55000000000000004">
      <c r="N22807" s="326"/>
    </row>
    <row r="22808" spans="14:14" x14ac:dyDescent="0.55000000000000004">
      <c r="N22808" s="326"/>
    </row>
    <row r="22809" spans="14:14" x14ac:dyDescent="0.55000000000000004">
      <c r="N22809" s="326"/>
    </row>
    <row r="22810" spans="14:14" x14ac:dyDescent="0.55000000000000004">
      <c r="N22810" s="326"/>
    </row>
    <row r="22811" spans="14:14" x14ac:dyDescent="0.55000000000000004">
      <c r="N22811" s="326"/>
    </row>
    <row r="22812" spans="14:14" x14ac:dyDescent="0.55000000000000004">
      <c r="N22812" s="326"/>
    </row>
    <row r="22813" spans="14:14" x14ac:dyDescent="0.55000000000000004">
      <c r="N22813" s="326"/>
    </row>
    <row r="22814" spans="14:14" x14ac:dyDescent="0.55000000000000004">
      <c r="N22814" s="326"/>
    </row>
    <row r="22815" spans="14:14" x14ac:dyDescent="0.55000000000000004">
      <c r="N22815" s="326"/>
    </row>
    <row r="22816" spans="14:14" x14ac:dyDescent="0.55000000000000004">
      <c r="N22816" s="326"/>
    </row>
    <row r="22817" spans="14:14" x14ac:dyDescent="0.55000000000000004">
      <c r="N22817" s="326"/>
    </row>
    <row r="22818" spans="14:14" x14ac:dyDescent="0.55000000000000004">
      <c r="N22818" s="326"/>
    </row>
    <row r="22819" spans="14:14" x14ac:dyDescent="0.55000000000000004">
      <c r="N22819" s="326"/>
    </row>
    <row r="22820" spans="14:14" x14ac:dyDescent="0.55000000000000004">
      <c r="N22820" s="326"/>
    </row>
    <row r="22821" spans="14:14" x14ac:dyDescent="0.55000000000000004">
      <c r="N22821" s="326"/>
    </row>
    <row r="22822" spans="14:14" x14ac:dyDescent="0.55000000000000004">
      <c r="N22822" s="326"/>
    </row>
    <row r="22823" spans="14:14" x14ac:dyDescent="0.55000000000000004">
      <c r="N22823" s="326"/>
    </row>
    <row r="22824" spans="14:14" x14ac:dyDescent="0.55000000000000004">
      <c r="N22824" s="326"/>
    </row>
    <row r="22825" spans="14:14" x14ac:dyDescent="0.55000000000000004">
      <c r="N22825" s="326"/>
    </row>
    <row r="22826" spans="14:14" x14ac:dyDescent="0.55000000000000004">
      <c r="N22826" s="326"/>
    </row>
    <row r="22827" spans="14:14" x14ac:dyDescent="0.55000000000000004">
      <c r="N22827" s="326"/>
    </row>
    <row r="22828" spans="14:14" x14ac:dyDescent="0.55000000000000004">
      <c r="N22828" s="326"/>
    </row>
    <row r="22829" spans="14:14" x14ac:dyDescent="0.55000000000000004">
      <c r="N22829" s="326"/>
    </row>
    <row r="22830" spans="14:14" x14ac:dyDescent="0.55000000000000004">
      <c r="N22830" s="326"/>
    </row>
    <row r="22831" spans="14:14" x14ac:dyDescent="0.55000000000000004">
      <c r="N22831" s="326"/>
    </row>
    <row r="22832" spans="14:14" x14ac:dyDescent="0.55000000000000004">
      <c r="N22832" s="326"/>
    </row>
    <row r="22833" spans="14:14" x14ac:dyDescent="0.55000000000000004">
      <c r="N22833" s="326"/>
    </row>
    <row r="22834" spans="14:14" x14ac:dyDescent="0.55000000000000004">
      <c r="N22834" s="326"/>
    </row>
    <row r="22835" spans="14:14" x14ac:dyDescent="0.55000000000000004">
      <c r="N22835" s="326"/>
    </row>
    <row r="22836" spans="14:14" x14ac:dyDescent="0.55000000000000004">
      <c r="N22836" s="326"/>
    </row>
    <row r="22837" spans="14:14" x14ac:dyDescent="0.55000000000000004">
      <c r="N22837" s="326"/>
    </row>
    <row r="22838" spans="14:14" x14ac:dyDescent="0.55000000000000004">
      <c r="N22838" s="326"/>
    </row>
    <row r="22839" spans="14:14" x14ac:dyDescent="0.55000000000000004">
      <c r="N22839" s="326"/>
    </row>
    <row r="22840" spans="14:14" x14ac:dyDescent="0.55000000000000004">
      <c r="N22840" s="326"/>
    </row>
    <row r="22841" spans="14:14" x14ac:dyDescent="0.55000000000000004">
      <c r="N22841" s="326"/>
    </row>
    <row r="22842" spans="14:14" x14ac:dyDescent="0.55000000000000004">
      <c r="N22842" s="326"/>
    </row>
    <row r="22843" spans="14:14" x14ac:dyDescent="0.55000000000000004">
      <c r="N22843" s="326"/>
    </row>
    <row r="22844" spans="14:14" x14ac:dyDescent="0.55000000000000004">
      <c r="N22844" s="326"/>
    </row>
    <row r="22845" spans="14:14" x14ac:dyDescent="0.55000000000000004">
      <c r="N22845" s="326"/>
    </row>
    <row r="22846" spans="14:14" x14ac:dyDescent="0.55000000000000004">
      <c r="N22846" s="326"/>
    </row>
    <row r="22847" spans="14:14" x14ac:dyDescent="0.55000000000000004">
      <c r="N22847" s="326"/>
    </row>
    <row r="22848" spans="14:14" x14ac:dyDescent="0.55000000000000004">
      <c r="N22848" s="326"/>
    </row>
    <row r="22849" spans="14:14" x14ac:dyDescent="0.55000000000000004">
      <c r="N22849" s="326"/>
    </row>
    <row r="22850" spans="14:14" x14ac:dyDescent="0.55000000000000004">
      <c r="N22850" s="326"/>
    </row>
    <row r="22851" spans="14:14" x14ac:dyDescent="0.55000000000000004">
      <c r="N22851" s="326"/>
    </row>
    <row r="22852" spans="14:14" x14ac:dyDescent="0.55000000000000004">
      <c r="N22852" s="326"/>
    </row>
    <row r="22853" spans="14:14" x14ac:dyDescent="0.55000000000000004">
      <c r="N22853" s="326"/>
    </row>
    <row r="22854" spans="14:14" x14ac:dyDescent="0.55000000000000004">
      <c r="N22854" s="326"/>
    </row>
    <row r="22855" spans="14:14" x14ac:dyDescent="0.55000000000000004">
      <c r="N22855" s="326"/>
    </row>
    <row r="22856" spans="14:14" x14ac:dyDescent="0.55000000000000004">
      <c r="N22856" s="326"/>
    </row>
    <row r="22857" spans="14:14" x14ac:dyDescent="0.55000000000000004">
      <c r="N22857" s="326"/>
    </row>
    <row r="22858" spans="14:14" x14ac:dyDescent="0.55000000000000004">
      <c r="N22858" s="326"/>
    </row>
    <row r="22859" spans="14:14" x14ac:dyDescent="0.55000000000000004">
      <c r="N22859" s="326"/>
    </row>
    <row r="22860" spans="14:14" x14ac:dyDescent="0.55000000000000004">
      <c r="N22860" s="326"/>
    </row>
    <row r="22861" spans="14:14" x14ac:dyDescent="0.55000000000000004">
      <c r="N22861" s="326"/>
    </row>
    <row r="22862" spans="14:14" x14ac:dyDescent="0.55000000000000004">
      <c r="N22862" s="326"/>
    </row>
    <row r="22863" spans="14:14" x14ac:dyDescent="0.55000000000000004">
      <c r="N22863" s="326"/>
    </row>
    <row r="22864" spans="14:14" x14ac:dyDescent="0.55000000000000004">
      <c r="N22864" s="326"/>
    </row>
    <row r="22865" spans="14:14" x14ac:dyDescent="0.55000000000000004">
      <c r="N22865" s="326"/>
    </row>
    <row r="22866" spans="14:14" x14ac:dyDescent="0.55000000000000004">
      <c r="N22866" s="326"/>
    </row>
    <row r="22867" spans="14:14" x14ac:dyDescent="0.55000000000000004">
      <c r="N22867" s="326"/>
    </row>
    <row r="22868" spans="14:14" x14ac:dyDescent="0.55000000000000004">
      <c r="N22868" s="326"/>
    </row>
    <row r="22869" spans="14:14" x14ac:dyDescent="0.55000000000000004">
      <c r="N22869" s="326"/>
    </row>
    <row r="22870" spans="14:14" x14ac:dyDescent="0.55000000000000004">
      <c r="N22870" s="326"/>
    </row>
    <row r="22871" spans="14:14" x14ac:dyDescent="0.55000000000000004">
      <c r="N22871" s="326"/>
    </row>
    <row r="22872" spans="14:14" x14ac:dyDescent="0.55000000000000004">
      <c r="N22872" s="326"/>
    </row>
    <row r="22873" spans="14:14" x14ac:dyDescent="0.55000000000000004">
      <c r="N22873" s="326"/>
    </row>
    <row r="22874" spans="14:14" x14ac:dyDescent="0.55000000000000004">
      <c r="N22874" s="326"/>
    </row>
    <row r="22875" spans="14:14" x14ac:dyDescent="0.55000000000000004">
      <c r="N22875" s="326"/>
    </row>
    <row r="22876" spans="14:14" x14ac:dyDescent="0.55000000000000004">
      <c r="N22876" s="326"/>
    </row>
    <row r="22877" spans="14:14" x14ac:dyDescent="0.55000000000000004">
      <c r="N22877" s="326"/>
    </row>
    <row r="22878" spans="14:14" x14ac:dyDescent="0.55000000000000004">
      <c r="N22878" s="326"/>
    </row>
    <row r="22879" spans="14:14" x14ac:dyDescent="0.55000000000000004">
      <c r="N22879" s="326"/>
    </row>
    <row r="22880" spans="14:14" x14ac:dyDescent="0.55000000000000004">
      <c r="N22880" s="326"/>
    </row>
    <row r="22881" spans="14:14" x14ac:dyDescent="0.55000000000000004">
      <c r="N22881" s="326"/>
    </row>
    <row r="22882" spans="14:14" x14ac:dyDescent="0.55000000000000004">
      <c r="N22882" s="326"/>
    </row>
    <row r="22883" spans="14:14" x14ac:dyDescent="0.55000000000000004">
      <c r="N22883" s="326"/>
    </row>
    <row r="22884" spans="14:14" x14ac:dyDescent="0.55000000000000004">
      <c r="N22884" s="326"/>
    </row>
    <row r="22885" spans="14:14" x14ac:dyDescent="0.55000000000000004">
      <c r="N22885" s="326"/>
    </row>
    <row r="22886" spans="14:14" x14ac:dyDescent="0.55000000000000004">
      <c r="N22886" s="326"/>
    </row>
    <row r="22887" spans="14:14" x14ac:dyDescent="0.55000000000000004">
      <c r="N22887" s="326"/>
    </row>
    <row r="22888" spans="14:14" x14ac:dyDescent="0.55000000000000004">
      <c r="N22888" s="326"/>
    </row>
    <row r="22889" spans="14:14" x14ac:dyDescent="0.55000000000000004">
      <c r="N22889" s="326"/>
    </row>
    <row r="22890" spans="14:14" x14ac:dyDescent="0.55000000000000004">
      <c r="N22890" s="326"/>
    </row>
    <row r="22891" spans="14:14" x14ac:dyDescent="0.55000000000000004">
      <c r="N22891" s="326"/>
    </row>
    <row r="22892" spans="14:14" x14ac:dyDescent="0.55000000000000004">
      <c r="N22892" s="326"/>
    </row>
    <row r="22893" spans="14:14" x14ac:dyDescent="0.55000000000000004">
      <c r="N22893" s="326"/>
    </row>
    <row r="22894" spans="14:14" x14ac:dyDescent="0.55000000000000004">
      <c r="N22894" s="326"/>
    </row>
    <row r="22895" spans="14:14" x14ac:dyDescent="0.55000000000000004">
      <c r="N22895" s="326"/>
    </row>
    <row r="22896" spans="14:14" x14ac:dyDescent="0.55000000000000004">
      <c r="N22896" s="326"/>
    </row>
    <row r="22897" spans="14:14" x14ac:dyDescent="0.55000000000000004">
      <c r="N22897" s="326"/>
    </row>
    <row r="22898" spans="14:14" x14ac:dyDescent="0.55000000000000004">
      <c r="N22898" s="326"/>
    </row>
    <row r="22899" spans="14:14" x14ac:dyDescent="0.55000000000000004">
      <c r="N22899" s="326"/>
    </row>
    <row r="22900" spans="14:14" x14ac:dyDescent="0.55000000000000004">
      <c r="N22900" s="326"/>
    </row>
    <row r="22901" spans="14:14" x14ac:dyDescent="0.55000000000000004">
      <c r="N22901" s="326"/>
    </row>
    <row r="22902" spans="14:14" x14ac:dyDescent="0.55000000000000004">
      <c r="N22902" s="326"/>
    </row>
    <row r="22903" spans="14:14" x14ac:dyDescent="0.55000000000000004">
      <c r="N22903" s="326"/>
    </row>
    <row r="22904" spans="14:14" x14ac:dyDescent="0.55000000000000004">
      <c r="N22904" s="326"/>
    </row>
    <row r="22905" spans="14:14" x14ac:dyDescent="0.55000000000000004">
      <c r="N22905" s="326"/>
    </row>
    <row r="22906" spans="14:14" x14ac:dyDescent="0.55000000000000004">
      <c r="N22906" s="326"/>
    </row>
    <row r="22907" spans="14:14" x14ac:dyDescent="0.55000000000000004">
      <c r="N22907" s="326"/>
    </row>
    <row r="22908" spans="14:14" x14ac:dyDescent="0.55000000000000004">
      <c r="N22908" s="326"/>
    </row>
    <row r="22909" spans="14:14" x14ac:dyDescent="0.55000000000000004">
      <c r="N22909" s="326"/>
    </row>
    <row r="22910" spans="14:14" x14ac:dyDescent="0.55000000000000004">
      <c r="N22910" s="326"/>
    </row>
    <row r="22911" spans="14:14" x14ac:dyDescent="0.55000000000000004">
      <c r="N22911" s="326"/>
    </row>
    <row r="22912" spans="14:14" x14ac:dyDescent="0.55000000000000004">
      <c r="N22912" s="326"/>
    </row>
    <row r="22913" spans="14:14" x14ac:dyDescent="0.55000000000000004">
      <c r="N22913" s="326"/>
    </row>
    <row r="22914" spans="14:14" x14ac:dyDescent="0.55000000000000004">
      <c r="N22914" s="326"/>
    </row>
    <row r="22915" spans="14:14" x14ac:dyDescent="0.55000000000000004">
      <c r="N22915" s="326"/>
    </row>
    <row r="22916" spans="14:14" x14ac:dyDescent="0.55000000000000004">
      <c r="N22916" s="326"/>
    </row>
    <row r="22917" spans="14:14" x14ac:dyDescent="0.55000000000000004">
      <c r="N22917" s="326"/>
    </row>
    <row r="22918" spans="14:14" x14ac:dyDescent="0.55000000000000004">
      <c r="N22918" s="326"/>
    </row>
    <row r="22919" spans="14:14" x14ac:dyDescent="0.55000000000000004">
      <c r="N22919" s="326"/>
    </row>
    <row r="22920" spans="14:14" x14ac:dyDescent="0.55000000000000004">
      <c r="N22920" s="326"/>
    </row>
    <row r="22921" spans="14:14" x14ac:dyDescent="0.55000000000000004">
      <c r="N22921" s="326"/>
    </row>
    <row r="22922" spans="14:14" x14ac:dyDescent="0.55000000000000004">
      <c r="N22922" s="326"/>
    </row>
    <row r="22923" spans="14:14" x14ac:dyDescent="0.55000000000000004">
      <c r="N22923" s="326"/>
    </row>
    <row r="22924" spans="14:14" x14ac:dyDescent="0.55000000000000004">
      <c r="N22924" s="326"/>
    </row>
    <row r="22925" spans="14:14" x14ac:dyDescent="0.55000000000000004">
      <c r="N22925" s="326"/>
    </row>
    <row r="22926" spans="14:14" x14ac:dyDescent="0.55000000000000004">
      <c r="N22926" s="326"/>
    </row>
    <row r="22927" spans="14:14" x14ac:dyDescent="0.55000000000000004">
      <c r="N22927" s="326"/>
    </row>
    <row r="22928" spans="14:14" x14ac:dyDescent="0.55000000000000004">
      <c r="N22928" s="326"/>
    </row>
    <row r="22929" spans="14:14" x14ac:dyDescent="0.55000000000000004">
      <c r="N22929" s="326"/>
    </row>
    <row r="22930" spans="14:14" x14ac:dyDescent="0.55000000000000004">
      <c r="N22930" s="326"/>
    </row>
    <row r="22931" spans="14:14" x14ac:dyDescent="0.55000000000000004">
      <c r="N22931" s="326"/>
    </row>
    <row r="22932" spans="14:14" x14ac:dyDescent="0.55000000000000004">
      <c r="N22932" s="326"/>
    </row>
    <row r="22933" spans="14:14" x14ac:dyDescent="0.55000000000000004">
      <c r="N22933" s="326"/>
    </row>
    <row r="22934" spans="14:14" x14ac:dyDescent="0.55000000000000004">
      <c r="N22934" s="326"/>
    </row>
    <row r="22935" spans="14:14" x14ac:dyDescent="0.55000000000000004">
      <c r="N22935" s="326"/>
    </row>
    <row r="22936" spans="14:14" x14ac:dyDescent="0.55000000000000004">
      <c r="N22936" s="326"/>
    </row>
    <row r="22937" spans="14:14" x14ac:dyDescent="0.55000000000000004">
      <c r="N22937" s="326"/>
    </row>
    <row r="22938" spans="14:14" x14ac:dyDescent="0.55000000000000004">
      <c r="N22938" s="326"/>
    </row>
    <row r="22939" spans="14:14" x14ac:dyDescent="0.55000000000000004">
      <c r="N22939" s="326"/>
    </row>
    <row r="22940" spans="14:14" x14ac:dyDescent="0.55000000000000004">
      <c r="N22940" s="326"/>
    </row>
    <row r="22941" spans="14:14" x14ac:dyDescent="0.55000000000000004">
      <c r="N22941" s="326"/>
    </row>
    <row r="22942" spans="14:14" x14ac:dyDescent="0.55000000000000004">
      <c r="N22942" s="326"/>
    </row>
    <row r="22943" spans="14:14" x14ac:dyDescent="0.55000000000000004">
      <c r="N22943" s="326"/>
    </row>
    <row r="22944" spans="14:14" x14ac:dyDescent="0.55000000000000004">
      <c r="N22944" s="326"/>
    </row>
    <row r="22945" spans="14:14" x14ac:dyDescent="0.55000000000000004">
      <c r="N22945" s="326"/>
    </row>
    <row r="22946" spans="14:14" x14ac:dyDescent="0.55000000000000004">
      <c r="N22946" s="326"/>
    </row>
    <row r="22947" spans="14:14" x14ac:dyDescent="0.55000000000000004">
      <c r="N22947" s="326"/>
    </row>
    <row r="22948" spans="14:14" x14ac:dyDescent="0.55000000000000004">
      <c r="N22948" s="326"/>
    </row>
    <row r="22949" spans="14:14" x14ac:dyDescent="0.55000000000000004">
      <c r="N22949" s="326"/>
    </row>
    <row r="22950" spans="14:14" x14ac:dyDescent="0.55000000000000004">
      <c r="N22950" s="326"/>
    </row>
    <row r="22951" spans="14:14" x14ac:dyDescent="0.55000000000000004">
      <c r="N22951" s="326"/>
    </row>
    <row r="22952" spans="14:14" x14ac:dyDescent="0.55000000000000004">
      <c r="N22952" s="326"/>
    </row>
    <row r="22953" spans="14:14" x14ac:dyDescent="0.55000000000000004">
      <c r="N22953" s="326"/>
    </row>
    <row r="22954" spans="14:14" x14ac:dyDescent="0.55000000000000004">
      <c r="N22954" s="326"/>
    </row>
    <row r="22955" spans="14:14" x14ac:dyDescent="0.55000000000000004">
      <c r="N22955" s="326"/>
    </row>
    <row r="22956" spans="14:14" x14ac:dyDescent="0.55000000000000004">
      <c r="N22956" s="326"/>
    </row>
    <row r="22957" spans="14:14" x14ac:dyDescent="0.55000000000000004">
      <c r="N22957" s="326"/>
    </row>
    <row r="22958" spans="14:14" x14ac:dyDescent="0.55000000000000004">
      <c r="N22958" s="326"/>
    </row>
    <row r="22959" spans="14:14" x14ac:dyDescent="0.55000000000000004">
      <c r="N22959" s="326"/>
    </row>
    <row r="22960" spans="14:14" x14ac:dyDescent="0.55000000000000004">
      <c r="N22960" s="326"/>
    </row>
    <row r="22961" spans="14:14" x14ac:dyDescent="0.55000000000000004">
      <c r="N22961" s="326"/>
    </row>
    <row r="22962" spans="14:14" x14ac:dyDescent="0.55000000000000004">
      <c r="N22962" s="326"/>
    </row>
    <row r="22963" spans="14:14" x14ac:dyDescent="0.55000000000000004">
      <c r="N22963" s="326"/>
    </row>
    <row r="22964" spans="14:14" x14ac:dyDescent="0.55000000000000004">
      <c r="N22964" s="326"/>
    </row>
    <row r="22965" spans="14:14" x14ac:dyDescent="0.55000000000000004">
      <c r="N22965" s="326"/>
    </row>
    <row r="22966" spans="14:14" x14ac:dyDescent="0.55000000000000004">
      <c r="N22966" s="326"/>
    </row>
    <row r="22967" spans="14:14" x14ac:dyDescent="0.55000000000000004">
      <c r="N22967" s="326"/>
    </row>
    <row r="22968" spans="14:14" x14ac:dyDescent="0.55000000000000004">
      <c r="N22968" s="326"/>
    </row>
    <row r="22969" spans="14:14" x14ac:dyDescent="0.55000000000000004">
      <c r="N22969" s="326"/>
    </row>
    <row r="22970" spans="14:14" x14ac:dyDescent="0.55000000000000004">
      <c r="N22970" s="326"/>
    </row>
    <row r="22971" spans="14:14" x14ac:dyDescent="0.55000000000000004">
      <c r="N22971" s="326"/>
    </row>
    <row r="22972" spans="14:14" x14ac:dyDescent="0.55000000000000004">
      <c r="N22972" s="326"/>
    </row>
    <row r="22973" spans="14:14" x14ac:dyDescent="0.55000000000000004">
      <c r="N22973" s="326"/>
    </row>
    <row r="22974" spans="14:14" x14ac:dyDescent="0.55000000000000004">
      <c r="N22974" s="326"/>
    </row>
    <row r="22975" spans="14:14" x14ac:dyDescent="0.55000000000000004">
      <c r="N22975" s="326"/>
    </row>
    <row r="22976" spans="14:14" x14ac:dyDescent="0.55000000000000004">
      <c r="N22976" s="326"/>
    </row>
    <row r="22977" spans="14:14" x14ac:dyDescent="0.55000000000000004">
      <c r="N22977" s="326"/>
    </row>
    <row r="22978" spans="14:14" x14ac:dyDescent="0.55000000000000004">
      <c r="N22978" s="326"/>
    </row>
    <row r="22979" spans="14:14" x14ac:dyDescent="0.55000000000000004">
      <c r="N22979" s="326"/>
    </row>
    <row r="22980" spans="14:14" x14ac:dyDescent="0.55000000000000004">
      <c r="N22980" s="326"/>
    </row>
    <row r="22981" spans="14:14" x14ac:dyDescent="0.55000000000000004">
      <c r="N22981" s="326"/>
    </row>
    <row r="22982" spans="14:14" x14ac:dyDescent="0.55000000000000004">
      <c r="N22982" s="326"/>
    </row>
    <row r="22983" spans="14:14" x14ac:dyDescent="0.55000000000000004">
      <c r="N22983" s="326"/>
    </row>
    <row r="22984" spans="14:14" x14ac:dyDescent="0.55000000000000004">
      <c r="N22984" s="326"/>
    </row>
    <row r="22985" spans="14:14" x14ac:dyDescent="0.55000000000000004">
      <c r="N22985" s="326"/>
    </row>
    <row r="22986" spans="14:14" x14ac:dyDescent="0.55000000000000004">
      <c r="N22986" s="326"/>
    </row>
    <row r="22987" spans="14:14" x14ac:dyDescent="0.55000000000000004">
      <c r="N22987" s="326"/>
    </row>
    <row r="22988" spans="14:14" x14ac:dyDescent="0.55000000000000004">
      <c r="N22988" s="326"/>
    </row>
    <row r="22989" spans="14:14" x14ac:dyDescent="0.55000000000000004">
      <c r="N22989" s="326"/>
    </row>
    <row r="22990" spans="14:14" x14ac:dyDescent="0.55000000000000004">
      <c r="N22990" s="326"/>
    </row>
    <row r="22991" spans="14:14" x14ac:dyDescent="0.55000000000000004">
      <c r="N22991" s="326"/>
    </row>
    <row r="22992" spans="14:14" x14ac:dyDescent="0.55000000000000004">
      <c r="N22992" s="326"/>
    </row>
    <row r="22993" spans="14:14" x14ac:dyDescent="0.55000000000000004">
      <c r="N22993" s="326"/>
    </row>
    <row r="22994" spans="14:14" x14ac:dyDescent="0.55000000000000004">
      <c r="N22994" s="326"/>
    </row>
    <row r="22995" spans="14:14" x14ac:dyDescent="0.55000000000000004">
      <c r="N22995" s="326"/>
    </row>
    <row r="22996" spans="14:14" x14ac:dyDescent="0.55000000000000004">
      <c r="N22996" s="326"/>
    </row>
    <row r="22997" spans="14:14" x14ac:dyDescent="0.55000000000000004">
      <c r="N22997" s="326"/>
    </row>
    <row r="22998" spans="14:14" x14ac:dyDescent="0.55000000000000004">
      <c r="N22998" s="326"/>
    </row>
    <row r="22999" spans="14:14" x14ac:dyDescent="0.55000000000000004">
      <c r="N22999" s="326"/>
    </row>
    <row r="23000" spans="14:14" x14ac:dyDescent="0.55000000000000004">
      <c r="N23000" s="326"/>
    </row>
    <row r="23001" spans="14:14" x14ac:dyDescent="0.55000000000000004">
      <c r="N23001" s="326"/>
    </row>
    <row r="23002" spans="14:14" x14ac:dyDescent="0.55000000000000004">
      <c r="N23002" s="326"/>
    </row>
    <row r="23003" spans="14:14" x14ac:dyDescent="0.55000000000000004">
      <c r="N23003" s="326"/>
    </row>
    <row r="23004" spans="14:14" x14ac:dyDescent="0.55000000000000004">
      <c r="N23004" s="326"/>
    </row>
    <row r="23005" spans="14:14" x14ac:dyDescent="0.55000000000000004">
      <c r="N23005" s="326"/>
    </row>
    <row r="23006" spans="14:14" x14ac:dyDescent="0.55000000000000004">
      <c r="N23006" s="326"/>
    </row>
    <row r="23007" spans="14:14" x14ac:dyDescent="0.55000000000000004">
      <c r="N23007" s="326"/>
    </row>
    <row r="23008" spans="14:14" x14ac:dyDescent="0.55000000000000004">
      <c r="N23008" s="326"/>
    </row>
    <row r="23009" spans="14:14" x14ac:dyDescent="0.55000000000000004">
      <c r="N23009" s="326"/>
    </row>
    <row r="23010" spans="14:14" x14ac:dyDescent="0.55000000000000004">
      <c r="N23010" s="326"/>
    </row>
    <row r="23011" spans="14:14" x14ac:dyDescent="0.55000000000000004">
      <c r="N23011" s="326"/>
    </row>
    <row r="23012" spans="14:14" x14ac:dyDescent="0.55000000000000004">
      <c r="N23012" s="326"/>
    </row>
    <row r="23013" spans="14:14" x14ac:dyDescent="0.55000000000000004">
      <c r="N23013" s="326"/>
    </row>
    <row r="23014" spans="14:14" x14ac:dyDescent="0.55000000000000004">
      <c r="N23014" s="326"/>
    </row>
    <row r="23015" spans="14:14" x14ac:dyDescent="0.55000000000000004">
      <c r="N23015" s="326"/>
    </row>
    <row r="23016" spans="14:14" x14ac:dyDescent="0.55000000000000004">
      <c r="N23016" s="326"/>
    </row>
    <row r="23017" spans="14:14" x14ac:dyDescent="0.55000000000000004">
      <c r="N23017" s="326"/>
    </row>
    <row r="23018" spans="14:14" x14ac:dyDescent="0.55000000000000004">
      <c r="N23018" s="326"/>
    </row>
    <row r="23019" spans="14:14" x14ac:dyDescent="0.55000000000000004">
      <c r="N23019" s="326"/>
    </row>
    <row r="23020" spans="14:14" x14ac:dyDescent="0.55000000000000004">
      <c r="N23020" s="326"/>
    </row>
    <row r="23021" spans="14:14" x14ac:dyDescent="0.55000000000000004">
      <c r="N23021" s="326"/>
    </row>
    <row r="23022" spans="14:14" x14ac:dyDescent="0.55000000000000004">
      <c r="N23022" s="326"/>
    </row>
    <row r="23023" spans="14:14" x14ac:dyDescent="0.55000000000000004">
      <c r="N23023" s="326"/>
    </row>
    <row r="23024" spans="14:14" x14ac:dyDescent="0.55000000000000004">
      <c r="N23024" s="326"/>
    </row>
    <row r="23025" spans="14:14" x14ac:dyDescent="0.55000000000000004">
      <c r="N23025" s="326"/>
    </row>
    <row r="23026" spans="14:14" x14ac:dyDescent="0.55000000000000004">
      <c r="N23026" s="326"/>
    </row>
    <row r="23027" spans="14:14" x14ac:dyDescent="0.55000000000000004">
      <c r="N23027" s="326"/>
    </row>
    <row r="23028" spans="14:14" x14ac:dyDescent="0.55000000000000004">
      <c r="N23028" s="326"/>
    </row>
    <row r="23029" spans="14:14" x14ac:dyDescent="0.55000000000000004">
      <c r="N23029" s="326"/>
    </row>
    <row r="23030" spans="14:14" x14ac:dyDescent="0.55000000000000004">
      <c r="N23030" s="326"/>
    </row>
    <row r="23031" spans="14:14" x14ac:dyDescent="0.55000000000000004">
      <c r="N23031" s="326"/>
    </row>
    <row r="23032" spans="14:14" x14ac:dyDescent="0.55000000000000004">
      <c r="N23032" s="326"/>
    </row>
    <row r="23033" spans="14:14" x14ac:dyDescent="0.55000000000000004">
      <c r="N23033" s="326"/>
    </row>
    <row r="23034" spans="14:14" x14ac:dyDescent="0.55000000000000004">
      <c r="N23034" s="326"/>
    </row>
    <row r="23035" spans="14:14" x14ac:dyDescent="0.55000000000000004">
      <c r="N23035" s="326"/>
    </row>
    <row r="23036" spans="14:14" x14ac:dyDescent="0.55000000000000004">
      <c r="N23036" s="326"/>
    </row>
    <row r="23037" spans="14:14" x14ac:dyDescent="0.55000000000000004">
      <c r="N23037" s="326"/>
    </row>
    <row r="23038" spans="14:14" x14ac:dyDescent="0.55000000000000004">
      <c r="N23038" s="326"/>
    </row>
    <row r="23039" spans="14:14" x14ac:dyDescent="0.55000000000000004">
      <c r="N23039" s="326"/>
    </row>
    <row r="23040" spans="14:14" x14ac:dyDescent="0.55000000000000004">
      <c r="N23040" s="326"/>
    </row>
    <row r="23041" spans="14:14" x14ac:dyDescent="0.55000000000000004">
      <c r="N23041" s="326"/>
    </row>
    <row r="23042" spans="14:14" x14ac:dyDescent="0.55000000000000004">
      <c r="N23042" s="326"/>
    </row>
    <row r="23043" spans="14:14" x14ac:dyDescent="0.55000000000000004">
      <c r="N23043" s="326"/>
    </row>
    <row r="23044" spans="14:14" x14ac:dyDescent="0.55000000000000004">
      <c r="N23044" s="326"/>
    </row>
    <row r="23045" spans="14:14" x14ac:dyDescent="0.55000000000000004">
      <c r="N23045" s="326"/>
    </row>
    <row r="23046" spans="14:14" x14ac:dyDescent="0.55000000000000004">
      <c r="N23046" s="326"/>
    </row>
    <row r="23047" spans="14:14" x14ac:dyDescent="0.55000000000000004">
      <c r="N23047" s="326"/>
    </row>
    <row r="23048" spans="14:14" x14ac:dyDescent="0.55000000000000004">
      <c r="N23048" s="326"/>
    </row>
    <row r="23049" spans="14:14" x14ac:dyDescent="0.55000000000000004">
      <c r="N23049" s="326"/>
    </row>
    <row r="23050" spans="14:14" x14ac:dyDescent="0.55000000000000004">
      <c r="N23050" s="326"/>
    </row>
    <row r="23051" spans="14:14" x14ac:dyDescent="0.55000000000000004">
      <c r="N23051" s="326"/>
    </row>
    <row r="23052" spans="14:14" x14ac:dyDescent="0.55000000000000004">
      <c r="N23052" s="326"/>
    </row>
    <row r="23053" spans="14:14" x14ac:dyDescent="0.55000000000000004">
      <c r="N23053" s="326"/>
    </row>
    <row r="23054" spans="14:14" x14ac:dyDescent="0.55000000000000004">
      <c r="N23054" s="326"/>
    </row>
    <row r="23055" spans="14:14" x14ac:dyDescent="0.55000000000000004">
      <c r="N23055" s="326"/>
    </row>
    <row r="23056" spans="14:14" x14ac:dyDescent="0.55000000000000004">
      <c r="N23056" s="326"/>
    </row>
    <row r="23057" spans="14:14" x14ac:dyDescent="0.55000000000000004">
      <c r="N23057" s="326"/>
    </row>
    <row r="23058" spans="14:14" x14ac:dyDescent="0.55000000000000004">
      <c r="N23058" s="326"/>
    </row>
    <row r="23059" spans="14:14" x14ac:dyDescent="0.55000000000000004">
      <c r="N23059" s="326"/>
    </row>
    <row r="23060" spans="14:14" x14ac:dyDescent="0.55000000000000004">
      <c r="N23060" s="326"/>
    </row>
    <row r="23061" spans="14:14" x14ac:dyDescent="0.55000000000000004">
      <c r="N23061" s="326"/>
    </row>
    <row r="23062" spans="14:14" x14ac:dyDescent="0.55000000000000004">
      <c r="N23062" s="326"/>
    </row>
    <row r="23063" spans="14:14" x14ac:dyDescent="0.55000000000000004">
      <c r="N23063" s="326"/>
    </row>
    <row r="23064" spans="14:14" x14ac:dyDescent="0.55000000000000004">
      <c r="N23064" s="326"/>
    </row>
    <row r="23065" spans="14:14" x14ac:dyDescent="0.55000000000000004">
      <c r="N23065" s="326"/>
    </row>
    <row r="23066" spans="14:14" x14ac:dyDescent="0.55000000000000004">
      <c r="N23066" s="326"/>
    </row>
    <row r="23067" spans="14:14" x14ac:dyDescent="0.55000000000000004">
      <c r="N23067" s="326"/>
    </row>
    <row r="23068" spans="14:14" x14ac:dyDescent="0.55000000000000004">
      <c r="N23068" s="326"/>
    </row>
    <row r="23069" spans="14:14" x14ac:dyDescent="0.55000000000000004">
      <c r="N23069" s="326"/>
    </row>
    <row r="23070" spans="14:14" x14ac:dyDescent="0.55000000000000004">
      <c r="N23070" s="326"/>
    </row>
    <row r="23071" spans="14:14" x14ac:dyDescent="0.55000000000000004">
      <c r="N23071" s="326"/>
    </row>
    <row r="23072" spans="14:14" x14ac:dyDescent="0.55000000000000004">
      <c r="N23072" s="326"/>
    </row>
    <row r="23073" spans="14:14" x14ac:dyDescent="0.55000000000000004">
      <c r="N23073" s="326"/>
    </row>
    <row r="23074" spans="14:14" x14ac:dyDescent="0.55000000000000004">
      <c r="N23074" s="326"/>
    </row>
    <row r="23075" spans="14:14" x14ac:dyDescent="0.55000000000000004">
      <c r="N23075" s="326"/>
    </row>
    <row r="23076" spans="14:14" x14ac:dyDescent="0.55000000000000004">
      <c r="N23076" s="326"/>
    </row>
    <row r="23077" spans="14:14" x14ac:dyDescent="0.55000000000000004">
      <c r="N23077" s="326"/>
    </row>
    <row r="23078" spans="14:14" x14ac:dyDescent="0.55000000000000004">
      <c r="N23078" s="326"/>
    </row>
    <row r="23079" spans="14:14" x14ac:dyDescent="0.55000000000000004">
      <c r="N23079" s="326"/>
    </row>
    <row r="23080" spans="14:14" x14ac:dyDescent="0.55000000000000004">
      <c r="N23080" s="326"/>
    </row>
    <row r="23081" spans="14:14" x14ac:dyDescent="0.55000000000000004">
      <c r="N23081" s="326"/>
    </row>
    <row r="23082" spans="14:14" x14ac:dyDescent="0.55000000000000004">
      <c r="N23082" s="326"/>
    </row>
    <row r="23083" spans="14:14" x14ac:dyDescent="0.55000000000000004">
      <c r="N23083" s="326"/>
    </row>
    <row r="23084" spans="14:14" x14ac:dyDescent="0.55000000000000004">
      <c r="N23084" s="326"/>
    </row>
    <row r="23085" spans="14:14" x14ac:dyDescent="0.55000000000000004">
      <c r="N23085" s="326"/>
    </row>
    <row r="23086" spans="14:14" x14ac:dyDescent="0.55000000000000004">
      <c r="N23086" s="326"/>
    </row>
    <row r="23087" spans="14:14" x14ac:dyDescent="0.55000000000000004">
      <c r="N23087" s="326"/>
    </row>
    <row r="23088" spans="14:14" x14ac:dyDescent="0.55000000000000004">
      <c r="N23088" s="326"/>
    </row>
    <row r="23089" spans="14:14" x14ac:dyDescent="0.55000000000000004">
      <c r="N23089" s="326"/>
    </row>
    <row r="23090" spans="14:14" x14ac:dyDescent="0.55000000000000004">
      <c r="N23090" s="326"/>
    </row>
    <row r="23091" spans="14:14" x14ac:dyDescent="0.55000000000000004">
      <c r="N23091" s="326"/>
    </row>
    <row r="23092" spans="14:14" x14ac:dyDescent="0.55000000000000004">
      <c r="N23092" s="326"/>
    </row>
    <row r="23093" spans="14:14" x14ac:dyDescent="0.55000000000000004">
      <c r="N23093" s="326"/>
    </row>
    <row r="23094" spans="14:14" x14ac:dyDescent="0.55000000000000004">
      <c r="N23094" s="326"/>
    </row>
    <row r="23095" spans="14:14" x14ac:dyDescent="0.55000000000000004">
      <c r="N23095" s="326"/>
    </row>
    <row r="23096" spans="14:14" x14ac:dyDescent="0.55000000000000004">
      <c r="N23096" s="326"/>
    </row>
    <row r="23097" spans="14:14" x14ac:dyDescent="0.55000000000000004">
      <c r="N23097" s="326"/>
    </row>
    <row r="23098" spans="14:14" x14ac:dyDescent="0.55000000000000004">
      <c r="N23098" s="326"/>
    </row>
    <row r="23099" spans="14:14" x14ac:dyDescent="0.55000000000000004">
      <c r="N23099" s="326"/>
    </row>
    <row r="23100" spans="14:14" x14ac:dyDescent="0.55000000000000004">
      <c r="N23100" s="326"/>
    </row>
    <row r="23101" spans="14:14" x14ac:dyDescent="0.55000000000000004">
      <c r="N23101" s="326"/>
    </row>
    <row r="23102" spans="14:14" x14ac:dyDescent="0.55000000000000004">
      <c r="N23102" s="326"/>
    </row>
    <row r="23103" spans="14:14" x14ac:dyDescent="0.55000000000000004">
      <c r="N23103" s="326"/>
    </row>
    <row r="23104" spans="14:14" x14ac:dyDescent="0.55000000000000004">
      <c r="N23104" s="326"/>
    </row>
    <row r="23105" spans="14:14" x14ac:dyDescent="0.55000000000000004">
      <c r="N23105" s="326"/>
    </row>
    <row r="23106" spans="14:14" x14ac:dyDescent="0.55000000000000004">
      <c r="N23106" s="326"/>
    </row>
    <row r="23107" spans="14:14" x14ac:dyDescent="0.55000000000000004">
      <c r="N23107" s="326"/>
    </row>
    <row r="23108" spans="14:14" x14ac:dyDescent="0.55000000000000004">
      <c r="N23108" s="326"/>
    </row>
    <row r="23109" spans="14:14" x14ac:dyDescent="0.55000000000000004">
      <c r="N23109" s="326"/>
    </row>
    <row r="23110" spans="14:14" x14ac:dyDescent="0.55000000000000004">
      <c r="N23110" s="326"/>
    </row>
    <row r="23111" spans="14:14" x14ac:dyDescent="0.55000000000000004">
      <c r="N23111" s="326"/>
    </row>
    <row r="23112" spans="14:14" x14ac:dyDescent="0.55000000000000004">
      <c r="N23112" s="326"/>
    </row>
    <row r="23113" spans="14:14" x14ac:dyDescent="0.55000000000000004">
      <c r="N23113" s="326"/>
    </row>
    <row r="23114" spans="14:14" x14ac:dyDescent="0.55000000000000004">
      <c r="N23114" s="326"/>
    </row>
    <row r="23115" spans="14:14" x14ac:dyDescent="0.55000000000000004">
      <c r="N23115" s="326"/>
    </row>
    <row r="23116" spans="14:14" x14ac:dyDescent="0.55000000000000004">
      <c r="N23116" s="326"/>
    </row>
    <row r="23117" spans="14:14" x14ac:dyDescent="0.55000000000000004">
      <c r="N23117" s="326"/>
    </row>
    <row r="23118" spans="14:14" x14ac:dyDescent="0.55000000000000004">
      <c r="N23118" s="326"/>
    </row>
    <row r="23119" spans="14:14" x14ac:dyDescent="0.55000000000000004">
      <c r="N23119" s="326"/>
    </row>
    <row r="23120" spans="14:14" x14ac:dyDescent="0.55000000000000004">
      <c r="N23120" s="326"/>
    </row>
    <row r="23121" spans="14:14" x14ac:dyDescent="0.55000000000000004">
      <c r="N23121" s="326"/>
    </row>
    <row r="23122" spans="14:14" x14ac:dyDescent="0.55000000000000004">
      <c r="N23122" s="326"/>
    </row>
    <row r="23123" spans="14:14" x14ac:dyDescent="0.55000000000000004">
      <c r="N23123" s="326"/>
    </row>
    <row r="23124" spans="14:14" x14ac:dyDescent="0.55000000000000004">
      <c r="N23124" s="326"/>
    </row>
    <row r="23125" spans="14:14" x14ac:dyDescent="0.55000000000000004">
      <c r="N23125" s="326"/>
    </row>
    <row r="23126" spans="14:14" x14ac:dyDescent="0.55000000000000004">
      <c r="N23126" s="326"/>
    </row>
    <row r="23127" spans="14:14" x14ac:dyDescent="0.55000000000000004">
      <c r="N23127" s="326"/>
    </row>
    <row r="23128" spans="14:14" x14ac:dyDescent="0.55000000000000004">
      <c r="N23128" s="326"/>
    </row>
    <row r="23129" spans="14:14" x14ac:dyDescent="0.55000000000000004">
      <c r="N23129" s="326"/>
    </row>
    <row r="23130" spans="14:14" x14ac:dyDescent="0.55000000000000004">
      <c r="N23130" s="326"/>
    </row>
    <row r="23131" spans="14:14" x14ac:dyDescent="0.55000000000000004">
      <c r="N23131" s="326"/>
    </row>
    <row r="23132" spans="14:14" x14ac:dyDescent="0.55000000000000004">
      <c r="N23132" s="326"/>
    </row>
    <row r="23133" spans="14:14" x14ac:dyDescent="0.55000000000000004">
      <c r="N23133" s="326"/>
    </row>
    <row r="23134" spans="14:14" x14ac:dyDescent="0.55000000000000004">
      <c r="N23134" s="326"/>
    </row>
    <row r="23135" spans="14:14" x14ac:dyDescent="0.55000000000000004">
      <c r="N23135" s="326"/>
    </row>
    <row r="23136" spans="14:14" x14ac:dyDescent="0.55000000000000004">
      <c r="N23136" s="326"/>
    </row>
    <row r="23137" spans="14:14" x14ac:dyDescent="0.55000000000000004">
      <c r="N23137" s="326"/>
    </row>
    <row r="23138" spans="14:14" x14ac:dyDescent="0.55000000000000004">
      <c r="N23138" s="326"/>
    </row>
    <row r="23139" spans="14:14" x14ac:dyDescent="0.55000000000000004">
      <c r="N23139" s="326"/>
    </row>
    <row r="23140" spans="14:14" x14ac:dyDescent="0.55000000000000004">
      <c r="N23140" s="326"/>
    </row>
    <row r="23141" spans="14:14" x14ac:dyDescent="0.55000000000000004">
      <c r="N23141" s="326"/>
    </row>
    <row r="23142" spans="14:14" x14ac:dyDescent="0.55000000000000004">
      <c r="N23142" s="326"/>
    </row>
    <row r="23143" spans="14:14" x14ac:dyDescent="0.55000000000000004">
      <c r="N23143" s="326"/>
    </row>
    <row r="23144" spans="14:14" x14ac:dyDescent="0.55000000000000004">
      <c r="N23144" s="326"/>
    </row>
    <row r="23145" spans="14:14" x14ac:dyDescent="0.55000000000000004">
      <c r="N23145" s="326"/>
    </row>
    <row r="23146" spans="14:14" x14ac:dyDescent="0.55000000000000004">
      <c r="N23146" s="326"/>
    </row>
    <row r="23147" spans="14:14" x14ac:dyDescent="0.55000000000000004">
      <c r="N23147" s="326"/>
    </row>
    <row r="23148" spans="14:14" x14ac:dyDescent="0.55000000000000004">
      <c r="N23148" s="326"/>
    </row>
    <row r="23149" spans="14:14" x14ac:dyDescent="0.55000000000000004">
      <c r="N23149" s="326"/>
    </row>
    <row r="23150" spans="14:14" x14ac:dyDescent="0.55000000000000004">
      <c r="N23150" s="326"/>
    </row>
    <row r="23151" spans="14:14" x14ac:dyDescent="0.55000000000000004">
      <c r="N23151" s="326"/>
    </row>
    <row r="23152" spans="14:14" x14ac:dyDescent="0.55000000000000004">
      <c r="N23152" s="326"/>
    </row>
    <row r="23153" spans="14:14" x14ac:dyDescent="0.55000000000000004">
      <c r="N23153" s="326"/>
    </row>
    <row r="23154" spans="14:14" x14ac:dyDescent="0.55000000000000004">
      <c r="N23154" s="326"/>
    </row>
    <row r="23155" spans="14:14" x14ac:dyDescent="0.55000000000000004">
      <c r="N23155" s="326"/>
    </row>
    <row r="23156" spans="14:14" x14ac:dyDescent="0.55000000000000004">
      <c r="N23156" s="326"/>
    </row>
    <row r="23157" spans="14:14" x14ac:dyDescent="0.55000000000000004">
      <c r="N23157" s="326"/>
    </row>
    <row r="23158" spans="14:14" x14ac:dyDescent="0.55000000000000004">
      <c r="N23158" s="326"/>
    </row>
    <row r="23159" spans="14:14" x14ac:dyDescent="0.55000000000000004">
      <c r="N23159" s="326"/>
    </row>
    <row r="23160" spans="14:14" x14ac:dyDescent="0.55000000000000004">
      <c r="N23160" s="326"/>
    </row>
    <row r="23161" spans="14:14" x14ac:dyDescent="0.55000000000000004">
      <c r="N23161" s="326"/>
    </row>
    <row r="23162" spans="14:14" x14ac:dyDescent="0.55000000000000004">
      <c r="N23162" s="326"/>
    </row>
    <row r="23163" spans="14:14" x14ac:dyDescent="0.55000000000000004">
      <c r="N23163" s="326"/>
    </row>
    <row r="23164" spans="14:14" x14ac:dyDescent="0.55000000000000004">
      <c r="N23164" s="326"/>
    </row>
    <row r="23165" spans="14:14" x14ac:dyDescent="0.55000000000000004">
      <c r="N23165" s="326"/>
    </row>
    <row r="23166" spans="14:14" x14ac:dyDescent="0.55000000000000004">
      <c r="N23166" s="326"/>
    </row>
    <row r="23167" spans="14:14" x14ac:dyDescent="0.55000000000000004">
      <c r="N23167" s="326"/>
    </row>
    <row r="23168" spans="14:14" x14ac:dyDescent="0.55000000000000004">
      <c r="N23168" s="326"/>
    </row>
    <row r="23169" spans="14:14" x14ac:dyDescent="0.55000000000000004">
      <c r="N23169" s="326"/>
    </row>
    <row r="23170" spans="14:14" x14ac:dyDescent="0.55000000000000004">
      <c r="N23170" s="326"/>
    </row>
    <row r="23171" spans="14:14" x14ac:dyDescent="0.55000000000000004">
      <c r="N23171" s="326"/>
    </row>
    <row r="23172" spans="14:14" x14ac:dyDescent="0.55000000000000004">
      <c r="N23172" s="326"/>
    </row>
    <row r="23173" spans="14:14" x14ac:dyDescent="0.55000000000000004">
      <c r="N23173" s="326"/>
    </row>
    <row r="23174" spans="14:14" x14ac:dyDescent="0.55000000000000004">
      <c r="N23174" s="326"/>
    </row>
    <row r="23175" spans="14:14" x14ac:dyDescent="0.55000000000000004">
      <c r="N23175" s="326"/>
    </row>
    <row r="23176" spans="14:14" x14ac:dyDescent="0.55000000000000004">
      <c r="N23176" s="326"/>
    </row>
    <row r="23177" spans="14:14" x14ac:dyDescent="0.55000000000000004">
      <c r="N23177" s="326"/>
    </row>
    <row r="23178" spans="14:14" x14ac:dyDescent="0.55000000000000004">
      <c r="N23178" s="326"/>
    </row>
    <row r="23179" spans="14:14" x14ac:dyDescent="0.55000000000000004">
      <c r="N23179" s="326"/>
    </row>
    <row r="23180" spans="14:14" x14ac:dyDescent="0.55000000000000004">
      <c r="N23180" s="326"/>
    </row>
    <row r="23181" spans="14:14" x14ac:dyDescent="0.55000000000000004">
      <c r="N23181" s="326"/>
    </row>
    <row r="23182" spans="14:14" x14ac:dyDescent="0.55000000000000004">
      <c r="N23182" s="326"/>
    </row>
    <row r="23183" spans="14:14" x14ac:dyDescent="0.55000000000000004">
      <c r="N23183" s="326"/>
    </row>
    <row r="23184" spans="14:14" x14ac:dyDescent="0.55000000000000004">
      <c r="N23184" s="326"/>
    </row>
    <row r="23185" spans="14:14" x14ac:dyDescent="0.55000000000000004">
      <c r="N23185" s="326"/>
    </row>
    <row r="23186" spans="14:14" x14ac:dyDescent="0.55000000000000004">
      <c r="N23186" s="326"/>
    </row>
    <row r="23187" spans="14:14" x14ac:dyDescent="0.55000000000000004">
      <c r="N23187" s="326"/>
    </row>
    <row r="23188" spans="14:14" x14ac:dyDescent="0.55000000000000004">
      <c r="N23188" s="326"/>
    </row>
    <row r="23189" spans="14:14" x14ac:dyDescent="0.55000000000000004">
      <c r="N23189" s="326"/>
    </row>
    <row r="23190" spans="14:14" x14ac:dyDescent="0.55000000000000004">
      <c r="N23190" s="326"/>
    </row>
    <row r="23191" spans="14:14" x14ac:dyDescent="0.55000000000000004">
      <c r="N23191" s="326"/>
    </row>
    <row r="23192" spans="14:14" x14ac:dyDescent="0.55000000000000004">
      <c r="N23192" s="326"/>
    </row>
    <row r="23193" spans="14:14" x14ac:dyDescent="0.55000000000000004">
      <c r="N23193" s="326"/>
    </row>
    <row r="23194" spans="14:14" x14ac:dyDescent="0.55000000000000004">
      <c r="N23194" s="326"/>
    </row>
    <row r="23195" spans="14:14" x14ac:dyDescent="0.55000000000000004">
      <c r="N23195" s="326"/>
    </row>
    <row r="23196" spans="14:14" x14ac:dyDescent="0.55000000000000004">
      <c r="N23196" s="326"/>
    </row>
    <row r="23197" spans="14:14" x14ac:dyDescent="0.55000000000000004">
      <c r="N23197" s="326"/>
    </row>
    <row r="23198" spans="14:14" x14ac:dyDescent="0.55000000000000004">
      <c r="N23198" s="326"/>
    </row>
    <row r="23199" spans="14:14" x14ac:dyDescent="0.55000000000000004">
      <c r="N23199" s="326"/>
    </row>
    <row r="23200" spans="14:14" x14ac:dyDescent="0.55000000000000004">
      <c r="N23200" s="326"/>
    </row>
    <row r="23201" spans="14:14" x14ac:dyDescent="0.55000000000000004">
      <c r="N23201" s="326"/>
    </row>
    <row r="23202" spans="14:14" x14ac:dyDescent="0.55000000000000004">
      <c r="N23202" s="326"/>
    </row>
    <row r="23203" spans="14:14" x14ac:dyDescent="0.55000000000000004">
      <c r="N23203" s="326"/>
    </row>
    <row r="23204" spans="14:14" x14ac:dyDescent="0.55000000000000004">
      <c r="N23204" s="326"/>
    </row>
    <row r="23205" spans="14:14" x14ac:dyDescent="0.55000000000000004">
      <c r="N23205" s="326"/>
    </row>
    <row r="23206" spans="14:14" x14ac:dyDescent="0.55000000000000004">
      <c r="N23206" s="326"/>
    </row>
    <row r="23207" spans="14:14" x14ac:dyDescent="0.55000000000000004">
      <c r="N23207" s="326"/>
    </row>
    <row r="23208" spans="14:14" x14ac:dyDescent="0.55000000000000004">
      <c r="N23208" s="326"/>
    </row>
    <row r="23209" spans="14:14" x14ac:dyDescent="0.55000000000000004">
      <c r="N23209" s="326"/>
    </row>
    <row r="23210" spans="14:14" x14ac:dyDescent="0.55000000000000004">
      <c r="N23210" s="326"/>
    </row>
    <row r="23211" spans="14:14" x14ac:dyDescent="0.55000000000000004">
      <c r="N23211" s="326"/>
    </row>
    <row r="23212" spans="14:14" x14ac:dyDescent="0.55000000000000004">
      <c r="N23212" s="326"/>
    </row>
    <row r="23213" spans="14:14" x14ac:dyDescent="0.55000000000000004">
      <c r="N23213" s="326"/>
    </row>
    <row r="23214" spans="14:14" x14ac:dyDescent="0.55000000000000004">
      <c r="N23214" s="326"/>
    </row>
    <row r="23215" spans="14:14" x14ac:dyDescent="0.55000000000000004">
      <c r="N23215" s="326"/>
    </row>
    <row r="23216" spans="14:14" x14ac:dyDescent="0.55000000000000004">
      <c r="N23216" s="326"/>
    </row>
    <row r="23217" spans="14:14" x14ac:dyDescent="0.55000000000000004">
      <c r="N23217" s="326"/>
    </row>
    <row r="23218" spans="14:14" x14ac:dyDescent="0.55000000000000004">
      <c r="N23218" s="326"/>
    </row>
    <row r="23219" spans="14:14" x14ac:dyDescent="0.55000000000000004">
      <c r="N23219" s="326"/>
    </row>
    <row r="23220" spans="14:14" x14ac:dyDescent="0.55000000000000004">
      <c r="N23220" s="326"/>
    </row>
    <row r="23221" spans="14:14" x14ac:dyDescent="0.55000000000000004">
      <c r="N23221" s="326"/>
    </row>
    <row r="23222" spans="14:14" x14ac:dyDescent="0.55000000000000004">
      <c r="N23222" s="326"/>
    </row>
    <row r="23223" spans="14:14" x14ac:dyDescent="0.55000000000000004">
      <c r="N23223" s="326"/>
    </row>
    <row r="23224" spans="14:14" x14ac:dyDescent="0.55000000000000004">
      <c r="N23224" s="326"/>
    </row>
    <row r="23225" spans="14:14" x14ac:dyDescent="0.55000000000000004">
      <c r="N23225" s="326"/>
    </row>
    <row r="23226" spans="14:14" x14ac:dyDescent="0.55000000000000004">
      <c r="N23226" s="326"/>
    </row>
    <row r="23227" spans="14:14" x14ac:dyDescent="0.55000000000000004">
      <c r="N23227" s="326"/>
    </row>
    <row r="23228" spans="14:14" x14ac:dyDescent="0.55000000000000004">
      <c r="N23228" s="326"/>
    </row>
    <row r="23229" spans="14:14" x14ac:dyDescent="0.55000000000000004">
      <c r="N23229" s="326"/>
    </row>
    <row r="23230" spans="14:14" x14ac:dyDescent="0.55000000000000004">
      <c r="N23230" s="326"/>
    </row>
    <row r="23231" spans="14:14" x14ac:dyDescent="0.55000000000000004">
      <c r="N23231" s="326"/>
    </row>
    <row r="23232" spans="14:14" x14ac:dyDescent="0.55000000000000004">
      <c r="N23232" s="326"/>
    </row>
    <row r="23233" spans="14:14" x14ac:dyDescent="0.55000000000000004">
      <c r="N23233" s="326"/>
    </row>
    <row r="23234" spans="14:14" x14ac:dyDescent="0.55000000000000004">
      <c r="N23234" s="326"/>
    </row>
    <row r="23235" spans="14:14" x14ac:dyDescent="0.55000000000000004">
      <c r="N23235" s="326"/>
    </row>
    <row r="23236" spans="14:14" x14ac:dyDescent="0.55000000000000004">
      <c r="N23236" s="326"/>
    </row>
    <row r="23237" spans="14:14" x14ac:dyDescent="0.55000000000000004">
      <c r="N23237" s="326"/>
    </row>
    <row r="23238" spans="14:14" x14ac:dyDescent="0.55000000000000004">
      <c r="N23238" s="326"/>
    </row>
    <row r="23239" spans="14:14" x14ac:dyDescent="0.55000000000000004">
      <c r="N23239" s="326"/>
    </row>
    <row r="23240" spans="14:14" x14ac:dyDescent="0.55000000000000004">
      <c r="N23240" s="326"/>
    </row>
    <row r="23241" spans="14:14" x14ac:dyDescent="0.55000000000000004">
      <c r="N23241" s="326"/>
    </row>
    <row r="23242" spans="14:14" x14ac:dyDescent="0.55000000000000004">
      <c r="N23242" s="326"/>
    </row>
    <row r="23243" spans="14:14" x14ac:dyDescent="0.55000000000000004">
      <c r="N23243" s="326"/>
    </row>
    <row r="23244" spans="14:14" x14ac:dyDescent="0.55000000000000004">
      <c r="N23244" s="326"/>
    </row>
    <row r="23245" spans="14:14" x14ac:dyDescent="0.55000000000000004">
      <c r="N23245" s="326"/>
    </row>
    <row r="23246" spans="14:14" x14ac:dyDescent="0.55000000000000004">
      <c r="N23246" s="326"/>
    </row>
    <row r="23247" spans="14:14" x14ac:dyDescent="0.55000000000000004">
      <c r="N23247" s="326"/>
    </row>
    <row r="23248" spans="14:14" x14ac:dyDescent="0.55000000000000004">
      <c r="N23248" s="326"/>
    </row>
    <row r="23249" spans="14:14" x14ac:dyDescent="0.55000000000000004">
      <c r="N23249" s="326"/>
    </row>
    <row r="23250" spans="14:14" x14ac:dyDescent="0.55000000000000004">
      <c r="N23250" s="326"/>
    </row>
    <row r="23251" spans="14:14" x14ac:dyDescent="0.55000000000000004">
      <c r="N23251" s="326"/>
    </row>
    <row r="23252" spans="14:14" x14ac:dyDescent="0.55000000000000004">
      <c r="N23252" s="326"/>
    </row>
    <row r="23253" spans="14:14" x14ac:dyDescent="0.55000000000000004">
      <c r="N23253" s="326"/>
    </row>
    <row r="23254" spans="14:14" x14ac:dyDescent="0.55000000000000004">
      <c r="N23254" s="326"/>
    </row>
    <row r="23255" spans="14:14" x14ac:dyDescent="0.55000000000000004">
      <c r="N23255" s="326"/>
    </row>
    <row r="23256" spans="14:14" x14ac:dyDescent="0.55000000000000004">
      <c r="N23256" s="326"/>
    </row>
    <row r="23257" spans="14:14" x14ac:dyDescent="0.55000000000000004">
      <c r="N23257" s="326"/>
    </row>
    <row r="23258" spans="14:14" x14ac:dyDescent="0.55000000000000004">
      <c r="N23258" s="326"/>
    </row>
    <row r="23259" spans="14:14" x14ac:dyDescent="0.55000000000000004">
      <c r="N23259" s="326"/>
    </row>
    <row r="23260" spans="14:14" x14ac:dyDescent="0.55000000000000004">
      <c r="N23260" s="326"/>
    </row>
    <row r="23261" spans="14:14" x14ac:dyDescent="0.55000000000000004">
      <c r="N23261" s="326"/>
    </row>
    <row r="23262" spans="14:14" x14ac:dyDescent="0.55000000000000004">
      <c r="N23262" s="326"/>
    </row>
    <row r="23263" spans="14:14" x14ac:dyDescent="0.55000000000000004">
      <c r="N23263" s="326"/>
    </row>
    <row r="23264" spans="14:14" x14ac:dyDescent="0.55000000000000004">
      <c r="N23264" s="326"/>
    </row>
    <row r="23265" spans="14:14" x14ac:dyDescent="0.55000000000000004">
      <c r="N23265" s="326"/>
    </row>
    <row r="23266" spans="14:14" x14ac:dyDescent="0.55000000000000004">
      <c r="N23266" s="326"/>
    </row>
    <row r="23267" spans="14:14" x14ac:dyDescent="0.55000000000000004">
      <c r="N23267" s="326"/>
    </row>
    <row r="23268" spans="14:14" x14ac:dyDescent="0.55000000000000004">
      <c r="N23268" s="326"/>
    </row>
    <row r="23269" spans="14:14" x14ac:dyDescent="0.55000000000000004">
      <c r="N23269" s="326"/>
    </row>
    <row r="23270" spans="14:14" x14ac:dyDescent="0.55000000000000004">
      <c r="N23270" s="326"/>
    </row>
    <row r="23271" spans="14:14" x14ac:dyDescent="0.55000000000000004">
      <c r="N23271" s="326"/>
    </row>
    <row r="23272" spans="14:14" x14ac:dyDescent="0.55000000000000004">
      <c r="N23272" s="326"/>
    </row>
    <row r="23273" spans="14:14" x14ac:dyDescent="0.55000000000000004">
      <c r="N23273" s="326"/>
    </row>
    <row r="23274" spans="14:14" x14ac:dyDescent="0.55000000000000004">
      <c r="N23274" s="326"/>
    </row>
    <row r="23275" spans="14:14" x14ac:dyDescent="0.55000000000000004">
      <c r="N23275" s="326"/>
    </row>
    <row r="23276" spans="14:14" x14ac:dyDescent="0.55000000000000004">
      <c r="N23276" s="326"/>
    </row>
    <row r="23277" spans="14:14" x14ac:dyDescent="0.55000000000000004">
      <c r="N23277" s="326"/>
    </row>
    <row r="23278" spans="14:14" x14ac:dyDescent="0.55000000000000004">
      <c r="N23278" s="326"/>
    </row>
    <row r="23279" spans="14:14" x14ac:dyDescent="0.55000000000000004">
      <c r="N23279" s="326"/>
    </row>
    <row r="23280" spans="14:14" x14ac:dyDescent="0.55000000000000004">
      <c r="N23280" s="326"/>
    </row>
    <row r="23281" spans="14:14" x14ac:dyDescent="0.55000000000000004">
      <c r="N23281" s="326"/>
    </row>
    <row r="23282" spans="14:14" x14ac:dyDescent="0.55000000000000004">
      <c r="N23282" s="326"/>
    </row>
    <row r="23283" spans="14:14" x14ac:dyDescent="0.55000000000000004">
      <c r="N23283" s="326"/>
    </row>
    <row r="23284" spans="14:14" x14ac:dyDescent="0.55000000000000004">
      <c r="N23284" s="326"/>
    </row>
    <row r="23285" spans="14:14" x14ac:dyDescent="0.55000000000000004">
      <c r="N23285" s="326"/>
    </row>
    <row r="23286" spans="14:14" x14ac:dyDescent="0.55000000000000004">
      <c r="N23286" s="326"/>
    </row>
    <row r="23287" spans="14:14" x14ac:dyDescent="0.55000000000000004">
      <c r="N23287" s="326"/>
    </row>
    <row r="23288" spans="14:14" x14ac:dyDescent="0.55000000000000004">
      <c r="N23288" s="326"/>
    </row>
    <row r="23289" spans="14:14" x14ac:dyDescent="0.55000000000000004">
      <c r="N23289" s="326"/>
    </row>
    <row r="23290" spans="14:14" x14ac:dyDescent="0.55000000000000004">
      <c r="N23290" s="326"/>
    </row>
    <row r="23291" spans="14:14" x14ac:dyDescent="0.55000000000000004">
      <c r="N23291" s="326"/>
    </row>
    <row r="23292" spans="14:14" x14ac:dyDescent="0.55000000000000004">
      <c r="N23292" s="326"/>
    </row>
    <row r="23293" spans="14:14" x14ac:dyDescent="0.55000000000000004">
      <c r="N23293" s="326"/>
    </row>
    <row r="23294" spans="14:14" x14ac:dyDescent="0.55000000000000004">
      <c r="N23294" s="326"/>
    </row>
    <row r="23295" spans="14:14" x14ac:dyDescent="0.55000000000000004">
      <c r="N23295" s="326"/>
    </row>
    <row r="23296" spans="14:14" x14ac:dyDescent="0.55000000000000004">
      <c r="N23296" s="326"/>
    </row>
    <row r="23297" spans="14:14" x14ac:dyDescent="0.55000000000000004">
      <c r="N23297" s="326"/>
    </row>
    <row r="23298" spans="14:14" x14ac:dyDescent="0.55000000000000004">
      <c r="N23298" s="326"/>
    </row>
    <row r="23299" spans="14:14" x14ac:dyDescent="0.55000000000000004">
      <c r="N23299" s="326"/>
    </row>
    <row r="23300" spans="14:14" x14ac:dyDescent="0.55000000000000004">
      <c r="N23300" s="326"/>
    </row>
    <row r="23301" spans="14:14" x14ac:dyDescent="0.55000000000000004">
      <c r="N23301" s="326"/>
    </row>
    <row r="23302" spans="14:14" x14ac:dyDescent="0.55000000000000004">
      <c r="N23302" s="326"/>
    </row>
    <row r="23303" spans="14:14" x14ac:dyDescent="0.55000000000000004">
      <c r="N23303" s="326"/>
    </row>
    <row r="23304" spans="14:14" x14ac:dyDescent="0.55000000000000004">
      <c r="N23304" s="326"/>
    </row>
    <row r="23305" spans="14:14" x14ac:dyDescent="0.55000000000000004">
      <c r="N23305" s="326"/>
    </row>
    <row r="23306" spans="14:14" x14ac:dyDescent="0.55000000000000004">
      <c r="N23306" s="326"/>
    </row>
    <row r="23307" spans="14:14" x14ac:dyDescent="0.55000000000000004">
      <c r="N23307" s="326"/>
    </row>
    <row r="23308" spans="14:14" x14ac:dyDescent="0.55000000000000004">
      <c r="N23308" s="326"/>
    </row>
    <row r="23309" spans="14:14" x14ac:dyDescent="0.55000000000000004">
      <c r="N23309" s="326"/>
    </row>
    <row r="23310" spans="14:14" x14ac:dyDescent="0.55000000000000004">
      <c r="N23310" s="326"/>
    </row>
    <row r="23311" spans="14:14" x14ac:dyDescent="0.55000000000000004">
      <c r="N23311" s="326"/>
    </row>
    <row r="23312" spans="14:14" x14ac:dyDescent="0.55000000000000004">
      <c r="N23312" s="326"/>
    </row>
    <row r="23313" spans="14:14" x14ac:dyDescent="0.55000000000000004">
      <c r="N23313" s="326"/>
    </row>
    <row r="23314" spans="14:14" x14ac:dyDescent="0.55000000000000004">
      <c r="N23314" s="326"/>
    </row>
    <row r="23315" spans="14:14" x14ac:dyDescent="0.55000000000000004">
      <c r="N23315" s="326"/>
    </row>
    <row r="23316" spans="14:14" x14ac:dyDescent="0.55000000000000004">
      <c r="N23316" s="326"/>
    </row>
    <row r="23317" spans="14:14" x14ac:dyDescent="0.55000000000000004">
      <c r="N23317" s="326"/>
    </row>
    <row r="23318" spans="14:14" x14ac:dyDescent="0.55000000000000004">
      <c r="N23318" s="326"/>
    </row>
    <row r="23319" spans="14:14" x14ac:dyDescent="0.55000000000000004">
      <c r="N23319" s="326"/>
    </row>
    <row r="23320" spans="14:14" x14ac:dyDescent="0.55000000000000004">
      <c r="N23320" s="326"/>
    </row>
    <row r="23321" spans="14:14" x14ac:dyDescent="0.55000000000000004">
      <c r="N23321" s="326"/>
    </row>
    <row r="23322" spans="14:14" x14ac:dyDescent="0.55000000000000004">
      <c r="N23322" s="326"/>
    </row>
    <row r="23323" spans="14:14" x14ac:dyDescent="0.55000000000000004">
      <c r="N23323" s="326"/>
    </row>
    <row r="23324" spans="14:14" x14ac:dyDescent="0.55000000000000004">
      <c r="N23324" s="326"/>
    </row>
    <row r="23325" spans="14:14" x14ac:dyDescent="0.55000000000000004">
      <c r="N23325" s="326"/>
    </row>
    <row r="23326" spans="14:14" x14ac:dyDescent="0.55000000000000004">
      <c r="N23326" s="326"/>
    </row>
    <row r="23327" spans="14:14" x14ac:dyDescent="0.55000000000000004">
      <c r="N23327" s="326"/>
    </row>
    <row r="23328" spans="14:14" x14ac:dyDescent="0.55000000000000004">
      <c r="N23328" s="326"/>
    </row>
    <row r="23329" spans="14:14" x14ac:dyDescent="0.55000000000000004">
      <c r="N23329" s="326"/>
    </row>
    <row r="23330" spans="14:14" x14ac:dyDescent="0.55000000000000004">
      <c r="N23330" s="326"/>
    </row>
    <row r="23331" spans="14:14" x14ac:dyDescent="0.55000000000000004">
      <c r="N23331" s="326"/>
    </row>
    <row r="23332" spans="14:14" x14ac:dyDescent="0.55000000000000004">
      <c r="N23332" s="326"/>
    </row>
    <row r="23333" spans="14:14" x14ac:dyDescent="0.55000000000000004">
      <c r="N23333" s="326"/>
    </row>
    <row r="23334" spans="14:14" x14ac:dyDescent="0.55000000000000004">
      <c r="N23334" s="326"/>
    </row>
    <row r="23335" spans="14:14" x14ac:dyDescent="0.55000000000000004">
      <c r="N23335" s="326"/>
    </row>
    <row r="23336" spans="14:14" x14ac:dyDescent="0.55000000000000004">
      <c r="N23336" s="326"/>
    </row>
    <row r="23337" spans="14:14" x14ac:dyDescent="0.55000000000000004">
      <c r="N23337" s="326"/>
    </row>
    <row r="23338" spans="14:14" x14ac:dyDescent="0.55000000000000004">
      <c r="N23338" s="326"/>
    </row>
    <row r="23339" spans="14:14" x14ac:dyDescent="0.55000000000000004">
      <c r="N23339" s="326"/>
    </row>
    <row r="23340" spans="14:14" x14ac:dyDescent="0.55000000000000004">
      <c r="N23340" s="326"/>
    </row>
    <row r="23341" spans="14:14" x14ac:dyDescent="0.55000000000000004">
      <c r="N23341" s="326"/>
    </row>
    <row r="23342" spans="14:14" x14ac:dyDescent="0.55000000000000004">
      <c r="N23342" s="326"/>
    </row>
    <row r="23343" spans="14:14" x14ac:dyDescent="0.55000000000000004">
      <c r="N23343" s="326"/>
    </row>
    <row r="23344" spans="14:14" x14ac:dyDescent="0.55000000000000004">
      <c r="N23344" s="326"/>
    </row>
    <row r="23345" spans="14:14" x14ac:dyDescent="0.55000000000000004">
      <c r="N23345" s="326"/>
    </row>
    <row r="23346" spans="14:14" x14ac:dyDescent="0.55000000000000004">
      <c r="N23346" s="326"/>
    </row>
    <row r="23347" spans="14:14" x14ac:dyDescent="0.55000000000000004">
      <c r="N23347" s="326"/>
    </row>
    <row r="23348" spans="14:14" x14ac:dyDescent="0.55000000000000004">
      <c r="N23348" s="326"/>
    </row>
    <row r="23349" spans="14:14" x14ac:dyDescent="0.55000000000000004">
      <c r="N23349" s="326"/>
    </row>
    <row r="23350" spans="14:14" x14ac:dyDescent="0.55000000000000004">
      <c r="N23350" s="326"/>
    </row>
    <row r="23351" spans="14:14" x14ac:dyDescent="0.55000000000000004">
      <c r="N23351" s="326"/>
    </row>
    <row r="23352" spans="14:14" x14ac:dyDescent="0.55000000000000004">
      <c r="N23352" s="326"/>
    </row>
    <row r="23353" spans="14:14" x14ac:dyDescent="0.55000000000000004">
      <c r="N23353" s="326"/>
    </row>
    <row r="23354" spans="14:14" x14ac:dyDescent="0.55000000000000004">
      <c r="N23354" s="326"/>
    </row>
    <row r="23355" spans="14:14" x14ac:dyDescent="0.55000000000000004">
      <c r="N23355" s="326"/>
    </row>
    <row r="23356" spans="14:14" x14ac:dyDescent="0.55000000000000004">
      <c r="N23356" s="326"/>
    </row>
    <row r="23357" spans="14:14" x14ac:dyDescent="0.55000000000000004">
      <c r="N23357" s="326"/>
    </row>
    <row r="23358" spans="14:14" x14ac:dyDescent="0.55000000000000004">
      <c r="N23358" s="326"/>
    </row>
    <row r="23359" spans="14:14" x14ac:dyDescent="0.55000000000000004">
      <c r="N23359" s="326"/>
    </row>
    <row r="23360" spans="14:14" x14ac:dyDescent="0.55000000000000004">
      <c r="N23360" s="326"/>
    </row>
    <row r="23361" spans="14:14" x14ac:dyDescent="0.55000000000000004">
      <c r="N23361" s="326"/>
    </row>
    <row r="23362" spans="14:14" x14ac:dyDescent="0.55000000000000004">
      <c r="N23362" s="326"/>
    </row>
    <row r="23363" spans="14:14" x14ac:dyDescent="0.55000000000000004">
      <c r="N23363" s="326"/>
    </row>
    <row r="23364" spans="14:14" x14ac:dyDescent="0.55000000000000004">
      <c r="N23364" s="326"/>
    </row>
    <row r="23365" spans="14:14" x14ac:dyDescent="0.55000000000000004">
      <c r="N23365" s="326"/>
    </row>
    <row r="23366" spans="14:14" x14ac:dyDescent="0.55000000000000004">
      <c r="N23366" s="326"/>
    </row>
    <row r="23367" spans="14:14" x14ac:dyDescent="0.55000000000000004">
      <c r="N23367" s="326"/>
    </row>
    <row r="23368" spans="14:14" x14ac:dyDescent="0.55000000000000004">
      <c r="N23368" s="326"/>
    </row>
    <row r="23369" spans="14:14" x14ac:dyDescent="0.55000000000000004">
      <c r="N23369" s="326"/>
    </row>
    <row r="23370" spans="14:14" x14ac:dyDescent="0.55000000000000004">
      <c r="N23370" s="326"/>
    </row>
    <row r="23371" spans="14:14" x14ac:dyDescent="0.55000000000000004">
      <c r="N23371" s="326"/>
    </row>
    <row r="23372" spans="14:14" x14ac:dyDescent="0.55000000000000004">
      <c r="N23372" s="326"/>
    </row>
    <row r="23373" spans="14:14" x14ac:dyDescent="0.55000000000000004">
      <c r="N23373" s="326"/>
    </row>
    <row r="23374" spans="14:14" x14ac:dyDescent="0.55000000000000004">
      <c r="N23374" s="326"/>
    </row>
    <row r="23375" spans="14:14" x14ac:dyDescent="0.55000000000000004">
      <c r="N23375" s="326"/>
    </row>
    <row r="23376" spans="14:14" x14ac:dyDescent="0.55000000000000004">
      <c r="N23376" s="326"/>
    </row>
    <row r="23377" spans="14:14" x14ac:dyDescent="0.55000000000000004">
      <c r="N23377" s="326"/>
    </row>
    <row r="23378" spans="14:14" x14ac:dyDescent="0.55000000000000004">
      <c r="N23378" s="326"/>
    </row>
    <row r="23379" spans="14:14" x14ac:dyDescent="0.55000000000000004">
      <c r="N23379" s="326"/>
    </row>
    <row r="23380" spans="14:14" x14ac:dyDescent="0.55000000000000004">
      <c r="N23380" s="326"/>
    </row>
    <row r="23381" spans="14:14" x14ac:dyDescent="0.55000000000000004">
      <c r="N23381" s="326"/>
    </row>
    <row r="23382" spans="14:14" x14ac:dyDescent="0.55000000000000004">
      <c r="N23382" s="326"/>
    </row>
    <row r="23383" spans="14:14" x14ac:dyDescent="0.55000000000000004">
      <c r="N23383" s="326"/>
    </row>
    <row r="23384" spans="14:14" x14ac:dyDescent="0.55000000000000004">
      <c r="N23384" s="326"/>
    </row>
    <row r="23385" spans="14:14" x14ac:dyDescent="0.55000000000000004">
      <c r="N23385" s="326"/>
    </row>
    <row r="23386" spans="14:14" x14ac:dyDescent="0.55000000000000004">
      <c r="N23386" s="326"/>
    </row>
    <row r="23387" spans="14:14" x14ac:dyDescent="0.55000000000000004">
      <c r="N23387" s="326"/>
    </row>
    <row r="23388" spans="14:14" x14ac:dyDescent="0.55000000000000004">
      <c r="N23388" s="326"/>
    </row>
    <row r="23389" spans="14:14" x14ac:dyDescent="0.55000000000000004">
      <c r="N23389" s="326"/>
    </row>
    <row r="23390" spans="14:14" x14ac:dyDescent="0.55000000000000004">
      <c r="N23390" s="326"/>
    </row>
    <row r="23391" spans="14:14" x14ac:dyDescent="0.55000000000000004">
      <c r="N23391" s="326"/>
    </row>
    <row r="23392" spans="14:14" x14ac:dyDescent="0.55000000000000004">
      <c r="N23392" s="326"/>
    </row>
    <row r="23393" spans="14:14" x14ac:dyDescent="0.55000000000000004">
      <c r="N23393" s="326"/>
    </row>
    <row r="23394" spans="14:14" x14ac:dyDescent="0.55000000000000004">
      <c r="N23394" s="326"/>
    </row>
    <row r="23395" spans="14:14" x14ac:dyDescent="0.55000000000000004">
      <c r="N23395" s="326"/>
    </row>
    <row r="23396" spans="14:14" x14ac:dyDescent="0.55000000000000004">
      <c r="N23396" s="326"/>
    </row>
    <row r="23397" spans="14:14" x14ac:dyDescent="0.55000000000000004">
      <c r="N23397" s="326"/>
    </row>
    <row r="23398" spans="14:14" x14ac:dyDescent="0.55000000000000004">
      <c r="N23398" s="326"/>
    </row>
    <row r="23399" spans="14:14" x14ac:dyDescent="0.55000000000000004">
      <c r="N23399" s="326"/>
    </row>
    <row r="23400" spans="14:14" x14ac:dyDescent="0.55000000000000004">
      <c r="N23400" s="326"/>
    </row>
    <row r="23401" spans="14:14" x14ac:dyDescent="0.55000000000000004">
      <c r="N23401" s="326"/>
    </row>
    <row r="23402" spans="14:14" x14ac:dyDescent="0.55000000000000004">
      <c r="N23402" s="326"/>
    </row>
    <row r="23403" spans="14:14" x14ac:dyDescent="0.55000000000000004">
      <c r="N23403" s="326"/>
    </row>
    <row r="23404" spans="14:14" x14ac:dyDescent="0.55000000000000004">
      <c r="N23404" s="326"/>
    </row>
    <row r="23405" spans="14:14" x14ac:dyDescent="0.55000000000000004">
      <c r="N23405" s="326"/>
    </row>
    <row r="23406" spans="14:14" x14ac:dyDescent="0.55000000000000004">
      <c r="N23406" s="326"/>
    </row>
    <row r="23407" spans="14:14" x14ac:dyDescent="0.55000000000000004">
      <c r="N23407" s="326"/>
    </row>
    <row r="23408" spans="14:14" x14ac:dyDescent="0.55000000000000004">
      <c r="N23408" s="326"/>
    </row>
    <row r="23409" spans="14:14" x14ac:dyDescent="0.55000000000000004">
      <c r="N23409" s="326"/>
    </row>
    <row r="23410" spans="14:14" x14ac:dyDescent="0.55000000000000004">
      <c r="N23410" s="326"/>
    </row>
    <row r="23411" spans="14:14" x14ac:dyDescent="0.55000000000000004">
      <c r="N23411" s="326"/>
    </row>
    <row r="23412" spans="14:14" x14ac:dyDescent="0.55000000000000004">
      <c r="N23412" s="326"/>
    </row>
    <row r="23413" spans="14:14" x14ac:dyDescent="0.55000000000000004">
      <c r="N23413" s="326"/>
    </row>
    <row r="23414" spans="14:14" x14ac:dyDescent="0.55000000000000004">
      <c r="N23414" s="326"/>
    </row>
    <row r="23415" spans="14:14" x14ac:dyDescent="0.55000000000000004">
      <c r="N23415" s="326"/>
    </row>
    <row r="23416" spans="14:14" x14ac:dyDescent="0.55000000000000004">
      <c r="N23416" s="326"/>
    </row>
    <row r="23417" spans="14:14" x14ac:dyDescent="0.55000000000000004">
      <c r="N23417" s="326"/>
    </row>
    <row r="23418" spans="14:14" x14ac:dyDescent="0.55000000000000004">
      <c r="N23418" s="326"/>
    </row>
    <row r="23419" spans="14:14" x14ac:dyDescent="0.55000000000000004">
      <c r="N23419" s="326"/>
    </row>
    <row r="23420" spans="14:14" x14ac:dyDescent="0.55000000000000004">
      <c r="N23420" s="326"/>
    </row>
    <row r="23421" spans="14:14" x14ac:dyDescent="0.55000000000000004">
      <c r="N23421" s="326"/>
    </row>
    <row r="23422" spans="14:14" x14ac:dyDescent="0.55000000000000004">
      <c r="N23422" s="326"/>
    </row>
    <row r="23423" spans="14:14" x14ac:dyDescent="0.55000000000000004">
      <c r="N23423" s="326"/>
    </row>
    <row r="23424" spans="14:14" x14ac:dyDescent="0.55000000000000004">
      <c r="N23424" s="326"/>
    </row>
    <row r="23425" spans="14:14" x14ac:dyDescent="0.55000000000000004">
      <c r="N23425" s="326"/>
    </row>
    <row r="23426" spans="14:14" x14ac:dyDescent="0.55000000000000004">
      <c r="N23426" s="326"/>
    </row>
    <row r="23427" spans="14:14" x14ac:dyDescent="0.55000000000000004">
      <c r="N23427" s="326"/>
    </row>
    <row r="23428" spans="14:14" x14ac:dyDescent="0.55000000000000004">
      <c r="N23428" s="326"/>
    </row>
    <row r="23429" spans="14:14" x14ac:dyDescent="0.55000000000000004">
      <c r="N23429" s="326"/>
    </row>
    <row r="23430" spans="14:14" x14ac:dyDescent="0.55000000000000004">
      <c r="N23430" s="326"/>
    </row>
    <row r="23431" spans="14:14" x14ac:dyDescent="0.55000000000000004">
      <c r="N23431" s="326"/>
    </row>
    <row r="23432" spans="14:14" x14ac:dyDescent="0.55000000000000004">
      <c r="N23432" s="326"/>
    </row>
    <row r="23433" spans="14:14" x14ac:dyDescent="0.55000000000000004">
      <c r="N23433" s="326"/>
    </row>
    <row r="23434" spans="14:14" x14ac:dyDescent="0.55000000000000004">
      <c r="N23434" s="326"/>
    </row>
    <row r="23435" spans="14:14" x14ac:dyDescent="0.55000000000000004">
      <c r="N23435" s="326"/>
    </row>
    <row r="23436" spans="14:14" x14ac:dyDescent="0.55000000000000004">
      <c r="N23436" s="326"/>
    </row>
    <row r="23437" spans="14:14" x14ac:dyDescent="0.55000000000000004">
      <c r="N23437" s="326"/>
    </row>
    <row r="23438" spans="14:14" x14ac:dyDescent="0.55000000000000004">
      <c r="N23438" s="326"/>
    </row>
    <row r="23439" spans="14:14" x14ac:dyDescent="0.55000000000000004">
      <c r="N23439" s="326"/>
    </row>
    <row r="23440" spans="14:14" x14ac:dyDescent="0.55000000000000004">
      <c r="N23440" s="326"/>
    </row>
    <row r="23441" spans="14:14" x14ac:dyDescent="0.55000000000000004">
      <c r="N23441" s="326"/>
    </row>
    <row r="23442" spans="14:14" x14ac:dyDescent="0.55000000000000004">
      <c r="N23442" s="326"/>
    </row>
    <row r="23443" spans="14:14" x14ac:dyDescent="0.55000000000000004">
      <c r="N23443" s="326"/>
    </row>
    <row r="23444" spans="14:14" x14ac:dyDescent="0.55000000000000004">
      <c r="N23444" s="326"/>
    </row>
    <row r="23445" spans="14:14" x14ac:dyDescent="0.55000000000000004">
      <c r="N23445" s="326"/>
    </row>
    <row r="23446" spans="14:14" x14ac:dyDescent="0.55000000000000004">
      <c r="N23446" s="326"/>
    </row>
    <row r="23447" spans="14:14" x14ac:dyDescent="0.55000000000000004">
      <c r="N23447" s="326"/>
    </row>
    <row r="23448" spans="14:14" x14ac:dyDescent="0.55000000000000004">
      <c r="N23448" s="326"/>
    </row>
    <row r="23449" spans="14:14" x14ac:dyDescent="0.55000000000000004">
      <c r="N23449" s="326"/>
    </row>
    <row r="23450" spans="14:14" x14ac:dyDescent="0.55000000000000004">
      <c r="N23450" s="326"/>
    </row>
    <row r="23451" spans="14:14" x14ac:dyDescent="0.55000000000000004">
      <c r="N23451" s="326"/>
    </row>
    <row r="23452" spans="14:14" x14ac:dyDescent="0.55000000000000004">
      <c r="N23452" s="326"/>
    </row>
    <row r="23453" spans="14:14" x14ac:dyDescent="0.55000000000000004">
      <c r="N23453" s="326"/>
    </row>
    <row r="23454" spans="14:14" x14ac:dyDescent="0.55000000000000004">
      <c r="N23454" s="326"/>
    </row>
    <row r="23455" spans="14:14" x14ac:dyDescent="0.55000000000000004">
      <c r="N23455" s="326"/>
    </row>
    <row r="23456" spans="14:14" x14ac:dyDescent="0.55000000000000004">
      <c r="N23456" s="326"/>
    </row>
    <row r="23457" spans="14:14" x14ac:dyDescent="0.55000000000000004">
      <c r="N23457" s="326"/>
    </row>
    <row r="23458" spans="14:14" x14ac:dyDescent="0.55000000000000004">
      <c r="N23458" s="326"/>
    </row>
    <row r="23459" spans="14:14" x14ac:dyDescent="0.55000000000000004">
      <c r="N23459" s="326"/>
    </row>
    <row r="23460" spans="14:14" x14ac:dyDescent="0.55000000000000004">
      <c r="N23460" s="326"/>
    </row>
    <row r="23461" spans="14:14" x14ac:dyDescent="0.55000000000000004">
      <c r="N23461" s="326"/>
    </row>
    <row r="23462" spans="14:14" x14ac:dyDescent="0.55000000000000004">
      <c r="N23462" s="326"/>
    </row>
    <row r="23463" spans="14:14" x14ac:dyDescent="0.55000000000000004">
      <c r="N23463" s="326"/>
    </row>
    <row r="23464" spans="14:14" x14ac:dyDescent="0.55000000000000004">
      <c r="N23464" s="326"/>
    </row>
    <row r="23465" spans="14:14" x14ac:dyDescent="0.55000000000000004">
      <c r="N23465" s="326"/>
    </row>
    <row r="23466" spans="14:14" x14ac:dyDescent="0.55000000000000004">
      <c r="N23466" s="326"/>
    </row>
    <row r="23467" spans="14:14" x14ac:dyDescent="0.55000000000000004">
      <c r="N23467" s="326"/>
    </row>
    <row r="23468" spans="14:14" x14ac:dyDescent="0.55000000000000004">
      <c r="N23468" s="326"/>
    </row>
    <row r="23469" spans="14:14" x14ac:dyDescent="0.55000000000000004">
      <c r="N23469" s="326"/>
    </row>
    <row r="23470" spans="14:14" x14ac:dyDescent="0.55000000000000004">
      <c r="N23470" s="326"/>
    </row>
    <row r="23471" spans="14:14" x14ac:dyDescent="0.55000000000000004">
      <c r="N23471" s="326"/>
    </row>
    <row r="23472" spans="14:14" x14ac:dyDescent="0.55000000000000004">
      <c r="N23472" s="326"/>
    </row>
    <row r="23473" spans="14:14" x14ac:dyDescent="0.55000000000000004">
      <c r="N23473" s="326"/>
    </row>
    <row r="23474" spans="14:14" x14ac:dyDescent="0.55000000000000004">
      <c r="N23474" s="326"/>
    </row>
    <row r="23475" spans="14:14" x14ac:dyDescent="0.55000000000000004">
      <c r="N23475" s="326"/>
    </row>
    <row r="23476" spans="14:14" x14ac:dyDescent="0.55000000000000004">
      <c r="N23476" s="326"/>
    </row>
    <row r="23477" spans="14:14" x14ac:dyDescent="0.55000000000000004">
      <c r="N23477" s="326"/>
    </row>
    <row r="23478" spans="14:14" x14ac:dyDescent="0.55000000000000004">
      <c r="N23478" s="326"/>
    </row>
    <row r="23479" spans="14:14" x14ac:dyDescent="0.55000000000000004">
      <c r="N23479" s="326"/>
    </row>
    <row r="23480" spans="14:14" x14ac:dyDescent="0.55000000000000004">
      <c r="N23480" s="326"/>
    </row>
    <row r="23481" spans="14:14" x14ac:dyDescent="0.55000000000000004">
      <c r="N23481" s="326"/>
    </row>
    <row r="23482" spans="14:14" x14ac:dyDescent="0.55000000000000004">
      <c r="N23482" s="326"/>
    </row>
    <row r="23483" spans="14:14" x14ac:dyDescent="0.55000000000000004">
      <c r="N23483" s="326"/>
    </row>
    <row r="23484" spans="14:14" x14ac:dyDescent="0.55000000000000004">
      <c r="N23484" s="326"/>
    </row>
    <row r="23485" spans="14:14" x14ac:dyDescent="0.55000000000000004">
      <c r="N23485" s="326"/>
    </row>
    <row r="23486" spans="14:14" x14ac:dyDescent="0.55000000000000004">
      <c r="N23486" s="326"/>
    </row>
    <row r="23487" spans="14:14" x14ac:dyDescent="0.55000000000000004">
      <c r="N23487" s="326"/>
    </row>
    <row r="23488" spans="14:14" x14ac:dyDescent="0.55000000000000004">
      <c r="N23488" s="326"/>
    </row>
    <row r="23489" spans="14:14" x14ac:dyDescent="0.55000000000000004">
      <c r="N23489" s="326"/>
    </row>
    <row r="23490" spans="14:14" x14ac:dyDescent="0.55000000000000004">
      <c r="N23490" s="326"/>
    </row>
    <row r="23491" spans="14:14" x14ac:dyDescent="0.55000000000000004">
      <c r="N23491" s="326"/>
    </row>
    <row r="23492" spans="14:14" x14ac:dyDescent="0.55000000000000004">
      <c r="N23492" s="326"/>
    </row>
    <row r="23493" spans="14:14" x14ac:dyDescent="0.55000000000000004">
      <c r="N23493" s="326"/>
    </row>
    <row r="23494" spans="14:14" x14ac:dyDescent="0.55000000000000004">
      <c r="N23494" s="326"/>
    </row>
    <row r="23495" spans="14:14" x14ac:dyDescent="0.55000000000000004">
      <c r="N23495" s="326"/>
    </row>
    <row r="23496" spans="14:14" x14ac:dyDescent="0.55000000000000004">
      <c r="N23496" s="326"/>
    </row>
    <row r="23497" spans="14:14" x14ac:dyDescent="0.55000000000000004">
      <c r="N23497" s="326"/>
    </row>
    <row r="23498" spans="14:14" x14ac:dyDescent="0.55000000000000004">
      <c r="N23498" s="326"/>
    </row>
    <row r="23499" spans="14:14" x14ac:dyDescent="0.55000000000000004">
      <c r="N23499" s="326"/>
    </row>
    <row r="23500" spans="14:14" x14ac:dyDescent="0.55000000000000004">
      <c r="N23500" s="326"/>
    </row>
    <row r="23501" spans="14:14" x14ac:dyDescent="0.55000000000000004">
      <c r="N23501" s="326"/>
    </row>
    <row r="23502" spans="14:14" x14ac:dyDescent="0.55000000000000004">
      <c r="N23502" s="326"/>
    </row>
    <row r="23503" spans="14:14" x14ac:dyDescent="0.55000000000000004">
      <c r="N23503" s="326"/>
    </row>
    <row r="23504" spans="14:14" x14ac:dyDescent="0.55000000000000004">
      <c r="N23504" s="326"/>
    </row>
    <row r="23505" spans="14:14" x14ac:dyDescent="0.55000000000000004">
      <c r="N23505" s="326"/>
    </row>
    <row r="23506" spans="14:14" x14ac:dyDescent="0.55000000000000004">
      <c r="N23506" s="326"/>
    </row>
    <row r="23507" spans="14:14" x14ac:dyDescent="0.55000000000000004">
      <c r="N23507" s="326"/>
    </row>
    <row r="23508" spans="14:14" x14ac:dyDescent="0.55000000000000004">
      <c r="N23508" s="326"/>
    </row>
    <row r="23509" spans="14:14" x14ac:dyDescent="0.55000000000000004">
      <c r="N23509" s="326"/>
    </row>
    <row r="23510" spans="14:14" x14ac:dyDescent="0.55000000000000004">
      <c r="N23510" s="326"/>
    </row>
    <row r="23511" spans="14:14" x14ac:dyDescent="0.55000000000000004">
      <c r="N23511" s="326"/>
    </row>
    <row r="23512" spans="14:14" x14ac:dyDescent="0.55000000000000004">
      <c r="N23512" s="326"/>
    </row>
    <row r="23513" spans="14:14" x14ac:dyDescent="0.55000000000000004">
      <c r="N23513" s="326"/>
    </row>
    <row r="23514" spans="14:14" x14ac:dyDescent="0.55000000000000004">
      <c r="N23514" s="326"/>
    </row>
    <row r="23515" spans="14:14" x14ac:dyDescent="0.55000000000000004">
      <c r="N23515" s="326"/>
    </row>
    <row r="23516" spans="14:14" x14ac:dyDescent="0.55000000000000004">
      <c r="N23516" s="326"/>
    </row>
    <row r="23517" spans="14:14" x14ac:dyDescent="0.55000000000000004">
      <c r="N23517" s="326"/>
    </row>
    <row r="23518" spans="14:14" x14ac:dyDescent="0.55000000000000004">
      <c r="N23518" s="326"/>
    </row>
    <row r="23519" spans="14:14" x14ac:dyDescent="0.55000000000000004">
      <c r="N23519" s="326"/>
    </row>
    <row r="23520" spans="14:14" x14ac:dyDescent="0.55000000000000004">
      <c r="N23520" s="326"/>
    </row>
    <row r="23521" spans="14:14" x14ac:dyDescent="0.55000000000000004">
      <c r="N23521" s="326"/>
    </row>
    <row r="23522" spans="14:14" x14ac:dyDescent="0.55000000000000004">
      <c r="N23522" s="326"/>
    </row>
    <row r="23523" spans="14:14" x14ac:dyDescent="0.55000000000000004">
      <c r="N23523" s="326"/>
    </row>
    <row r="23524" spans="14:14" x14ac:dyDescent="0.55000000000000004">
      <c r="N23524" s="326"/>
    </row>
    <row r="23525" spans="14:14" x14ac:dyDescent="0.55000000000000004">
      <c r="N23525" s="326"/>
    </row>
    <row r="23526" spans="14:14" x14ac:dyDescent="0.55000000000000004">
      <c r="N23526" s="326"/>
    </row>
    <row r="23527" spans="14:14" x14ac:dyDescent="0.55000000000000004">
      <c r="N23527" s="326"/>
    </row>
    <row r="23528" spans="14:14" x14ac:dyDescent="0.55000000000000004">
      <c r="N23528" s="326"/>
    </row>
    <row r="23529" spans="14:14" x14ac:dyDescent="0.55000000000000004">
      <c r="N23529" s="326"/>
    </row>
    <row r="23530" spans="14:14" x14ac:dyDescent="0.55000000000000004">
      <c r="N23530" s="326"/>
    </row>
    <row r="23531" spans="14:14" x14ac:dyDescent="0.55000000000000004">
      <c r="N23531" s="326"/>
    </row>
    <row r="23532" spans="14:14" x14ac:dyDescent="0.55000000000000004">
      <c r="N23532" s="326"/>
    </row>
    <row r="23533" spans="14:14" x14ac:dyDescent="0.55000000000000004">
      <c r="N23533" s="326"/>
    </row>
    <row r="23534" spans="14:14" x14ac:dyDescent="0.55000000000000004">
      <c r="N23534" s="326"/>
    </row>
    <row r="23535" spans="14:14" x14ac:dyDescent="0.55000000000000004">
      <c r="N23535" s="326"/>
    </row>
    <row r="23536" spans="14:14" x14ac:dyDescent="0.55000000000000004">
      <c r="N23536" s="326"/>
    </row>
    <row r="23537" spans="14:14" x14ac:dyDescent="0.55000000000000004">
      <c r="N23537" s="326"/>
    </row>
    <row r="23538" spans="14:14" x14ac:dyDescent="0.55000000000000004">
      <c r="N23538" s="326"/>
    </row>
    <row r="23539" spans="14:14" x14ac:dyDescent="0.55000000000000004">
      <c r="N23539" s="326"/>
    </row>
    <row r="23540" spans="14:14" x14ac:dyDescent="0.55000000000000004">
      <c r="N23540" s="326"/>
    </row>
    <row r="23541" spans="14:14" x14ac:dyDescent="0.55000000000000004">
      <c r="N23541" s="326"/>
    </row>
    <row r="23542" spans="14:14" x14ac:dyDescent="0.55000000000000004">
      <c r="N23542" s="326"/>
    </row>
    <row r="23543" spans="14:14" x14ac:dyDescent="0.55000000000000004">
      <c r="N23543" s="326"/>
    </row>
    <row r="23544" spans="14:14" x14ac:dyDescent="0.55000000000000004">
      <c r="N23544" s="326"/>
    </row>
    <row r="23545" spans="14:14" x14ac:dyDescent="0.55000000000000004">
      <c r="N23545" s="326"/>
    </row>
    <row r="23546" spans="14:14" x14ac:dyDescent="0.55000000000000004">
      <c r="N23546" s="326"/>
    </row>
    <row r="23547" spans="14:14" x14ac:dyDescent="0.55000000000000004">
      <c r="N23547" s="326"/>
    </row>
    <row r="23548" spans="14:14" x14ac:dyDescent="0.55000000000000004">
      <c r="N23548" s="326"/>
    </row>
    <row r="23549" spans="14:14" x14ac:dyDescent="0.55000000000000004">
      <c r="N23549" s="326"/>
    </row>
    <row r="23550" spans="14:14" x14ac:dyDescent="0.55000000000000004">
      <c r="N23550" s="326"/>
    </row>
    <row r="23551" spans="14:14" x14ac:dyDescent="0.55000000000000004">
      <c r="N23551" s="326"/>
    </row>
    <row r="23552" spans="14:14" x14ac:dyDescent="0.55000000000000004">
      <c r="N23552" s="326"/>
    </row>
    <row r="23553" spans="14:14" x14ac:dyDescent="0.55000000000000004">
      <c r="N23553" s="326"/>
    </row>
    <row r="23554" spans="14:14" x14ac:dyDescent="0.55000000000000004">
      <c r="N23554" s="326"/>
    </row>
    <row r="23555" spans="14:14" x14ac:dyDescent="0.55000000000000004">
      <c r="N23555" s="326"/>
    </row>
    <row r="23556" spans="14:14" x14ac:dyDescent="0.55000000000000004">
      <c r="N23556" s="326"/>
    </row>
    <row r="23557" spans="14:14" x14ac:dyDescent="0.55000000000000004">
      <c r="N23557" s="326"/>
    </row>
    <row r="23558" spans="14:14" x14ac:dyDescent="0.55000000000000004">
      <c r="N23558" s="326"/>
    </row>
    <row r="23559" spans="14:14" x14ac:dyDescent="0.55000000000000004">
      <c r="N23559" s="326"/>
    </row>
    <row r="23560" spans="14:14" x14ac:dyDescent="0.55000000000000004">
      <c r="N23560" s="326"/>
    </row>
    <row r="23561" spans="14:14" x14ac:dyDescent="0.55000000000000004">
      <c r="N23561" s="326"/>
    </row>
    <row r="23562" spans="14:14" x14ac:dyDescent="0.55000000000000004">
      <c r="N23562" s="326"/>
    </row>
    <row r="23563" spans="14:14" x14ac:dyDescent="0.55000000000000004">
      <c r="N23563" s="326"/>
    </row>
    <row r="23564" spans="14:14" x14ac:dyDescent="0.55000000000000004">
      <c r="N23564" s="326"/>
    </row>
    <row r="23565" spans="14:14" x14ac:dyDescent="0.55000000000000004">
      <c r="N23565" s="326"/>
    </row>
    <row r="23566" spans="14:14" x14ac:dyDescent="0.55000000000000004">
      <c r="N23566" s="326"/>
    </row>
    <row r="23567" spans="14:14" x14ac:dyDescent="0.55000000000000004">
      <c r="N23567" s="326"/>
    </row>
    <row r="23568" spans="14:14" x14ac:dyDescent="0.55000000000000004">
      <c r="N23568" s="326"/>
    </row>
    <row r="23569" spans="14:14" x14ac:dyDescent="0.55000000000000004">
      <c r="N23569" s="326"/>
    </row>
    <row r="23570" spans="14:14" x14ac:dyDescent="0.55000000000000004">
      <c r="N23570" s="326"/>
    </row>
    <row r="23571" spans="14:14" x14ac:dyDescent="0.55000000000000004">
      <c r="N23571" s="326"/>
    </row>
    <row r="23572" spans="14:14" x14ac:dyDescent="0.55000000000000004">
      <c r="N23572" s="326"/>
    </row>
    <row r="23573" spans="14:14" x14ac:dyDescent="0.55000000000000004">
      <c r="N23573" s="326"/>
    </row>
    <row r="23574" spans="14:14" x14ac:dyDescent="0.55000000000000004">
      <c r="N23574" s="326"/>
    </row>
    <row r="23575" spans="14:14" x14ac:dyDescent="0.55000000000000004">
      <c r="N23575" s="326"/>
    </row>
    <row r="23576" spans="14:14" x14ac:dyDescent="0.55000000000000004">
      <c r="N23576" s="326"/>
    </row>
    <row r="23577" spans="14:14" x14ac:dyDescent="0.55000000000000004">
      <c r="N23577" s="326"/>
    </row>
    <row r="23578" spans="14:14" x14ac:dyDescent="0.55000000000000004">
      <c r="N23578" s="326"/>
    </row>
    <row r="23579" spans="14:14" x14ac:dyDescent="0.55000000000000004">
      <c r="N23579" s="326"/>
    </row>
    <row r="23580" spans="14:14" x14ac:dyDescent="0.55000000000000004">
      <c r="N23580" s="326"/>
    </row>
    <row r="23581" spans="14:14" x14ac:dyDescent="0.55000000000000004">
      <c r="N23581" s="326"/>
    </row>
    <row r="23582" spans="14:14" x14ac:dyDescent="0.55000000000000004">
      <c r="N23582" s="326"/>
    </row>
    <row r="23583" spans="14:14" x14ac:dyDescent="0.55000000000000004">
      <c r="N23583" s="326"/>
    </row>
    <row r="23584" spans="14:14" x14ac:dyDescent="0.55000000000000004">
      <c r="N23584" s="326"/>
    </row>
    <row r="23585" spans="14:14" x14ac:dyDescent="0.55000000000000004">
      <c r="N23585" s="326"/>
    </row>
    <row r="23586" spans="14:14" x14ac:dyDescent="0.55000000000000004">
      <c r="N23586" s="326"/>
    </row>
    <row r="23587" spans="14:14" x14ac:dyDescent="0.55000000000000004">
      <c r="N23587" s="326"/>
    </row>
    <row r="23588" spans="14:14" x14ac:dyDescent="0.55000000000000004">
      <c r="N23588" s="326"/>
    </row>
    <row r="23589" spans="14:14" x14ac:dyDescent="0.55000000000000004">
      <c r="N23589" s="326"/>
    </row>
    <row r="23590" spans="14:14" x14ac:dyDescent="0.55000000000000004">
      <c r="N23590" s="326"/>
    </row>
    <row r="23591" spans="14:14" x14ac:dyDescent="0.55000000000000004">
      <c r="N23591" s="326"/>
    </row>
    <row r="23592" spans="14:14" x14ac:dyDescent="0.55000000000000004">
      <c r="N23592" s="326"/>
    </row>
    <row r="23593" spans="14:14" x14ac:dyDescent="0.55000000000000004">
      <c r="N23593" s="326"/>
    </row>
    <row r="23594" spans="14:14" x14ac:dyDescent="0.55000000000000004">
      <c r="N23594" s="326"/>
    </row>
    <row r="23595" spans="14:14" x14ac:dyDescent="0.55000000000000004">
      <c r="N23595" s="326"/>
    </row>
    <row r="23596" spans="14:14" x14ac:dyDescent="0.55000000000000004">
      <c r="N23596" s="326"/>
    </row>
    <row r="23597" spans="14:14" x14ac:dyDescent="0.55000000000000004">
      <c r="N23597" s="326"/>
    </row>
    <row r="23598" spans="14:14" x14ac:dyDescent="0.55000000000000004">
      <c r="N23598" s="326"/>
    </row>
    <row r="23599" spans="14:14" x14ac:dyDescent="0.55000000000000004">
      <c r="N23599" s="326"/>
    </row>
    <row r="23600" spans="14:14" x14ac:dyDescent="0.55000000000000004">
      <c r="N23600" s="326"/>
    </row>
    <row r="23601" spans="14:14" x14ac:dyDescent="0.55000000000000004">
      <c r="N23601" s="326"/>
    </row>
    <row r="23602" spans="14:14" x14ac:dyDescent="0.55000000000000004">
      <c r="N23602" s="326"/>
    </row>
    <row r="23603" spans="14:14" x14ac:dyDescent="0.55000000000000004">
      <c r="N23603" s="326"/>
    </row>
    <row r="23604" spans="14:14" x14ac:dyDescent="0.55000000000000004">
      <c r="N23604" s="326"/>
    </row>
    <row r="23605" spans="14:14" x14ac:dyDescent="0.55000000000000004">
      <c r="N23605" s="326"/>
    </row>
    <row r="23606" spans="14:14" x14ac:dyDescent="0.55000000000000004">
      <c r="N23606" s="326"/>
    </row>
    <row r="23607" spans="14:14" x14ac:dyDescent="0.55000000000000004">
      <c r="N23607" s="326"/>
    </row>
    <row r="23608" spans="14:14" x14ac:dyDescent="0.55000000000000004">
      <c r="N23608" s="326"/>
    </row>
    <row r="23609" spans="14:14" x14ac:dyDescent="0.55000000000000004">
      <c r="N23609" s="326"/>
    </row>
    <row r="23610" spans="14:14" x14ac:dyDescent="0.55000000000000004">
      <c r="N23610" s="326"/>
    </row>
    <row r="23611" spans="14:14" x14ac:dyDescent="0.55000000000000004">
      <c r="N23611" s="326"/>
    </row>
    <row r="23612" spans="14:14" x14ac:dyDescent="0.55000000000000004">
      <c r="N23612" s="326"/>
    </row>
    <row r="23613" spans="14:14" x14ac:dyDescent="0.55000000000000004">
      <c r="N23613" s="326"/>
    </row>
    <row r="23614" spans="14:14" x14ac:dyDescent="0.55000000000000004">
      <c r="N23614" s="326"/>
    </row>
    <row r="23615" spans="14:14" x14ac:dyDescent="0.55000000000000004">
      <c r="N23615" s="326"/>
    </row>
    <row r="23616" spans="14:14" x14ac:dyDescent="0.55000000000000004">
      <c r="N23616" s="326"/>
    </row>
    <row r="23617" spans="14:14" x14ac:dyDescent="0.55000000000000004">
      <c r="N23617" s="326"/>
    </row>
    <row r="23618" spans="14:14" x14ac:dyDescent="0.55000000000000004">
      <c r="N23618" s="326"/>
    </row>
    <row r="23619" spans="14:14" x14ac:dyDescent="0.55000000000000004">
      <c r="N23619" s="326"/>
    </row>
    <row r="23620" spans="14:14" x14ac:dyDescent="0.55000000000000004">
      <c r="N23620" s="326"/>
    </row>
    <row r="23621" spans="14:14" x14ac:dyDescent="0.55000000000000004">
      <c r="N23621" s="326"/>
    </row>
    <row r="23622" spans="14:14" x14ac:dyDescent="0.55000000000000004">
      <c r="N23622" s="326"/>
    </row>
    <row r="23623" spans="14:14" x14ac:dyDescent="0.55000000000000004">
      <c r="N23623" s="326"/>
    </row>
    <row r="23624" spans="14:14" x14ac:dyDescent="0.55000000000000004">
      <c r="N23624" s="326"/>
    </row>
    <row r="23625" spans="14:14" x14ac:dyDescent="0.55000000000000004">
      <c r="N23625" s="326"/>
    </row>
    <row r="23626" spans="14:14" x14ac:dyDescent="0.55000000000000004">
      <c r="N23626" s="326"/>
    </row>
    <row r="23627" spans="14:14" x14ac:dyDescent="0.55000000000000004">
      <c r="N23627" s="326"/>
    </row>
    <row r="23628" spans="14:14" x14ac:dyDescent="0.55000000000000004">
      <c r="N23628" s="326"/>
    </row>
    <row r="23629" spans="14:14" x14ac:dyDescent="0.55000000000000004">
      <c r="N23629" s="326"/>
    </row>
    <row r="23630" spans="14:14" x14ac:dyDescent="0.55000000000000004">
      <c r="N23630" s="326"/>
    </row>
    <row r="23631" spans="14:14" x14ac:dyDescent="0.55000000000000004">
      <c r="N23631" s="326"/>
    </row>
    <row r="23632" spans="14:14" x14ac:dyDescent="0.55000000000000004">
      <c r="N23632" s="326"/>
    </row>
    <row r="23633" spans="14:14" x14ac:dyDescent="0.55000000000000004">
      <c r="N23633" s="326"/>
    </row>
    <row r="23634" spans="14:14" x14ac:dyDescent="0.55000000000000004">
      <c r="N23634" s="326"/>
    </row>
    <row r="23635" spans="14:14" x14ac:dyDescent="0.55000000000000004">
      <c r="N23635" s="326"/>
    </row>
    <row r="23636" spans="14:14" x14ac:dyDescent="0.55000000000000004">
      <c r="N23636" s="326"/>
    </row>
    <row r="23637" spans="14:14" x14ac:dyDescent="0.55000000000000004">
      <c r="N23637" s="326"/>
    </row>
    <row r="23638" spans="14:14" x14ac:dyDescent="0.55000000000000004">
      <c r="N23638" s="326"/>
    </row>
    <row r="23639" spans="14:14" x14ac:dyDescent="0.55000000000000004">
      <c r="N23639" s="326"/>
    </row>
    <row r="23640" spans="14:14" x14ac:dyDescent="0.55000000000000004">
      <c r="N23640" s="326"/>
    </row>
    <row r="23641" spans="14:14" x14ac:dyDescent="0.55000000000000004">
      <c r="N23641" s="326"/>
    </row>
    <row r="23642" spans="14:14" x14ac:dyDescent="0.55000000000000004">
      <c r="N23642" s="326"/>
    </row>
    <row r="23643" spans="14:14" x14ac:dyDescent="0.55000000000000004">
      <c r="N23643" s="326"/>
    </row>
    <row r="23644" spans="14:14" x14ac:dyDescent="0.55000000000000004">
      <c r="N23644" s="326"/>
    </row>
    <row r="23645" spans="14:14" x14ac:dyDescent="0.55000000000000004">
      <c r="N23645" s="326"/>
    </row>
    <row r="23646" spans="14:14" x14ac:dyDescent="0.55000000000000004">
      <c r="N23646" s="326"/>
    </row>
    <row r="23647" spans="14:14" x14ac:dyDescent="0.55000000000000004">
      <c r="N23647" s="326"/>
    </row>
    <row r="23648" spans="14:14" x14ac:dyDescent="0.55000000000000004">
      <c r="N23648" s="326"/>
    </row>
    <row r="23649" spans="14:14" x14ac:dyDescent="0.55000000000000004">
      <c r="N23649" s="326"/>
    </row>
    <row r="23650" spans="14:14" x14ac:dyDescent="0.55000000000000004">
      <c r="N23650" s="326"/>
    </row>
    <row r="23651" spans="14:14" x14ac:dyDescent="0.55000000000000004">
      <c r="N23651" s="326"/>
    </row>
    <row r="23652" spans="14:14" x14ac:dyDescent="0.55000000000000004">
      <c r="N23652" s="326"/>
    </row>
    <row r="23653" spans="14:14" x14ac:dyDescent="0.55000000000000004">
      <c r="N23653" s="326"/>
    </row>
    <row r="23654" spans="14:14" x14ac:dyDescent="0.55000000000000004">
      <c r="N23654" s="326"/>
    </row>
    <row r="23655" spans="14:14" x14ac:dyDescent="0.55000000000000004">
      <c r="N23655" s="326"/>
    </row>
    <row r="23656" spans="14:14" x14ac:dyDescent="0.55000000000000004">
      <c r="N23656" s="326"/>
    </row>
    <row r="23657" spans="14:14" x14ac:dyDescent="0.55000000000000004">
      <c r="N23657" s="326"/>
    </row>
    <row r="23658" spans="14:14" x14ac:dyDescent="0.55000000000000004">
      <c r="N23658" s="326"/>
    </row>
    <row r="23659" spans="14:14" x14ac:dyDescent="0.55000000000000004">
      <c r="N23659" s="326"/>
    </row>
    <row r="23660" spans="14:14" x14ac:dyDescent="0.55000000000000004">
      <c r="N23660" s="326"/>
    </row>
    <row r="23661" spans="14:14" x14ac:dyDescent="0.55000000000000004">
      <c r="N23661" s="326"/>
    </row>
    <row r="23662" spans="14:14" x14ac:dyDescent="0.55000000000000004">
      <c r="N23662" s="326"/>
    </row>
    <row r="23663" spans="14:14" x14ac:dyDescent="0.55000000000000004">
      <c r="N23663" s="326"/>
    </row>
    <row r="23664" spans="14:14" x14ac:dyDescent="0.55000000000000004">
      <c r="N23664" s="326"/>
    </row>
    <row r="23665" spans="14:14" x14ac:dyDescent="0.55000000000000004">
      <c r="N23665" s="326"/>
    </row>
    <row r="23666" spans="14:14" x14ac:dyDescent="0.55000000000000004">
      <c r="N23666" s="326"/>
    </row>
    <row r="23667" spans="14:14" x14ac:dyDescent="0.55000000000000004">
      <c r="N23667" s="326"/>
    </row>
    <row r="23668" spans="14:14" x14ac:dyDescent="0.55000000000000004">
      <c r="N23668" s="326"/>
    </row>
    <row r="23669" spans="14:14" x14ac:dyDescent="0.55000000000000004">
      <c r="N23669" s="326"/>
    </row>
    <row r="23670" spans="14:14" x14ac:dyDescent="0.55000000000000004">
      <c r="N23670" s="326"/>
    </row>
    <row r="23671" spans="14:14" x14ac:dyDescent="0.55000000000000004">
      <c r="N23671" s="326"/>
    </row>
    <row r="23672" spans="14:14" x14ac:dyDescent="0.55000000000000004">
      <c r="N23672" s="326"/>
    </row>
    <row r="23673" spans="14:14" x14ac:dyDescent="0.55000000000000004">
      <c r="N23673" s="326"/>
    </row>
    <row r="23674" spans="14:14" x14ac:dyDescent="0.55000000000000004">
      <c r="N23674" s="326"/>
    </row>
    <row r="23675" spans="14:14" x14ac:dyDescent="0.55000000000000004">
      <c r="N23675" s="326"/>
    </row>
    <row r="23676" spans="14:14" x14ac:dyDescent="0.55000000000000004">
      <c r="N23676" s="326"/>
    </row>
    <row r="23677" spans="14:14" x14ac:dyDescent="0.55000000000000004">
      <c r="N23677" s="326"/>
    </row>
    <row r="23678" spans="14:14" x14ac:dyDescent="0.55000000000000004">
      <c r="N23678" s="326"/>
    </row>
    <row r="23679" spans="14:14" x14ac:dyDescent="0.55000000000000004">
      <c r="N23679" s="326"/>
    </row>
    <row r="23680" spans="14:14" x14ac:dyDescent="0.55000000000000004">
      <c r="N23680" s="326"/>
    </row>
    <row r="23681" spans="14:14" x14ac:dyDescent="0.55000000000000004">
      <c r="N23681" s="326"/>
    </row>
    <row r="23682" spans="14:14" x14ac:dyDescent="0.55000000000000004">
      <c r="N23682" s="326"/>
    </row>
    <row r="23683" spans="14:14" x14ac:dyDescent="0.55000000000000004">
      <c r="N23683" s="326"/>
    </row>
    <row r="23684" spans="14:14" x14ac:dyDescent="0.55000000000000004">
      <c r="N23684" s="326"/>
    </row>
    <row r="23685" spans="14:14" x14ac:dyDescent="0.55000000000000004">
      <c r="N23685" s="326"/>
    </row>
    <row r="23686" spans="14:14" x14ac:dyDescent="0.55000000000000004">
      <c r="N23686" s="326"/>
    </row>
    <row r="23687" spans="14:14" x14ac:dyDescent="0.55000000000000004">
      <c r="N23687" s="326"/>
    </row>
    <row r="23688" spans="14:14" x14ac:dyDescent="0.55000000000000004">
      <c r="N23688" s="326"/>
    </row>
    <row r="23689" spans="14:14" x14ac:dyDescent="0.55000000000000004">
      <c r="N23689" s="326"/>
    </row>
    <row r="23690" spans="14:14" x14ac:dyDescent="0.55000000000000004">
      <c r="N23690" s="326"/>
    </row>
    <row r="23691" spans="14:14" x14ac:dyDescent="0.55000000000000004">
      <c r="N23691" s="326"/>
    </row>
    <row r="23692" spans="14:14" x14ac:dyDescent="0.55000000000000004">
      <c r="N23692" s="326"/>
    </row>
    <row r="23693" spans="14:14" x14ac:dyDescent="0.55000000000000004">
      <c r="N23693" s="326"/>
    </row>
    <row r="23694" spans="14:14" x14ac:dyDescent="0.55000000000000004">
      <c r="N23694" s="326"/>
    </row>
    <row r="23695" spans="14:14" x14ac:dyDescent="0.55000000000000004">
      <c r="N23695" s="326"/>
    </row>
    <row r="23696" spans="14:14" x14ac:dyDescent="0.55000000000000004">
      <c r="N23696" s="326"/>
    </row>
    <row r="23697" spans="14:14" x14ac:dyDescent="0.55000000000000004">
      <c r="N23697" s="326"/>
    </row>
    <row r="23698" spans="14:14" x14ac:dyDescent="0.55000000000000004">
      <c r="N23698" s="326"/>
    </row>
    <row r="23699" spans="14:14" x14ac:dyDescent="0.55000000000000004">
      <c r="N23699" s="326"/>
    </row>
    <row r="23700" spans="14:14" x14ac:dyDescent="0.55000000000000004">
      <c r="N23700" s="326"/>
    </row>
    <row r="23701" spans="14:14" x14ac:dyDescent="0.55000000000000004">
      <c r="N23701" s="326"/>
    </row>
    <row r="23702" spans="14:14" x14ac:dyDescent="0.55000000000000004">
      <c r="N23702" s="326"/>
    </row>
    <row r="23703" spans="14:14" x14ac:dyDescent="0.55000000000000004">
      <c r="N23703" s="326"/>
    </row>
    <row r="23704" spans="14:14" x14ac:dyDescent="0.55000000000000004">
      <c r="N23704" s="326"/>
    </row>
    <row r="23705" spans="14:14" x14ac:dyDescent="0.55000000000000004">
      <c r="N23705" s="326"/>
    </row>
    <row r="23706" spans="14:14" x14ac:dyDescent="0.55000000000000004">
      <c r="N23706" s="326"/>
    </row>
    <row r="23707" spans="14:14" x14ac:dyDescent="0.55000000000000004">
      <c r="N23707" s="326"/>
    </row>
    <row r="23708" spans="14:14" x14ac:dyDescent="0.55000000000000004">
      <c r="N23708" s="326"/>
    </row>
    <row r="23709" spans="14:14" x14ac:dyDescent="0.55000000000000004">
      <c r="N23709" s="326"/>
    </row>
    <row r="23710" spans="14:14" x14ac:dyDescent="0.55000000000000004">
      <c r="N23710" s="326"/>
    </row>
    <row r="23711" spans="14:14" x14ac:dyDescent="0.55000000000000004">
      <c r="N23711" s="326"/>
    </row>
    <row r="23712" spans="14:14" x14ac:dyDescent="0.55000000000000004">
      <c r="N23712" s="326"/>
    </row>
    <row r="23713" spans="14:14" x14ac:dyDescent="0.55000000000000004">
      <c r="N23713" s="326"/>
    </row>
    <row r="23714" spans="14:14" x14ac:dyDescent="0.55000000000000004">
      <c r="N23714" s="326"/>
    </row>
    <row r="23715" spans="14:14" x14ac:dyDescent="0.55000000000000004">
      <c r="N23715" s="326"/>
    </row>
    <row r="23716" spans="14:14" x14ac:dyDescent="0.55000000000000004">
      <c r="N23716" s="326"/>
    </row>
    <row r="23717" spans="14:14" x14ac:dyDescent="0.55000000000000004">
      <c r="N23717" s="326"/>
    </row>
    <row r="23718" spans="14:14" x14ac:dyDescent="0.55000000000000004">
      <c r="N23718" s="326"/>
    </row>
    <row r="23719" spans="14:14" x14ac:dyDescent="0.55000000000000004">
      <c r="N23719" s="326"/>
    </row>
    <row r="23720" spans="14:14" x14ac:dyDescent="0.55000000000000004">
      <c r="N23720" s="326"/>
    </row>
    <row r="23721" spans="14:14" x14ac:dyDescent="0.55000000000000004">
      <c r="N23721" s="326"/>
    </row>
    <row r="23722" spans="14:14" x14ac:dyDescent="0.55000000000000004">
      <c r="N23722" s="326"/>
    </row>
    <row r="23723" spans="14:14" x14ac:dyDescent="0.55000000000000004">
      <c r="N23723" s="326"/>
    </row>
    <row r="23724" spans="14:14" x14ac:dyDescent="0.55000000000000004">
      <c r="N23724" s="326"/>
    </row>
    <row r="23725" spans="14:14" x14ac:dyDescent="0.55000000000000004">
      <c r="N23725" s="326"/>
    </row>
    <row r="23726" spans="14:14" x14ac:dyDescent="0.55000000000000004">
      <c r="N23726" s="326"/>
    </row>
    <row r="23727" spans="14:14" x14ac:dyDescent="0.55000000000000004">
      <c r="N23727" s="326"/>
    </row>
    <row r="23728" spans="14:14" x14ac:dyDescent="0.55000000000000004">
      <c r="N23728" s="326"/>
    </row>
    <row r="23729" spans="14:14" x14ac:dyDescent="0.55000000000000004">
      <c r="N23729" s="326"/>
    </row>
    <row r="23730" spans="14:14" x14ac:dyDescent="0.55000000000000004">
      <c r="N23730" s="326"/>
    </row>
    <row r="23731" spans="14:14" x14ac:dyDescent="0.55000000000000004">
      <c r="N23731" s="326"/>
    </row>
    <row r="23732" spans="14:14" x14ac:dyDescent="0.55000000000000004">
      <c r="N23732" s="326"/>
    </row>
    <row r="23733" spans="14:14" x14ac:dyDescent="0.55000000000000004">
      <c r="N23733" s="326"/>
    </row>
    <row r="23734" spans="14:14" x14ac:dyDescent="0.55000000000000004">
      <c r="N23734" s="326"/>
    </row>
    <row r="23735" spans="14:14" x14ac:dyDescent="0.55000000000000004">
      <c r="N23735" s="326"/>
    </row>
    <row r="23736" spans="14:14" x14ac:dyDescent="0.55000000000000004">
      <c r="N23736" s="326"/>
    </row>
    <row r="23737" spans="14:14" x14ac:dyDescent="0.55000000000000004">
      <c r="N23737" s="326"/>
    </row>
    <row r="23738" spans="14:14" x14ac:dyDescent="0.55000000000000004">
      <c r="N23738" s="326"/>
    </row>
    <row r="23739" spans="14:14" x14ac:dyDescent="0.55000000000000004">
      <c r="N23739" s="326"/>
    </row>
    <row r="23740" spans="14:14" x14ac:dyDescent="0.55000000000000004">
      <c r="N23740" s="326"/>
    </row>
    <row r="23741" spans="14:14" x14ac:dyDescent="0.55000000000000004">
      <c r="N23741" s="326"/>
    </row>
    <row r="23742" spans="14:14" x14ac:dyDescent="0.55000000000000004">
      <c r="N23742" s="326"/>
    </row>
    <row r="23743" spans="14:14" x14ac:dyDescent="0.55000000000000004">
      <c r="N23743" s="326"/>
    </row>
    <row r="23744" spans="14:14" x14ac:dyDescent="0.55000000000000004">
      <c r="N23744" s="326"/>
    </row>
    <row r="23745" spans="14:14" x14ac:dyDescent="0.55000000000000004">
      <c r="N23745" s="326"/>
    </row>
    <row r="23746" spans="14:14" x14ac:dyDescent="0.55000000000000004">
      <c r="N23746" s="326"/>
    </row>
    <row r="23747" spans="14:14" x14ac:dyDescent="0.55000000000000004">
      <c r="N23747" s="326"/>
    </row>
    <row r="23748" spans="14:14" x14ac:dyDescent="0.55000000000000004">
      <c r="N23748" s="326"/>
    </row>
    <row r="23749" spans="14:14" x14ac:dyDescent="0.55000000000000004">
      <c r="N23749" s="326"/>
    </row>
    <row r="23750" spans="14:14" x14ac:dyDescent="0.55000000000000004">
      <c r="N23750" s="326"/>
    </row>
    <row r="23751" spans="14:14" x14ac:dyDescent="0.55000000000000004">
      <c r="N23751" s="326"/>
    </row>
    <row r="23752" spans="14:14" x14ac:dyDescent="0.55000000000000004">
      <c r="N23752" s="326"/>
    </row>
    <row r="23753" spans="14:14" x14ac:dyDescent="0.55000000000000004">
      <c r="N23753" s="326"/>
    </row>
    <row r="23754" spans="14:14" x14ac:dyDescent="0.55000000000000004">
      <c r="N23754" s="326"/>
    </row>
    <row r="23755" spans="14:14" x14ac:dyDescent="0.55000000000000004">
      <c r="N23755" s="326"/>
    </row>
    <row r="23756" spans="14:14" x14ac:dyDescent="0.55000000000000004">
      <c r="N23756" s="326"/>
    </row>
    <row r="23757" spans="14:14" x14ac:dyDescent="0.55000000000000004">
      <c r="N23757" s="326"/>
    </row>
    <row r="23758" spans="14:14" x14ac:dyDescent="0.55000000000000004">
      <c r="N23758" s="326"/>
    </row>
    <row r="23759" spans="14:14" x14ac:dyDescent="0.55000000000000004">
      <c r="N23759" s="326"/>
    </row>
    <row r="23760" spans="14:14" x14ac:dyDescent="0.55000000000000004">
      <c r="N23760" s="326"/>
    </row>
    <row r="23761" spans="14:14" x14ac:dyDescent="0.55000000000000004">
      <c r="N23761" s="326"/>
    </row>
    <row r="23762" spans="14:14" x14ac:dyDescent="0.55000000000000004">
      <c r="N23762" s="326"/>
    </row>
    <row r="23763" spans="14:14" x14ac:dyDescent="0.55000000000000004">
      <c r="N23763" s="326"/>
    </row>
    <row r="23764" spans="14:14" x14ac:dyDescent="0.55000000000000004">
      <c r="N23764" s="326"/>
    </row>
    <row r="23765" spans="14:14" x14ac:dyDescent="0.55000000000000004">
      <c r="N23765" s="326"/>
    </row>
    <row r="23766" spans="14:14" x14ac:dyDescent="0.55000000000000004">
      <c r="N23766" s="326"/>
    </row>
    <row r="23767" spans="14:14" x14ac:dyDescent="0.55000000000000004">
      <c r="N23767" s="326"/>
    </row>
    <row r="23768" spans="14:14" x14ac:dyDescent="0.55000000000000004">
      <c r="N23768" s="326"/>
    </row>
    <row r="23769" spans="14:14" x14ac:dyDescent="0.55000000000000004">
      <c r="N23769" s="326"/>
    </row>
    <row r="23770" spans="14:14" x14ac:dyDescent="0.55000000000000004">
      <c r="N23770" s="326"/>
    </row>
    <row r="23771" spans="14:14" x14ac:dyDescent="0.55000000000000004">
      <c r="N23771" s="326"/>
    </row>
    <row r="23772" spans="14:14" x14ac:dyDescent="0.55000000000000004">
      <c r="N23772" s="326"/>
    </row>
    <row r="23773" spans="14:14" x14ac:dyDescent="0.55000000000000004">
      <c r="N23773" s="326"/>
    </row>
    <row r="23774" spans="14:14" x14ac:dyDescent="0.55000000000000004">
      <c r="N23774" s="326"/>
    </row>
    <row r="23775" spans="14:14" x14ac:dyDescent="0.55000000000000004">
      <c r="N23775" s="326"/>
    </row>
    <row r="23776" spans="14:14" x14ac:dyDescent="0.55000000000000004">
      <c r="N23776" s="326"/>
    </row>
    <row r="23777" spans="14:14" x14ac:dyDescent="0.55000000000000004">
      <c r="N23777" s="326"/>
    </row>
    <row r="23778" spans="14:14" x14ac:dyDescent="0.55000000000000004">
      <c r="N23778" s="326"/>
    </row>
    <row r="23779" spans="14:14" x14ac:dyDescent="0.55000000000000004">
      <c r="N23779" s="326"/>
    </row>
    <row r="23780" spans="14:14" x14ac:dyDescent="0.55000000000000004">
      <c r="N23780" s="326"/>
    </row>
    <row r="23781" spans="14:14" x14ac:dyDescent="0.55000000000000004">
      <c r="N23781" s="326"/>
    </row>
    <row r="23782" spans="14:14" x14ac:dyDescent="0.55000000000000004">
      <c r="N23782" s="326"/>
    </row>
    <row r="23783" spans="14:14" x14ac:dyDescent="0.55000000000000004">
      <c r="N23783" s="326"/>
    </row>
    <row r="23784" spans="14:14" x14ac:dyDescent="0.55000000000000004">
      <c r="N23784" s="326"/>
    </row>
    <row r="23785" spans="14:14" x14ac:dyDescent="0.55000000000000004">
      <c r="N23785" s="326"/>
    </row>
    <row r="23786" spans="14:14" x14ac:dyDescent="0.55000000000000004">
      <c r="N23786" s="326"/>
    </row>
    <row r="23787" spans="14:14" x14ac:dyDescent="0.55000000000000004">
      <c r="N23787" s="326"/>
    </row>
    <row r="23788" spans="14:14" x14ac:dyDescent="0.55000000000000004">
      <c r="N23788" s="326"/>
    </row>
    <row r="23789" spans="14:14" x14ac:dyDescent="0.55000000000000004">
      <c r="N23789" s="326"/>
    </row>
    <row r="23790" spans="14:14" x14ac:dyDescent="0.55000000000000004">
      <c r="N23790" s="326"/>
    </row>
    <row r="23791" spans="14:14" x14ac:dyDescent="0.55000000000000004">
      <c r="N23791" s="326"/>
    </row>
    <row r="23792" spans="14:14" x14ac:dyDescent="0.55000000000000004">
      <c r="N23792" s="326"/>
    </row>
    <row r="23793" spans="14:14" x14ac:dyDescent="0.55000000000000004">
      <c r="N23793" s="326"/>
    </row>
    <row r="23794" spans="14:14" x14ac:dyDescent="0.55000000000000004">
      <c r="N23794" s="326"/>
    </row>
    <row r="23795" spans="14:14" x14ac:dyDescent="0.55000000000000004">
      <c r="N23795" s="326"/>
    </row>
    <row r="23796" spans="14:14" x14ac:dyDescent="0.55000000000000004">
      <c r="N23796" s="326"/>
    </row>
    <row r="23797" spans="14:14" x14ac:dyDescent="0.55000000000000004">
      <c r="N23797" s="326"/>
    </row>
    <row r="23798" spans="14:14" x14ac:dyDescent="0.55000000000000004">
      <c r="N23798" s="326"/>
    </row>
    <row r="23799" spans="14:14" x14ac:dyDescent="0.55000000000000004">
      <c r="N23799" s="326"/>
    </row>
    <row r="23800" spans="14:14" x14ac:dyDescent="0.55000000000000004">
      <c r="N23800" s="326"/>
    </row>
    <row r="23801" spans="14:14" x14ac:dyDescent="0.55000000000000004">
      <c r="N23801" s="326"/>
    </row>
    <row r="23802" spans="14:14" x14ac:dyDescent="0.55000000000000004">
      <c r="N23802" s="326"/>
    </row>
    <row r="23803" spans="14:14" x14ac:dyDescent="0.55000000000000004">
      <c r="N23803" s="326"/>
    </row>
    <row r="23804" spans="14:14" x14ac:dyDescent="0.55000000000000004">
      <c r="N23804" s="326"/>
    </row>
    <row r="23805" spans="14:14" x14ac:dyDescent="0.55000000000000004">
      <c r="N23805" s="326"/>
    </row>
    <row r="23806" spans="14:14" x14ac:dyDescent="0.55000000000000004">
      <c r="N23806" s="326"/>
    </row>
    <row r="23807" spans="14:14" x14ac:dyDescent="0.55000000000000004">
      <c r="N23807" s="326"/>
    </row>
    <row r="23808" spans="14:14" x14ac:dyDescent="0.55000000000000004">
      <c r="N23808" s="326"/>
    </row>
    <row r="23809" spans="14:14" x14ac:dyDescent="0.55000000000000004">
      <c r="N23809" s="326"/>
    </row>
    <row r="23810" spans="14:14" x14ac:dyDescent="0.55000000000000004">
      <c r="N23810" s="326"/>
    </row>
    <row r="23811" spans="14:14" x14ac:dyDescent="0.55000000000000004">
      <c r="N23811" s="326"/>
    </row>
    <row r="23812" spans="14:14" x14ac:dyDescent="0.55000000000000004">
      <c r="N23812" s="326"/>
    </row>
    <row r="23813" spans="14:14" x14ac:dyDescent="0.55000000000000004">
      <c r="N23813" s="326"/>
    </row>
    <row r="23814" spans="14:14" x14ac:dyDescent="0.55000000000000004">
      <c r="N23814" s="326"/>
    </row>
    <row r="23815" spans="14:14" x14ac:dyDescent="0.55000000000000004">
      <c r="N23815" s="326"/>
    </row>
    <row r="23816" spans="14:14" x14ac:dyDescent="0.55000000000000004">
      <c r="N23816" s="326"/>
    </row>
    <row r="23817" spans="14:14" x14ac:dyDescent="0.55000000000000004">
      <c r="N23817" s="326"/>
    </row>
    <row r="23818" spans="14:14" x14ac:dyDescent="0.55000000000000004">
      <c r="N23818" s="326"/>
    </row>
    <row r="23819" spans="14:14" x14ac:dyDescent="0.55000000000000004">
      <c r="N23819" s="326"/>
    </row>
    <row r="23820" spans="14:14" x14ac:dyDescent="0.55000000000000004">
      <c r="N23820" s="326"/>
    </row>
    <row r="23821" spans="14:14" x14ac:dyDescent="0.55000000000000004">
      <c r="N23821" s="326"/>
    </row>
    <row r="23822" spans="14:14" x14ac:dyDescent="0.55000000000000004">
      <c r="N23822" s="326"/>
    </row>
    <row r="23823" spans="14:14" x14ac:dyDescent="0.55000000000000004">
      <c r="N23823" s="326"/>
    </row>
    <row r="23824" spans="14:14" x14ac:dyDescent="0.55000000000000004">
      <c r="N23824" s="326"/>
    </row>
    <row r="23825" spans="14:14" x14ac:dyDescent="0.55000000000000004">
      <c r="N23825" s="326"/>
    </row>
    <row r="23826" spans="14:14" x14ac:dyDescent="0.55000000000000004">
      <c r="N23826" s="326"/>
    </row>
    <row r="23827" spans="14:14" x14ac:dyDescent="0.55000000000000004">
      <c r="N23827" s="326"/>
    </row>
    <row r="23828" spans="14:14" x14ac:dyDescent="0.55000000000000004">
      <c r="N23828" s="326"/>
    </row>
    <row r="23829" spans="14:14" x14ac:dyDescent="0.55000000000000004">
      <c r="N23829" s="326"/>
    </row>
    <row r="23830" spans="14:14" x14ac:dyDescent="0.55000000000000004">
      <c r="N23830" s="326"/>
    </row>
    <row r="23831" spans="14:14" x14ac:dyDescent="0.55000000000000004">
      <c r="N23831" s="326"/>
    </row>
    <row r="23832" spans="14:14" x14ac:dyDescent="0.55000000000000004">
      <c r="N23832" s="326"/>
    </row>
    <row r="23833" spans="14:14" x14ac:dyDescent="0.55000000000000004">
      <c r="N23833" s="326"/>
    </row>
    <row r="23834" spans="14:14" x14ac:dyDescent="0.55000000000000004">
      <c r="N23834" s="326"/>
    </row>
    <row r="23835" spans="14:14" x14ac:dyDescent="0.55000000000000004">
      <c r="N23835" s="326"/>
    </row>
    <row r="23836" spans="14:14" x14ac:dyDescent="0.55000000000000004">
      <c r="N23836" s="326"/>
    </row>
    <row r="23837" spans="14:14" x14ac:dyDescent="0.55000000000000004">
      <c r="N23837" s="326"/>
    </row>
    <row r="23838" spans="14:14" x14ac:dyDescent="0.55000000000000004">
      <c r="N23838" s="326"/>
    </row>
    <row r="23839" spans="14:14" x14ac:dyDescent="0.55000000000000004">
      <c r="N23839" s="326"/>
    </row>
    <row r="23840" spans="14:14" x14ac:dyDescent="0.55000000000000004">
      <c r="N23840" s="326"/>
    </row>
    <row r="23841" spans="14:14" x14ac:dyDescent="0.55000000000000004">
      <c r="N23841" s="326"/>
    </row>
    <row r="23842" spans="14:14" x14ac:dyDescent="0.55000000000000004">
      <c r="N23842" s="326"/>
    </row>
    <row r="23843" spans="14:14" x14ac:dyDescent="0.55000000000000004">
      <c r="N23843" s="326"/>
    </row>
    <row r="23844" spans="14:14" x14ac:dyDescent="0.55000000000000004">
      <c r="N23844" s="326"/>
    </row>
    <row r="23845" spans="14:14" x14ac:dyDescent="0.55000000000000004">
      <c r="N23845" s="326"/>
    </row>
    <row r="23846" spans="14:14" x14ac:dyDescent="0.55000000000000004">
      <c r="N23846" s="326"/>
    </row>
    <row r="23847" spans="14:14" x14ac:dyDescent="0.55000000000000004">
      <c r="N23847" s="326"/>
    </row>
    <row r="23848" spans="14:14" x14ac:dyDescent="0.55000000000000004">
      <c r="N23848" s="326"/>
    </row>
    <row r="23849" spans="14:14" x14ac:dyDescent="0.55000000000000004">
      <c r="N23849" s="326"/>
    </row>
    <row r="23850" spans="14:14" x14ac:dyDescent="0.55000000000000004">
      <c r="N23850" s="326"/>
    </row>
    <row r="23851" spans="14:14" x14ac:dyDescent="0.55000000000000004">
      <c r="N23851" s="326"/>
    </row>
    <row r="23852" spans="14:14" x14ac:dyDescent="0.55000000000000004">
      <c r="N23852" s="326"/>
    </row>
    <row r="23853" spans="14:14" x14ac:dyDescent="0.55000000000000004">
      <c r="N23853" s="326"/>
    </row>
    <row r="23854" spans="14:14" x14ac:dyDescent="0.55000000000000004">
      <c r="N23854" s="326"/>
    </row>
    <row r="23855" spans="14:14" x14ac:dyDescent="0.55000000000000004">
      <c r="N23855" s="326"/>
    </row>
    <row r="23856" spans="14:14" x14ac:dyDescent="0.55000000000000004">
      <c r="N23856" s="326"/>
    </row>
    <row r="23857" spans="14:14" x14ac:dyDescent="0.55000000000000004">
      <c r="N23857" s="326"/>
    </row>
    <row r="23858" spans="14:14" x14ac:dyDescent="0.55000000000000004">
      <c r="N23858" s="326"/>
    </row>
    <row r="23859" spans="14:14" x14ac:dyDescent="0.55000000000000004">
      <c r="N23859" s="326"/>
    </row>
    <row r="23860" spans="14:14" x14ac:dyDescent="0.55000000000000004">
      <c r="N23860" s="326"/>
    </row>
    <row r="23861" spans="14:14" x14ac:dyDescent="0.55000000000000004">
      <c r="N23861" s="326"/>
    </row>
    <row r="23862" spans="14:14" x14ac:dyDescent="0.55000000000000004">
      <c r="N23862" s="326"/>
    </row>
    <row r="23863" spans="14:14" x14ac:dyDescent="0.55000000000000004">
      <c r="N23863" s="326"/>
    </row>
    <row r="23864" spans="14:14" x14ac:dyDescent="0.55000000000000004">
      <c r="N23864" s="326"/>
    </row>
    <row r="23865" spans="14:14" x14ac:dyDescent="0.55000000000000004">
      <c r="N23865" s="326"/>
    </row>
    <row r="23866" spans="14:14" x14ac:dyDescent="0.55000000000000004">
      <c r="N23866" s="326"/>
    </row>
    <row r="23867" spans="14:14" x14ac:dyDescent="0.55000000000000004">
      <c r="N23867" s="326"/>
    </row>
    <row r="23868" spans="14:14" x14ac:dyDescent="0.55000000000000004">
      <c r="N23868" s="326"/>
    </row>
    <row r="23869" spans="14:14" x14ac:dyDescent="0.55000000000000004">
      <c r="N23869" s="326"/>
    </row>
    <row r="23870" spans="14:14" x14ac:dyDescent="0.55000000000000004">
      <c r="N23870" s="326"/>
    </row>
    <row r="23871" spans="14:14" x14ac:dyDescent="0.55000000000000004">
      <c r="N23871" s="326"/>
    </row>
    <row r="23872" spans="14:14" x14ac:dyDescent="0.55000000000000004">
      <c r="N23872" s="326"/>
    </row>
    <row r="23873" spans="14:14" x14ac:dyDescent="0.55000000000000004">
      <c r="N23873" s="326"/>
    </row>
    <row r="23874" spans="14:14" x14ac:dyDescent="0.55000000000000004">
      <c r="N23874" s="326"/>
    </row>
    <row r="23875" spans="14:14" x14ac:dyDescent="0.55000000000000004">
      <c r="N23875" s="326"/>
    </row>
    <row r="23876" spans="14:14" x14ac:dyDescent="0.55000000000000004">
      <c r="N23876" s="326"/>
    </row>
    <row r="23877" spans="14:14" x14ac:dyDescent="0.55000000000000004">
      <c r="N23877" s="326"/>
    </row>
    <row r="23878" spans="14:14" x14ac:dyDescent="0.55000000000000004">
      <c r="N23878" s="326"/>
    </row>
    <row r="23879" spans="14:14" x14ac:dyDescent="0.55000000000000004">
      <c r="N23879" s="326"/>
    </row>
    <row r="23880" spans="14:14" x14ac:dyDescent="0.55000000000000004">
      <c r="N23880" s="326"/>
    </row>
    <row r="23881" spans="14:14" x14ac:dyDescent="0.55000000000000004">
      <c r="N23881" s="326"/>
    </row>
    <row r="23882" spans="14:14" x14ac:dyDescent="0.55000000000000004">
      <c r="N23882" s="326"/>
    </row>
    <row r="23883" spans="14:14" x14ac:dyDescent="0.55000000000000004">
      <c r="N23883" s="326"/>
    </row>
    <row r="23884" spans="14:14" x14ac:dyDescent="0.55000000000000004">
      <c r="N23884" s="326"/>
    </row>
    <row r="23885" spans="14:14" x14ac:dyDescent="0.55000000000000004">
      <c r="N23885" s="326"/>
    </row>
    <row r="23886" spans="14:14" x14ac:dyDescent="0.55000000000000004">
      <c r="N23886" s="326"/>
    </row>
    <row r="23887" spans="14:14" x14ac:dyDescent="0.55000000000000004">
      <c r="N23887" s="326"/>
    </row>
    <row r="23888" spans="14:14" x14ac:dyDescent="0.55000000000000004">
      <c r="N23888" s="326"/>
    </row>
    <row r="23889" spans="14:14" x14ac:dyDescent="0.55000000000000004">
      <c r="N23889" s="326"/>
    </row>
    <row r="23890" spans="14:14" x14ac:dyDescent="0.55000000000000004">
      <c r="N23890" s="326"/>
    </row>
    <row r="23891" spans="14:14" x14ac:dyDescent="0.55000000000000004">
      <c r="N23891" s="326"/>
    </row>
    <row r="23892" spans="14:14" x14ac:dyDescent="0.55000000000000004">
      <c r="N23892" s="326"/>
    </row>
    <row r="23893" spans="14:14" x14ac:dyDescent="0.55000000000000004">
      <c r="N23893" s="326"/>
    </row>
    <row r="23894" spans="14:14" x14ac:dyDescent="0.55000000000000004">
      <c r="N23894" s="326"/>
    </row>
    <row r="23895" spans="14:14" x14ac:dyDescent="0.55000000000000004">
      <c r="N23895" s="326"/>
    </row>
    <row r="23896" spans="14:14" x14ac:dyDescent="0.55000000000000004">
      <c r="N23896" s="326"/>
    </row>
    <row r="23897" spans="14:14" x14ac:dyDescent="0.55000000000000004">
      <c r="N23897" s="326"/>
    </row>
    <row r="23898" spans="14:14" x14ac:dyDescent="0.55000000000000004">
      <c r="N23898" s="326"/>
    </row>
    <row r="23899" spans="14:14" x14ac:dyDescent="0.55000000000000004">
      <c r="N23899" s="326"/>
    </row>
    <row r="23900" spans="14:14" x14ac:dyDescent="0.55000000000000004">
      <c r="N23900" s="326"/>
    </row>
    <row r="23901" spans="14:14" x14ac:dyDescent="0.55000000000000004">
      <c r="N23901" s="326"/>
    </row>
    <row r="23902" spans="14:14" x14ac:dyDescent="0.55000000000000004">
      <c r="N23902" s="326"/>
    </row>
    <row r="23903" spans="14:14" x14ac:dyDescent="0.55000000000000004">
      <c r="N23903" s="326"/>
    </row>
    <row r="23904" spans="14:14" x14ac:dyDescent="0.55000000000000004">
      <c r="N23904" s="326"/>
    </row>
    <row r="23905" spans="14:14" x14ac:dyDescent="0.55000000000000004">
      <c r="N23905" s="326"/>
    </row>
    <row r="23906" spans="14:14" x14ac:dyDescent="0.55000000000000004">
      <c r="N23906" s="326"/>
    </row>
    <row r="23907" spans="14:14" x14ac:dyDescent="0.55000000000000004">
      <c r="N23907" s="326"/>
    </row>
    <row r="23908" spans="14:14" x14ac:dyDescent="0.55000000000000004">
      <c r="N23908" s="326"/>
    </row>
    <row r="23909" spans="14:14" x14ac:dyDescent="0.55000000000000004">
      <c r="N23909" s="326"/>
    </row>
    <row r="23910" spans="14:14" x14ac:dyDescent="0.55000000000000004">
      <c r="N23910" s="326"/>
    </row>
    <row r="23911" spans="14:14" x14ac:dyDescent="0.55000000000000004">
      <c r="N23911" s="326"/>
    </row>
    <row r="23912" spans="14:14" x14ac:dyDescent="0.55000000000000004">
      <c r="N23912" s="326"/>
    </row>
    <row r="23913" spans="14:14" x14ac:dyDescent="0.55000000000000004">
      <c r="N23913" s="326"/>
    </row>
    <row r="23914" spans="14:14" x14ac:dyDescent="0.55000000000000004">
      <c r="N23914" s="326"/>
    </row>
    <row r="23915" spans="14:14" x14ac:dyDescent="0.55000000000000004">
      <c r="N23915" s="326"/>
    </row>
    <row r="23916" spans="14:14" x14ac:dyDescent="0.55000000000000004">
      <c r="N23916" s="326"/>
    </row>
    <row r="23917" spans="14:14" x14ac:dyDescent="0.55000000000000004">
      <c r="N23917" s="326"/>
    </row>
    <row r="23918" spans="14:14" x14ac:dyDescent="0.55000000000000004">
      <c r="N23918" s="326"/>
    </row>
    <row r="23919" spans="14:14" x14ac:dyDescent="0.55000000000000004">
      <c r="N23919" s="326"/>
    </row>
    <row r="23920" spans="14:14" x14ac:dyDescent="0.55000000000000004">
      <c r="N23920" s="326"/>
    </row>
    <row r="23921" spans="14:14" x14ac:dyDescent="0.55000000000000004">
      <c r="N23921" s="326"/>
    </row>
    <row r="23922" spans="14:14" x14ac:dyDescent="0.55000000000000004">
      <c r="N23922" s="326"/>
    </row>
    <row r="23923" spans="14:14" x14ac:dyDescent="0.55000000000000004">
      <c r="N23923" s="326"/>
    </row>
    <row r="23924" spans="14:14" x14ac:dyDescent="0.55000000000000004">
      <c r="N23924" s="326"/>
    </row>
    <row r="23925" spans="14:14" x14ac:dyDescent="0.55000000000000004">
      <c r="N23925" s="326"/>
    </row>
    <row r="23926" spans="14:14" x14ac:dyDescent="0.55000000000000004">
      <c r="N23926" s="326"/>
    </row>
    <row r="23927" spans="14:14" x14ac:dyDescent="0.55000000000000004">
      <c r="N23927" s="326"/>
    </row>
    <row r="23928" spans="14:14" x14ac:dyDescent="0.55000000000000004">
      <c r="N23928" s="326"/>
    </row>
    <row r="23929" spans="14:14" x14ac:dyDescent="0.55000000000000004">
      <c r="N23929" s="326"/>
    </row>
    <row r="23930" spans="14:14" x14ac:dyDescent="0.55000000000000004">
      <c r="N23930" s="326"/>
    </row>
    <row r="23931" spans="14:14" x14ac:dyDescent="0.55000000000000004">
      <c r="N23931" s="326"/>
    </row>
    <row r="23932" spans="14:14" x14ac:dyDescent="0.55000000000000004">
      <c r="N23932" s="326"/>
    </row>
    <row r="23933" spans="14:14" x14ac:dyDescent="0.55000000000000004">
      <c r="N23933" s="326"/>
    </row>
    <row r="23934" spans="14:14" x14ac:dyDescent="0.55000000000000004">
      <c r="N23934" s="326"/>
    </row>
    <row r="23935" spans="14:14" x14ac:dyDescent="0.55000000000000004">
      <c r="N23935" s="326"/>
    </row>
    <row r="23936" spans="14:14" x14ac:dyDescent="0.55000000000000004">
      <c r="N23936" s="326"/>
    </row>
    <row r="23937" spans="14:14" x14ac:dyDescent="0.55000000000000004">
      <c r="N23937" s="326"/>
    </row>
    <row r="23938" spans="14:14" x14ac:dyDescent="0.55000000000000004">
      <c r="N23938" s="326"/>
    </row>
    <row r="23939" spans="14:14" x14ac:dyDescent="0.55000000000000004">
      <c r="N23939" s="326"/>
    </row>
    <row r="23940" spans="14:14" x14ac:dyDescent="0.55000000000000004">
      <c r="N23940" s="326"/>
    </row>
    <row r="23941" spans="14:14" x14ac:dyDescent="0.55000000000000004">
      <c r="N23941" s="326"/>
    </row>
    <row r="23942" spans="14:14" x14ac:dyDescent="0.55000000000000004">
      <c r="N23942" s="326"/>
    </row>
    <row r="23943" spans="14:14" x14ac:dyDescent="0.55000000000000004">
      <c r="N23943" s="326"/>
    </row>
    <row r="23944" spans="14:14" x14ac:dyDescent="0.55000000000000004">
      <c r="N23944" s="326"/>
    </row>
    <row r="23945" spans="14:14" x14ac:dyDescent="0.55000000000000004">
      <c r="N23945" s="326"/>
    </row>
    <row r="23946" spans="14:14" x14ac:dyDescent="0.55000000000000004">
      <c r="N23946" s="326"/>
    </row>
    <row r="23947" spans="14:14" x14ac:dyDescent="0.55000000000000004">
      <c r="N23947" s="326"/>
    </row>
    <row r="23948" spans="14:14" x14ac:dyDescent="0.55000000000000004">
      <c r="N23948" s="326"/>
    </row>
    <row r="23949" spans="14:14" x14ac:dyDescent="0.55000000000000004">
      <c r="N23949" s="326"/>
    </row>
    <row r="23950" spans="14:14" x14ac:dyDescent="0.55000000000000004">
      <c r="N23950" s="326"/>
    </row>
    <row r="23951" spans="14:14" x14ac:dyDescent="0.55000000000000004">
      <c r="N23951" s="326"/>
    </row>
    <row r="23952" spans="14:14" x14ac:dyDescent="0.55000000000000004">
      <c r="N23952" s="326"/>
    </row>
    <row r="23953" spans="14:14" x14ac:dyDescent="0.55000000000000004">
      <c r="N23953" s="326"/>
    </row>
    <row r="23954" spans="14:14" x14ac:dyDescent="0.55000000000000004">
      <c r="N23954" s="326"/>
    </row>
    <row r="23955" spans="14:14" x14ac:dyDescent="0.55000000000000004">
      <c r="N23955" s="326"/>
    </row>
    <row r="23956" spans="14:14" x14ac:dyDescent="0.55000000000000004">
      <c r="N23956" s="326"/>
    </row>
    <row r="23957" spans="14:14" x14ac:dyDescent="0.55000000000000004">
      <c r="N23957" s="326"/>
    </row>
    <row r="23958" spans="14:14" x14ac:dyDescent="0.55000000000000004">
      <c r="N23958" s="326"/>
    </row>
    <row r="23959" spans="14:14" x14ac:dyDescent="0.55000000000000004">
      <c r="N23959" s="326"/>
    </row>
    <row r="23960" spans="14:14" x14ac:dyDescent="0.55000000000000004">
      <c r="N23960" s="326"/>
    </row>
    <row r="23961" spans="14:14" x14ac:dyDescent="0.55000000000000004">
      <c r="N23961" s="326"/>
    </row>
    <row r="23962" spans="14:14" x14ac:dyDescent="0.55000000000000004">
      <c r="N23962" s="326"/>
    </row>
    <row r="23963" spans="14:14" x14ac:dyDescent="0.55000000000000004">
      <c r="N23963" s="326"/>
    </row>
    <row r="23964" spans="14:14" x14ac:dyDescent="0.55000000000000004">
      <c r="N23964" s="326"/>
    </row>
    <row r="23965" spans="14:14" x14ac:dyDescent="0.55000000000000004">
      <c r="N23965" s="326"/>
    </row>
    <row r="23966" spans="14:14" x14ac:dyDescent="0.55000000000000004">
      <c r="N23966" s="326"/>
    </row>
    <row r="23967" spans="14:14" x14ac:dyDescent="0.55000000000000004">
      <c r="N23967" s="326"/>
    </row>
    <row r="23968" spans="14:14" x14ac:dyDescent="0.55000000000000004">
      <c r="N23968" s="326"/>
    </row>
    <row r="23969" spans="14:14" x14ac:dyDescent="0.55000000000000004">
      <c r="N23969" s="326"/>
    </row>
    <row r="23970" spans="14:14" x14ac:dyDescent="0.55000000000000004">
      <c r="N23970" s="326"/>
    </row>
    <row r="23971" spans="14:14" x14ac:dyDescent="0.55000000000000004">
      <c r="N23971" s="326"/>
    </row>
    <row r="23972" spans="14:14" x14ac:dyDescent="0.55000000000000004">
      <c r="N23972" s="326"/>
    </row>
    <row r="23973" spans="14:14" x14ac:dyDescent="0.55000000000000004">
      <c r="N23973" s="326"/>
    </row>
    <row r="23974" spans="14:14" x14ac:dyDescent="0.55000000000000004">
      <c r="N23974" s="326"/>
    </row>
    <row r="23975" spans="14:14" x14ac:dyDescent="0.55000000000000004">
      <c r="N23975" s="326"/>
    </row>
    <row r="23976" spans="14:14" x14ac:dyDescent="0.55000000000000004">
      <c r="N23976" s="326"/>
    </row>
    <row r="23977" spans="14:14" x14ac:dyDescent="0.55000000000000004">
      <c r="N23977" s="326"/>
    </row>
    <row r="23978" spans="14:14" x14ac:dyDescent="0.55000000000000004">
      <c r="N23978" s="326"/>
    </row>
    <row r="23979" spans="14:14" x14ac:dyDescent="0.55000000000000004">
      <c r="N23979" s="326"/>
    </row>
    <row r="23980" spans="14:14" x14ac:dyDescent="0.55000000000000004">
      <c r="N23980" s="326"/>
    </row>
    <row r="23981" spans="14:14" x14ac:dyDescent="0.55000000000000004">
      <c r="N23981" s="326"/>
    </row>
    <row r="23982" spans="14:14" x14ac:dyDescent="0.55000000000000004">
      <c r="N23982" s="326"/>
    </row>
    <row r="23983" spans="14:14" x14ac:dyDescent="0.55000000000000004">
      <c r="N23983" s="326"/>
    </row>
    <row r="23984" spans="14:14" x14ac:dyDescent="0.55000000000000004">
      <c r="N23984" s="326"/>
    </row>
    <row r="23985" spans="14:14" x14ac:dyDescent="0.55000000000000004">
      <c r="N23985" s="326"/>
    </row>
    <row r="23986" spans="14:14" x14ac:dyDescent="0.55000000000000004">
      <c r="N23986" s="326"/>
    </row>
    <row r="23987" spans="14:14" x14ac:dyDescent="0.55000000000000004">
      <c r="N23987" s="326"/>
    </row>
    <row r="23988" spans="14:14" x14ac:dyDescent="0.55000000000000004">
      <c r="N23988" s="326"/>
    </row>
    <row r="23989" spans="14:14" x14ac:dyDescent="0.55000000000000004">
      <c r="N23989" s="326"/>
    </row>
    <row r="23990" spans="14:14" x14ac:dyDescent="0.55000000000000004">
      <c r="N23990" s="326"/>
    </row>
    <row r="23991" spans="14:14" x14ac:dyDescent="0.55000000000000004">
      <c r="N23991" s="326"/>
    </row>
    <row r="23992" spans="14:14" x14ac:dyDescent="0.55000000000000004">
      <c r="N23992" s="326"/>
    </row>
    <row r="23993" spans="14:14" x14ac:dyDescent="0.55000000000000004">
      <c r="N23993" s="326"/>
    </row>
    <row r="23994" spans="14:14" x14ac:dyDescent="0.55000000000000004">
      <c r="N23994" s="326"/>
    </row>
    <row r="23995" spans="14:14" x14ac:dyDescent="0.55000000000000004">
      <c r="N23995" s="326"/>
    </row>
    <row r="23996" spans="14:14" x14ac:dyDescent="0.55000000000000004">
      <c r="N23996" s="326"/>
    </row>
    <row r="23997" spans="14:14" x14ac:dyDescent="0.55000000000000004">
      <c r="N23997" s="326"/>
    </row>
    <row r="23998" spans="14:14" x14ac:dyDescent="0.55000000000000004">
      <c r="N23998" s="326"/>
    </row>
    <row r="23999" spans="14:14" x14ac:dyDescent="0.55000000000000004">
      <c r="N23999" s="326"/>
    </row>
    <row r="24000" spans="14:14" x14ac:dyDescent="0.55000000000000004">
      <c r="N24000" s="326"/>
    </row>
    <row r="24001" spans="14:14" x14ac:dyDescent="0.55000000000000004">
      <c r="N24001" s="326"/>
    </row>
    <row r="24002" spans="14:14" x14ac:dyDescent="0.55000000000000004">
      <c r="N24002" s="326"/>
    </row>
    <row r="24003" spans="14:14" x14ac:dyDescent="0.55000000000000004">
      <c r="N24003" s="326"/>
    </row>
    <row r="24004" spans="14:14" x14ac:dyDescent="0.55000000000000004">
      <c r="N24004" s="326"/>
    </row>
    <row r="24005" spans="14:14" x14ac:dyDescent="0.55000000000000004">
      <c r="N24005" s="326"/>
    </row>
    <row r="24006" spans="14:14" x14ac:dyDescent="0.55000000000000004">
      <c r="N24006" s="326"/>
    </row>
    <row r="24007" spans="14:14" x14ac:dyDescent="0.55000000000000004">
      <c r="N24007" s="326"/>
    </row>
    <row r="24008" spans="14:14" x14ac:dyDescent="0.55000000000000004">
      <c r="N24008" s="326"/>
    </row>
    <row r="24009" spans="14:14" x14ac:dyDescent="0.55000000000000004">
      <c r="N24009" s="326"/>
    </row>
    <row r="24010" spans="14:14" x14ac:dyDescent="0.55000000000000004">
      <c r="N24010" s="326"/>
    </row>
    <row r="24011" spans="14:14" x14ac:dyDescent="0.55000000000000004">
      <c r="N24011" s="326"/>
    </row>
    <row r="24012" spans="14:14" x14ac:dyDescent="0.55000000000000004">
      <c r="N24012" s="326"/>
    </row>
    <row r="24013" spans="14:14" x14ac:dyDescent="0.55000000000000004">
      <c r="N24013" s="326"/>
    </row>
    <row r="24014" spans="14:14" x14ac:dyDescent="0.55000000000000004">
      <c r="N24014" s="326"/>
    </row>
    <row r="24015" spans="14:14" x14ac:dyDescent="0.55000000000000004">
      <c r="N24015" s="326"/>
    </row>
    <row r="24016" spans="14:14" x14ac:dyDescent="0.55000000000000004">
      <c r="N24016" s="326"/>
    </row>
    <row r="24017" spans="14:14" x14ac:dyDescent="0.55000000000000004">
      <c r="N24017" s="326"/>
    </row>
    <row r="24018" spans="14:14" x14ac:dyDescent="0.55000000000000004">
      <c r="N24018" s="326"/>
    </row>
    <row r="24019" spans="14:14" x14ac:dyDescent="0.55000000000000004">
      <c r="N24019" s="326"/>
    </row>
    <row r="24020" spans="14:14" x14ac:dyDescent="0.55000000000000004">
      <c r="N24020" s="326"/>
    </row>
    <row r="24021" spans="14:14" x14ac:dyDescent="0.55000000000000004">
      <c r="N24021" s="326"/>
    </row>
    <row r="24022" spans="14:14" x14ac:dyDescent="0.55000000000000004">
      <c r="N24022" s="326"/>
    </row>
    <row r="24023" spans="14:14" x14ac:dyDescent="0.55000000000000004">
      <c r="N24023" s="326"/>
    </row>
    <row r="24024" spans="14:14" x14ac:dyDescent="0.55000000000000004">
      <c r="N24024" s="326"/>
    </row>
    <row r="24025" spans="14:14" x14ac:dyDescent="0.55000000000000004">
      <c r="N24025" s="326"/>
    </row>
    <row r="24026" spans="14:14" x14ac:dyDescent="0.55000000000000004">
      <c r="N24026" s="326"/>
    </row>
    <row r="24027" spans="14:14" x14ac:dyDescent="0.55000000000000004">
      <c r="N24027" s="326"/>
    </row>
    <row r="24028" spans="14:14" x14ac:dyDescent="0.55000000000000004">
      <c r="N24028" s="326"/>
    </row>
    <row r="24029" spans="14:14" x14ac:dyDescent="0.55000000000000004">
      <c r="N24029" s="326"/>
    </row>
    <row r="24030" spans="14:14" x14ac:dyDescent="0.55000000000000004">
      <c r="N24030" s="326"/>
    </row>
    <row r="24031" spans="14:14" x14ac:dyDescent="0.55000000000000004">
      <c r="N24031" s="326"/>
    </row>
    <row r="24032" spans="14:14" x14ac:dyDescent="0.55000000000000004">
      <c r="N24032" s="326"/>
    </row>
    <row r="24033" spans="14:14" x14ac:dyDescent="0.55000000000000004">
      <c r="N24033" s="326"/>
    </row>
    <row r="24034" spans="14:14" x14ac:dyDescent="0.55000000000000004">
      <c r="N24034" s="326"/>
    </row>
    <row r="24035" spans="14:14" x14ac:dyDescent="0.55000000000000004">
      <c r="N24035" s="326"/>
    </row>
    <row r="24036" spans="14:14" x14ac:dyDescent="0.55000000000000004">
      <c r="N24036" s="326"/>
    </row>
    <row r="24037" spans="14:14" x14ac:dyDescent="0.55000000000000004">
      <c r="N24037" s="326"/>
    </row>
    <row r="24038" spans="14:14" x14ac:dyDescent="0.55000000000000004">
      <c r="N24038" s="326"/>
    </row>
    <row r="24039" spans="14:14" x14ac:dyDescent="0.55000000000000004">
      <c r="N24039" s="326"/>
    </row>
    <row r="24040" spans="14:14" x14ac:dyDescent="0.55000000000000004">
      <c r="N24040" s="326"/>
    </row>
    <row r="24041" spans="14:14" x14ac:dyDescent="0.55000000000000004">
      <c r="N24041" s="326"/>
    </row>
    <row r="24042" spans="14:14" x14ac:dyDescent="0.55000000000000004">
      <c r="N24042" s="326"/>
    </row>
    <row r="24043" spans="14:14" x14ac:dyDescent="0.55000000000000004">
      <c r="N24043" s="326"/>
    </row>
    <row r="24044" spans="14:14" x14ac:dyDescent="0.55000000000000004">
      <c r="N24044" s="326"/>
    </row>
    <row r="24045" spans="14:14" x14ac:dyDescent="0.55000000000000004">
      <c r="N24045" s="326"/>
    </row>
    <row r="24046" spans="14:14" x14ac:dyDescent="0.55000000000000004">
      <c r="N24046" s="326"/>
    </row>
    <row r="24047" spans="14:14" x14ac:dyDescent="0.55000000000000004">
      <c r="N24047" s="326"/>
    </row>
    <row r="24048" spans="14:14" x14ac:dyDescent="0.55000000000000004">
      <c r="N24048" s="326"/>
    </row>
    <row r="24049" spans="14:14" x14ac:dyDescent="0.55000000000000004">
      <c r="N24049" s="326"/>
    </row>
    <row r="24050" spans="14:14" x14ac:dyDescent="0.55000000000000004">
      <c r="N24050" s="326"/>
    </row>
    <row r="24051" spans="14:14" x14ac:dyDescent="0.55000000000000004">
      <c r="N24051" s="326"/>
    </row>
    <row r="24052" spans="14:14" x14ac:dyDescent="0.55000000000000004">
      <c r="N24052" s="326"/>
    </row>
    <row r="24053" spans="14:14" x14ac:dyDescent="0.55000000000000004">
      <c r="N24053" s="326"/>
    </row>
    <row r="24054" spans="14:14" x14ac:dyDescent="0.55000000000000004">
      <c r="N24054" s="326"/>
    </row>
    <row r="24055" spans="14:14" x14ac:dyDescent="0.55000000000000004">
      <c r="N24055" s="326"/>
    </row>
    <row r="24056" spans="14:14" x14ac:dyDescent="0.55000000000000004">
      <c r="N24056" s="326"/>
    </row>
    <row r="24057" spans="14:14" x14ac:dyDescent="0.55000000000000004">
      <c r="N24057" s="326"/>
    </row>
    <row r="24058" spans="14:14" x14ac:dyDescent="0.55000000000000004">
      <c r="N24058" s="326"/>
    </row>
    <row r="24059" spans="14:14" x14ac:dyDescent="0.55000000000000004">
      <c r="N24059" s="326"/>
    </row>
    <row r="24060" spans="14:14" x14ac:dyDescent="0.55000000000000004">
      <c r="N24060" s="326"/>
    </row>
    <row r="24061" spans="14:14" x14ac:dyDescent="0.55000000000000004">
      <c r="N24061" s="326"/>
    </row>
    <row r="24062" spans="14:14" x14ac:dyDescent="0.55000000000000004">
      <c r="N24062" s="326"/>
    </row>
    <row r="24063" spans="14:14" x14ac:dyDescent="0.55000000000000004">
      <c r="N24063" s="326"/>
    </row>
    <row r="24064" spans="14:14" x14ac:dyDescent="0.55000000000000004">
      <c r="N24064" s="326"/>
    </row>
    <row r="24065" spans="14:14" x14ac:dyDescent="0.55000000000000004">
      <c r="N24065" s="326"/>
    </row>
    <row r="24066" spans="14:14" x14ac:dyDescent="0.55000000000000004">
      <c r="N24066" s="326"/>
    </row>
    <row r="24067" spans="14:14" x14ac:dyDescent="0.55000000000000004">
      <c r="N24067" s="326"/>
    </row>
    <row r="24068" spans="14:14" x14ac:dyDescent="0.55000000000000004">
      <c r="N24068" s="326"/>
    </row>
    <row r="24069" spans="14:14" x14ac:dyDescent="0.55000000000000004">
      <c r="N24069" s="326"/>
    </row>
    <row r="24070" spans="14:14" x14ac:dyDescent="0.55000000000000004">
      <c r="N24070" s="326"/>
    </row>
    <row r="24071" spans="14:14" x14ac:dyDescent="0.55000000000000004">
      <c r="N24071" s="326"/>
    </row>
    <row r="24072" spans="14:14" x14ac:dyDescent="0.55000000000000004">
      <c r="N24072" s="326"/>
    </row>
    <row r="24073" spans="14:14" x14ac:dyDescent="0.55000000000000004">
      <c r="N24073" s="326"/>
    </row>
    <row r="24074" spans="14:14" x14ac:dyDescent="0.55000000000000004">
      <c r="N24074" s="326"/>
    </row>
    <row r="24075" spans="14:14" x14ac:dyDescent="0.55000000000000004">
      <c r="N24075" s="326"/>
    </row>
    <row r="24076" spans="14:14" x14ac:dyDescent="0.55000000000000004">
      <c r="N24076" s="326"/>
    </row>
    <row r="24077" spans="14:14" x14ac:dyDescent="0.55000000000000004">
      <c r="N24077" s="326"/>
    </row>
    <row r="24078" spans="14:14" x14ac:dyDescent="0.55000000000000004">
      <c r="N24078" s="326"/>
    </row>
    <row r="24079" spans="14:14" x14ac:dyDescent="0.55000000000000004">
      <c r="N24079" s="326"/>
    </row>
    <row r="24080" spans="14:14" x14ac:dyDescent="0.55000000000000004">
      <c r="N24080" s="326"/>
    </row>
    <row r="24081" spans="14:14" x14ac:dyDescent="0.55000000000000004">
      <c r="N24081" s="326"/>
    </row>
    <row r="24082" spans="14:14" x14ac:dyDescent="0.55000000000000004">
      <c r="N24082" s="326"/>
    </row>
    <row r="24083" spans="14:14" x14ac:dyDescent="0.55000000000000004">
      <c r="N24083" s="326"/>
    </row>
    <row r="24084" spans="14:14" x14ac:dyDescent="0.55000000000000004">
      <c r="N24084" s="326"/>
    </row>
    <row r="24085" spans="14:14" x14ac:dyDescent="0.55000000000000004">
      <c r="N24085" s="326"/>
    </row>
    <row r="24086" spans="14:14" x14ac:dyDescent="0.55000000000000004">
      <c r="N24086" s="326"/>
    </row>
    <row r="24087" spans="14:14" x14ac:dyDescent="0.55000000000000004">
      <c r="N24087" s="326"/>
    </row>
    <row r="24088" spans="14:14" x14ac:dyDescent="0.55000000000000004">
      <c r="N24088" s="326"/>
    </row>
    <row r="24089" spans="14:14" x14ac:dyDescent="0.55000000000000004">
      <c r="N24089" s="326"/>
    </row>
    <row r="24090" spans="14:14" x14ac:dyDescent="0.55000000000000004">
      <c r="N24090" s="326"/>
    </row>
    <row r="24091" spans="14:14" x14ac:dyDescent="0.55000000000000004">
      <c r="N24091" s="326"/>
    </row>
    <row r="24092" spans="14:14" x14ac:dyDescent="0.55000000000000004">
      <c r="N24092" s="326"/>
    </row>
    <row r="24093" spans="14:14" x14ac:dyDescent="0.55000000000000004">
      <c r="N24093" s="326"/>
    </row>
    <row r="24094" spans="14:14" x14ac:dyDescent="0.55000000000000004">
      <c r="N24094" s="326"/>
    </row>
    <row r="24095" spans="14:14" x14ac:dyDescent="0.55000000000000004">
      <c r="N24095" s="326"/>
    </row>
    <row r="24096" spans="14:14" x14ac:dyDescent="0.55000000000000004">
      <c r="N24096" s="326"/>
    </row>
    <row r="24097" spans="14:14" x14ac:dyDescent="0.55000000000000004">
      <c r="N24097" s="326"/>
    </row>
    <row r="24098" spans="14:14" x14ac:dyDescent="0.55000000000000004">
      <c r="N24098" s="326"/>
    </row>
    <row r="24099" spans="14:14" x14ac:dyDescent="0.55000000000000004">
      <c r="N24099" s="326"/>
    </row>
    <row r="24100" spans="14:14" x14ac:dyDescent="0.55000000000000004">
      <c r="N24100" s="326"/>
    </row>
    <row r="24101" spans="14:14" x14ac:dyDescent="0.55000000000000004">
      <c r="N24101" s="326"/>
    </row>
    <row r="24102" spans="14:14" x14ac:dyDescent="0.55000000000000004">
      <c r="N24102" s="326"/>
    </row>
    <row r="24103" spans="14:14" x14ac:dyDescent="0.55000000000000004">
      <c r="N24103" s="326"/>
    </row>
    <row r="24104" spans="14:14" x14ac:dyDescent="0.55000000000000004">
      <c r="N24104" s="326"/>
    </row>
    <row r="24105" spans="14:14" x14ac:dyDescent="0.55000000000000004">
      <c r="N24105" s="326"/>
    </row>
    <row r="24106" spans="14:14" x14ac:dyDescent="0.55000000000000004">
      <c r="N24106" s="326"/>
    </row>
    <row r="24107" spans="14:14" x14ac:dyDescent="0.55000000000000004">
      <c r="N24107" s="326"/>
    </row>
    <row r="24108" spans="14:14" x14ac:dyDescent="0.55000000000000004">
      <c r="N24108" s="326"/>
    </row>
    <row r="24109" spans="14:14" x14ac:dyDescent="0.55000000000000004">
      <c r="N24109" s="326"/>
    </row>
    <row r="24110" spans="14:14" x14ac:dyDescent="0.55000000000000004">
      <c r="N24110" s="326"/>
    </row>
    <row r="24111" spans="14:14" x14ac:dyDescent="0.55000000000000004">
      <c r="N24111" s="326"/>
    </row>
    <row r="24112" spans="14:14" x14ac:dyDescent="0.55000000000000004">
      <c r="N24112" s="326"/>
    </row>
    <row r="24113" spans="14:14" x14ac:dyDescent="0.55000000000000004">
      <c r="N24113" s="326"/>
    </row>
    <row r="24114" spans="14:14" x14ac:dyDescent="0.55000000000000004">
      <c r="N24114" s="326"/>
    </row>
    <row r="24115" spans="14:14" x14ac:dyDescent="0.55000000000000004">
      <c r="N24115" s="326"/>
    </row>
    <row r="24116" spans="14:14" x14ac:dyDescent="0.55000000000000004">
      <c r="N24116" s="326"/>
    </row>
    <row r="24117" spans="14:14" x14ac:dyDescent="0.55000000000000004">
      <c r="N24117" s="326"/>
    </row>
    <row r="24118" spans="14:14" x14ac:dyDescent="0.55000000000000004">
      <c r="N24118" s="326"/>
    </row>
    <row r="24119" spans="14:14" x14ac:dyDescent="0.55000000000000004">
      <c r="N24119" s="326"/>
    </row>
    <row r="24120" spans="14:14" x14ac:dyDescent="0.55000000000000004">
      <c r="N24120" s="326"/>
    </row>
    <row r="24121" spans="14:14" x14ac:dyDescent="0.55000000000000004">
      <c r="N24121" s="326"/>
    </row>
    <row r="24122" spans="14:14" x14ac:dyDescent="0.55000000000000004">
      <c r="N24122" s="326"/>
    </row>
    <row r="24123" spans="14:14" x14ac:dyDescent="0.55000000000000004">
      <c r="N24123" s="326"/>
    </row>
    <row r="24124" spans="14:14" x14ac:dyDescent="0.55000000000000004">
      <c r="N24124" s="326"/>
    </row>
    <row r="24125" spans="14:14" x14ac:dyDescent="0.55000000000000004">
      <c r="N24125" s="326"/>
    </row>
    <row r="24126" spans="14:14" x14ac:dyDescent="0.55000000000000004">
      <c r="N24126" s="326"/>
    </row>
    <row r="24127" spans="14:14" x14ac:dyDescent="0.55000000000000004">
      <c r="N24127" s="326"/>
    </row>
    <row r="24128" spans="14:14" x14ac:dyDescent="0.55000000000000004">
      <c r="N24128" s="326"/>
    </row>
    <row r="24129" spans="14:14" x14ac:dyDescent="0.55000000000000004">
      <c r="N24129" s="326"/>
    </row>
    <row r="24130" spans="14:14" x14ac:dyDescent="0.55000000000000004">
      <c r="N24130" s="326"/>
    </row>
    <row r="24131" spans="14:14" x14ac:dyDescent="0.55000000000000004">
      <c r="N24131" s="326"/>
    </row>
    <row r="24132" spans="14:14" x14ac:dyDescent="0.55000000000000004">
      <c r="N24132" s="326"/>
    </row>
    <row r="24133" spans="14:14" x14ac:dyDescent="0.55000000000000004">
      <c r="N24133" s="326"/>
    </row>
    <row r="24134" spans="14:14" x14ac:dyDescent="0.55000000000000004">
      <c r="N24134" s="326"/>
    </row>
    <row r="24135" spans="14:14" x14ac:dyDescent="0.55000000000000004">
      <c r="N24135" s="326"/>
    </row>
    <row r="24136" spans="14:14" x14ac:dyDescent="0.55000000000000004">
      <c r="N24136" s="326"/>
    </row>
    <row r="24137" spans="14:14" x14ac:dyDescent="0.55000000000000004">
      <c r="N24137" s="326"/>
    </row>
    <row r="24138" spans="14:14" x14ac:dyDescent="0.55000000000000004">
      <c r="N24138" s="326"/>
    </row>
    <row r="24139" spans="14:14" x14ac:dyDescent="0.55000000000000004">
      <c r="N24139" s="326"/>
    </row>
    <row r="24140" spans="14:14" x14ac:dyDescent="0.55000000000000004">
      <c r="N24140" s="326"/>
    </row>
    <row r="24141" spans="14:14" x14ac:dyDescent="0.55000000000000004">
      <c r="N24141" s="326"/>
    </row>
    <row r="24142" spans="14:14" x14ac:dyDescent="0.55000000000000004">
      <c r="N24142" s="326"/>
    </row>
    <row r="24143" spans="14:14" x14ac:dyDescent="0.55000000000000004">
      <c r="N24143" s="326"/>
    </row>
    <row r="24144" spans="14:14" x14ac:dyDescent="0.55000000000000004">
      <c r="N24144" s="326"/>
    </row>
    <row r="24145" spans="14:14" x14ac:dyDescent="0.55000000000000004">
      <c r="N24145" s="326"/>
    </row>
    <row r="24146" spans="14:14" x14ac:dyDescent="0.55000000000000004">
      <c r="N24146" s="326"/>
    </row>
    <row r="24147" spans="14:14" x14ac:dyDescent="0.55000000000000004">
      <c r="N24147" s="326"/>
    </row>
    <row r="24148" spans="14:14" x14ac:dyDescent="0.55000000000000004">
      <c r="N24148" s="326"/>
    </row>
    <row r="24149" spans="14:14" x14ac:dyDescent="0.55000000000000004">
      <c r="N24149" s="326"/>
    </row>
    <row r="24150" spans="14:14" x14ac:dyDescent="0.55000000000000004">
      <c r="N24150" s="326"/>
    </row>
    <row r="24151" spans="14:14" x14ac:dyDescent="0.55000000000000004">
      <c r="N24151" s="326"/>
    </row>
    <row r="24152" spans="14:14" x14ac:dyDescent="0.55000000000000004">
      <c r="N24152" s="326"/>
    </row>
    <row r="24153" spans="14:14" x14ac:dyDescent="0.55000000000000004">
      <c r="N24153" s="326"/>
    </row>
    <row r="24154" spans="14:14" x14ac:dyDescent="0.55000000000000004">
      <c r="N24154" s="326"/>
    </row>
    <row r="24155" spans="14:14" x14ac:dyDescent="0.55000000000000004">
      <c r="N24155" s="326"/>
    </row>
    <row r="24156" spans="14:14" x14ac:dyDescent="0.55000000000000004">
      <c r="N24156" s="326"/>
    </row>
    <row r="24157" spans="14:14" x14ac:dyDescent="0.55000000000000004">
      <c r="N24157" s="326"/>
    </row>
    <row r="24158" spans="14:14" x14ac:dyDescent="0.55000000000000004">
      <c r="N24158" s="326"/>
    </row>
    <row r="24159" spans="14:14" x14ac:dyDescent="0.55000000000000004">
      <c r="N24159" s="326"/>
    </row>
    <row r="24160" spans="14:14" x14ac:dyDescent="0.55000000000000004">
      <c r="N24160" s="326"/>
    </row>
    <row r="24161" spans="14:14" x14ac:dyDescent="0.55000000000000004">
      <c r="N24161" s="326"/>
    </row>
    <row r="24162" spans="14:14" x14ac:dyDescent="0.55000000000000004">
      <c r="N24162" s="326"/>
    </row>
    <row r="24163" spans="14:14" x14ac:dyDescent="0.55000000000000004">
      <c r="N24163" s="326"/>
    </row>
    <row r="24164" spans="14:14" x14ac:dyDescent="0.55000000000000004">
      <c r="N24164" s="326"/>
    </row>
    <row r="24165" spans="14:14" x14ac:dyDescent="0.55000000000000004">
      <c r="N24165" s="326"/>
    </row>
    <row r="24166" spans="14:14" x14ac:dyDescent="0.55000000000000004">
      <c r="N24166" s="326"/>
    </row>
    <row r="24167" spans="14:14" x14ac:dyDescent="0.55000000000000004">
      <c r="N24167" s="326"/>
    </row>
    <row r="24168" spans="14:14" x14ac:dyDescent="0.55000000000000004">
      <c r="N24168" s="326"/>
    </row>
    <row r="24169" spans="14:14" x14ac:dyDescent="0.55000000000000004">
      <c r="N24169" s="326"/>
    </row>
    <row r="24170" spans="14:14" x14ac:dyDescent="0.55000000000000004">
      <c r="N24170" s="326"/>
    </row>
    <row r="24171" spans="14:14" x14ac:dyDescent="0.55000000000000004">
      <c r="N24171" s="326"/>
    </row>
    <row r="24172" spans="14:14" x14ac:dyDescent="0.55000000000000004">
      <c r="N24172" s="326"/>
    </row>
    <row r="24173" spans="14:14" x14ac:dyDescent="0.55000000000000004">
      <c r="N24173" s="326"/>
    </row>
    <row r="24174" spans="14:14" x14ac:dyDescent="0.55000000000000004">
      <c r="N24174" s="326"/>
    </row>
    <row r="24175" spans="14:14" x14ac:dyDescent="0.55000000000000004">
      <c r="N24175" s="326"/>
    </row>
    <row r="24176" spans="14:14" x14ac:dyDescent="0.55000000000000004">
      <c r="N24176" s="326"/>
    </row>
    <row r="24177" spans="14:14" x14ac:dyDescent="0.55000000000000004">
      <c r="N24177" s="326"/>
    </row>
    <row r="24178" spans="14:14" x14ac:dyDescent="0.55000000000000004">
      <c r="N24178" s="326"/>
    </row>
    <row r="24179" spans="14:14" x14ac:dyDescent="0.55000000000000004">
      <c r="N24179" s="326"/>
    </row>
    <row r="24180" spans="14:14" x14ac:dyDescent="0.55000000000000004">
      <c r="N24180" s="326"/>
    </row>
    <row r="24181" spans="14:14" x14ac:dyDescent="0.55000000000000004">
      <c r="N24181" s="326"/>
    </row>
    <row r="24182" spans="14:14" x14ac:dyDescent="0.55000000000000004">
      <c r="N24182" s="326"/>
    </row>
    <row r="24183" spans="14:14" x14ac:dyDescent="0.55000000000000004">
      <c r="N24183" s="326"/>
    </row>
    <row r="24184" spans="14:14" x14ac:dyDescent="0.55000000000000004">
      <c r="N24184" s="326"/>
    </row>
    <row r="24185" spans="14:14" x14ac:dyDescent="0.55000000000000004">
      <c r="N24185" s="326"/>
    </row>
    <row r="24186" spans="14:14" x14ac:dyDescent="0.55000000000000004">
      <c r="N24186" s="326"/>
    </row>
    <row r="24187" spans="14:14" x14ac:dyDescent="0.55000000000000004">
      <c r="N24187" s="326"/>
    </row>
    <row r="24188" spans="14:14" x14ac:dyDescent="0.55000000000000004">
      <c r="N24188" s="326"/>
    </row>
    <row r="24189" spans="14:14" x14ac:dyDescent="0.55000000000000004">
      <c r="N24189" s="326"/>
    </row>
    <row r="24190" spans="14:14" x14ac:dyDescent="0.55000000000000004">
      <c r="N24190" s="326"/>
    </row>
    <row r="24191" spans="14:14" x14ac:dyDescent="0.55000000000000004">
      <c r="N24191" s="326"/>
    </row>
    <row r="24192" spans="14:14" x14ac:dyDescent="0.55000000000000004">
      <c r="N24192" s="326"/>
    </row>
    <row r="24193" spans="14:14" x14ac:dyDescent="0.55000000000000004">
      <c r="N24193" s="326"/>
    </row>
    <row r="24194" spans="14:14" x14ac:dyDescent="0.55000000000000004">
      <c r="N24194" s="326"/>
    </row>
    <row r="24195" spans="14:14" x14ac:dyDescent="0.55000000000000004">
      <c r="N24195" s="326"/>
    </row>
    <row r="24196" spans="14:14" x14ac:dyDescent="0.55000000000000004">
      <c r="N24196" s="326"/>
    </row>
    <row r="24197" spans="14:14" x14ac:dyDescent="0.55000000000000004">
      <c r="N24197" s="326"/>
    </row>
    <row r="24198" spans="14:14" x14ac:dyDescent="0.55000000000000004">
      <c r="N24198" s="326"/>
    </row>
    <row r="24199" spans="14:14" x14ac:dyDescent="0.55000000000000004">
      <c r="N24199" s="326"/>
    </row>
    <row r="24200" spans="14:14" x14ac:dyDescent="0.55000000000000004">
      <c r="N24200" s="326"/>
    </row>
    <row r="24201" spans="14:14" x14ac:dyDescent="0.55000000000000004">
      <c r="N24201" s="326"/>
    </row>
    <row r="24202" spans="14:14" x14ac:dyDescent="0.55000000000000004">
      <c r="N24202" s="326"/>
    </row>
    <row r="24203" spans="14:14" x14ac:dyDescent="0.55000000000000004">
      <c r="N24203" s="326"/>
    </row>
    <row r="24204" spans="14:14" x14ac:dyDescent="0.55000000000000004">
      <c r="N24204" s="326"/>
    </row>
    <row r="24205" spans="14:14" x14ac:dyDescent="0.55000000000000004">
      <c r="N24205" s="326"/>
    </row>
    <row r="24206" spans="14:14" x14ac:dyDescent="0.55000000000000004">
      <c r="N24206" s="326"/>
    </row>
    <row r="24207" spans="14:14" x14ac:dyDescent="0.55000000000000004">
      <c r="N24207" s="326"/>
    </row>
    <row r="24208" spans="14:14" x14ac:dyDescent="0.55000000000000004">
      <c r="N24208" s="326"/>
    </row>
    <row r="24209" spans="14:14" x14ac:dyDescent="0.55000000000000004">
      <c r="N24209" s="326"/>
    </row>
    <row r="24210" spans="14:14" x14ac:dyDescent="0.55000000000000004">
      <c r="N24210" s="326"/>
    </row>
    <row r="24211" spans="14:14" x14ac:dyDescent="0.55000000000000004">
      <c r="N24211" s="326"/>
    </row>
    <row r="24212" spans="14:14" x14ac:dyDescent="0.55000000000000004">
      <c r="N24212" s="326"/>
    </row>
    <row r="24213" spans="14:14" x14ac:dyDescent="0.55000000000000004">
      <c r="N24213" s="326"/>
    </row>
    <row r="24214" spans="14:14" x14ac:dyDescent="0.55000000000000004">
      <c r="N24214" s="326"/>
    </row>
    <row r="24215" spans="14:14" x14ac:dyDescent="0.55000000000000004">
      <c r="N24215" s="326"/>
    </row>
    <row r="24216" spans="14:14" x14ac:dyDescent="0.55000000000000004">
      <c r="N24216" s="326"/>
    </row>
    <row r="24217" spans="14:14" x14ac:dyDescent="0.55000000000000004">
      <c r="N24217" s="326"/>
    </row>
    <row r="24218" spans="14:14" x14ac:dyDescent="0.55000000000000004">
      <c r="N24218" s="326"/>
    </row>
    <row r="24219" spans="14:14" x14ac:dyDescent="0.55000000000000004">
      <c r="N24219" s="326"/>
    </row>
    <row r="24220" spans="14:14" x14ac:dyDescent="0.55000000000000004">
      <c r="N24220" s="326"/>
    </row>
    <row r="24221" spans="14:14" x14ac:dyDescent="0.55000000000000004">
      <c r="N24221" s="326"/>
    </row>
    <row r="24222" spans="14:14" x14ac:dyDescent="0.55000000000000004">
      <c r="N24222" s="326"/>
    </row>
    <row r="24223" spans="14:14" x14ac:dyDescent="0.55000000000000004">
      <c r="N24223" s="326"/>
    </row>
    <row r="24224" spans="14:14" x14ac:dyDescent="0.55000000000000004">
      <c r="N24224" s="326"/>
    </row>
    <row r="24225" spans="14:14" x14ac:dyDescent="0.55000000000000004">
      <c r="N24225" s="326"/>
    </row>
    <row r="24226" spans="14:14" x14ac:dyDescent="0.55000000000000004">
      <c r="N24226" s="326"/>
    </row>
    <row r="24227" spans="14:14" x14ac:dyDescent="0.55000000000000004">
      <c r="N24227" s="326"/>
    </row>
    <row r="24228" spans="14:14" x14ac:dyDescent="0.55000000000000004">
      <c r="N24228" s="326"/>
    </row>
    <row r="24229" spans="14:14" x14ac:dyDescent="0.55000000000000004">
      <c r="N24229" s="326"/>
    </row>
    <row r="24230" spans="14:14" x14ac:dyDescent="0.55000000000000004">
      <c r="N24230" s="326"/>
    </row>
    <row r="24231" spans="14:14" x14ac:dyDescent="0.55000000000000004">
      <c r="N24231" s="326"/>
    </row>
    <row r="24232" spans="14:14" x14ac:dyDescent="0.55000000000000004">
      <c r="N24232" s="326"/>
    </row>
    <row r="24233" spans="14:14" x14ac:dyDescent="0.55000000000000004">
      <c r="N24233" s="326"/>
    </row>
    <row r="24234" spans="14:14" x14ac:dyDescent="0.55000000000000004">
      <c r="N24234" s="326"/>
    </row>
    <row r="24235" spans="14:14" x14ac:dyDescent="0.55000000000000004">
      <c r="N24235" s="326"/>
    </row>
    <row r="24236" spans="14:14" x14ac:dyDescent="0.55000000000000004">
      <c r="N24236" s="326"/>
    </row>
    <row r="24237" spans="14:14" x14ac:dyDescent="0.55000000000000004">
      <c r="N24237" s="326"/>
    </row>
    <row r="24238" spans="14:14" x14ac:dyDescent="0.55000000000000004">
      <c r="N24238" s="326"/>
    </row>
    <row r="24239" spans="14:14" x14ac:dyDescent="0.55000000000000004">
      <c r="N24239" s="326"/>
    </row>
    <row r="24240" spans="14:14" x14ac:dyDescent="0.55000000000000004">
      <c r="N24240" s="326"/>
    </row>
    <row r="24241" spans="14:14" x14ac:dyDescent="0.55000000000000004">
      <c r="N24241" s="326"/>
    </row>
    <row r="24242" spans="14:14" x14ac:dyDescent="0.55000000000000004">
      <c r="N24242" s="326"/>
    </row>
    <row r="24243" spans="14:14" x14ac:dyDescent="0.55000000000000004">
      <c r="N24243" s="326"/>
    </row>
    <row r="24244" spans="14:14" x14ac:dyDescent="0.55000000000000004">
      <c r="N24244" s="326"/>
    </row>
    <row r="24245" spans="14:14" x14ac:dyDescent="0.55000000000000004">
      <c r="N24245" s="326"/>
    </row>
    <row r="24246" spans="14:14" x14ac:dyDescent="0.55000000000000004">
      <c r="N24246" s="326"/>
    </row>
    <row r="24247" spans="14:14" x14ac:dyDescent="0.55000000000000004">
      <c r="N24247" s="326"/>
    </row>
    <row r="24248" spans="14:14" x14ac:dyDescent="0.55000000000000004">
      <c r="N24248" s="326"/>
    </row>
    <row r="24249" spans="14:14" x14ac:dyDescent="0.55000000000000004">
      <c r="N24249" s="326"/>
    </row>
    <row r="24250" spans="14:14" x14ac:dyDescent="0.55000000000000004">
      <c r="N24250" s="326"/>
    </row>
    <row r="24251" spans="14:14" x14ac:dyDescent="0.55000000000000004">
      <c r="N24251" s="326"/>
    </row>
    <row r="24252" spans="14:14" x14ac:dyDescent="0.55000000000000004">
      <c r="N24252" s="326"/>
    </row>
    <row r="24253" spans="14:14" x14ac:dyDescent="0.55000000000000004">
      <c r="N24253" s="326"/>
    </row>
    <row r="24254" spans="14:14" x14ac:dyDescent="0.55000000000000004">
      <c r="N24254" s="326"/>
    </row>
    <row r="24255" spans="14:14" x14ac:dyDescent="0.55000000000000004">
      <c r="N24255" s="326"/>
    </row>
    <row r="24256" spans="14:14" x14ac:dyDescent="0.55000000000000004">
      <c r="N24256" s="326"/>
    </row>
    <row r="24257" spans="14:14" x14ac:dyDescent="0.55000000000000004">
      <c r="N24257" s="326"/>
    </row>
    <row r="24258" spans="14:14" x14ac:dyDescent="0.55000000000000004">
      <c r="N24258" s="326"/>
    </row>
    <row r="24259" spans="14:14" x14ac:dyDescent="0.55000000000000004">
      <c r="N24259" s="326"/>
    </row>
    <row r="24260" spans="14:14" x14ac:dyDescent="0.55000000000000004">
      <c r="N24260" s="326"/>
    </row>
    <row r="24261" spans="14:14" x14ac:dyDescent="0.55000000000000004">
      <c r="N24261" s="326"/>
    </row>
    <row r="24262" spans="14:14" x14ac:dyDescent="0.55000000000000004">
      <c r="N24262" s="326"/>
    </row>
    <row r="24263" spans="14:14" x14ac:dyDescent="0.55000000000000004">
      <c r="N24263" s="326"/>
    </row>
    <row r="24264" spans="14:14" x14ac:dyDescent="0.55000000000000004">
      <c r="N24264" s="326"/>
    </row>
    <row r="24265" spans="14:14" x14ac:dyDescent="0.55000000000000004">
      <c r="N24265" s="326"/>
    </row>
    <row r="24266" spans="14:14" x14ac:dyDescent="0.55000000000000004">
      <c r="N24266" s="326"/>
    </row>
    <row r="24267" spans="14:14" x14ac:dyDescent="0.55000000000000004">
      <c r="N24267" s="326"/>
    </row>
    <row r="24268" spans="14:14" x14ac:dyDescent="0.55000000000000004">
      <c r="N24268" s="326"/>
    </row>
    <row r="24269" spans="14:14" x14ac:dyDescent="0.55000000000000004">
      <c r="N24269" s="326"/>
    </row>
    <row r="24270" spans="14:14" x14ac:dyDescent="0.55000000000000004">
      <c r="N24270" s="326"/>
    </row>
    <row r="24271" spans="14:14" x14ac:dyDescent="0.55000000000000004">
      <c r="N24271" s="326"/>
    </row>
    <row r="24272" spans="14:14" x14ac:dyDescent="0.55000000000000004">
      <c r="N24272" s="326"/>
    </row>
    <row r="24273" spans="14:14" x14ac:dyDescent="0.55000000000000004">
      <c r="N24273" s="326"/>
    </row>
    <row r="24274" spans="14:14" x14ac:dyDescent="0.55000000000000004">
      <c r="N24274" s="326"/>
    </row>
    <row r="24275" spans="14:14" x14ac:dyDescent="0.55000000000000004">
      <c r="N24275" s="326"/>
    </row>
    <row r="24276" spans="14:14" x14ac:dyDescent="0.55000000000000004">
      <c r="N24276" s="326"/>
    </row>
    <row r="24277" spans="14:14" x14ac:dyDescent="0.55000000000000004">
      <c r="N24277" s="326"/>
    </row>
    <row r="24278" spans="14:14" x14ac:dyDescent="0.55000000000000004">
      <c r="N24278" s="326"/>
    </row>
    <row r="24279" spans="14:14" x14ac:dyDescent="0.55000000000000004">
      <c r="N24279" s="326"/>
    </row>
    <row r="24280" spans="14:14" x14ac:dyDescent="0.55000000000000004">
      <c r="N24280" s="326"/>
    </row>
    <row r="24281" spans="14:14" x14ac:dyDescent="0.55000000000000004">
      <c r="N24281" s="326"/>
    </row>
    <row r="24282" spans="14:14" x14ac:dyDescent="0.55000000000000004">
      <c r="N24282" s="326"/>
    </row>
    <row r="24283" spans="14:14" x14ac:dyDescent="0.55000000000000004">
      <c r="N24283" s="326"/>
    </row>
    <row r="24284" spans="14:14" x14ac:dyDescent="0.55000000000000004">
      <c r="N24284" s="326"/>
    </row>
    <row r="24285" spans="14:14" x14ac:dyDescent="0.55000000000000004">
      <c r="N24285" s="326"/>
    </row>
    <row r="24286" spans="14:14" x14ac:dyDescent="0.55000000000000004">
      <c r="N24286" s="326"/>
    </row>
    <row r="24287" spans="14:14" x14ac:dyDescent="0.55000000000000004">
      <c r="N24287" s="326"/>
    </row>
    <row r="24288" spans="14:14" x14ac:dyDescent="0.55000000000000004">
      <c r="N24288" s="326"/>
    </row>
    <row r="24289" spans="14:14" x14ac:dyDescent="0.55000000000000004">
      <c r="N24289" s="326"/>
    </row>
    <row r="24290" spans="14:14" x14ac:dyDescent="0.55000000000000004">
      <c r="N24290" s="326"/>
    </row>
    <row r="24291" spans="14:14" x14ac:dyDescent="0.55000000000000004">
      <c r="N24291" s="326"/>
    </row>
    <row r="24292" spans="14:14" x14ac:dyDescent="0.55000000000000004">
      <c r="N24292" s="326"/>
    </row>
    <row r="24293" spans="14:14" x14ac:dyDescent="0.55000000000000004">
      <c r="N24293" s="326"/>
    </row>
    <row r="24294" spans="14:14" x14ac:dyDescent="0.55000000000000004">
      <c r="N24294" s="326"/>
    </row>
    <row r="24295" spans="14:14" x14ac:dyDescent="0.55000000000000004">
      <c r="N24295" s="326"/>
    </row>
    <row r="24296" spans="14:14" x14ac:dyDescent="0.55000000000000004">
      <c r="N24296" s="326"/>
    </row>
    <row r="24297" spans="14:14" x14ac:dyDescent="0.55000000000000004">
      <c r="N24297" s="326"/>
    </row>
    <row r="24298" spans="14:14" x14ac:dyDescent="0.55000000000000004">
      <c r="N24298" s="326"/>
    </row>
    <row r="24299" spans="14:14" x14ac:dyDescent="0.55000000000000004">
      <c r="N24299" s="326"/>
    </row>
    <row r="24300" spans="14:14" x14ac:dyDescent="0.55000000000000004">
      <c r="N24300" s="326"/>
    </row>
    <row r="24301" spans="14:14" x14ac:dyDescent="0.55000000000000004">
      <c r="N24301" s="326"/>
    </row>
    <row r="24302" spans="14:14" x14ac:dyDescent="0.55000000000000004">
      <c r="N24302" s="326"/>
    </row>
    <row r="24303" spans="14:14" x14ac:dyDescent="0.55000000000000004">
      <c r="N24303" s="326"/>
    </row>
    <row r="24304" spans="14:14" x14ac:dyDescent="0.55000000000000004">
      <c r="N24304" s="326"/>
    </row>
    <row r="24305" spans="14:14" x14ac:dyDescent="0.55000000000000004">
      <c r="N24305" s="326"/>
    </row>
    <row r="24306" spans="14:14" x14ac:dyDescent="0.55000000000000004">
      <c r="N24306" s="326"/>
    </row>
    <row r="24307" spans="14:14" x14ac:dyDescent="0.55000000000000004">
      <c r="N24307" s="326"/>
    </row>
    <row r="24308" spans="14:14" x14ac:dyDescent="0.55000000000000004">
      <c r="N24308" s="326"/>
    </row>
    <row r="24309" spans="14:14" x14ac:dyDescent="0.55000000000000004">
      <c r="N24309" s="326"/>
    </row>
    <row r="24310" spans="14:14" x14ac:dyDescent="0.55000000000000004">
      <c r="N24310" s="326"/>
    </row>
    <row r="24311" spans="14:14" x14ac:dyDescent="0.55000000000000004">
      <c r="N24311" s="326"/>
    </row>
    <row r="24312" spans="14:14" x14ac:dyDescent="0.55000000000000004">
      <c r="N24312" s="326"/>
    </row>
    <row r="24313" spans="14:14" x14ac:dyDescent="0.55000000000000004">
      <c r="N24313" s="326"/>
    </row>
    <row r="24314" spans="14:14" x14ac:dyDescent="0.55000000000000004">
      <c r="N24314" s="326"/>
    </row>
    <row r="24315" spans="14:14" x14ac:dyDescent="0.55000000000000004">
      <c r="N24315" s="326"/>
    </row>
    <row r="24316" spans="14:14" x14ac:dyDescent="0.55000000000000004">
      <c r="N24316" s="326"/>
    </row>
    <row r="24317" spans="14:14" x14ac:dyDescent="0.55000000000000004">
      <c r="N24317" s="326"/>
    </row>
    <row r="24318" spans="14:14" x14ac:dyDescent="0.55000000000000004">
      <c r="N24318" s="326"/>
    </row>
    <row r="24319" spans="14:14" x14ac:dyDescent="0.55000000000000004">
      <c r="N24319" s="326"/>
    </row>
    <row r="24320" spans="14:14" x14ac:dyDescent="0.55000000000000004">
      <c r="N24320" s="326"/>
    </row>
    <row r="24321" spans="14:14" x14ac:dyDescent="0.55000000000000004">
      <c r="N24321" s="326"/>
    </row>
    <row r="24322" spans="14:14" x14ac:dyDescent="0.55000000000000004">
      <c r="N24322" s="326"/>
    </row>
    <row r="24323" spans="14:14" x14ac:dyDescent="0.55000000000000004">
      <c r="N24323" s="326"/>
    </row>
    <row r="24324" spans="14:14" x14ac:dyDescent="0.55000000000000004">
      <c r="N24324" s="326"/>
    </row>
    <row r="24325" spans="14:14" x14ac:dyDescent="0.55000000000000004">
      <c r="N24325" s="326"/>
    </row>
    <row r="24326" spans="14:14" x14ac:dyDescent="0.55000000000000004">
      <c r="N24326" s="326"/>
    </row>
    <row r="24327" spans="14:14" x14ac:dyDescent="0.55000000000000004">
      <c r="N24327" s="326"/>
    </row>
    <row r="24328" spans="14:14" x14ac:dyDescent="0.55000000000000004">
      <c r="N24328" s="326"/>
    </row>
    <row r="24329" spans="14:14" x14ac:dyDescent="0.55000000000000004">
      <c r="N24329" s="326"/>
    </row>
    <row r="24330" spans="14:14" x14ac:dyDescent="0.55000000000000004">
      <c r="N24330" s="326"/>
    </row>
    <row r="24331" spans="14:14" x14ac:dyDescent="0.55000000000000004">
      <c r="N24331" s="326"/>
    </row>
    <row r="24332" spans="14:14" x14ac:dyDescent="0.55000000000000004">
      <c r="N24332" s="326"/>
    </row>
    <row r="24333" spans="14:14" x14ac:dyDescent="0.55000000000000004">
      <c r="N24333" s="326"/>
    </row>
    <row r="24334" spans="14:14" x14ac:dyDescent="0.55000000000000004">
      <c r="N24334" s="326"/>
    </row>
    <row r="24335" spans="14:14" x14ac:dyDescent="0.55000000000000004">
      <c r="N24335" s="326"/>
    </row>
    <row r="24336" spans="14:14" x14ac:dyDescent="0.55000000000000004">
      <c r="N24336" s="326"/>
    </row>
    <row r="24337" spans="14:14" x14ac:dyDescent="0.55000000000000004">
      <c r="N24337" s="326"/>
    </row>
    <row r="24338" spans="14:14" x14ac:dyDescent="0.55000000000000004">
      <c r="N24338" s="326"/>
    </row>
    <row r="24339" spans="14:14" x14ac:dyDescent="0.55000000000000004">
      <c r="N24339" s="326"/>
    </row>
    <row r="24340" spans="14:14" x14ac:dyDescent="0.55000000000000004">
      <c r="N24340" s="326"/>
    </row>
    <row r="24341" spans="14:14" x14ac:dyDescent="0.55000000000000004">
      <c r="N24341" s="326"/>
    </row>
    <row r="24342" spans="14:14" x14ac:dyDescent="0.55000000000000004">
      <c r="N24342" s="326"/>
    </row>
    <row r="24343" spans="14:14" x14ac:dyDescent="0.55000000000000004">
      <c r="N24343" s="326"/>
    </row>
    <row r="24344" spans="14:14" x14ac:dyDescent="0.55000000000000004">
      <c r="N24344" s="326"/>
    </row>
    <row r="24345" spans="14:14" x14ac:dyDescent="0.55000000000000004">
      <c r="N24345" s="326"/>
    </row>
    <row r="24346" spans="14:14" x14ac:dyDescent="0.55000000000000004">
      <c r="N24346" s="326"/>
    </row>
    <row r="24347" spans="14:14" x14ac:dyDescent="0.55000000000000004">
      <c r="N24347" s="326"/>
    </row>
    <row r="24348" spans="14:14" x14ac:dyDescent="0.55000000000000004">
      <c r="N24348" s="326"/>
    </row>
    <row r="24349" spans="14:14" x14ac:dyDescent="0.55000000000000004">
      <c r="N24349" s="326"/>
    </row>
    <row r="24350" spans="14:14" x14ac:dyDescent="0.55000000000000004">
      <c r="N24350" s="326"/>
    </row>
    <row r="24351" spans="14:14" x14ac:dyDescent="0.55000000000000004">
      <c r="N24351" s="326"/>
    </row>
    <row r="24352" spans="14:14" x14ac:dyDescent="0.55000000000000004">
      <c r="N24352" s="326"/>
    </row>
    <row r="24353" spans="14:14" x14ac:dyDescent="0.55000000000000004">
      <c r="N24353" s="326"/>
    </row>
    <row r="24354" spans="14:14" x14ac:dyDescent="0.55000000000000004">
      <c r="N24354" s="326"/>
    </row>
    <row r="24355" spans="14:14" x14ac:dyDescent="0.55000000000000004">
      <c r="N24355" s="326"/>
    </row>
    <row r="24356" spans="14:14" x14ac:dyDescent="0.55000000000000004">
      <c r="N24356" s="326"/>
    </row>
    <row r="24357" spans="14:14" x14ac:dyDescent="0.55000000000000004">
      <c r="N24357" s="326"/>
    </row>
    <row r="24358" spans="14:14" x14ac:dyDescent="0.55000000000000004">
      <c r="N24358" s="326"/>
    </row>
    <row r="24359" spans="14:14" x14ac:dyDescent="0.55000000000000004">
      <c r="N24359" s="326"/>
    </row>
    <row r="24360" spans="14:14" x14ac:dyDescent="0.55000000000000004">
      <c r="N24360" s="326"/>
    </row>
    <row r="24361" spans="14:14" x14ac:dyDescent="0.55000000000000004">
      <c r="N24361" s="326"/>
    </row>
    <row r="24362" spans="14:14" x14ac:dyDescent="0.55000000000000004">
      <c r="N24362" s="326"/>
    </row>
    <row r="24363" spans="14:14" x14ac:dyDescent="0.55000000000000004">
      <c r="N24363" s="326"/>
    </row>
    <row r="24364" spans="14:14" x14ac:dyDescent="0.55000000000000004">
      <c r="N24364" s="326"/>
    </row>
    <row r="24365" spans="14:14" x14ac:dyDescent="0.55000000000000004">
      <c r="N24365" s="326"/>
    </row>
    <row r="24366" spans="14:14" x14ac:dyDescent="0.55000000000000004">
      <c r="N24366" s="326"/>
    </row>
    <row r="24367" spans="14:14" x14ac:dyDescent="0.55000000000000004">
      <c r="N24367" s="326"/>
    </row>
    <row r="24368" spans="14:14" x14ac:dyDescent="0.55000000000000004">
      <c r="N24368" s="326"/>
    </row>
    <row r="24369" spans="14:14" x14ac:dyDescent="0.55000000000000004">
      <c r="N24369" s="326"/>
    </row>
    <row r="24370" spans="14:14" x14ac:dyDescent="0.55000000000000004">
      <c r="N24370" s="326"/>
    </row>
    <row r="24371" spans="14:14" x14ac:dyDescent="0.55000000000000004">
      <c r="N24371" s="326"/>
    </row>
    <row r="24372" spans="14:14" x14ac:dyDescent="0.55000000000000004">
      <c r="N24372" s="326"/>
    </row>
    <row r="24373" spans="14:14" x14ac:dyDescent="0.55000000000000004">
      <c r="N24373" s="326"/>
    </row>
    <row r="24374" spans="14:14" x14ac:dyDescent="0.55000000000000004">
      <c r="N24374" s="326"/>
    </row>
    <row r="24375" spans="14:14" x14ac:dyDescent="0.55000000000000004">
      <c r="N24375" s="326"/>
    </row>
    <row r="24376" spans="14:14" x14ac:dyDescent="0.55000000000000004">
      <c r="N24376" s="326"/>
    </row>
    <row r="24377" spans="14:14" x14ac:dyDescent="0.55000000000000004">
      <c r="N24377" s="326"/>
    </row>
    <row r="24378" spans="14:14" x14ac:dyDescent="0.55000000000000004">
      <c r="N24378" s="326"/>
    </row>
    <row r="24379" spans="14:14" x14ac:dyDescent="0.55000000000000004">
      <c r="N24379" s="326"/>
    </row>
    <row r="24380" spans="14:14" x14ac:dyDescent="0.55000000000000004">
      <c r="N24380" s="326"/>
    </row>
    <row r="24381" spans="14:14" x14ac:dyDescent="0.55000000000000004">
      <c r="N24381" s="326"/>
    </row>
    <row r="24382" spans="14:14" x14ac:dyDescent="0.55000000000000004">
      <c r="N24382" s="326"/>
    </row>
    <row r="24383" spans="14:14" x14ac:dyDescent="0.55000000000000004">
      <c r="N24383" s="326"/>
    </row>
    <row r="24384" spans="14:14" x14ac:dyDescent="0.55000000000000004">
      <c r="N24384" s="326"/>
    </row>
    <row r="24385" spans="14:14" x14ac:dyDescent="0.55000000000000004">
      <c r="N24385" s="326"/>
    </row>
    <row r="24386" spans="14:14" x14ac:dyDescent="0.55000000000000004">
      <c r="N24386" s="326"/>
    </row>
    <row r="24387" spans="14:14" x14ac:dyDescent="0.55000000000000004">
      <c r="N24387" s="326"/>
    </row>
    <row r="24388" spans="14:14" x14ac:dyDescent="0.55000000000000004">
      <c r="N24388" s="326"/>
    </row>
    <row r="24389" spans="14:14" x14ac:dyDescent="0.55000000000000004">
      <c r="N24389" s="326"/>
    </row>
    <row r="24390" spans="14:14" x14ac:dyDescent="0.55000000000000004">
      <c r="N24390" s="326"/>
    </row>
    <row r="24391" spans="14:14" x14ac:dyDescent="0.55000000000000004">
      <c r="N24391" s="326"/>
    </row>
    <row r="24392" spans="14:14" x14ac:dyDescent="0.55000000000000004">
      <c r="N24392" s="326"/>
    </row>
    <row r="24393" spans="14:14" x14ac:dyDescent="0.55000000000000004">
      <c r="N24393" s="326"/>
    </row>
    <row r="24394" spans="14:14" x14ac:dyDescent="0.55000000000000004">
      <c r="N24394" s="326"/>
    </row>
    <row r="24395" spans="14:14" x14ac:dyDescent="0.55000000000000004">
      <c r="N24395" s="326"/>
    </row>
    <row r="24396" spans="14:14" x14ac:dyDescent="0.55000000000000004">
      <c r="N24396" s="326"/>
    </row>
    <row r="24397" spans="14:14" x14ac:dyDescent="0.55000000000000004">
      <c r="N24397" s="326"/>
    </row>
    <row r="24398" spans="14:14" x14ac:dyDescent="0.55000000000000004">
      <c r="N24398" s="326"/>
    </row>
    <row r="24399" spans="14:14" x14ac:dyDescent="0.55000000000000004">
      <c r="N24399" s="326"/>
    </row>
    <row r="24400" spans="14:14" x14ac:dyDescent="0.55000000000000004">
      <c r="N24400" s="326"/>
    </row>
    <row r="24401" spans="14:14" x14ac:dyDescent="0.55000000000000004">
      <c r="N24401" s="326"/>
    </row>
    <row r="24402" spans="14:14" x14ac:dyDescent="0.55000000000000004">
      <c r="N24402" s="326"/>
    </row>
    <row r="24403" spans="14:14" x14ac:dyDescent="0.55000000000000004">
      <c r="N24403" s="326"/>
    </row>
    <row r="24404" spans="14:14" x14ac:dyDescent="0.55000000000000004">
      <c r="N24404" s="326"/>
    </row>
    <row r="24405" spans="14:14" x14ac:dyDescent="0.55000000000000004">
      <c r="N24405" s="326"/>
    </row>
    <row r="24406" spans="14:14" x14ac:dyDescent="0.55000000000000004">
      <c r="N24406" s="326"/>
    </row>
    <row r="24407" spans="14:14" x14ac:dyDescent="0.55000000000000004">
      <c r="N24407" s="326"/>
    </row>
    <row r="24408" spans="14:14" x14ac:dyDescent="0.55000000000000004">
      <c r="N24408" s="326"/>
    </row>
    <row r="24409" spans="14:14" x14ac:dyDescent="0.55000000000000004">
      <c r="N24409" s="326"/>
    </row>
    <row r="24410" spans="14:14" x14ac:dyDescent="0.55000000000000004">
      <c r="N24410" s="326"/>
    </row>
    <row r="24411" spans="14:14" x14ac:dyDescent="0.55000000000000004">
      <c r="N24411" s="326"/>
    </row>
    <row r="24412" spans="14:14" x14ac:dyDescent="0.55000000000000004">
      <c r="N24412" s="326"/>
    </row>
    <row r="24413" spans="14:14" x14ac:dyDescent="0.55000000000000004">
      <c r="N24413" s="326"/>
    </row>
    <row r="24414" spans="14:14" x14ac:dyDescent="0.55000000000000004">
      <c r="N24414" s="326"/>
    </row>
    <row r="24415" spans="14:14" x14ac:dyDescent="0.55000000000000004">
      <c r="N24415" s="326"/>
    </row>
    <row r="24416" spans="14:14" x14ac:dyDescent="0.55000000000000004">
      <c r="N24416" s="326"/>
    </row>
    <row r="24417" spans="14:14" x14ac:dyDescent="0.55000000000000004">
      <c r="N24417" s="326"/>
    </row>
    <row r="24418" spans="14:14" x14ac:dyDescent="0.55000000000000004">
      <c r="N24418" s="326"/>
    </row>
    <row r="24419" spans="14:14" x14ac:dyDescent="0.55000000000000004">
      <c r="N24419" s="326"/>
    </row>
    <row r="24420" spans="14:14" x14ac:dyDescent="0.55000000000000004">
      <c r="N24420" s="326"/>
    </row>
    <row r="24421" spans="14:14" x14ac:dyDescent="0.55000000000000004">
      <c r="N24421" s="326"/>
    </row>
    <row r="24422" spans="14:14" x14ac:dyDescent="0.55000000000000004">
      <c r="N24422" s="326"/>
    </row>
    <row r="24423" spans="14:14" x14ac:dyDescent="0.55000000000000004">
      <c r="N24423" s="326"/>
    </row>
    <row r="24424" spans="14:14" x14ac:dyDescent="0.55000000000000004">
      <c r="N24424" s="326"/>
    </row>
    <row r="24425" spans="14:14" x14ac:dyDescent="0.55000000000000004">
      <c r="N24425" s="326"/>
    </row>
    <row r="24426" spans="14:14" x14ac:dyDescent="0.55000000000000004">
      <c r="N24426" s="326"/>
    </row>
    <row r="24427" spans="14:14" x14ac:dyDescent="0.55000000000000004">
      <c r="N24427" s="326"/>
    </row>
    <row r="24428" spans="14:14" x14ac:dyDescent="0.55000000000000004">
      <c r="N24428" s="326"/>
    </row>
    <row r="24429" spans="14:14" x14ac:dyDescent="0.55000000000000004">
      <c r="N24429" s="326"/>
    </row>
    <row r="24430" spans="14:14" x14ac:dyDescent="0.55000000000000004">
      <c r="N24430" s="326"/>
    </row>
    <row r="24431" spans="14:14" x14ac:dyDescent="0.55000000000000004">
      <c r="N24431" s="326"/>
    </row>
    <row r="24432" spans="14:14" x14ac:dyDescent="0.55000000000000004">
      <c r="N24432" s="326"/>
    </row>
    <row r="24433" spans="14:14" x14ac:dyDescent="0.55000000000000004">
      <c r="N24433" s="326"/>
    </row>
    <row r="24434" spans="14:14" x14ac:dyDescent="0.55000000000000004">
      <c r="N24434" s="326"/>
    </row>
    <row r="24435" spans="14:14" x14ac:dyDescent="0.55000000000000004">
      <c r="N24435" s="326"/>
    </row>
    <row r="24436" spans="14:14" x14ac:dyDescent="0.55000000000000004">
      <c r="N24436" s="326"/>
    </row>
    <row r="24437" spans="14:14" x14ac:dyDescent="0.55000000000000004">
      <c r="N24437" s="326"/>
    </row>
    <row r="24438" spans="14:14" x14ac:dyDescent="0.55000000000000004">
      <c r="N24438" s="326"/>
    </row>
    <row r="24439" spans="14:14" x14ac:dyDescent="0.55000000000000004">
      <c r="N24439" s="326"/>
    </row>
    <row r="24440" spans="14:14" x14ac:dyDescent="0.55000000000000004">
      <c r="N24440" s="326"/>
    </row>
    <row r="24441" spans="14:14" x14ac:dyDescent="0.55000000000000004">
      <c r="N24441" s="326"/>
    </row>
    <row r="24442" spans="14:14" x14ac:dyDescent="0.55000000000000004">
      <c r="N24442" s="326"/>
    </row>
    <row r="24443" spans="14:14" x14ac:dyDescent="0.55000000000000004">
      <c r="N24443" s="326"/>
    </row>
    <row r="24444" spans="14:14" x14ac:dyDescent="0.55000000000000004">
      <c r="N24444" s="326"/>
    </row>
    <row r="24445" spans="14:14" x14ac:dyDescent="0.55000000000000004">
      <c r="N24445" s="326"/>
    </row>
    <row r="24446" spans="14:14" x14ac:dyDescent="0.55000000000000004">
      <c r="N24446" s="326"/>
    </row>
    <row r="24447" spans="14:14" x14ac:dyDescent="0.55000000000000004">
      <c r="N24447" s="326"/>
    </row>
    <row r="24448" spans="14:14" x14ac:dyDescent="0.55000000000000004">
      <c r="N24448" s="326"/>
    </row>
    <row r="24449" spans="14:14" x14ac:dyDescent="0.55000000000000004">
      <c r="N24449" s="326"/>
    </row>
    <row r="24450" spans="14:14" x14ac:dyDescent="0.55000000000000004">
      <c r="N24450" s="326"/>
    </row>
    <row r="24451" spans="14:14" x14ac:dyDescent="0.55000000000000004">
      <c r="N24451" s="326"/>
    </row>
    <row r="24452" spans="14:14" x14ac:dyDescent="0.55000000000000004">
      <c r="N24452" s="326"/>
    </row>
    <row r="24453" spans="14:14" x14ac:dyDescent="0.55000000000000004">
      <c r="N24453" s="326"/>
    </row>
    <row r="24454" spans="14:14" x14ac:dyDescent="0.55000000000000004">
      <c r="N24454" s="326"/>
    </row>
    <row r="24455" spans="14:14" x14ac:dyDescent="0.55000000000000004">
      <c r="N24455" s="326"/>
    </row>
    <row r="24456" spans="14:14" x14ac:dyDescent="0.55000000000000004">
      <c r="N24456" s="326"/>
    </row>
    <row r="24457" spans="14:14" x14ac:dyDescent="0.55000000000000004">
      <c r="N24457" s="326"/>
    </row>
    <row r="24458" spans="14:14" x14ac:dyDescent="0.55000000000000004">
      <c r="N24458" s="326"/>
    </row>
    <row r="24459" spans="14:14" x14ac:dyDescent="0.55000000000000004">
      <c r="N24459" s="326"/>
    </row>
    <row r="24460" spans="14:14" x14ac:dyDescent="0.55000000000000004">
      <c r="N24460" s="326"/>
    </row>
    <row r="24461" spans="14:14" x14ac:dyDescent="0.55000000000000004">
      <c r="N24461" s="326"/>
    </row>
    <row r="24462" spans="14:14" x14ac:dyDescent="0.55000000000000004">
      <c r="N24462" s="326"/>
    </row>
    <row r="24463" spans="14:14" x14ac:dyDescent="0.55000000000000004">
      <c r="N24463" s="326"/>
    </row>
    <row r="24464" spans="14:14" x14ac:dyDescent="0.55000000000000004">
      <c r="N24464" s="326"/>
    </row>
    <row r="24465" spans="14:14" x14ac:dyDescent="0.55000000000000004">
      <c r="N24465" s="326"/>
    </row>
    <row r="24466" spans="14:14" x14ac:dyDescent="0.55000000000000004">
      <c r="N24466" s="326"/>
    </row>
    <row r="24467" spans="14:14" x14ac:dyDescent="0.55000000000000004">
      <c r="N24467" s="326"/>
    </row>
    <row r="24468" spans="14:14" x14ac:dyDescent="0.55000000000000004">
      <c r="N24468" s="326"/>
    </row>
    <row r="24469" spans="14:14" x14ac:dyDescent="0.55000000000000004">
      <c r="N24469" s="326"/>
    </row>
    <row r="24470" spans="14:14" x14ac:dyDescent="0.55000000000000004">
      <c r="N24470" s="326"/>
    </row>
    <row r="24471" spans="14:14" x14ac:dyDescent="0.55000000000000004">
      <c r="N24471" s="326"/>
    </row>
    <row r="24472" spans="14:14" x14ac:dyDescent="0.55000000000000004">
      <c r="N24472" s="326"/>
    </row>
    <row r="24473" spans="14:14" x14ac:dyDescent="0.55000000000000004">
      <c r="N24473" s="326"/>
    </row>
    <row r="24474" spans="14:14" x14ac:dyDescent="0.55000000000000004">
      <c r="N24474" s="326"/>
    </row>
    <row r="24475" spans="14:14" x14ac:dyDescent="0.55000000000000004">
      <c r="N24475" s="326"/>
    </row>
    <row r="24476" spans="14:14" x14ac:dyDescent="0.55000000000000004">
      <c r="N24476" s="326"/>
    </row>
    <row r="24477" spans="14:14" x14ac:dyDescent="0.55000000000000004">
      <c r="N24477" s="326"/>
    </row>
    <row r="24478" spans="14:14" x14ac:dyDescent="0.55000000000000004">
      <c r="N24478" s="326"/>
    </row>
    <row r="24479" spans="14:14" x14ac:dyDescent="0.55000000000000004">
      <c r="N24479" s="326"/>
    </row>
    <row r="24480" spans="14:14" x14ac:dyDescent="0.55000000000000004">
      <c r="N24480" s="326"/>
    </row>
    <row r="24481" spans="14:14" x14ac:dyDescent="0.55000000000000004">
      <c r="N24481" s="326"/>
    </row>
    <row r="24482" spans="14:14" x14ac:dyDescent="0.55000000000000004">
      <c r="N24482" s="326"/>
    </row>
    <row r="24483" spans="14:14" x14ac:dyDescent="0.55000000000000004">
      <c r="N24483" s="326"/>
    </row>
    <row r="24484" spans="14:14" x14ac:dyDescent="0.55000000000000004">
      <c r="N24484" s="326"/>
    </row>
    <row r="24485" spans="14:14" x14ac:dyDescent="0.55000000000000004">
      <c r="N24485" s="326"/>
    </row>
    <row r="24486" spans="14:14" x14ac:dyDescent="0.55000000000000004">
      <c r="N24486" s="326"/>
    </row>
    <row r="24487" spans="14:14" x14ac:dyDescent="0.55000000000000004">
      <c r="N24487" s="326"/>
    </row>
    <row r="24488" spans="14:14" x14ac:dyDescent="0.55000000000000004">
      <c r="N24488" s="326"/>
    </row>
    <row r="24489" spans="14:14" x14ac:dyDescent="0.55000000000000004">
      <c r="N24489" s="326"/>
    </row>
    <row r="24490" spans="14:14" x14ac:dyDescent="0.55000000000000004">
      <c r="N24490" s="326"/>
    </row>
    <row r="24491" spans="14:14" x14ac:dyDescent="0.55000000000000004">
      <c r="N24491" s="326"/>
    </row>
    <row r="24492" spans="14:14" x14ac:dyDescent="0.55000000000000004">
      <c r="N24492" s="326"/>
    </row>
    <row r="24493" spans="14:14" x14ac:dyDescent="0.55000000000000004">
      <c r="N24493" s="326"/>
    </row>
    <row r="24494" spans="14:14" x14ac:dyDescent="0.55000000000000004">
      <c r="N24494" s="326"/>
    </row>
    <row r="24495" spans="14:14" x14ac:dyDescent="0.55000000000000004">
      <c r="N24495" s="326"/>
    </row>
    <row r="24496" spans="14:14" x14ac:dyDescent="0.55000000000000004">
      <c r="N24496" s="326"/>
    </row>
    <row r="24497" spans="14:14" x14ac:dyDescent="0.55000000000000004">
      <c r="N24497" s="326"/>
    </row>
    <row r="24498" spans="14:14" x14ac:dyDescent="0.55000000000000004">
      <c r="N24498" s="326"/>
    </row>
    <row r="24499" spans="14:14" x14ac:dyDescent="0.55000000000000004">
      <c r="N24499" s="326"/>
    </row>
    <row r="24500" spans="14:14" x14ac:dyDescent="0.55000000000000004">
      <c r="N24500" s="326"/>
    </row>
    <row r="24501" spans="14:14" x14ac:dyDescent="0.55000000000000004">
      <c r="N24501" s="326"/>
    </row>
    <row r="24502" spans="14:14" x14ac:dyDescent="0.55000000000000004">
      <c r="N24502" s="326"/>
    </row>
    <row r="24503" spans="14:14" x14ac:dyDescent="0.55000000000000004">
      <c r="N24503" s="326"/>
    </row>
    <row r="24504" spans="14:14" x14ac:dyDescent="0.55000000000000004">
      <c r="N24504" s="326"/>
    </row>
    <row r="24505" spans="14:14" x14ac:dyDescent="0.55000000000000004">
      <c r="N24505" s="326"/>
    </row>
    <row r="24506" spans="14:14" x14ac:dyDescent="0.55000000000000004">
      <c r="N24506" s="326"/>
    </row>
    <row r="24507" spans="14:14" x14ac:dyDescent="0.55000000000000004">
      <c r="N24507" s="326"/>
    </row>
    <row r="24508" spans="14:14" x14ac:dyDescent="0.55000000000000004">
      <c r="N24508" s="326"/>
    </row>
    <row r="24509" spans="14:14" x14ac:dyDescent="0.55000000000000004">
      <c r="N24509" s="326"/>
    </row>
    <row r="24510" spans="14:14" x14ac:dyDescent="0.55000000000000004">
      <c r="N24510" s="326"/>
    </row>
    <row r="24511" spans="14:14" x14ac:dyDescent="0.55000000000000004">
      <c r="N24511" s="326"/>
    </row>
    <row r="24512" spans="14:14" x14ac:dyDescent="0.55000000000000004">
      <c r="N24512" s="326"/>
    </row>
    <row r="24513" spans="14:14" x14ac:dyDescent="0.55000000000000004">
      <c r="N24513" s="326"/>
    </row>
    <row r="24514" spans="14:14" x14ac:dyDescent="0.55000000000000004">
      <c r="N24514" s="326"/>
    </row>
    <row r="24515" spans="14:14" x14ac:dyDescent="0.55000000000000004">
      <c r="N24515" s="326"/>
    </row>
    <row r="24516" spans="14:14" x14ac:dyDescent="0.55000000000000004">
      <c r="N24516" s="326"/>
    </row>
    <row r="24517" spans="14:14" x14ac:dyDescent="0.55000000000000004">
      <c r="N24517" s="326"/>
    </row>
    <row r="24518" spans="14:14" x14ac:dyDescent="0.55000000000000004">
      <c r="N24518" s="326"/>
    </row>
    <row r="24519" spans="14:14" x14ac:dyDescent="0.55000000000000004">
      <c r="N24519" s="326"/>
    </row>
    <row r="24520" spans="14:14" x14ac:dyDescent="0.55000000000000004">
      <c r="N24520" s="326"/>
    </row>
    <row r="24521" spans="14:14" x14ac:dyDescent="0.55000000000000004">
      <c r="N24521" s="326"/>
    </row>
    <row r="24522" spans="14:14" x14ac:dyDescent="0.55000000000000004">
      <c r="N24522" s="326"/>
    </row>
    <row r="24523" spans="14:14" x14ac:dyDescent="0.55000000000000004">
      <c r="N24523" s="326"/>
    </row>
    <row r="24524" spans="14:14" x14ac:dyDescent="0.55000000000000004">
      <c r="N24524" s="326"/>
    </row>
    <row r="24525" spans="14:14" x14ac:dyDescent="0.55000000000000004">
      <c r="N24525" s="326"/>
    </row>
    <row r="24526" spans="14:14" x14ac:dyDescent="0.55000000000000004">
      <c r="N24526" s="326"/>
    </row>
    <row r="24527" spans="14:14" x14ac:dyDescent="0.55000000000000004">
      <c r="N24527" s="326"/>
    </row>
    <row r="24528" spans="14:14" x14ac:dyDescent="0.55000000000000004">
      <c r="N24528" s="326"/>
    </row>
    <row r="24529" spans="14:14" x14ac:dyDescent="0.55000000000000004">
      <c r="N24529" s="326"/>
    </row>
    <row r="24530" spans="14:14" x14ac:dyDescent="0.55000000000000004">
      <c r="N24530" s="326"/>
    </row>
    <row r="24531" spans="14:14" x14ac:dyDescent="0.55000000000000004">
      <c r="N24531" s="326"/>
    </row>
    <row r="24532" spans="14:14" x14ac:dyDescent="0.55000000000000004">
      <c r="N24532" s="326"/>
    </row>
    <row r="24533" spans="14:14" x14ac:dyDescent="0.55000000000000004">
      <c r="N24533" s="326"/>
    </row>
    <row r="24534" spans="14:14" x14ac:dyDescent="0.55000000000000004">
      <c r="N24534" s="326"/>
    </row>
    <row r="24535" spans="14:14" x14ac:dyDescent="0.55000000000000004">
      <c r="N24535" s="326"/>
    </row>
    <row r="24536" spans="14:14" x14ac:dyDescent="0.55000000000000004">
      <c r="N24536" s="326"/>
    </row>
    <row r="24537" spans="14:14" x14ac:dyDescent="0.55000000000000004">
      <c r="N24537" s="326"/>
    </row>
    <row r="24538" spans="14:14" x14ac:dyDescent="0.55000000000000004">
      <c r="N24538" s="326"/>
    </row>
    <row r="24539" spans="14:14" x14ac:dyDescent="0.55000000000000004">
      <c r="N24539" s="326"/>
    </row>
    <row r="24540" spans="14:14" x14ac:dyDescent="0.55000000000000004">
      <c r="N24540" s="326"/>
    </row>
    <row r="24541" spans="14:14" x14ac:dyDescent="0.55000000000000004">
      <c r="N24541" s="326"/>
    </row>
    <row r="24542" spans="14:14" x14ac:dyDescent="0.55000000000000004">
      <c r="N24542" s="326"/>
    </row>
    <row r="24543" spans="14:14" x14ac:dyDescent="0.55000000000000004">
      <c r="N24543" s="326"/>
    </row>
    <row r="24544" spans="14:14" x14ac:dyDescent="0.55000000000000004">
      <c r="N24544" s="326"/>
    </row>
    <row r="24545" spans="14:14" x14ac:dyDescent="0.55000000000000004">
      <c r="N24545" s="326"/>
    </row>
    <row r="24546" spans="14:14" x14ac:dyDescent="0.55000000000000004">
      <c r="N24546" s="326"/>
    </row>
    <row r="24547" spans="14:14" x14ac:dyDescent="0.55000000000000004">
      <c r="N24547" s="326"/>
    </row>
    <row r="24548" spans="14:14" x14ac:dyDescent="0.55000000000000004">
      <c r="N24548" s="326"/>
    </row>
    <row r="24549" spans="14:14" x14ac:dyDescent="0.55000000000000004">
      <c r="N24549" s="326"/>
    </row>
    <row r="24550" spans="14:14" x14ac:dyDescent="0.55000000000000004">
      <c r="N24550" s="326"/>
    </row>
    <row r="24551" spans="14:14" x14ac:dyDescent="0.55000000000000004">
      <c r="N24551" s="326"/>
    </row>
    <row r="24552" spans="14:14" x14ac:dyDescent="0.55000000000000004">
      <c r="N24552" s="326"/>
    </row>
    <row r="24553" spans="14:14" x14ac:dyDescent="0.55000000000000004">
      <c r="N24553" s="326"/>
    </row>
    <row r="24554" spans="14:14" x14ac:dyDescent="0.55000000000000004">
      <c r="N24554" s="326"/>
    </row>
    <row r="24555" spans="14:14" x14ac:dyDescent="0.55000000000000004">
      <c r="N24555" s="326"/>
    </row>
    <row r="24556" spans="14:14" x14ac:dyDescent="0.55000000000000004">
      <c r="N24556" s="326"/>
    </row>
    <row r="24557" spans="14:14" x14ac:dyDescent="0.55000000000000004">
      <c r="N24557" s="326"/>
    </row>
    <row r="24558" spans="14:14" x14ac:dyDescent="0.55000000000000004">
      <c r="N24558" s="326"/>
    </row>
    <row r="24559" spans="14:14" x14ac:dyDescent="0.55000000000000004">
      <c r="N24559" s="326"/>
    </row>
    <row r="24560" spans="14:14" x14ac:dyDescent="0.55000000000000004">
      <c r="N24560" s="326"/>
    </row>
    <row r="24561" spans="14:14" x14ac:dyDescent="0.55000000000000004">
      <c r="N24561" s="326"/>
    </row>
    <row r="24562" spans="14:14" x14ac:dyDescent="0.55000000000000004">
      <c r="N24562" s="326"/>
    </row>
    <row r="24563" spans="14:14" x14ac:dyDescent="0.55000000000000004">
      <c r="N24563" s="326"/>
    </row>
    <row r="24564" spans="14:14" x14ac:dyDescent="0.55000000000000004">
      <c r="N24564" s="326"/>
    </row>
    <row r="24565" spans="14:14" x14ac:dyDescent="0.55000000000000004">
      <c r="N24565" s="326"/>
    </row>
    <row r="24566" spans="14:14" x14ac:dyDescent="0.55000000000000004">
      <c r="N24566" s="326"/>
    </row>
    <row r="24567" spans="14:14" x14ac:dyDescent="0.55000000000000004">
      <c r="N24567" s="326"/>
    </row>
    <row r="24568" spans="14:14" x14ac:dyDescent="0.55000000000000004">
      <c r="N24568" s="326"/>
    </row>
    <row r="24569" spans="14:14" x14ac:dyDescent="0.55000000000000004">
      <c r="N24569" s="326"/>
    </row>
    <row r="24570" spans="14:14" x14ac:dyDescent="0.55000000000000004">
      <c r="N24570" s="326"/>
    </row>
    <row r="24571" spans="14:14" x14ac:dyDescent="0.55000000000000004">
      <c r="N24571" s="326"/>
    </row>
    <row r="24572" spans="14:14" x14ac:dyDescent="0.55000000000000004">
      <c r="N24572" s="326"/>
    </row>
    <row r="24573" spans="14:14" x14ac:dyDescent="0.55000000000000004">
      <c r="N24573" s="326"/>
    </row>
    <row r="24574" spans="14:14" x14ac:dyDescent="0.55000000000000004">
      <c r="N24574" s="326"/>
    </row>
    <row r="24575" spans="14:14" x14ac:dyDescent="0.55000000000000004">
      <c r="N24575" s="326"/>
    </row>
    <row r="24576" spans="14:14" x14ac:dyDescent="0.55000000000000004">
      <c r="N24576" s="326"/>
    </row>
    <row r="24577" spans="14:14" x14ac:dyDescent="0.55000000000000004">
      <c r="N24577" s="326"/>
    </row>
    <row r="24578" spans="14:14" x14ac:dyDescent="0.55000000000000004">
      <c r="N24578" s="326"/>
    </row>
    <row r="24579" spans="14:14" x14ac:dyDescent="0.55000000000000004">
      <c r="N24579" s="326"/>
    </row>
    <row r="24580" spans="14:14" x14ac:dyDescent="0.55000000000000004">
      <c r="N24580" s="326"/>
    </row>
    <row r="24581" spans="14:14" x14ac:dyDescent="0.55000000000000004">
      <c r="N24581" s="326"/>
    </row>
    <row r="24582" spans="14:14" x14ac:dyDescent="0.55000000000000004">
      <c r="N24582" s="326"/>
    </row>
    <row r="24583" spans="14:14" x14ac:dyDescent="0.55000000000000004">
      <c r="N24583" s="326"/>
    </row>
    <row r="24584" spans="14:14" x14ac:dyDescent="0.55000000000000004">
      <c r="N24584" s="326"/>
    </row>
    <row r="24585" spans="14:14" x14ac:dyDescent="0.55000000000000004">
      <c r="N24585" s="326"/>
    </row>
    <row r="24586" spans="14:14" x14ac:dyDescent="0.55000000000000004">
      <c r="N24586" s="326"/>
    </row>
    <row r="24587" spans="14:14" x14ac:dyDescent="0.55000000000000004">
      <c r="N24587" s="326"/>
    </row>
    <row r="24588" spans="14:14" x14ac:dyDescent="0.55000000000000004">
      <c r="N24588" s="326"/>
    </row>
    <row r="24589" spans="14:14" x14ac:dyDescent="0.55000000000000004">
      <c r="N24589" s="326"/>
    </row>
    <row r="24590" spans="14:14" x14ac:dyDescent="0.55000000000000004">
      <c r="N24590" s="326"/>
    </row>
    <row r="24591" spans="14:14" x14ac:dyDescent="0.55000000000000004">
      <c r="N24591" s="326"/>
    </row>
    <row r="24592" spans="14:14" x14ac:dyDescent="0.55000000000000004">
      <c r="N24592" s="326"/>
    </row>
    <row r="24593" spans="14:14" x14ac:dyDescent="0.55000000000000004">
      <c r="N24593" s="326"/>
    </row>
    <row r="24594" spans="14:14" x14ac:dyDescent="0.55000000000000004">
      <c r="N24594" s="326"/>
    </row>
    <row r="24595" spans="14:14" x14ac:dyDescent="0.55000000000000004">
      <c r="N24595" s="326"/>
    </row>
    <row r="24596" spans="14:14" x14ac:dyDescent="0.55000000000000004">
      <c r="N24596" s="326"/>
    </row>
    <row r="24597" spans="14:14" x14ac:dyDescent="0.55000000000000004">
      <c r="N24597" s="326"/>
    </row>
    <row r="24598" spans="14:14" x14ac:dyDescent="0.55000000000000004">
      <c r="N24598" s="326"/>
    </row>
    <row r="24599" spans="14:14" x14ac:dyDescent="0.55000000000000004">
      <c r="N24599" s="326"/>
    </row>
    <row r="24600" spans="14:14" x14ac:dyDescent="0.55000000000000004">
      <c r="N24600" s="326"/>
    </row>
    <row r="24601" spans="14:14" x14ac:dyDescent="0.55000000000000004">
      <c r="N24601" s="326"/>
    </row>
    <row r="24602" spans="14:14" x14ac:dyDescent="0.55000000000000004">
      <c r="N24602" s="326"/>
    </row>
    <row r="24603" spans="14:14" x14ac:dyDescent="0.55000000000000004">
      <c r="N24603" s="326"/>
    </row>
    <row r="24604" spans="14:14" x14ac:dyDescent="0.55000000000000004">
      <c r="N24604" s="326"/>
    </row>
    <row r="24605" spans="14:14" x14ac:dyDescent="0.55000000000000004">
      <c r="N24605" s="326"/>
    </row>
    <row r="24606" spans="14:14" x14ac:dyDescent="0.55000000000000004">
      <c r="N24606" s="326"/>
    </row>
    <row r="24607" spans="14:14" x14ac:dyDescent="0.55000000000000004">
      <c r="N24607" s="326"/>
    </row>
    <row r="24608" spans="14:14" x14ac:dyDescent="0.55000000000000004">
      <c r="N24608" s="326"/>
    </row>
    <row r="24609" spans="14:14" x14ac:dyDescent="0.55000000000000004">
      <c r="N24609" s="326"/>
    </row>
    <row r="24610" spans="14:14" x14ac:dyDescent="0.55000000000000004">
      <c r="N24610" s="326"/>
    </row>
    <row r="24611" spans="14:14" x14ac:dyDescent="0.55000000000000004">
      <c r="N24611" s="326"/>
    </row>
    <row r="24612" spans="14:14" x14ac:dyDescent="0.55000000000000004">
      <c r="N24612" s="326"/>
    </row>
    <row r="24613" spans="14:14" x14ac:dyDescent="0.55000000000000004">
      <c r="N24613" s="326"/>
    </row>
    <row r="24614" spans="14:14" x14ac:dyDescent="0.55000000000000004">
      <c r="N24614" s="326"/>
    </row>
    <row r="24615" spans="14:14" x14ac:dyDescent="0.55000000000000004">
      <c r="N24615" s="326"/>
    </row>
    <row r="24616" spans="14:14" x14ac:dyDescent="0.55000000000000004">
      <c r="N24616" s="326"/>
    </row>
    <row r="24617" spans="14:14" x14ac:dyDescent="0.55000000000000004">
      <c r="N24617" s="326"/>
    </row>
    <row r="24618" spans="14:14" x14ac:dyDescent="0.55000000000000004">
      <c r="N24618" s="326"/>
    </row>
    <row r="24619" spans="14:14" x14ac:dyDescent="0.55000000000000004">
      <c r="N24619" s="326"/>
    </row>
    <row r="24620" spans="14:14" x14ac:dyDescent="0.55000000000000004">
      <c r="N24620" s="326"/>
    </row>
    <row r="24621" spans="14:14" x14ac:dyDescent="0.55000000000000004">
      <c r="N24621" s="326"/>
    </row>
    <row r="24622" spans="14:14" x14ac:dyDescent="0.55000000000000004">
      <c r="N24622" s="326"/>
    </row>
    <row r="24623" spans="14:14" x14ac:dyDescent="0.55000000000000004">
      <c r="N24623" s="326"/>
    </row>
    <row r="24624" spans="14:14" x14ac:dyDescent="0.55000000000000004">
      <c r="N24624" s="326"/>
    </row>
    <row r="24625" spans="14:14" x14ac:dyDescent="0.55000000000000004">
      <c r="N24625" s="326"/>
    </row>
    <row r="24626" spans="14:14" x14ac:dyDescent="0.55000000000000004">
      <c r="N24626" s="326"/>
    </row>
    <row r="24627" spans="14:14" x14ac:dyDescent="0.55000000000000004">
      <c r="N24627" s="326"/>
    </row>
    <row r="24628" spans="14:14" x14ac:dyDescent="0.55000000000000004">
      <c r="N24628" s="326"/>
    </row>
    <row r="24629" spans="14:14" x14ac:dyDescent="0.55000000000000004">
      <c r="N24629" s="326"/>
    </row>
    <row r="24630" spans="14:14" x14ac:dyDescent="0.55000000000000004">
      <c r="N24630" s="326"/>
    </row>
    <row r="24631" spans="14:14" x14ac:dyDescent="0.55000000000000004">
      <c r="N24631" s="326"/>
    </row>
    <row r="24632" spans="14:14" x14ac:dyDescent="0.55000000000000004">
      <c r="N24632" s="326"/>
    </row>
    <row r="24633" spans="14:14" x14ac:dyDescent="0.55000000000000004">
      <c r="N24633" s="326"/>
    </row>
    <row r="24634" spans="14:14" x14ac:dyDescent="0.55000000000000004">
      <c r="N24634" s="326"/>
    </row>
    <row r="24635" spans="14:14" x14ac:dyDescent="0.55000000000000004">
      <c r="N24635" s="326"/>
    </row>
    <row r="24636" spans="14:14" x14ac:dyDescent="0.55000000000000004">
      <c r="N24636" s="326"/>
    </row>
    <row r="24637" spans="14:14" x14ac:dyDescent="0.55000000000000004">
      <c r="N24637" s="326"/>
    </row>
    <row r="24638" spans="14:14" x14ac:dyDescent="0.55000000000000004">
      <c r="N24638" s="326"/>
    </row>
    <row r="24639" spans="14:14" x14ac:dyDescent="0.55000000000000004">
      <c r="N24639" s="326"/>
    </row>
    <row r="24640" spans="14:14" x14ac:dyDescent="0.55000000000000004">
      <c r="N24640" s="326"/>
    </row>
    <row r="24641" spans="14:14" x14ac:dyDescent="0.55000000000000004">
      <c r="N24641" s="326"/>
    </row>
    <row r="24642" spans="14:14" x14ac:dyDescent="0.55000000000000004">
      <c r="N24642" s="326"/>
    </row>
    <row r="24643" spans="14:14" x14ac:dyDescent="0.55000000000000004">
      <c r="N24643" s="326"/>
    </row>
    <row r="24644" spans="14:14" x14ac:dyDescent="0.55000000000000004">
      <c r="N24644" s="326"/>
    </row>
    <row r="24645" spans="14:14" x14ac:dyDescent="0.55000000000000004">
      <c r="N24645" s="326"/>
    </row>
    <row r="24646" spans="14:14" x14ac:dyDescent="0.55000000000000004">
      <c r="N24646" s="326"/>
    </row>
    <row r="24647" spans="14:14" x14ac:dyDescent="0.55000000000000004">
      <c r="N24647" s="326"/>
    </row>
    <row r="24648" spans="14:14" x14ac:dyDescent="0.55000000000000004">
      <c r="N24648" s="326"/>
    </row>
    <row r="24649" spans="14:14" x14ac:dyDescent="0.55000000000000004">
      <c r="N24649" s="326"/>
    </row>
    <row r="24650" spans="14:14" x14ac:dyDescent="0.55000000000000004">
      <c r="N24650" s="326"/>
    </row>
    <row r="24651" spans="14:14" x14ac:dyDescent="0.55000000000000004">
      <c r="N24651" s="326"/>
    </row>
    <row r="24652" spans="14:14" x14ac:dyDescent="0.55000000000000004">
      <c r="N24652" s="326"/>
    </row>
    <row r="24653" spans="14:14" x14ac:dyDescent="0.55000000000000004">
      <c r="N24653" s="326"/>
    </row>
    <row r="24654" spans="14:14" x14ac:dyDescent="0.55000000000000004">
      <c r="N24654" s="326"/>
    </row>
    <row r="24655" spans="14:14" x14ac:dyDescent="0.55000000000000004">
      <c r="N24655" s="326"/>
    </row>
    <row r="24656" spans="14:14" x14ac:dyDescent="0.55000000000000004">
      <c r="N24656" s="326"/>
    </row>
    <row r="24657" spans="14:14" x14ac:dyDescent="0.55000000000000004">
      <c r="N24657" s="326"/>
    </row>
    <row r="24658" spans="14:14" x14ac:dyDescent="0.55000000000000004">
      <c r="N24658" s="326"/>
    </row>
    <row r="24659" spans="14:14" x14ac:dyDescent="0.55000000000000004">
      <c r="N24659" s="326"/>
    </row>
    <row r="24660" spans="14:14" x14ac:dyDescent="0.55000000000000004">
      <c r="N24660" s="326"/>
    </row>
    <row r="24661" spans="14:14" x14ac:dyDescent="0.55000000000000004">
      <c r="N24661" s="326"/>
    </row>
    <row r="24662" spans="14:14" x14ac:dyDescent="0.55000000000000004">
      <c r="N24662" s="326"/>
    </row>
    <row r="24663" spans="14:14" x14ac:dyDescent="0.55000000000000004">
      <c r="N24663" s="326"/>
    </row>
    <row r="24664" spans="14:14" x14ac:dyDescent="0.55000000000000004">
      <c r="N24664" s="326"/>
    </row>
    <row r="24665" spans="14:14" x14ac:dyDescent="0.55000000000000004">
      <c r="N24665" s="326"/>
    </row>
    <row r="24666" spans="14:14" x14ac:dyDescent="0.55000000000000004">
      <c r="N24666" s="326"/>
    </row>
    <row r="24667" spans="14:14" x14ac:dyDescent="0.55000000000000004">
      <c r="N24667" s="326"/>
    </row>
    <row r="24668" spans="14:14" x14ac:dyDescent="0.55000000000000004">
      <c r="N24668" s="326"/>
    </row>
    <row r="24669" spans="14:14" x14ac:dyDescent="0.55000000000000004">
      <c r="N24669" s="326"/>
    </row>
    <row r="24670" spans="14:14" x14ac:dyDescent="0.55000000000000004">
      <c r="N24670" s="326"/>
    </row>
    <row r="24671" spans="14:14" x14ac:dyDescent="0.55000000000000004">
      <c r="N24671" s="326"/>
    </row>
    <row r="24672" spans="14:14" x14ac:dyDescent="0.55000000000000004">
      <c r="N24672" s="326"/>
    </row>
    <row r="24673" spans="14:14" x14ac:dyDescent="0.55000000000000004">
      <c r="N24673" s="326"/>
    </row>
    <row r="24674" spans="14:14" x14ac:dyDescent="0.55000000000000004">
      <c r="N24674" s="326"/>
    </row>
    <row r="24675" spans="14:14" x14ac:dyDescent="0.55000000000000004">
      <c r="N24675" s="326"/>
    </row>
    <row r="24676" spans="14:14" x14ac:dyDescent="0.55000000000000004">
      <c r="N24676" s="326"/>
    </row>
    <row r="24677" spans="14:14" x14ac:dyDescent="0.55000000000000004">
      <c r="N24677" s="326"/>
    </row>
    <row r="24678" spans="14:14" x14ac:dyDescent="0.55000000000000004">
      <c r="N24678" s="326"/>
    </row>
    <row r="24679" spans="14:14" x14ac:dyDescent="0.55000000000000004">
      <c r="N24679" s="326"/>
    </row>
    <row r="24680" spans="14:14" x14ac:dyDescent="0.55000000000000004">
      <c r="N24680" s="326"/>
    </row>
    <row r="24681" spans="14:14" x14ac:dyDescent="0.55000000000000004">
      <c r="N24681" s="326"/>
    </row>
    <row r="24682" spans="14:14" x14ac:dyDescent="0.55000000000000004">
      <c r="N24682" s="326"/>
    </row>
    <row r="24683" spans="14:14" x14ac:dyDescent="0.55000000000000004">
      <c r="N24683" s="326"/>
    </row>
    <row r="24684" spans="14:14" x14ac:dyDescent="0.55000000000000004">
      <c r="N24684" s="326"/>
    </row>
    <row r="24685" spans="14:14" x14ac:dyDescent="0.55000000000000004">
      <c r="N24685" s="326"/>
    </row>
    <row r="24686" spans="14:14" x14ac:dyDescent="0.55000000000000004">
      <c r="N24686" s="326"/>
    </row>
    <row r="24687" spans="14:14" x14ac:dyDescent="0.55000000000000004">
      <c r="N24687" s="326"/>
    </row>
    <row r="24688" spans="14:14" x14ac:dyDescent="0.55000000000000004">
      <c r="N24688" s="326"/>
    </row>
    <row r="24689" spans="14:14" x14ac:dyDescent="0.55000000000000004">
      <c r="N24689" s="326"/>
    </row>
    <row r="24690" spans="14:14" x14ac:dyDescent="0.55000000000000004">
      <c r="N24690" s="326"/>
    </row>
    <row r="24691" spans="14:14" x14ac:dyDescent="0.55000000000000004">
      <c r="N24691" s="326"/>
    </row>
    <row r="24692" spans="14:14" x14ac:dyDescent="0.55000000000000004">
      <c r="N24692" s="326"/>
    </row>
    <row r="24693" spans="14:14" x14ac:dyDescent="0.55000000000000004">
      <c r="N24693" s="326"/>
    </row>
    <row r="24694" spans="14:14" x14ac:dyDescent="0.55000000000000004">
      <c r="N24694" s="326"/>
    </row>
    <row r="24695" spans="14:14" x14ac:dyDescent="0.55000000000000004">
      <c r="N24695" s="326"/>
    </row>
    <row r="24696" spans="14:14" x14ac:dyDescent="0.55000000000000004">
      <c r="N24696" s="326"/>
    </row>
    <row r="24697" spans="14:14" x14ac:dyDescent="0.55000000000000004">
      <c r="N24697" s="326"/>
    </row>
    <row r="24698" spans="14:14" x14ac:dyDescent="0.55000000000000004">
      <c r="N24698" s="326"/>
    </row>
    <row r="24699" spans="14:14" x14ac:dyDescent="0.55000000000000004">
      <c r="N24699" s="326"/>
    </row>
    <row r="24700" spans="14:14" x14ac:dyDescent="0.55000000000000004">
      <c r="N24700" s="326"/>
    </row>
    <row r="24701" spans="14:14" x14ac:dyDescent="0.55000000000000004">
      <c r="N24701" s="326"/>
    </row>
    <row r="24702" spans="14:14" x14ac:dyDescent="0.55000000000000004">
      <c r="N24702" s="326"/>
    </row>
    <row r="24703" spans="14:14" x14ac:dyDescent="0.55000000000000004">
      <c r="N24703" s="326"/>
    </row>
    <row r="24704" spans="14:14" x14ac:dyDescent="0.55000000000000004">
      <c r="N24704" s="326"/>
    </row>
    <row r="24705" spans="14:14" x14ac:dyDescent="0.55000000000000004">
      <c r="N24705" s="326"/>
    </row>
    <row r="24706" spans="14:14" x14ac:dyDescent="0.55000000000000004">
      <c r="N24706" s="326"/>
    </row>
    <row r="24707" spans="14:14" x14ac:dyDescent="0.55000000000000004">
      <c r="N24707" s="326"/>
    </row>
    <row r="24708" spans="14:14" x14ac:dyDescent="0.55000000000000004">
      <c r="N24708" s="326"/>
    </row>
    <row r="24709" spans="14:14" x14ac:dyDescent="0.55000000000000004">
      <c r="N24709" s="326"/>
    </row>
    <row r="24710" spans="14:14" x14ac:dyDescent="0.55000000000000004">
      <c r="N24710" s="326"/>
    </row>
    <row r="24711" spans="14:14" x14ac:dyDescent="0.55000000000000004">
      <c r="N24711" s="326"/>
    </row>
    <row r="24712" spans="14:14" x14ac:dyDescent="0.55000000000000004">
      <c r="N24712" s="326"/>
    </row>
    <row r="24713" spans="14:14" x14ac:dyDescent="0.55000000000000004">
      <c r="N24713" s="326"/>
    </row>
    <row r="24714" spans="14:14" x14ac:dyDescent="0.55000000000000004">
      <c r="N24714" s="326"/>
    </row>
    <row r="24715" spans="14:14" x14ac:dyDescent="0.55000000000000004">
      <c r="N24715" s="326"/>
    </row>
    <row r="24716" spans="14:14" x14ac:dyDescent="0.55000000000000004">
      <c r="N24716" s="326"/>
    </row>
    <row r="24717" spans="14:14" x14ac:dyDescent="0.55000000000000004">
      <c r="N24717" s="326"/>
    </row>
    <row r="24718" spans="14:14" x14ac:dyDescent="0.55000000000000004">
      <c r="N24718" s="326"/>
    </row>
    <row r="24719" spans="14:14" x14ac:dyDescent="0.55000000000000004">
      <c r="N24719" s="326"/>
    </row>
    <row r="24720" spans="14:14" x14ac:dyDescent="0.55000000000000004">
      <c r="N24720" s="326"/>
    </row>
    <row r="24721" spans="14:14" x14ac:dyDescent="0.55000000000000004">
      <c r="N24721" s="326"/>
    </row>
    <row r="24722" spans="14:14" x14ac:dyDescent="0.55000000000000004">
      <c r="N24722" s="326"/>
    </row>
    <row r="24723" spans="14:14" x14ac:dyDescent="0.55000000000000004">
      <c r="N24723" s="326"/>
    </row>
    <row r="24724" spans="14:14" x14ac:dyDescent="0.55000000000000004">
      <c r="N24724" s="326"/>
    </row>
    <row r="24725" spans="14:14" x14ac:dyDescent="0.55000000000000004">
      <c r="N24725" s="326"/>
    </row>
    <row r="24726" spans="14:14" x14ac:dyDescent="0.55000000000000004">
      <c r="N24726" s="326"/>
    </row>
    <row r="24727" spans="14:14" x14ac:dyDescent="0.55000000000000004">
      <c r="N24727" s="326"/>
    </row>
    <row r="24728" spans="14:14" x14ac:dyDescent="0.55000000000000004">
      <c r="N24728" s="326"/>
    </row>
    <row r="24729" spans="14:14" x14ac:dyDescent="0.55000000000000004">
      <c r="N24729" s="326"/>
    </row>
    <row r="24730" spans="14:14" x14ac:dyDescent="0.55000000000000004">
      <c r="N24730" s="326"/>
    </row>
    <row r="24731" spans="14:14" x14ac:dyDescent="0.55000000000000004">
      <c r="N24731" s="326"/>
    </row>
    <row r="24732" spans="14:14" x14ac:dyDescent="0.55000000000000004">
      <c r="N24732" s="326"/>
    </row>
    <row r="24733" spans="14:14" x14ac:dyDescent="0.55000000000000004">
      <c r="N24733" s="326"/>
    </row>
    <row r="24734" spans="14:14" x14ac:dyDescent="0.55000000000000004">
      <c r="N24734" s="326"/>
    </row>
    <row r="24735" spans="14:14" x14ac:dyDescent="0.55000000000000004">
      <c r="N24735" s="326"/>
    </row>
    <row r="24736" spans="14:14" x14ac:dyDescent="0.55000000000000004">
      <c r="N24736" s="326"/>
    </row>
    <row r="24737" spans="14:14" x14ac:dyDescent="0.55000000000000004">
      <c r="N24737" s="326"/>
    </row>
    <row r="24738" spans="14:14" x14ac:dyDescent="0.55000000000000004">
      <c r="N24738" s="326"/>
    </row>
    <row r="24739" spans="14:14" x14ac:dyDescent="0.55000000000000004">
      <c r="N24739" s="326"/>
    </row>
    <row r="24740" spans="14:14" x14ac:dyDescent="0.55000000000000004">
      <c r="N24740" s="326"/>
    </row>
    <row r="24741" spans="14:14" x14ac:dyDescent="0.55000000000000004">
      <c r="N24741" s="326"/>
    </row>
    <row r="24742" spans="14:14" x14ac:dyDescent="0.55000000000000004">
      <c r="N24742" s="326"/>
    </row>
    <row r="24743" spans="14:14" x14ac:dyDescent="0.55000000000000004">
      <c r="N24743" s="326"/>
    </row>
    <row r="24744" spans="14:14" x14ac:dyDescent="0.55000000000000004">
      <c r="N24744" s="326"/>
    </row>
    <row r="24745" spans="14:14" x14ac:dyDescent="0.55000000000000004">
      <c r="N24745" s="326"/>
    </row>
    <row r="24746" spans="14:14" x14ac:dyDescent="0.55000000000000004">
      <c r="N24746" s="326"/>
    </row>
    <row r="24747" spans="14:14" x14ac:dyDescent="0.55000000000000004">
      <c r="N24747" s="326"/>
    </row>
    <row r="24748" spans="14:14" x14ac:dyDescent="0.55000000000000004">
      <c r="N24748" s="326"/>
    </row>
    <row r="24749" spans="14:14" x14ac:dyDescent="0.55000000000000004">
      <c r="N24749" s="326"/>
    </row>
    <row r="24750" spans="14:14" x14ac:dyDescent="0.55000000000000004">
      <c r="N24750" s="326"/>
    </row>
    <row r="24751" spans="14:14" x14ac:dyDescent="0.55000000000000004">
      <c r="N24751" s="326"/>
    </row>
    <row r="24752" spans="14:14" x14ac:dyDescent="0.55000000000000004">
      <c r="N24752" s="326"/>
    </row>
    <row r="24753" spans="14:14" x14ac:dyDescent="0.55000000000000004">
      <c r="N24753" s="326"/>
    </row>
    <row r="24754" spans="14:14" x14ac:dyDescent="0.55000000000000004">
      <c r="N24754" s="326"/>
    </row>
    <row r="24755" spans="14:14" x14ac:dyDescent="0.55000000000000004">
      <c r="N24755" s="326"/>
    </row>
    <row r="24756" spans="14:14" x14ac:dyDescent="0.55000000000000004">
      <c r="N24756" s="326"/>
    </row>
    <row r="24757" spans="14:14" x14ac:dyDescent="0.55000000000000004">
      <c r="N24757" s="326"/>
    </row>
    <row r="24758" spans="14:14" x14ac:dyDescent="0.55000000000000004">
      <c r="N24758" s="326"/>
    </row>
    <row r="24759" spans="14:14" x14ac:dyDescent="0.55000000000000004">
      <c r="N24759" s="326"/>
    </row>
    <row r="24760" spans="14:14" x14ac:dyDescent="0.55000000000000004">
      <c r="N24760" s="326"/>
    </row>
    <row r="24761" spans="14:14" x14ac:dyDescent="0.55000000000000004">
      <c r="N24761" s="326"/>
    </row>
    <row r="24762" spans="14:14" x14ac:dyDescent="0.55000000000000004">
      <c r="N24762" s="326"/>
    </row>
    <row r="24763" spans="14:14" x14ac:dyDescent="0.55000000000000004">
      <c r="N24763" s="326"/>
    </row>
    <row r="24764" spans="14:14" x14ac:dyDescent="0.55000000000000004">
      <c r="N24764" s="326"/>
    </row>
    <row r="24765" spans="14:14" x14ac:dyDescent="0.55000000000000004">
      <c r="N24765" s="326"/>
    </row>
    <row r="24766" spans="14:14" x14ac:dyDescent="0.55000000000000004">
      <c r="N24766" s="326"/>
    </row>
    <row r="24767" spans="14:14" x14ac:dyDescent="0.55000000000000004">
      <c r="N24767" s="326"/>
    </row>
    <row r="24768" spans="14:14" x14ac:dyDescent="0.55000000000000004">
      <c r="N24768" s="326"/>
    </row>
    <row r="24769" spans="14:14" x14ac:dyDescent="0.55000000000000004">
      <c r="N24769" s="326"/>
    </row>
    <row r="24770" spans="14:14" x14ac:dyDescent="0.55000000000000004">
      <c r="N24770" s="326"/>
    </row>
    <row r="24771" spans="14:14" x14ac:dyDescent="0.55000000000000004">
      <c r="N24771" s="326"/>
    </row>
    <row r="24772" spans="14:14" x14ac:dyDescent="0.55000000000000004">
      <c r="N24772" s="326"/>
    </row>
    <row r="24773" spans="14:14" x14ac:dyDescent="0.55000000000000004">
      <c r="N24773" s="326"/>
    </row>
    <row r="24774" spans="14:14" x14ac:dyDescent="0.55000000000000004">
      <c r="N24774" s="326"/>
    </row>
    <row r="24775" spans="14:14" x14ac:dyDescent="0.55000000000000004">
      <c r="N24775" s="326"/>
    </row>
    <row r="24776" spans="14:14" x14ac:dyDescent="0.55000000000000004">
      <c r="N24776" s="326"/>
    </row>
    <row r="24777" spans="14:14" x14ac:dyDescent="0.55000000000000004">
      <c r="N24777" s="326"/>
    </row>
    <row r="24778" spans="14:14" x14ac:dyDescent="0.55000000000000004">
      <c r="N24778" s="326"/>
    </row>
    <row r="24779" spans="14:14" x14ac:dyDescent="0.55000000000000004">
      <c r="N24779" s="326"/>
    </row>
    <row r="24780" spans="14:14" x14ac:dyDescent="0.55000000000000004">
      <c r="N24780" s="326"/>
    </row>
    <row r="24781" spans="14:14" x14ac:dyDescent="0.55000000000000004">
      <c r="N24781" s="326"/>
    </row>
    <row r="24782" spans="14:14" x14ac:dyDescent="0.55000000000000004">
      <c r="N24782" s="326"/>
    </row>
    <row r="24783" spans="14:14" x14ac:dyDescent="0.55000000000000004">
      <c r="N24783" s="326"/>
    </row>
    <row r="24784" spans="14:14" x14ac:dyDescent="0.55000000000000004">
      <c r="N24784" s="326"/>
    </row>
    <row r="24785" spans="14:14" x14ac:dyDescent="0.55000000000000004">
      <c r="N24785" s="326"/>
    </row>
    <row r="24786" spans="14:14" x14ac:dyDescent="0.55000000000000004">
      <c r="N24786" s="326"/>
    </row>
    <row r="24787" spans="14:14" x14ac:dyDescent="0.55000000000000004">
      <c r="N24787" s="326"/>
    </row>
    <row r="24788" spans="14:14" x14ac:dyDescent="0.55000000000000004">
      <c r="N24788" s="326"/>
    </row>
    <row r="24789" spans="14:14" x14ac:dyDescent="0.55000000000000004">
      <c r="N24789" s="326"/>
    </row>
    <row r="24790" spans="14:14" x14ac:dyDescent="0.55000000000000004">
      <c r="N24790" s="326"/>
    </row>
    <row r="24791" spans="14:14" x14ac:dyDescent="0.55000000000000004">
      <c r="N24791" s="326"/>
    </row>
    <row r="24792" spans="14:14" x14ac:dyDescent="0.55000000000000004">
      <c r="N24792" s="326"/>
    </row>
    <row r="24793" spans="14:14" x14ac:dyDescent="0.55000000000000004">
      <c r="N24793" s="326"/>
    </row>
    <row r="24794" spans="14:14" x14ac:dyDescent="0.55000000000000004">
      <c r="N24794" s="326"/>
    </row>
    <row r="24795" spans="14:14" x14ac:dyDescent="0.55000000000000004">
      <c r="N24795" s="326"/>
    </row>
    <row r="24796" spans="14:14" x14ac:dyDescent="0.55000000000000004">
      <c r="N24796" s="326"/>
    </row>
    <row r="24797" spans="14:14" x14ac:dyDescent="0.55000000000000004">
      <c r="N24797" s="326"/>
    </row>
    <row r="24798" spans="14:14" x14ac:dyDescent="0.55000000000000004">
      <c r="N24798" s="326"/>
    </row>
    <row r="24799" spans="14:14" x14ac:dyDescent="0.55000000000000004">
      <c r="N24799" s="326"/>
    </row>
    <row r="24800" spans="14:14" x14ac:dyDescent="0.55000000000000004">
      <c r="N24800" s="326"/>
    </row>
    <row r="24801" spans="14:14" x14ac:dyDescent="0.55000000000000004">
      <c r="N24801" s="326"/>
    </row>
    <row r="24802" spans="14:14" x14ac:dyDescent="0.55000000000000004">
      <c r="N24802" s="326"/>
    </row>
    <row r="24803" spans="14:14" x14ac:dyDescent="0.55000000000000004">
      <c r="N24803" s="326"/>
    </row>
    <row r="24804" spans="14:14" x14ac:dyDescent="0.55000000000000004">
      <c r="N24804" s="326"/>
    </row>
    <row r="24805" spans="14:14" x14ac:dyDescent="0.55000000000000004">
      <c r="N24805" s="326"/>
    </row>
    <row r="24806" spans="14:14" x14ac:dyDescent="0.55000000000000004">
      <c r="N24806" s="326"/>
    </row>
    <row r="24807" spans="14:14" x14ac:dyDescent="0.55000000000000004">
      <c r="N24807" s="326"/>
    </row>
    <row r="24808" spans="14:14" x14ac:dyDescent="0.55000000000000004">
      <c r="N24808" s="326"/>
    </row>
    <row r="24809" spans="14:14" x14ac:dyDescent="0.55000000000000004">
      <c r="N24809" s="326"/>
    </row>
    <row r="24810" spans="14:14" x14ac:dyDescent="0.55000000000000004">
      <c r="N24810" s="326"/>
    </row>
    <row r="24811" spans="14:14" x14ac:dyDescent="0.55000000000000004">
      <c r="N24811" s="326"/>
    </row>
    <row r="24812" spans="14:14" x14ac:dyDescent="0.55000000000000004">
      <c r="N24812" s="326"/>
    </row>
    <row r="24813" spans="14:14" x14ac:dyDescent="0.55000000000000004">
      <c r="N24813" s="326"/>
    </row>
    <row r="24814" spans="14:14" x14ac:dyDescent="0.55000000000000004">
      <c r="N24814" s="326"/>
    </row>
    <row r="24815" spans="14:14" x14ac:dyDescent="0.55000000000000004">
      <c r="N24815" s="326"/>
    </row>
    <row r="24816" spans="14:14" x14ac:dyDescent="0.55000000000000004">
      <c r="N24816" s="326"/>
    </row>
    <row r="24817" spans="14:14" x14ac:dyDescent="0.55000000000000004">
      <c r="N24817" s="326"/>
    </row>
    <row r="24818" spans="14:14" x14ac:dyDescent="0.55000000000000004">
      <c r="N24818" s="326"/>
    </row>
    <row r="24819" spans="14:14" x14ac:dyDescent="0.55000000000000004">
      <c r="N24819" s="326"/>
    </row>
    <row r="24820" spans="14:14" x14ac:dyDescent="0.55000000000000004">
      <c r="N24820" s="326"/>
    </row>
    <row r="24821" spans="14:14" x14ac:dyDescent="0.55000000000000004">
      <c r="N24821" s="326"/>
    </row>
    <row r="24822" spans="14:14" x14ac:dyDescent="0.55000000000000004">
      <c r="N24822" s="326"/>
    </row>
    <row r="24823" spans="14:14" x14ac:dyDescent="0.55000000000000004">
      <c r="N24823" s="326"/>
    </row>
    <row r="24824" spans="14:14" x14ac:dyDescent="0.55000000000000004">
      <c r="N24824" s="326"/>
    </row>
    <row r="24825" spans="14:14" x14ac:dyDescent="0.55000000000000004">
      <c r="N24825" s="326"/>
    </row>
    <row r="24826" spans="14:14" x14ac:dyDescent="0.55000000000000004">
      <c r="N24826" s="326"/>
    </row>
    <row r="24827" spans="14:14" x14ac:dyDescent="0.55000000000000004">
      <c r="N24827" s="326"/>
    </row>
    <row r="24828" spans="14:14" x14ac:dyDescent="0.55000000000000004">
      <c r="N24828" s="326"/>
    </row>
    <row r="24829" spans="14:14" x14ac:dyDescent="0.55000000000000004">
      <c r="N24829" s="326"/>
    </row>
    <row r="24830" spans="14:14" x14ac:dyDescent="0.55000000000000004">
      <c r="N24830" s="326"/>
    </row>
    <row r="24831" spans="14:14" x14ac:dyDescent="0.55000000000000004">
      <c r="N24831" s="326"/>
    </row>
    <row r="24832" spans="14:14" x14ac:dyDescent="0.55000000000000004">
      <c r="N24832" s="326"/>
    </row>
    <row r="24833" spans="14:14" x14ac:dyDescent="0.55000000000000004">
      <c r="N24833" s="326"/>
    </row>
    <row r="24834" spans="14:14" x14ac:dyDescent="0.55000000000000004">
      <c r="N24834" s="326"/>
    </row>
    <row r="24835" spans="14:14" x14ac:dyDescent="0.55000000000000004">
      <c r="N24835" s="326"/>
    </row>
    <row r="24836" spans="14:14" x14ac:dyDescent="0.55000000000000004">
      <c r="N24836" s="326"/>
    </row>
    <row r="24837" spans="14:14" x14ac:dyDescent="0.55000000000000004">
      <c r="N24837" s="326"/>
    </row>
    <row r="24838" spans="14:14" x14ac:dyDescent="0.55000000000000004">
      <c r="N24838" s="326"/>
    </row>
    <row r="24839" spans="14:14" x14ac:dyDescent="0.55000000000000004">
      <c r="N24839" s="326"/>
    </row>
    <row r="24840" spans="14:14" x14ac:dyDescent="0.55000000000000004">
      <c r="N24840" s="326"/>
    </row>
    <row r="24841" spans="14:14" x14ac:dyDescent="0.55000000000000004">
      <c r="N24841" s="326"/>
    </row>
    <row r="24842" spans="14:14" x14ac:dyDescent="0.55000000000000004">
      <c r="N24842" s="326"/>
    </row>
    <row r="24843" spans="14:14" x14ac:dyDescent="0.55000000000000004">
      <c r="N24843" s="326"/>
    </row>
    <row r="24844" spans="14:14" x14ac:dyDescent="0.55000000000000004">
      <c r="N24844" s="326"/>
    </row>
    <row r="24845" spans="14:14" x14ac:dyDescent="0.55000000000000004">
      <c r="N24845" s="326"/>
    </row>
    <row r="24846" spans="14:14" x14ac:dyDescent="0.55000000000000004">
      <c r="N24846" s="326"/>
    </row>
    <row r="24847" spans="14:14" x14ac:dyDescent="0.55000000000000004">
      <c r="N24847" s="326"/>
    </row>
    <row r="24848" spans="14:14" x14ac:dyDescent="0.55000000000000004">
      <c r="N24848" s="326"/>
    </row>
    <row r="24849" spans="14:14" x14ac:dyDescent="0.55000000000000004">
      <c r="N24849" s="326"/>
    </row>
    <row r="24850" spans="14:14" x14ac:dyDescent="0.55000000000000004">
      <c r="N24850" s="326"/>
    </row>
    <row r="24851" spans="14:14" x14ac:dyDescent="0.55000000000000004">
      <c r="N24851" s="326"/>
    </row>
    <row r="24852" spans="14:14" x14ac:dyDescent="0.55000000000000004">
      <c r="N24852" s="326"/>
    </row>
    <row r="24853" spans="14:14" x14ac:dyDescent="0.55000000000000004">
      <c r="N24853" s="326"/>
    </row>
    <row r="24854" spans="14:14" x14ac:dyDescent="0.55000000000000004">
      <c r="N24854" s="326"/>
    </row>
    <row r="24855" spans="14:14" x14ac:dyDescent="0.55000000000000004">
      <c r="N24855" s="326"/>
    </row>
    <row r="24856" spans="14:14" x14ac:dyDescent="0.55000000000000004">
      <c r="N24856" s="326"/>
    </row>
    <row r="24857" spans="14:14" x14ac:dyDescent="0.55000000000000004">
      <c r="N24857" s="326"/>
    </row>
    <row r="24858" spans="14:14" x14ac:dyDescent="0.55000000000000004">
      <c r="N24858" s="326"/>
    </row>
    <row r="24859" spans="14:14" x14ac:dyDescent="0.55000000000000004">
      <c r="N24859" s="326"/>
    </row>
    <row r="24860" spans="14:14" x14ac:dyDescent="0.55000000000000004">
      <c r="N24860" s="326"/>
    </row>
    <row r="24861" spans="14:14" x14ac:dyDescent="0.55000000000000004">
      <c r="N24861" s="326"/>
    </row>
    <row r="24862" spans="14:14" x14ac:dyDescent="0.55000000000000004">
      <c r="N24862" s="326"/>
    </row>
    <row r="24863" spans="14:14" x14ac:dyDescent="0.55000000000000004">
      <c r="N24863" s="326"/>
    </row>
    <row r="24864" spans="14:14" x14ac:dyDescent="0.55000000000000004">
      <c r="N24864" s="326"/>
    </row>
    <row r="24865" spans="14:14" x14ac:dyDescent="0.55000000000000004">
      <c r="N24865" s="326"/>
    </row>
    <row r="24866" spans="14:14" x14ac:dyDescent="0.55000000000000004">
      <c r="N24866" s="326"/>
    </row>
    <row r="24867" spans="14:14" x14ac:dyDescent="0.55000000000000004">
      <c r="N24867" s="326"/>
    </row>
    <row r="24868" spans="14:14" x14ac:dyDescent="0.55000000000000004">
      <c r="N24868" s="326"/>
    </row>
    <row r="24869" spans="14:14" x14ac:dyDescent="0.55000000000000004">
      <c r="N24869" s="326"/>
    </row>
    <row r="24870" spans="14:14" x14ac:dyDescent="0.55000000000000004">
      <c r="N24870" s="326"/>
    </row>
    <row r="24871" spans="14:14" x14ac:dyDescent="0.55000000000000004">
      <c r="N24871" s="326"/>
    </row>
    <row r="24872" spans="14:14" x14ac:dyDescent="0.55000000000000004">
      <c r="N24872" s="326"/>
    </row>
    <row r="24873" spans="14:14" x14ac:dyDescent="0.55000000000000004">
      <c r="N24873" s="326"/>
    </row>
    <row r="24874" spans="14:14" x14ac:dyDescent="0.55000000000000004">
      <c r="N24874" s="326"/>
    </row>
    <row r="24875" spans="14:14" x14ac:dyDescent="0.55000000000000004">
      <c r="N24875" s="326"/>
    </row>
    <row r="24876" spans="14:14" x14ac:dyDescent="0.55000000000000004">
      <c r="N24876" s="326"/>
    </row>
    <row r="24877" spans="14:14" x14ac:dyDescent="0.55000000000000004">
      <c r="N24877" s="326"/>
    </row>
    <row r="24878" spans="14:14" x14ac:dyDescent="0.55000000000000004">
      <c r="N24878" s="326"/>
    </row>
    <row r="24879" spans="14:14" x14ac:dyDescent="0.55000000000000004">
      <c r="N24879" s="326"/>
    </row>
    <row r="24880" spans="14:14" x14ac:dyDescent="0.55000000000000004">
      <c r="N24880" s="326"/>
    </row>
    <row r="24881" spans="14:14" x14ac:dyDescent="0.55000000000000004">
      <c r="N24881" s="326"/>
    </row>
    <row r="24882" spans="14:14" x14ac:dyDescent="0.55000000000000004">
      <c r="N24882" s="326"/>
    </row>
    <row r="24883" spans="14:14" x14ac:dyDescent="0.55000000000000004">
      <c r="N24883" s="326"/>
    </row>
    <row r="24884" spans="14:14" x14ac:dyDescent="0.55000000000000004">
      <c r="N24884" s="326"/>
    </row>
    <row r="24885" spans="14:14" x14ac:dyDescent="0.55000000000000004">
      <c r="N24885" s="326"/>
    </row>
    <row r="24886" spans="14:14" x14ac:dyDescent="0.55000000000000004">
      <c r="N24886" s="326"/>
    </row>
    <row r="24887" spans="14:14" x14ac:dyDescent="0.55000000000000004">
      <c r="N24887" s="326"/>
    </row>
    <row r="24888" spans="14:14" x14ac:dyDescent="0.55000000000000004">
      <c r="N24888" s="326"/>
    </row>
    <row r="24889" spans="14:14" x14ac:dyDescent="0.55000000000000004">
      <c r="N24889" s="326"/>
    </row>
    <row r="24890" spans="14:14" x14ac:dyDescent="0.55000000000000004">
      <c r="N24890" s="326"/>
    </row>
    <row r="24891" spans="14:14" x14ac:dyDescent="0.55000000000000004">
      <c r="N24891" s="326"/>
    </row>
    <row r="24892" spans="14:14" x14ac:dyDescent="0.55000000000000004">
      <c r="N24892" s="326"/>
    </row>
    <row r="24893" spans="14:14" x14ac:dyDescent="0.55000000000000004">
      <c r="N24893" s="326"/>
    </row>
    <row r="24894" spans="14:14" x14ac:dyDescent="0.55000000000000004">
      <c r="N24894" s="326"/>
    </row>
    <row r="24895" spans="14:14" x14ac:dyDescent="0.55000000000000004">
      <c r="N24895" s="326"/>
    </row>
    <row r="24896" spans="14:14" x14ac:dyDescent="0.55000000000000004">
      <c r="N24896" s="326"/>
    </row>
    <row r="24897" spans="14:14" x14ac:dyDescent="0.55000000000000004">
      <c r="N24897" s="326"/>
    </row>
    <row r="24898" spans="14:14" x14ac:dyDescent="0.55000000000000004">
      <c r="N24898" s="326"/>
    </row>
    <row r="24899" spans="14:14" x14ac:dyDescent="0.55000000000000004">
      <c r="N24899" s="326"/>
    </row>
    <row r="24900" spans="14:14" x14ac:dyDescent="0.55000000000000004">
      <c r="N24900" s="326"/>
    </row>
    <row r="24901" spans="14:14" x14ac:dyDescent="0.55000000000000004">
      <c r="N24901" s="326"/>
    </row>
    <row r="24902" spans="14:14" x14ac:dyDescent="0.55000000000000004">
      <c r="N24902" s="326"/>
    </row>
    <row r="24903" spans="14:14" x14ac:dyDescent="0.55000000000000004">
      <c r="N24903" s="326"/>
    </row>
    <row r="24904" spans="14:14" x14ac:dyDescent="0.55000000000000004">
      <c r="N24904" s="326"/>
    </row>
    <row r="24905" spans="14:14" x14ac:dyDescent="0.55000000000000004">
      <c r="N24905" s="326"/>
    </row>
    <row r="24906" spans="14:14" x14ac:dyDescent="0.55000000000000004">
      <c r="N24906" s="326"/>
    </row>
    <row r="24907" spans="14:14" x14ac:dyDescent="0.55000000000000004">
      <c r="N24907" s="326"/>
    </row>
    <row r="24908" spans="14:14" x14ac:dyDescent="0.55000000000000004">
      <c r="N24908" s="326"/>
    </row>
    <row r="24909" spans="14:14" x14ac:dyDescent="0.55000000000000004">
      <c r="N24909" s="326"/>
    </row>
    <row r="24910" spans="14:14" x14ac:dyDescent="0.55000000000000004">
      <c r="N24910" s="326"/>
    </row>
    <row r="24911" spans="14:14" x14ac:dyDescent="0.55000000000000004">
      <c r="N24911" s="326"/>
    </row>
    <row r="24912" spans="14:14" x14ac:dyDescent="0.55000000000000004">
      <c r="N24912" s="326"/>
    </row>
    <row r="24913" spans="14:14" x14ac:dyDescent="0.55000000000000004">
      <c r="N24913" s="326"/>
    </row>
    <row r="24914" spans="14:14" x14ac:dyDescent="0.55000000000000004">
      <c r="N24914" s="326"/>
    </row>
    <row r="24915" spans="14:14" x14ac:dyDescent="0.55000000000000004">
      <c r="N24915" s="326"/>
    </row>
    <row r="24916" spans="14:14" x14ac:dyDescent="0.55000000000000004">
      <c r="N24916" s="326"/>
    </row>
    <row r="24917" spans="14:14" x14ac:dyDescent="0.55000000000000004">
      <c r="N24917" s="326"/>
    </row>
    <row r="24918" spans="14:14" x14ac:dyDescent="0.55000000000000004">
      <c r="N24918" s="326"/>
    </row>
    <row r="24919" spans="14:14" x14ac:dyDescent="0.55000000000000004">
      <c r="N24919" s="326"/>
    </row>
    <row r="24920" spans="14:14" x14ac:dyDescent="0.55000000000000004">
      <c r="N24920" s="326"/>
    </row>
    <row r="24921" spans="14:14" x14ac:dyDescent="0.55000000000000004">
      <c r="N24921" s="326"/>
    </row>
    <row r="24922" spans="14:14" x14ac:dyDescent="0.55000000000000004">
      <c r="N24922" s="326"/>
    </row>
    <row r="24923" spans="14:14" x14ac:dyDescent="0.55000000000000004">
      <c r="N24923" s="326"/>
    </row>
    <row r="24924" spans="14:14" x14ac:dyDescent="0.55000000000000004">
      <c r="N24924" s="326"/>
    </row>
    <row r="24925" spans="14:14" x14ac:dyDescent="0.55000000000000004">
      <c r="N24925" s="326"/>
    </row>
    <row r="24926" spans="14:14" x14ac:dyDescent="0.55000000000000004">
      <c r="N24926" s="326"/>
    </row>
    <row r="24927" spans="14:14" x14ac:dyDescent="0.55000000000000004">
      <c r="N24927" s="326"/>
    </row>
    <row r="24928" spans="14:14" x14ac:dyDescent="0.55000000000000004">
      <c r="N24928" s="326"/>
    </row>
    <row r="24929" spans="14:14" x14ac:dyDescent="0.55000000000000004">
      <c r="N24929" s="326"/>
    </row>
    <row r="24930" spans="14:14" x14ac:dyDescent="0.55000000000000004">
      <c r="N24930" s="326"/>
    </row>
    <row r="24931" spans="14:14" x14ac:dyDescent="0.55000000000000004">
      <c r="N24931" s="326"/>
    </row>
    <row r="24932" spans="14:14" x14ac:dyDescent="0.55000000000000004">
      <c r="N24932" s="326"/>
    </row>
    <row r="24933" spans="14:14" x14ac:dyDescent="0.55000000000000004">
      <c r="N24933" s="326"/>
    </row>
    <row r="24934" spans="14:14" x14ac:dyDescent="0.55000000000000004">
      <c r="N24934" s="326"/>
    </row>
    <row r="24935" spans="14:14" x14ac:dyDescent="0.55000000000000004">
      <c r="N24935" s="326"/>
    </row>
    <row r="24936" spans="14:14" x14ac:dyDescent="0.55000000000000004">
      <c r="N24936" s="326"/>
    </row>
    <row r="24937" spans="14:14" x14ac:dyDescent="0.55000000000000004">
      <c r="N24937" s="326"/>
    </row>
    <row r="24938" spans="14:14" x14ac:dyDescent="0.55000000000000004">
      <c r="N24938" s="326"/>
    </row>
    <row r="24939" spans="14:14" x14ac:dyDescent="0.55000000000000004">
      <c r="N24939" s="326"/>
    </row>
    <row r="24940" spans="14:14" x14ac:dyDescent="0.55000000000000004">
      <c r="N24940" s="326"/>
    </row>
    <row r="24941" spans="14:14" x14ac:dyDescent="0.55000000000000004">
      <c r="N24941" s="326"/>
    </row>
    <row r="24942" spans="14:14" x14ac:dyDescent="0.55000000000000004">
      <c r="N24942" s="326"/>
    </row>
    <row r="24943" spans="14:14" x14ac:dyDescent="0.55000000000000004">
      <c r="N24943" s="326"/>
    </row>
    <row r="24944" spans="14:14" x14ac:dyDescent="0.55000000000000004">
      <c r="N24944" s="326"/>
    </row>
    <row r="24945" spans="14:14" x14ac:dyDescent="0.55000000000000004">
      <c r="N24945" s="326"/>
    </row>
    <row r="24946" spans="14:14" x14ac:dyDescent="0.55000000000000004">
      <c r="N24946" s="326"/>
    </row>
    <row r="24947" spans="14:14" x14ac:dyDescent="0.55000000000000004">
      <c r="N24947" s="326"/>
    </row>
    <row r="24948" spans="14:14" x14ac:dyDescent="0.55000000000000004">
      <c r="N24948" s="326"/>
    </row>
    <row r="24949" spans="14:14" x14ac:dyDescent="0.55000000000000004">
      <c r="N24949" s="326"/>
    </row>
    <row r="24950" spans="14:14" x14ac:dyDescent="0.55000000000000004">
      <c r="N24950" s="326"/>
    </row>
    <row r="24951" spans="14:14" x14ac:dyDescent="0.55000000000000004">
      <c r="N24951" s="326"/>
    </row>
    <row r="24952" spans="14:14" x14ac:dyDescent="0.55000000000000004">
      <c r="N24952" s="326"/>
    </row>
    <row r="24953" spans="14:14" x14ac:dyDescent="0.55000000000000004">
      <c r="N24953" s="326"/>
    </row>
    <row r="24954" spans="14:14" x14ac:dyDescent="0.55000000000000004">
      <c r="N24954" s="326"/>
    </row>
    <row r="24955" spans="14:14" x14ac:dyDescent="0.55000000000000004">
      <c r="N24955" s="326"/>
    </row>
    <row r="24956" spans="14:14" x14ac:dyDescent="0.55000000000000004">
      <c r="N24956" s="326"/>
    </row>
    <row r="24957" spans="14:14" x14ac:dyDescent="0.55000000000000004">
      <c r="N24957" s="326"/>
    </row>
    <row r="24958" spans="14:14" x14ac:dyDescent="0.55000000000000004">
      <c r="N24958" s="326"/>
    </row>
    <row r="24959" spans="14:14" x14ac:dyDescent="0.55000000000000004">
      <c r="N24959" s="326"/>
    </row>
    <row r="24960" spans="14:14" x14ac:dyDescent="0.55000000000000004">
      <c r="N24960" s="326"/>
    </row>
    <row r="24961" spans="14:14" x14ac:dyDescent="0.55000000000000004">
      <c r="N24961" s="326"/>
    </row>
    <row r="24962" spans="14:14" x14ac:dyDescent="0.55000000000000004">
      <c r="N24962" s="326"/>
    </row>
    <row r="24963" spans="14:14" x14ac:dyDescent="0.55000000000000004">
      <c r="N24963" s="326"/>
    </row>
    <row r="24964" spans="14:14" x14ac:dyDescent="0.55000000000000004">
      <c r="N24964" s="326"/>
    </row>
    <row r="24965" spans="14:14" x14ac:dyDescent="0.55000000000000004">
      <c r="N24965" s="326"/>
    </row>
    <row r="24966" spans="14:14" x14ac:dyDescent="0.55000000000000004">
      <c r="N24966" s="326"/>
    </row>
    <row r="24967" spans="14:14" x14ac:dyDescent="0.55000000000000004">
      <c r="N24967" s="326"/>
    </row>
    <row r="24968" spans="14:14" x14ac:dyDescent="0.55000000000000004">
      <c r="N24968" s="326"/>
    </row>
    <row r="24969" spans="14:14" x14ac:dyDescent="0.55000000000000004">
      <c r="N24969" s="326"/>
    </row>
    <row r="24970" spans="14:14" x14ac:dyDescent="0.55000000000000004">
      <c r="N24970" s="326"/>
    </row>
    <row r="24971" spans="14:14" x14ac:dyDescent="0.55000000000000004">
      <c r="N24971" s="326"/>
    </row>
    <row r="24972" spans="14:14" x14ac:dyDescent="0.55000000000000004">
      <c r="N24972" s="326"/>
    </row>
    <row r="24973" spans="14:14" x14ac:dyDescent="0.55000000000000004">
      <c r="N24973" s="326"/>
    </row>
    <row r="24974" spans="14:14" x14ac:dyDescent="0.55000000000000004">
      <c r="N24974" s="326"/>
    </row>
    <row r="24975" spans="14:14" x14ac:dyDescent="0.55000000000000004">
      <c r="N24975" s="326"/>
    </row>
    <row r="24976" spans="14:14" x14ac:dyDescent="0.55000000000000004">
      <c r="N24976" s="326"/>
    </row>
    <row r="24977" spans="14:14" x14ac:dyDescent="0.55000000000000004">
      <c r="N24977" s="326"/>
    </row>
    <row r="24978" spans="14:14" x14ac:dyDescent="0.55000000000000004">
      <c r="N24978" s="326"/>
    </row>
    <row r="24979" spans="14:14" x14ac:dyDescent="0.55000000000000004">
      <c r="N24979" s="326"/>
    </row>
    <row r="24980" spans="14:14" x14ac:dyDescent="0.55000000000000004">
      <c r="N24980" s="326"/>
    </row>
    <row r="24981" spans="14:14" x14ac:dyDescent="0.55000000000000004">
      <c r="N24981" s="326"/>
    </row>
    <row r="24982" spans="14:14" x14ac:dyDescent="0.55000000000000004">
      <c r="N24982" s="326"/>
    </row>
    <row r="24983" spans="14:14" x14ac:dyDescent="0.55000000000000004">
      <c r="N24983" s="326"/>
    </row>
    <row r="24984" spans="14:14" x14ac:dyDescent="0.55000000000000004">
      <c r="N24984" s="326"/>
    </row>
    <row r="24985" spans="14:14" x14ac:dyDescent="0.55000000000000004">
      <c r="N24985" s="326"/>
    </row>
    <row r="24986" spans="14:14" x14ac:dyDescent="0.55000000000000004">
      <c r="N24986" s="326"/>
    </row>
    <row r="24987" spans="14:14" x14ac:dyDescent="0.55000000000000004">
      <c r="N24987" s="326"/>
    </row>
    <row r="24988" spans="14:14" x14ac:dyDescent="0.55000000000000004">
      <c r="N24988" s="326"/>
    </row>
    <row r="24989" spans="14:14" x14ac:dyDescent="0.55000000000000004">
      <c r="N24989" s="326"/>
    </row>
    <row r="24990" spans="14:14" x14ac:dyDescent="0.55000000000000004">
      <c r="N24990" s="326"/>
    </row>
    <row r="24991" spans="14:14" x14ac:dyDescent="0.55000000000000004">
      <c r="N24991" s="326"/>
    </row>
    <row r="24992" spans="14:14" x14ac:dyDescent="0.55000000000000004">
      <c r="N24992" s="326"/>
    </row>
    <row r="24993" spans="14:14" x14ac:dyDescent="0.55000000000000004">
      <c r="N24993" s="326"/>
    </row>
    <row r="24994" spans="14:14" x14ac:dyDescent="0.55000000000000004">
      <c r="N24994" s="326"/>
    </row>
    <row r="24995" spans="14:14" x14ac:dyDescent="0.55000000000000004">
      <c r="N24995" s="326"/>
    </row>
    <row r="24996" spans="14:14" x14ac:dyDescent="0.55000000000000004">
      <c r="N24996" s="326"/>
    </row>
    <row r="24997" spans="14:14" x14ac:dyDescent="0.55000000000000004">
      <c r="N24997" s="326"/>
    </row>
    <row r="24998" spans="14:14" x14ac:dyDescent="0.55000000000000004">
      <c r="N24998" s="326"/>
    </row>
    <row r="24999" spans="14:14" x14ac:dyDescent="0.55000000000000004">
      <c r="N24999" s="326"/>
    </row>
    <row r="25000" spans="14:14" x14ac:dyDescent="0.55000000000000004">
      <c r="N25000" s="326"/>
    </row>
    <row r="25001" spans="14:14" x14ac:dyDescent="0.55000000000000004">
      <c r="N25001" s="326"/>
    </row>
    <row r="25002" spans="14:14" x14ac:dyDescent="0.55000000000000004">
      <c r="N25002" s="326"/>
    </row>
    <row r="25003" spans="14:14" x14ac:dyDescent="0.55000000000000004">
      <c r="N25003" s="326"/>
    </row>
    <row r="25004" spans="14:14" x14ac:dyDescent="0.55000000000000004">
      <c r="N25004" s="326"/>
    </row>
    <row r="25005" spans="14:14" x14ac:dyDescent="0.55000000000000004">
      <c r="N25005" s="326"/>
    </row>
    <row r="25006" spans="14:14" x14ac:dyDescent="0.55000000000000004">
      <c r="N25006" s="326"/>
    </row>
    <row r="25007" spans="14:14" x14ac:dyDescent="0.55000000000000004">
      <c r="N25007" s="326"/>
    </row>
    <row r="25008" spans="14:14" x14ac:dyDescent="0.55000000000000004">
      <c r="N25008" s="326"/>
    </row>
    <row r="25009" spans="14:14" x14ac:dyDescent="0.55000000000000004">
      <c r="N25009" s="326"/>
    </row>
    <row r="25010" spans="14:14" x14ac:dyDescent="0.55000000000000004">
      <c r="N25010" s="326"/>
    </row>
    <row r="25011" spans="14:14" x14ac:dyDescent="0.55000000000000004">
      <c r="N25011" s="326"/>
    </row>
    <row r="25012" spans="14:14" x14ac:dyDescent="0.55000000000000004">
      <c r="N25012" s="326"/>
    </row>
    <row r="25013" spans="14:14" x14ac:dyDescent="0.55000000000000004">
      <c r="N25013" s="326"/>
    </row>
    <row r="25014" spans="14:14" x14ac:dyDescent="0.55000000000000004">
      <c r="N25014" s="326"/>
    </row>
    <row r="25015" spans="14:14" x14ac:dyDescent="0.55000000000000004">
      <c r="N25015" s="326"/>
    </row>
    <row r="25016" spans="14:14" x14ac:dyDescent="0.55000000000000004">
      <c r="N25016" s="326"/>
    </row>
    <row r="25017" spans="14:14" x14ac:dyDescent="0.55000000000000004">
      <c r="N25017" s="326"/>
    </row>
    <row r="25018" spans="14:14" x14ac:dyDescent="0.55000000000000004">
      <c r="N25018" s="326"/>
    </row>
    <row r="25019" spans="14:14" x14ac:dyDescent="0.55000000000000004">
      <c r="N25019" s="326"/>
    </row>
    <row r="25020" spans="14:14" x14ac:dyDescent="0.55000000000000004">
      <c r="N25020" s="326"/>
    </row>
    <row r="25021" spans="14:14" x14ac:dyDescent="0.55000000000000004">
      <c r="N25021" s="326"/>
    </row>
    <row r="25022" spans="14:14" x14ac:dyDescent="0.55000000000000004">
      <c r="N25022" s="326"/>
    </row>
    <row r="25023" spans="14:14" x14ac:dyDescent="0.55000000000000004">
      <c r="N25023" s="326"/>
    </row>
    <row r="25024" spans="14:14" x14ac:dyDescent="0.55000000000000004">
      <c r="N25024" s="326"/>
    </row>
    <row r="25025" spans="14:14" x14ac:dyDescent="0.55000000000000004">
      <c r="N25025" s="326"/>
    </row>
    <row r="25026" spans="14:14" x14ac:dyDescent="0.55000000000000004">
      <c r="N25026" s="326"/>
    </row>
    <row r="25027" spans="14:14" x14ac:dyDescent="0.55000000000000004">
      <c r="N25027" s="326"/>
    </row>
    <row r="25028" spans="14:14" x14ac:dyDescent="0.55000000000000004">
      <c r="N25028" s="326"/>
    </row>
    <row r="25029" spans="14:14" x14ac:dyDescent="0.55000000000000004">
      <c r="N25029" s="326"/>
    </row>
    <row r="25030" spans="14:14" x14ac:dyDescent="0.55000000000000004">
      <c r="N25030" s="326"/>
    </row>
    <row r="25031" spans="14:14" x14ac:dyDescent="0.55000000000000004">
      <c r="N25031" s="326"/>
    </row>
    <row r="25032" spans="14:14" x14ac:dyDescent="0.55000000000000004">
      <c r="N25032" s="326"/>
    </row>
    <row r="25033" spans="14:14" x14ac:dyDescent="0.55000000000000004">
      <c r="N25033" s="326"/>
    </row>
    <row r="25034" spans="14:14" x14ac:dyDescent="0.55000000000000004">
      <c r="N25034" s="326"/>
    </row>
    <row r="25035" spans="14:14" x14ac:dyDescent="0.55000000000000004">
      <c r="N25035" s="326"/>
    </row>
    <row r="25036" spans="14:14" x14ac:dyDescent="0.55000000000000004">
      <c r="N25036" s="326"/>
    </row>
    <row r="25037" spans="14:14" x14ac:dyDescent="0.55000000000000004">
      <c r="N25037" s="326"/>
    </row>
    <row r="25038" spans="14:14" x14ac:dyDescent="0.55000000000000004">
      <c r="N25038" s="326"/>
    </row>
    <row r="25039" spans="14:14" x14ac:dyDescent="0.55000000000000004">
      <c r="N25039" s="326"/>
    </row>
    <row r="25040" spans="14:14" x14ac:dyDescent="0.55000000000000004">
      <c r="N25040" s="326"/>
    </row>
    <row r="25041" spans="14:14" x14ac:dyDescent="0.55000000000000004">
      <c r="N25041" s="326"/>
    </row>
    <row r="25042" spans="14:14" x14ac:dyDescent="0.55000000000000004">
      <c r="N25042" s="326"/>
    </row>
    <row r="25043" spans="14:14" x14ac:dyDescent="0.55000000000000004">
      <c r="N25043" s="326"/>
    </row>
    <row r="25044" spans="14:14" x14ac:dyDescent="0.55000000000000004">
      <c r="N25044" s="326"/>
    </row>
    <row r="25045" spans="14:14" x14ac:dyDescent="0.55000000000000004">
      <c r="N25045" s="326"/>
    </row>
    <row r="25046" spans="14:14" x14ac:dyDescent="0.55000000000000004">
      <c r="N25046" s="326"/>
    </row>
    <row r="25047" spans="14:14" x14ac:dyDescent="0.55000000000000004">
      <c r="N25047" s="326"/>
    </row>
    <row r="25048" spans="14:14" x14ac:dyDescent="0.55000000000000004">
      <c r="N25048" s="326"/>
    </row>
    <row r="25049" spans="14:14" x14ac:dyDescent="0.55000000000000004">
      <c r="N25049" s="326"/>
    </row>
    <row r="25050" spans="14:14" x14ac:dyDescent="0.55000000000000004">
      <c r="N25050" s="326"/>
    </row>
    <row r="25051" spans="14:14" x14ac:dyDescent="0.55000000000000004">
      <c r="N25051" s="326"/>
    </row>
    <row r="25052" spans="14:14" x14ac:dyDescent="0.55000000000000004">
      <c r="N25052" s="326"/>
    </row>
    <row r="25053" spans="14:14" x14ac:dyDescent="0.55000000000000004">
      <c r="N25053" s="326"/>
    </row>
    <row r="25054" spans="14:14" x14ac:dyDescent="0.55000000000000004">
      <c r="N25054" s="326"/>
    </row>
    <row r="25055" spans="14:14" x14ac:dyDescent="0.55000000000000004">
      <c r="N25055" s="326"/>
    </row>
    <row r="25056" spans="14:14" x14ac:dyDescent="0.55000000000000004">
      <c r="N25056" s="326"/>
    </row>
    <row r="25057" spans="14:14" x14ac:dyDescent="0.55000000000000004">
      <c r="N25057" s="326"/>
    </row>
    <row r="25058" spans="14:14" x14ac:dyDescent="0.55000000000000004">
      <c r="N25058" s="326"/>
    </row>
    <row r="25059" spans="14:14" x14ac:dyDescent="0.55000000000000004">
      <c r="N25059" s="326"/>
    </row>
    <row r="25060" spans="14:14" x14ac:dyDescent="0.55000000000000004">
      <c r="N25060" s="326"/>
    </row>
    <row r="25061" spans="14:14" x14ac:dyDescent="0.55000000000000004">
      <c r="N25061" s="326"/>
    </row>
    <row r="25062" spans="14:14" x14ac:dyDescent="0.55000000000000004">
      <c r="N25062" s="326"/>
    </row>
    <row r="25063" spans="14:14" x14ac:dyDescent="0.55000000000000004">
      <c r="N25063" s="326"/>
    </row>
    <row r="25064" spans="14:14" x14ac:dyDescent="0.55000000000000004">
      <c r="N25064" s="326"/>
    </row>
    <row r="25065" spans="14:14" x14ac:dyDescent="0.55000000000000004">
      <c r="N25065" s="326"/>
    </row>
    <row r="25066" spans="14:14" x14ac:dyDescent="0.55000000000000004">
      <c r="N25066" s="326"/>
    </row>
    <row r="25067" spans="14:14" x14ac:dyDescent="0.55000000000000004">
      <c r="N25067" s="326"/>
    </row>
    <row r="25068" spans="14:14" x14ac:dyDescent="0.55000000000000004">
      <c r="N25068" s="326"/>
    </row>
    <row r="25069" spans="14:14" x14ac:dyDescent="0.55000000000000004">
      <c r="N25069" s="326"/>
    </row>
    <row r="25070" spans="14:14" x14ac:dyDescent="0.55000000000000004">
      <c r="N25070" s="326"/>
    </row>
    <row r="25071" spans="14:14" x14ac:dyDescent="0.55000000000000004">
      <c r="N25071" s="326"/>
    </row>
    <row r="25072" spans="14:14" x14ac:dyDescent="0.55000000000000004">
      <c r="N25072" s="326"/>
    </row>
    <row r="25073" spans="14:14" x14ac:dyDescent="0.55000000000000004">
      <c r="N25073" s="326"/>
    </row>
    <row r="25074" spans="14:14" x14ac:dyDescent="0.55000000000000004">
      <c r="N25074" s="326"/>
    </row>
    <row r="25075" spans="14:14" x14ac:dyDescent="0.55000000000000004">
      <c r="N25075" s="326"/>
    </row>
    <row r="25076" spans="14:14" x14ac:dyDescent="0.55000000000000004">
      <c r="N25076" s="326"/>
    </row>
    <row r="25077" spans="14:14" x14ac:dyDescent="0.55000000000000004">
      <c r="N25077" s="326"/>
    </row>
    <row r="25078" spans="14:14" x14ac:dyDescent="0.55000000000000004">
      <c r="N25078" s="326"/>
    </row>
    <row r="25079" spans="14:14" x14ac:dyDescent="0.55000000000000004">
      <c r="N25079" s="326"/>
    </row>
    <row r="25080" spans="14:14" x14ac:dyDescent="0.55000000000000004">
      <c r="N25080" s="326"/>
    </row>
    <row r="25081" spans="14:14" x14ac:dyDescent="0.55000000000000004">
      <c r="N25081" s="326"/>
    </row>
    <row r="25082" spans="14:14" x14ac:dyDescent="0.55000000000000004">
      <c r="N25082" s="326"/>
    </row>
    <row r="25083" spans="14:14" x14ac:dyDescent="0.55000000000000004">
      <c r="N25083" s="326"/>
    </row>
    <row r="25084" spans="14:14" x14ac:dyDescent="0.55000000000000004">
      <c r="N25084" s="326"/>
    </row>
    <row r="25085" spans="14:14" x14ac:dyDescent="0.55000000000000004">
      <c r="N25085" s="326"/>
    </row>
    <row r="25086" spans="14:14" x14ac:dyDescent="0.55000000000000004">
      <c r="N25086" s="326"/>
    </row>
    <row r="25087" spans="14:14" x14ac:dyDescent="0.55000000000000004">
      <c r="N25087" s="326"/>
    </row>
    <row r="25088" spans="14:14" x14ac:dyDescent="0.55000000000000004">
      <c r="N25088" s="326"/>
    </row>
    <row r="25089" spans="14:14" x14ac:dyDescent="0.55000000000000004">
      <c r="N25089" s="326"/>
    </row>
    <row r="25090" spans="14:14" x14ac:dyDescent="0.55000000000000004">
      <c r="N25090" s="326"/>
    </row>
    <row r="25091" spans="14:14" x14ac:dyDescent="0.55000000000000004">
      <c r="N25091" s="326"/>
    </row>
    <row r="25092" spans="14:14" x14ac:dyDescent="0.55000000000000004">
      <c r="N25092" s="326"/>
    </row>
    <row r="25093" spans="14:14" x14ac:dyDescent="0.55000000000000004">
      <c r="N25093" s="326"/>
    </row>
    <row r="25094" spans="14:14" x14ac:dyDescent="0.55000000000000004">
      <c r="N25094" s="326"/>
    </row>
    <row r="25095" spans="14:14" x14ac:dyDescent="0.55000000000000004">
      <c r="N25095" s="326"/>
    </row>
    <row r="25096" spans="14:14" x14ac:dyDescent="0.55000000000000004">
      <c r="N25096" s="326"/>
    </row>
    <row r="25097" spans="14:14" x14ac:dyDescent="0.55000000000000004">
      <c r="N25097" s="326"/>
    </row>
    <row r="25098" spans="14:14" x14ac:dyDescent="0.55000000000000004">
      <c r="N25098" s="326"/>
    </row>
    <row r="25099" spans="14:14" x14ac:dyDescent="0.55000000000000004">
      <c r="N25099" s="326"/>
    </row>
    <row r="25100" spans="14:14" x14ac:dyDescent="0.55000000000000004">
      <c r="N25100" s="326"/>
    </row>
    <row r="25101" spans="14:14" x14ac:dyDescent="0.55000000000000004">
      <c r="N25101" s="326"/>
    </row>
    <row r="25102" spans="14:14" x14ac:dyDescent="0.55000000000000004">
      <c r="N25102" s="326"/>
    </row>
    <row r="25103" spans="14:14" x14ac:dyDescent="0.55000000000000004">
      <c r="N25103" s="326"/>
    </row>
    <row r="25104" spans="14:14" x14ac:dyDescent="0.55000000000000004">
      <c r="N25104" s="326"/>
    </row>
    <row r="25105" spans="14:14" x14ac:dyDescent="0.55000000000000004">
      <c r="N25105" s="326"/>
    </row>
    <row r="25106" spans="14:14" x14ac:dyDescent="0.55000000000000004">
      <c r="N25106" s="326"/>
    </row>
    <row r="25107" spans="14:14" x14ac:dyDescent="0.55000000000000004">
      <c r="N25107" s="326"/>
    </row>
    <row r="25108" spans="14:14" x14ac:dyDescent="0.55000000000000004">
      <c r="N25108" s="326"/>
    </row>
    <row r="25109" spans="14:14" x14ac:dyDescent="0.55000000000000004">
      <c r="N25109" s="326"/>
    </row>
    <row r="25110" spans="14:14" x14ac:dyDescent="0.55000000000000004">
      <c r="N25110" s="326"/>
    </row>
    <row r="25111" spans="14:14" x14ac:dyDescent="0.55000000000000004">
      <c r="N25111" s="326"/>
    </row>
    <row r="25112" spans="14:14" x14ac:dyDescent="0.55000000000000004">
      <c r="N25112" s="326"/>
    </row>
    <row r="25113" spans="14:14" x14ac:dyDescent="0.55000000000000004">
      <c r="N25113" s="326"/>
    </row>
    <row r="25114" spans="14:14" x14ac:dyDescent="0.55000000000000004">
      <c r="N25114" s="326"/>
    </row>
    <row r="25115" spans="14:14" x14ac:dyDescent="0.55000000000000004">
      <c r="N25115" s="326"/>
    </row>
    <row r="25116" spans="14:14" x14ac:dyDescent="0.55000000000000004">
      <c r="N25116" s="326"/>
    </row>
    <row r="25117" spans="14:14" x14ac:dyDescent="0.55000000000000004">
      <c r="N25117" s="326"/>
    </row>
    <row r="25118" spans="14:14" x14ac:dyDescent="0.55000000000000004">
      <c r="N25118" s="326"/>
    </row>
    <row r="25119" spans="14:14" x14ac:dyDescent="0.55000000000000004">
      <c r="N25119" s="326"/>
    </row>
    <row r="25120" spans="14:14" x14ac:dyDescent="0.55000000000000004">
      <c r="N25120" s="326"/>
    </row>
    <row r="25121" spans="14:14" x14ac:dyDescent="0.55000000000000004">
      <c r="N25121" s="326"/>
    </row>
    <row r="25122" spans="14:14" x14ac:dyDescent="0.55000000000000004">
      <c r="N25122" s="326"/>
    </row>
    <row r="25123" spans="14:14" x14ac:dyDescent="0.55000000000000004">
      <c r="N25123" s="326"/>
    </row>
    <row r="25124" spans="14:14" x14ac:dyDescent="0.55000000000000004">
      <c r="N25124" s="326"/>
    </row>
    <row r="25125" spans="14:14" x14ac:dyDescent="0.55000000000000004">
      <c r="N25125" s="326"/>
    </row>
    <row r="25126" spans="14:14" x14ac:dyDescent="0.55000000000000004">
      <c r="N25126" s="326"/>
    </row>
    <row r="25127" spans="14:14" x14ac:dyDescent="0.55000000000000004">
      <c r="N25127" s="326"/>
    </row>
    <row r="25128" spans="14:14" x14ac:dyDescent="0.55000000000000004">
      <c r="N25128" s="326"/>
    </row>
    <row r="25129" spans="14:14" x14ac:dyDescent="0.55000000000000004">
      <c r="N25129" s="326"/>
    </row>
    <row r="25130" spans="14:14" x14ac:dyDescent="0.55000000000000004">
      <c r="N25130" s="326"/>
    </row>
    <row r="25131" spans="14:14" x14ac:dyDescent="0.55000000000000004">
      <c r="N25131" s="326"/>
    </row>
    <row r="25132" spans="14:14" x14ac:dyDescent="0.55000000000000004">
      <c r="N25132" s="326"/>
    </row>
    <row r="25133" spans="14:14" x14ac:dyDescent="0.55000000000000004">
      <c r="N25133" s="326"/>
    </row>
    <row r="25134" spans="14:14" x14ac:dyDescent="0.55000000000000004">
      <c r="N25134" s="326"/>
    </row>
    <row r="25135" spans="14:14" x14ac:dyDescent="0.55000000000000004">
      <c r="N25135" s="326"/>
    </row>
    <row r="25136" spans="14:14" x14ac:dyDescent="0.55000000000000004">
      <c r="N25136" s="326"/>
    </row>
    <row r="25137" spans="14:14" x14ac:dyDescent="0.55000000000000004">
      <c r="N25137" s="326"/>
    </row>
    <row r="25138" spans="14:14" x14ac:dyDescent="0.55000000000000004">
      <c r="N25138" s="326"/>
    </row>
    <row r="25139" spans="14:14" x14ac:dyDescent="0.55000000000000004">
      <c r="N25139" s="326"/>
    </row>
    <row r="25140" spans="14:14" x14ac:dyDescent="0.55000000000000004">
      <c r="N25140" s="326"/>
    </row>
    <row r="25141" spans="14:14" x14ac:dyDescent="0.55000000000000004">
      <c r="N25141" s="326"/>
    </row>
    <row r="25142" spans="14:14" x14ac:dyDescent="0.55000000000000004">
      <c r="N25142" s="326"/>
    </row>
    <row r="25143" spans="14:14" x14ac:dyDescent="0.55000000000000004">
      <c r="N25143" s="326"/>
    </row>
    <row r="25144" spans="14:14" x14ac:dyDescent="0.55000000000000004">
      <c r="N25144" s="326"/>
    </row>
    <row r="25145" spans="14:14" x14ac:dyDescent="0.55000000000000004">
      <c r="N25145" s="326"/>
    </row>
    <row r="25146" spans="14:14" x14ac:dyDescent="0.55000000000000004">
      <c r="N25146" s="326"/>
    </row>
    <row r="25147" spans="14:14" x14ac:dyDescent="0.55000000000000004">
      <c r="N25147" s="326"/>
    </row>
    <row r="25148" spans="14:14" x14ac:dyDescent="0.55000000000000004">
      <c r="N25148" s="326"/>
    </row>
    <row r="25149" spans="14:14" x14ac:dyDescent="0.55000000000000004">
      <c r="N25149" s="326"/>
    </row>
    <row r="25150" spans="14:14" x14ac:dyDescent="0.55000000000000004">
      <c r="N25150" s="326"/>
    </row>
    <row r="25151" spans="14:14" x14ac:dyDescent="0.55000000000000004">
      <c r="N25151" s="326"/>
    </row>
    <row r="25152" spans="14:14" x14ac:dyDescent="0.55000000000000004">
      <c r="N25152" s="326"/>
    </row>
    <row r="25153" spans="14:14" x14ac:dyDescent="0.55000000000000004">
      <c r="N25153" s="326"/>
    </row>
    <row r="25154" spans="14:14" x14ac:dyDescent="0.55000000000000004">
      <c r="N25154" s="326"/>
    </row>
    <row r="25155" spans="14:14" x14ac:dyDescent="0.55000000000000004">
      <c r="N25155" s="326"/>
    </row>
    <row r="25156" spans="14:14" x14ac:dyDescent="0.55000000000000004">
      <c r="N25156" s="326"/>
    </row>
    <row r="25157" spans="14:14" x14ac:dyDescent="0.55000000000000004">
      <c r="N25157" s="326"/>
    </row>
    <row r="25158" spans="14:14" x14ac:dyDescent="0.55000000000000004">
      <c r="N25158" s="326"/>
    </row>
    <row r="25159" spans="14:14" x14ac:dyDescent="0.55000000000000004">
      <c r="N25159" s="326"/>
    </row>
    <row r="25160" spans="14:14" x14ac:dyDescent="0.55000000000000004">
      <c r="N25160" s="326"/>
    </row>
    <row r="25161" spans="14:14" x14ac:dyDescent="0.55000000000000004">
      <c r="N25161" s="326"/>
    </row>
    <row r="25162" spans="14:14" x14ac:dyDescent="0.55000000000000004">
      <c r="N25162" s="326"/>
    </row>
    <row r="25163" spans="14:14" x14ac:dyDescent="0.55000000000000004">
      <c r="N25163" s="326"/>
    </row>
    <row r="25164" spans="14:14" x14ac:dyDescent="0.55000000000000004">
      <c r="N25164" s="326"/>
    </row>
    <row r="25165" spans="14:14" x14ac:dyDescent="0.55000000000000004">
      <c r="N25165" s="326"/>
    </row>
    <row r="25166" spans="14:14" x14ac:dyDescent="0.55000000000000004">
      <c r="N25166" s="326"/>
    </row>
    <row r="25167" spans="14:14" x14ac:dyDescent="0.55000000000000004">
      <c r="N25167" s="326"/>
    </row>
    <row r="25168" spans="14:14" x14ac:dyDescent="0.55000000000000004">
      <c r="N25168" s="326"/>
    </row>
    <row r="25169" spans="14:14" x14ac:dyDescent="0.55000000000000004">
      <c r="N25169" s="326"/>
    </row>
    <row r="25170" spans="14:14" x14ac:dyDescent="0.55000000000000004">
      <c r="N25170" s="326"/>
    </row>
    <row r="25171" spans="14:14" x14ac:dyDescent="0.55000000000000004">
      <c r="N25171" s="326"/>
    </row>
    <row r="25172" spans="14:14" x14ac:dyDescent="0.55000000000000004">
      <c r="N25172" s="326"/>
    </row>
    <row r="25173" spans="14:14" x14ac:dyDescent="0.55000000000000004">
      <c r="N25173" s="326"/>
    </row>
    <row r="25174" spans="14:14" x14ac:dyDescent="0.55000000000000004">
      <c r="N25174" s="326"/>
    </row>
    <row r="25175" spans="14:14" x14ac:dyDescent="0.55000000000000004">
      <c r="N25175" s="326"/>
    </row>
    <row r="25176" spans="14:14" x14ac:dyDescent="0.55000000000000004">
      <c r="N25176" s="326"/>
    </row>
    <row r="25177" spans="14:14" x14ac:dyDescent="0.55000000000000004">
      <c r="N25177" s="326"/>
    </row>
    <row r="25178" spans="14:14" x14ac:dyDescent="0.55000000000000004">
      <c r="N25178" s="326"/>
    </row>
    <row r="25179" spans="14:14" x14ac:dyDescent="0.55000000000000004">
      <c r="N25179" s="326"/>
    </row>
    <row r="25180" spans="14:14" x14ac:dyDescent="0.55000000000000004">
      <c r="N25180" s="326"/>
    </row>
    <row r="25181" spans="14:14" x14ac:dyDescent="0.55000000000000004">
      <c r="N25181" s="326"/>
    </row>
    <row r="25182" spans="14:14" x14ac:dyDescent="0.55000000000000004">
      <c r="N25182" s="326"/>
    </row>
    <row r="25183" spans="14:14" x14ac:dyDescent="0.55000000000000004">
      <c r="N25183" s="326"/>
    </row>
    <row r="25184" spans="14:14" x14ac:dyDescent="0.55000000000000004">
      <c r="N25184" s="326"/>
    </row>
    <row r="25185" spans="14:14" x14ac:dyDescent="0.55000000000000004">
      <c r="N25185" s="326"/>
    </row>
    <row r="25186" spans="14:14" x14ac:dyDescent="0.55000000000000004">
      <c r="N25186" s="326"/>
    </row>
    <row r="25187" spans="14:14" x14ac:dyDescent="0.55000000000000004">
      <c r="N25187" s="326"/>
    </row>
    <row r="25188" spans="14:14" x14ac:dyDescent="0.55000000000000004">
      <c r="N25188" s="326"/>
    </row>
    <row r="25189" spans="14:14" x14ac:dyDescent="0.55000000000000004">
      <c r="N25189" s="326"/>
    </row>
    <row r="25190" spans="14:14" x14ac:dyDescent="0.55000000000000004">
      <c r="N25190" s="326"/>
    </row>
    <row r="25191" spans="14:14" x14ac:dyDescent="0.55000000000000004">
      <c r="N25191" s="326"/>
    </row>
    <row r="25192" spans="14:14" x14ac:dyDescent="0.55000000000000004">
      <c r="N25192" s="326"/>
    </row>
    <row r="25193" spans="14:14" x14ac:dyDescent="0.55000000000000004">
      <c r="N25193" s="326"/>
    </row>
    <row r="25194" spans="14:14" x14ac:dyDescent="0.55000000000000004">
      <c r="N25194" s="326"/>
    </row>
    <row r="25195" spans="14:14" x14ac:dyDescent="0.55000000000000004">
      <c r="N25195" s="326"/>
    </row>
    <row r="25196" spans="14:14" x14ac:dyDescent="0.55000000000000004">
      <c r="N25196" s="326"/>
    </row>
    <row r="25197" spans="14:14" x14ac:dyDescent="0.55000000000000004">
      <c r="N25197" s="326"/>
    </row>
    <row r="25198" spans="14:14" x14ac:dyDescent="0.55000000000000004">
      <c r="N25198" s="326"/>
    </row>
    <row r="25199" spans="14:14" x14ac:dyDescent="0.55000000000000004">
      <c r="N25199" s="326"/>
    </row>
    <row r="25200" spans="14:14" x14ac:dyDescent="0.55000000000000004">
      <c r="N25200" s="326"/>
    </row>
    <row r="25201" spans="14:14" x14ac:dyDescent="0.55000000000000004">
      <c r="N25201" s="326"/>
    </row>
    <row r="25202" spans="14:14" x14ac:dyDescent="0.55000000000000004">
      <c r="N25202" s="326"/>
    </row>
    <row r="25203" spans="14:14" x14ac:dyDescent="0.55000000000000004">
      <c r="N25203" s="326"/>
    </row>
    <row r="25204" spans="14:14" x14ac:dyDescent="0.55000000000000004">
      <c r="N25204" s="326"/>
    </row>
    <row r="25205" spans="14:14" x14ac:dyDescent="0.55000000000000004">
      <c r="N25205" s="326"/>
    </row>
    <row r="25206" spans="14:14" x14ac:dyDescent="0.55000000000000004">
      <c r="N25206" s="326"/>
    </row>
    <row r="25207" spans="14:14" x14ac:dyDescent="0.55000000000000004">
      <c r="N25207" s="326"/>
    </row>
    <row r="25208" spans="14:14" x14ac:dyDescent="0.55000000000000004">
      <c r="N25208" s="326"/>
    </row>
    <row r="25209" spans="14:14" x14ac:dyDescent="0.55000000000000004">
      <c r="N25209" s="326"/>
    </row>
    <row r="25210" spans="14:14" x14ac:dyDescent="0.55000000000000004">
      <c r="N25210" s="326"/>
    </row>
    <row r="25211" spans="14:14" x14ac:dyDescent="0.55000000000000004">
      <c r="N25211" s="326"/>
    </row>
    <row r="25212" spans="14:14" x14ac:dyDescent="0.55000000000000004">
      <c r="N25212" s="326"/>
    </row>
    <row r="25213" spans="14:14" x14ac:dyDescent="0.55000000000000004">
      <c r="N25213" s="326"/>
    </row>
    <row r="25214" spans="14:14" x14ac:dyDescent="0.55000000000000004">
      <c r="N25214" s="326"/>
    </row>
    <row r="25215" spans="14:14" x14ac:dyDescent="0.55000000000000004">
      <c r="N25215" s="326"/>
    </row>
    <row r="25216" spans="14:14" x14ac:dyDescent="0.55000000000000004">
      <c r="N25216" s="326"/>
    </row>
    <row r="25217" spans="14:14" x14ac:dyDescent="0.55000000000000004">
      <c r="N25217" s="326"/>
    </row>
    <row r="25218" spans="14:14" x14ac:dyDescent="0.55000000000000004">
      <c r="N25218" s="326"/>
    </row>
    <row r="25219" spans="14:14" x14ac:dyDescent="0.55000000000000004">
      <c r="N25219" s="326"/>
    </row>
    <row r="25220" spans="14:14" x14ac:dyDescent="0.55000000000000004">
      <c r="N25220" s="326"/>
    </row>
    <row r="25221" spans="14:14" x14ac:dyDescent="0.55000000000000004">
      <c r="N25221" s="326"/>
    </row>
    <row r="25222" spans="14:14" x14ac:dyDescent="0.55000000000000004">
      <c r="N25222" s="326"/>
    </row>
    <row r="25223" spans="14:14" x14ac:dyDescent="0.55000000000000004">
      <c r="N25223" s="326"/>
    </row>
    <row r="25224" spans="14:14" x14ac:dyDescent="0.55000000000000004">
      <c r="N25224" s="326"/>
    </row>
    <row r="25225" spans="14:14" x14ac:dyDescent="0.55000000000000004">
      <c r="N25225" s="326"/>
    </row>
    <row r="25226" spans="14:14" x14ac:dyDescent="0.55000000000000004">
      <c r="N25226" s="326"/>
    </row>
    <row r="25227" spans="14:14" x14ac:dyDescent="0.55000000000000004">
      <c r="N25227" s="326"/>
    </row>
    <row r="25228" spans="14:14" x14ac:dyDescent="0.55000000000000004">
      <c r="N25228" s="326"/>
    </row>
    <row r="25229" spans="14:14" x14ac:dyDescent="0.55000000000000004">
      <c r="N25229" s="326"/>
    </row>
    <row r="25230" spans="14:14" x14ac:dyDescent="0.55000000000000004">
      <c r="N25230" s="326"/>
    </row>
    <row r="25231" spans="14:14" x14ac:dyDescent="0.55000000000000004">
      <c r="N25231" s="326"/>
    </row>
    <row r="25232" spans="14:14" x14ac:dyDescent="0.55000000000000004">
      <c r="N25232" s="326"/>
    </row>
    <row r="25233" spans="14:14" x14ac:dyDescent="0.55000000000000004">
      <c r="N25233" s="326"/>
    </row>
    <row r="25234" spans="14:14" x14ac:dyDescent="0.55000000000000004">
      <c r="N25234" s="326"/>
    </row>
    <row r="25235" spans="14:14" x14ac:dyDescent="0.55000000000000004">
      <c r="N25235" s="326"/>
    </row>
    <row r="25236" spans="14:14" x14ac:dyDescent="0.55000000000000004">
      <c r="N25236" s="326"/>
    </row>
    <row r="25237" spans="14:14" x14ac:dyDescent="0.55000000000000004">
      <c r="N25237" s="326"/>
    </row>
    <row r="25238" spans="14:14" x14ac:dyDescent="0.55000000000000004">
      <c r="N25238" s="326"/>
    </row>
    <row r="25239" spans="14:14" x14ac:dyDescent="0.55000000000000004">
      <c r="N25239" s="326"/>
    </row>
    <row r="25240" spans="14:14" x14ac:dyDescent="0.55000000000000004">
      <c r="N25240" s="326"/>
    </row>
    <row r="25241" spans="14:14" x14ac:dyDescent="0.55000000000000004">
      <c r="N25241" s="326"/>
    </row>
    <row r="25242" spans="14:14" x14ac:dyDescent="0.55000000000000004">
      <c r="N25242" s="326"/>
    </row>
    <row r="25243" spans="14:14" x14ac:dyDescent="0.55000000000000004">
      <c r="N25243" s="326"/>
    </row>
    <row r="25244" spans="14:14" x14ac:dyDescent="0.55000000000000004">
      <c r="N25244" s="326"/>
    </row>
    <row r="25245" spans="14:14" x14ac:dyDescent="0.55000000000000004">
      <c r="N25245" s="326"/>
    </row>
    <row r="25246" spans="14:14" x14ac:dyDescent="0.55000000000000004">
      <c r="N25246" s="326"/>
    </row>
    <row r="25247" spans="14:14" x14ac:dyDescent="0.55000000000000004">
      <c r="N25247" s="326"/>
    </row>
    <row r="25248" spans="14:14" x14ac:dyDescent="0.55000000000000004">
      <c r="N25248" s="326"/>
    </row>
    <row r="25249" spans="14:14" x14ac:dyDescent="0.55000000000000004">
      <c r="N25249" s="326"/>
    </row>
    <row r="25250" spans="14:14" x14ac:dyDescent="0.55000000000000004">
      <c r="N25250" s="326"/>
    </row>
    <row r="25251" spans="14:14" x14ac:dyDescent="0.55000000000000004">
      <c r="N25251" s="326"/>
    </row>
    <row r="25252" spans="14:14" x14ac:dyDescent="0.55000000000000004">
      <c r="N25252" s="326"/>
    </row>
    <row r="25253" spans="14:14" x14ac:dyDescent="0.55000000000000004">
      <c r="N25253" s="326"/>
    </row>
    <row r="25254" spans="14:14" x14ac:dyDescent="0.55000000000000004">
      <c r="N25254" s="326"/>
    </row>
    <row r="25255" spans="14:14" x14ac:dyDescent="0.55000000000000004">
      <c r="N25255" s="326"/>
    </row>
    <row r="25256" spans="14:14" x14ac:dyDescent="0.55000000000000004">
      <c r="N25256" s="326"/>
    </row>
    <row r="25257" spans="14:14" x14ac:dyDescent="0.55000000000000004">
      <c r="N25257" s="326"/>
    </row>
    <row r="25258" spans="14:14" x14ac:dyDescent="0.55000000000000004">
      <c r="N25258" s="326"/>
    </row>
    <row r="25259" spans="14:14" x14ac:dyDescent="0.55000000000000004">
      <c r="N25259" s="326"/>
    </row>
    <row r="25260" spans="14:14" x14ac:dyDescent="0.55000000000000004">
      <c r="N25260" s="326"/>
    </row>
    <row r="25261" spans="14:14" x14ac:dyDescent="0.55000000000000004">
      <c r="N25261" s="326"/>
    </row>
    <row r="25262" spans="14:14" x14ac:dyDescent="0.55000000000000004">
      <c r="N25262" s="326"/>
    </row>
    <row r="25263" spans="14:14" x14ac:dyDescent="0.55000000000000004">
      <c r="N25263" s="326"/>
    </row>
    <row r="25264" spans="14:14" x14ac:dyDescent="0.55000000000000004">
      <c r="N25264" s="326"/>
    </row>
    <row r="25265" spans="14:14" x14ac:dyDescent="0.55000000000000004">
      <c r="N25265" s="326"/>
    </row>
    <row r="25266" spans="14:14" x14ac:dyDescent="0.55000000000000004">
      <c r="N25266" s="326"/>
    </row>
    <row r="25267" spans="14:14" x14ac:dyDescent="0.55000000000000004">
      <c r="N25267" s="326"/>
    </row>
    <row r="25268" spans="14:14" x14ac:dyDescent="0.55000000000000004">
      <c r="N25268" s="326"/>
    </row>
    <row r="25269" spans="14:14" x14ac:dyDescent="0.55000000000000004">
      <c r="N25269" s="326"/>
    </row>
    <row r="25270" spans="14:14" x14ac:dyDescent="0.55000000000000004">
      <c r="N25270" s="326"/>
    </row>
    <row r="25271" spans="14:14" x14ac:dyDescent="0.55000000000000004">
      <c r="N25271" s="326"/>
    </row>
    <row r="25272" spans="14:14" x14ac:dyDescent="0.55000000000000004">
      <c r="N25272" s="326"/>
    </row>
    <row r="25273" spans="14:14" x14ac:dyDescent="0.55000000000000004">
      <c r="N25273" s="326"/>
    </row>
    <row r="25274" spans="14:14" x14ac:dyDescent="0.55000000000000004">
      <c r="N25274" s="326"/>
    </row>
    <row r="25275" spans="14:14" x14ac:dyDescent="0.55000000000000004">
      <c r="N25275" s="326"/>
    </row>
    <row r="25276" spans="14:14" x14ac:dyDescent="0.55000000000000004">
      <c r="N25276" s="326"/>
    </row>
    <row r="25277" spans="14:14" x14ac:dyDescent="0.55000000000000004">
      <c r="N25277" s="326"/>
    </row>
    <row r="25278" spans="14:14" x14ac:dyDescent="0.55000000000000004">
      <c r="N25278" s="326"/>
    </row>
    <row r="25279" spans="14:14" x14ac:dyDescent="0.55000000000000004">
      <c r="N25279" s="326"/>
    </row>
    <row r="25280" spans="14:14" x14ac:dyDescent="0.55000000000000004">
      <c r="N25280" s="326"/>
    </row>
    <row r="25281" spans="14:14" x14ac:dyDescent="0.55000000000000004">
      <c r="N25281" s="326"/>
    </row>
    <row r="25282" spans="14:14" x14ac:dyDescent="0.55000000000000004">
      <c r="N25282" s="326"/>
    </row>
    <row r="25283" spans="14:14" x14ac:dyDescent="0.55000000000000004">
      <c r="N25283" s="326"/>
    </row>
    <row r="25284" spans="14:14" x14ac:dyDescent="0.55000000000000004">
      <c r="N25284" s="326"/>
    </row>
    <row r="25285" spans="14:14" x14ac:dyDescent="0.55000000000000004">
      <c r="N25285" s="326"/>
    </row>
    <row r="25286" spans="14:14" x14ac:dyDescent="0.55000000000000004">
      <c r="N25286" s="326"/>
    </row>
    <row r="25287" spans="14:14" x14ac:dyDescent="0.55000000000000004">
      <c r="N25287" s="326"/>
    </row>
    <row r="25288" spans="14:14" x14ac:dyDescent="0.55000000000000004">
      <c r="N25288" s="326"/>
    </row>
    <row r="25289" spans="14:14" x14ac:dyDescent="0.55000000000000004">
      <c r="N25289" s="326"/>
    </row>
    <row r="25290" spans="14:14" x14ac:dyDescent="0.55000000000000004">
      <c r="N25290" s="326"/>
    </row>
    <row r="25291" spans="14:14" x14ac:dyDescent="0.55000000000000004">
      <c r="N25291" s="326"/>
    </row>
    <row r="25292" spans="14:14" x14ac:dyDescent="0.55000000000000004">
      <c r="N25292" s="326"/>
    </row>
    <row r="25293" spans="14:14" x14ac:dyDescent="0.55000000000000004">
      <c r="N25293" s="326"/>
    </row>
    <row r="25294" spans="14:14" x14ac:dyDescent="0.55000000000000004">
      <c r="N25294" s="326"/>
    </row>
    <row r="25295" spans="14:14" x14ac:dyDescent="0.55000000000000004">
      <c r="N25295" s="326"/>
    </row>
    <row r="25296" spans="14:14" x14ac:dyDescent="0.55000000000000004">
      <c r="N25296" s="326"/>
    </row>
    <row r="25297" spans="14:14" x14ac:dyDescent="0.55000000000000004">
      <c r="N25297" s="326"/>
    </row>
    <row r="25298" spans="14:14" x14ac:dyDescent="0.55000000000000004">
      <c r="N25298" s="326"/>
    </row>
    <row r="25299" spans="14:14" x14ac:dyDescent="0.55000000000000004">
      <c r="N25299" s="326"/>
    </row>
    <row r="25300" spans="14:14" x14ac:dyDescent="0.55000000000000004">
      <c r="N25300" s="326"/>
    </row>
    <row r="25301" spans="14:14" x14ac:dyDescent="0.55000000000000004">
      <c r="N25301" s="326"/>
    </row>
    <row r="25302" spans="14:14" x14ac:dyDescent="0.55000000000000004">
      <c r="N25302" s="326"/>
    </row>
    <row r="25303" spans="14:14" x14ac:dyDescent="0.55000000000000004">
      <c r="N25303" s="326"/>
    </row>
    <row r="25304" spans="14:14" x14ac:dyDescent="0.55000000000000004">
      <c r="N25304" s="326"/>
    </row>
    <row r="25305" spans="14:14" x14ac:dyDescent="0.55000000000000004">
      <c r="N25305" s="326"/>
    </row>
    <row r="25306" spans="14:14" x14ac:dyDescent="0.55000000000000004">
      <c r="N25306" s="326"/>
    </row>
    <row r="25307" spans="14:14" x14ac:dyDescent="0.55000000000000004">
      <c r="N25307" s="326"/>
    </row>
    <row r="25308" spans="14:14" x14ac:dyDescent="0.55000000000000004">
      <c r="N25308" s="326"/>
    </row>
    <row r="25309" spans="14:14" x14ac:dyDescent="0.55000000000000004">
      <c r="N25309" s="326"/>
    </row>
    <row r="25310" spans="14:14" x14ac:dyDescent="0.55000000000000004">
      <c r="N25310" s="326"/>
    </row>
    <row r="25311" spans="14:14" x14ac:dyDescent="0.55000000000000004">
      <c r="N25311" s="326"/>
    </row>
    <row r="25312" spans="14:14" x14ac:dyDescent="0.55000000000000004">
      <c r="N25312" s="326"/>
    </row>
    <row r="25313" spans="14:14" x14ac:dyDescent="0.55000000000000004">
      <c r="N25313" s="326"/>
    </row>
    <row r="25314" spans="14:14" x14ac:dyDescent="0.55000000000000004">
      <c r="N25314" s="326"/>
    </row>
    <row r="25315" spans="14:14" x14ac:dyDescent="0.55000000000000004">
      <c r="N25315" s="326"/>
    </row>
    <row r="25316" spans="14:14" x14ac:dyDescent="0.55000000000000004">
      <c r="N25316" s="326"/>
    </row>
    <row r="25317" spans="14:14" x14ac:dyDescent="0.55000000000000004">
      <c r="N25317" s="326"/>
    </row>
    <row r="25318" spans="14:14" x14ac:dyDescent="0.55000000000000004">
      <c r="N25318" s="326"/>
    </row>
    <row r="25319" spans="14:14" x14ac:dyDescent="0.55000000000000004">
      <c r="N25319" s="326"/>
    </row>
    <row r="25320" spans="14:14" x14ac:dyDescent="0.55000000000000004">
      <c r="N25320" s="326"/>
    </row>
    <row r="25321" spans="14:14" x14ac:dyDescent="0.55000000000000004">
      <c r="N25321" s="326"/>
    </row>
    <row r="25322" spans="14:14" x14ac:dyDescent="0.55000000000000004">
      <c r="N25322" s="326"/>
    </row>
    <row r="25323" spans="14:14" x14ac:dyDescent="0.55000000000000004">
      <c r="N25323" s="326"/>
    </row>
    <row r="25324" spans="14:14" x14ac:dyDescent="0.55000000000000004">
      <c r="N25324" s="326"/>
    </row>
    <row r="25325" spans="14:14" x14ac:dyDescent="0.55000000000000004">
      <c r="N25325" s="326"/>
    </row>
    <row r="25326" spans="14:14" x14ac:dyDescent="0.55000000000000004">
      <c r="N25326" s="326"/>
    </row>
    <row r="25327" spans="14:14" x14ac:dyDescent="0.55000000000000004">
      <c r="N25327" s="326"/>
    </row>
    <row r="25328" spans="14:14" x14ac:dyDescent="0.55000000000000004">
      <c r="N25328" s="326"/>
    </row>
    <row r="25329" spans="14:14" x14ac:dyDescent="0.55000000000000004">
      <c r="N25329" s="326"/>
    </row>
    <row r="25330" spans="14:14" x14ac:dyDescent="0.55000000000000004">
      <c r="N25330" s="326"/>
    </row>
    <row r="25331" spans="14:14" x14ac:dyDescent="0.55000000000000004">
      <c r="N25331" s="326"/>
    </row>
    <row r="25332" spans="14:14" x14ac:dyDescent="0.55000000000000004">
      <c r="N25332" s="326"/>
    </row>
    <row r="25333" spans="14:14" x14ac:dyDescent="0.55000000000000004">
      <c r="N25333" s="326"/>
    </row>
    <row r="25334" spans="14:14" x14ac:dyDescent="0.55000000000000004">
      <c r="N25334" s="326"/>
    </row>
    <row r="25335" spans="14:14" x14ac:dyDescent="0.55000000000000004">
      <c r="N25335" s="326"/>
    </row>
    <row r="25336" spans="14:14" x14ac:dyDescent="0.55000000000000004">
      <c r="N25336" s="326"/>
    </row>
    <row r="25337" spans="14:14" x14ac:dyDescent="0.55000000000000004">
      <c r="N25337" s="326"/>
    </row>
    <row r="25338" spans="14:14" x14ac:dyDescent="0.55000000000000004">
      <c r="N25338" s="326"/>
    </row>
    <row r="25339" spans="14:14" x14ac:dyDescent="0.55000000000000004">
      <c r="N25339" s="326"/>
    </row>
    <row r="25340" spans="14:14" x14ac:dyDescent="0.55000000000000004">
      <c r="N25340" s="326"/>
    </row>
    <row r="25341" spans="14:14" x14ac:dyDescent="0.55000000000000004">
      <c r="N25341" s="326"/>
    </row>
    <row r="25342" spans="14:14" x14ac:dyDescent="0.55000000000000004">
      <c r="N25342" s="326"/>
    </row>
    <row r="25343" spans="14:14" x14ac:dyDescent="0.55000000000000004">
      <c r="N25343" s="326"/>
    </row>
    <row r="25344" spans="14:14" x14ac:dyDescent="0.55000000000000004">
      <c r="N25344" s="326"/>
    </row>
    <row r="25345" spans="14:14" x14ac:dyDescent="0.55000000000000004">
      <c r="N25345" s="326"/>
    </row>
    <row r="25346" spans="14:14" x14ac:dyDescent="0.55000000000000004">
      <c r="N25346" s="326"/>
    </row>
    <row r="25347" spans="14:14" x14ac:dyDescent="0.55000000000000004">
      <c r="N25347" s="326"/>
    </row>
    <row r="25348" spans="14:14" x14ac:dyDescent="0.55000000000000004">
      <c r="N25348" s="326"/>
    </row>
    <row r="25349" spans="14:14" x14ac:dyDescent="0.55000000000000004">
      <c r="N25349" s="326"/>
    </row>
    <row r="25350" spans="14:14" x14ac:dyDescent="0.55000000000000004">
      <c r="N25350" s="326"/>
    </row>
    <row r="25351" spans="14:14" x14ac:dyDescent="0.55000000000000004">
      <c r="N25351" s="326"/>
    </row>
    <row r="25352" spans="14:14" x14ac:dyDescent="0.55000000000000004">
      <c r="N25352" s="326"/>
    </row>
    <row r="25353" spans="14:14" x14ac:dyDescent="0.55000000000000004">
      <c r="N25353" s="326"/>
    </row>
    <row r="25354" spans="14:14" x14ac:dyDescent="0.55000000000000004">
      <c r="N25354" s="326"/>
    </row>
    <row r="25355" spans="14:14" x14ac:dyDescent="0.55000000000000004">
      <c r="N25355" s="326"/>
    </row>
    <row r="25356" spans="14:14" x14ac:dyDescent="0.55000000000000004">
      <c r="N25356" s="326"/>
    </row>
    <row r="25357" spans="14:14" x14ac:dyDescent="0.55000000000000004">
      <c r="N25357" s="326"/>
    </row>
    <row r="25358" spans="14:14" x14ac:dyDescent="0.55000000000000004">
      <c r="N25358" s="326"/>
    </row>
    <row r="25359" spans="14:14" x14ac:dyDescent="0.55000000000000004">
      <c r="N25359" s="326"/>
    </row>
    <row r="25360" spans="14:14" x14ac:dyDescent="0.55000000000000004">
      <c r="N25360" s="326"/>
    </row>
    <row r="25361" spans="14:14" x14ac:dyDescent="0.55000000000000004">
      <c r="N25361" s="326"/>
    </row>
    <row r="25362" spans="14:14" x14ac:dyDescent="0.55000000000000004">
      <c r="N25362" s="326"/>
    </row>
    <row r="25363" spans="14:14" x14ac:dyDescent="0.55000000000000004">
      <c r="N25363" s="326"/>
    </row>
    <row r="25364" spans="14:14" x14ac:dyDescent="0.55000000000000004">
      <c r="N25364" s="326"/>
    </row>
    <row r="25365" spans="14:14" x14ac:dyDescent="0.55000000000000004">
      <c r="N25365" s="326"/>
    </row>
    <row r="25366" spans="14:14" x14ac:dyDescent="0.55000000000000004">
      <c r="N25366" s="326"/>
    </row>
    <row r="25367" spans="14:14" x14ac:dyDescent="0.55000000000000004">
      <c r="N25367" s="326"/>
    </row>
    <row r="25368" spans="14:14" x14ac:dyDescent="0.55000000000000004">
      <c r="N25368" s="326"/>
    </row>
    <row r="25369" spans="14:14" x14ac:dyDescent="0.55000000000000004">
      <c r="N25369" s="326"/>
    </row>
    <row r="25370" spans="14:14" x14ac:dyDescent="0.55000000000000004">
      <c r="N25370" s="326"/>
    </row>
    <row r="25371" spans="14:14" x14ac:dyDescent="0.55000000000000004">
      <c r="N25371" s="326"/>
    </row>
    <row r="25372" spans="14:14" x14ac:dyDescent="0.55000000000000004">
      <c r="N25372" s="326"/>
    </row>
    <row r="25373" spans="14:14" x14ac:dyDescent="0.55000000000000004">
      <c r="N25373" s="326"/>
    </row>
    <row r="25374" spans="14:14" x14ac:dyDescent="0.55000000000000004">
      <c r="N25374" s="326"/>
    </row>
    <row r="25375" spans="14:14" x14ac:dyDescent="0.55000000000000004">
      <c r="N25375" s="326"/>
    </row>
    <row r="25376" spans="14:14" x14ac:dyDescent="0.55000000000000004">
      <c r="N25376" s="326"/>
    </row>
    <row r="25377" spans="14:14" x14ac:dyDescent="0.55000000000000004">
      <c r="N25377" s="326"/>
    </row>
    <row r="25378" spans="14:14" x14ac:dyDescent="0.55000000000000004">
      <c r="N25378" s="326"/>
    </row>
    <row r="25379" spans="14:14" x14ac:dyDescent="0.55000000000000004">
      <c r="N25379" s="326"/>
    </row>
    <row r="25380" spans="14:14" x14ac:dyDescent="0.55000000000000004">
      <c r="N25380" s="326"/>
    </row>
    <row r="25381" spans="14:14" x14ac:dyDescent="0.55000000000000004">
      <c r="N25381" s="326"/>
    </row>
    <row r="25382" spans="14:14" x14ac:dyDescent="0.55000000000000004">
      <c r="N25382" s="326"/>
    </row>
    <row r="25383" spans="14:14" x14ac:dyDescent="0.55000000000000004">
      <c r="N25383" s="326"/>
    </row>
    <row r="25384" spans="14:14" x14ac:dyDescent="0.55000000000000004">
      <c r="N25384" s="326"/>
    </row>
    <row r="25385" spans="14:14" x14ac:dyDescent="0.55000000000000004">
      <c r="N25385" s="326"/>
    </row>
    <row r="25386" spans="14:14" x14ac:dyDescent="0.55000000000000004">
      <c r="N25386" s="326"/>
    </row>
    <row r="25387" spans="14:14" x14ac:dyDescent="0.55000000000000004">
      <c r="N25387" s="326"/>
    </row>
    <row r="25388" spans="14:14" x14ac:dyDescent="0.55000000000000004">
      <c r="N25388" s="326"/>
    </row>
    <row r="25389" spans="14:14" x14ac:dyDescent="0.55000000000000004">
      <c r="N25389" s="326"/>
    </row>
    <row r="25390" spans="14:14" x14ac:dyDescent="0.55000000000000004">
      <c r="N25390" s="326"/>
    </row>
    <row r="25391" spans="14:14" x14ac:dyDescent="0.55000000000000004">
      <c r="N25391" s="326"/>
    </row>
    <row r="25392" spans="14:14" x14ac:dyDescent="0.55000000000000004">
      <c r="N25392" s="326"/>
    </row>
    <row r="25393" spans="14:14" x14ac:dyDescent="0.55000000000000004">
      <c r="N25393" s="326"/>
    </row>
    <row r="25394" spans="14:14" x14ac:dyDescent="0.55000000000000004">
      <c r="N25394" s="326"/>
    </row>
    <row r="25395" spans="14:14" x14ac:dyDescent="0.55000000000000004">
      <c r="N25395" s="326"/>
    </row>
    <row r="25396" spans="14:14" x14ac:dyDescent="0.55000000000000004">
      <c r="N25396" s="326"/>
    </row>
    <row r="25397" spans="14:14" x14ac:dyDescent="0.55000000000000004">
      <c r="N25397" s="326"/>
    </row>
    <row r="25398" spans="14:14" x14ac:dyDescent="0.55000000000000004">
      <c r="N25398" s="326"/>
    </row>
    <row r="25399" spans="14:14" x14ac:dyDescent="0.55000000000000004">
      <c r="N25399" s="326"/>
    </row>
    <row r="25400" spans="14:14" x14ac:dyDescent="0.55000000000000004">
      <c r="N25400" s="326"/>
    </row>
    <row r="25401" spans="14:14" x14ac:dyDescent="0.55000000000000004">
      <c r="N25401" s="326"/>
    </row>
    <row r="25402" spans="14:14" x14ac:dyDescent="0.55000000000000004">
      <c r="N25402" s="326"/>
    </row>
    <row r="25403" spans="14:14" x14ac:dyDescent="0.55000000000000004">
      <c r="N25403" s="326"/>
    </row>
    <row r="25404" spans="14:14" x14ac:dyDescent="0.55000000000000004">
      <c r="N25404" s="326"/>
    </row>
    <row r="25405" spans="14:14" x14ac:dyDescent="0.55000000000000004">
      <c r="N25405" s="326"/>
    </row>
    <row r="25406" spans="14:14" x14ac:dyDescent="0.55000000000000004">
      <c r="N25406" s="326"/>
    </row>
    <row r="25407" spans="14:14" x14ac:dyDescent="0.55000000000000004">
      <c r="N25407" s="326"/>
    </row>
    <row r="25408" spans="14:14" x14ac:dyDescent="0.55000000000000004">
      <c r="N25408" s="326"/>
    </row>
    <row r="25409" spans="14:14" x14ac:dyDescent="0.55000000000000004">
      <c r="N25409" s="326"/>
    </row>
    <row r="25410" spans="14:14" x14ac:dyDescent="0.55000000000000004">
      <c r="N25410" s="326"/>
    </row>
    <row r="25411" spans="14:14" x14ac:dyDescent="0.55000000000000004">
      <c r="N25411" s="326"/>
    </row>
    <row r="25412" spans="14:14" x14ac:dyDescent="0.55000000000000004">
      <c r="N25412" s="326"/>
    </row>
    <row r="25413" spans="14:14" x14ac:dyDescent="0.55000000000000004">
      <c r="N25413" s="326"/>
    </row>
    <row r="25414" spans="14:14" x14ac:dyDescent="0.55000000000000004">
      <c r="N25414" s="326"/>
    </row>
    <row r="25415" spans="14:14" x14ac:dyDescent="0.55000000000000004">
      <c r="N25415" s="326"/>
    </row>
    <row r="25416" spans="14:14" x14ac:dyDescent="0.55000000000000004">
      <c r="N25416" s="326"/>
    </row>
    <row r="25417" spans="14:14" x14ac:dyDescent="0.55000000000000004">
      <c r="N25417" s="326"/>
    </row>
    <row r="25418" spans="14:14" x14ac:dyDescent="0.55000000000000004">
      <c r="N25418" s="326"/>
    </row>
    <row r="25419" spans="14:14" x14ac:dyDescent="0.55000000000000004">
      <c r="N25419" s="326"/>
    </row>
    <row r="25420" spans="14:14" x14ac:dyDescent="0.55000000000000004">
      <c r="N25420" s="326"/>
    </row>
    <row r="25421" spans="14:14" x14ac:dyDescent="0.55000000000000004">
      <c r="N25421" s="326"/>
    </row>
    <row r="25422" spans="14:14" x14ac:dyDescent="0.55000000000000004">
      <c r="N25422" s="326"/>
    </row>
    <row r="25423" spans="14:14" x14ac:dyDescent="0.55000000000000004">
      <c r="N25423" s="326"/>
    </row>
    <row r="25424" spans="14:14" x14ac:dyDescent="0.55000000000000004">
      <c r="N25424" s="326"/>
    </row>
    <row r="25425" spans="14:14" x14ac:dyDescent="0.55000000000000004">
      <c r="N25425" s="326"/>
    </row>
    <row r="25426" spans="14:14" x14ac:dyDescent="0.55000000000000004">
      <c r="N25426" s="326"/>
    </row>
    <row r="25427" spans="14:14" x14ac:dyDescent="0.55000000000000004">
      <c r="N25427" s="326"/>
    </row>
    <row r="25428" spans="14:14" x14ac:dyDescent="0.55000000000000004">
      <c r="N25428" s="326"/>
    </row>
    <row r="25429" spans="14:14" x14ac:dyDescent="0.55000000000000004">
      <c r="N25429" s="326"/>
    </row>
    <row r="25430" spans="14:14" x14ac:dyDescent="0.55000000000000004">
      <c r="N25430" s="326"/>
    </row>
    <row r="25431" spans="14:14" x14ac:dyDescent="0.55000000000000004">
      <c r="N25431" s="326"/>
    </row>
    <row r="25432" spans="14:14" x14ac:dyDescent="0.55000000000000004">
      <c r="N25432" s="326"/>
    </row>
    <row r="25433" spans="14:14" x14ac:dyDescent="0.55000000000000004">
      <c r="N25433" s="326"/>
    </row>
    <row r="25434" spans="14:14" x14ac:dyDescent="0.55000000000000004">
      <c r="N25434" s="326"/>
    </row>
    <row r="25435" spans="14:14" x14ac:dyDescent="0.55000000000000004">
      <c r="N25435" s="326"/>
    </row>
    <row r="25436" spans="14:14" x14ac:dyDescent="0.55000000000000004">
      <c r="N25436" s="326"/>
    </row>
    <row r="25437" spans="14:14" x14ac:dyDescent="0.55000000000000004">
      <c r="N25437" s="326"/>
    </row>
    <row r="25438" spans="14:14" x14ac:dyDescent="0.55000000000000004">
      <c r="N25438" s="326"/>
    </row>
    <row r="25439" spans="14:14" x14ac:dyDescent="0.55000000000000004">
      <c r="N25439" s="326"/>
    </row>
    <row r="25440" spans="14:14" x14ac:dyDescent="0.55000000000000004">
      <c r="N25440" s="326"/>
    </row>
    <row r="25441" spans="14:14" x14ac:dyDescent="0.55000000000000004">
      <c r="N25441" s="326"/>
    </row>
    <row r="25442" spans="14:14" x14ac:dyDescent="0.55000000000000004">
      <c r="N25442" s="326"/>
    </row>
    <row r="25443" spans="14:14" x14ac:dyDescent="0.55000000000000004">
      <c r="N25443" s="326"/>
    </row>
    <row r="25444" spans="14:14" x14ac:dyDescent="0.55000000000000004">
      <c r="N25444" s="326"/>
    </row>
    <row r="25445" spans="14:14" x14ac:dyDescent="0.55000000000000004">
      <c r="N25445" s="326"/>
    </row>
    <row r="25446" spans="14:14" x14ac:dyDescent="0.55000000000000004">
      <c r="N25446" s="326"/>
    </row>
    <row r="25447" spans="14:14" x14ac:dyDescent="0.55000000000000004">
      <c r="N25447" s="326"/>
    </row>
    <row r="25448" spans="14:14" x14ac:dyDescent="0.55000000000000004">
      <c r="N25448" s="326"/>
    </row>
    <row r="25449" spans="14:14" x14ac:dyDescent="0.55000000000000004">
      <c r="N25449" s="326"/>
    </row>
    <row r="25450" spans="14:14" x14ac:dyDescent="0.55000000000000004">
      <c r="N25450" s="326"/>
    </row>
    <row r="25451" spans="14:14" x14ac:dyDescent="0.55000000000000004">
      <c r="N25451" s="326"/>
    </row>
    <row r="25452" spans="14:14" x14ac:dyDescent="0.55000000000000004">
      <c r="N25452" s="326"/>
    </row>
    <row r="25453" spans="14:14" x14ac:dyDescent="0.55000000000000004">
      <c r="N25453" s="326"/>
    </row>
    <row r="25454" spans="14:14" x14ac:dyDescent="0.55000000000000004">
      <c r="N25454" s="326"/>
    </row>
    <row r="25455" spans="14:14" x14ac:dyDescent="0.55000000000000004">
      <c r="N25455" s="326"/>
    </row>
    <row r="25456" spans="14:14" x14ac:dyDescent="0.55000000000000004">
      <c r="N25456" s="326"/>
    </row>
    <row r="25457" spans="14:14" x14ac:dyDescent="0.55000000000000004">
      <c r="N25457" s="326"/>
    </row>
    <row r="25458" spans="14:14" x14ac:dyDescent="0.55000000000000004">
      <c r="N25458" s="326"/>
    </row>
    <row r="25459" spans="14:14" x14ac:dyDescent="0.55000000000000004">
      <c r="N25459" s="326"/>
    </row>
    <row r="25460" spans="14:14" x14ac:dyDescent="0.55000000000000004">
      <c r="N25460" s="326"/>
    </row>
    <row r="25461" spans="14:14" x14ac:dyDescent="0.55000000000000004">
      <c r="N25461" s="326"/>
    </row>
    <row r="25462" spans="14:14" x14ac:dyDescent="0.55000000000000004">
      <c r="N25462" s="326"/>
    </row>
    <row r="25463" spans="14:14" x14ac:dyDescent="0.55000000000000004">
      <c r="N25463" s="326"/>
    </row>
    <row r="25464" spans="14:14" x14ac:dyDescent="0.55000000000000004">
      <c r="N25464" s="326"/>
    </row>
    <row r="25465" spans="14:14" x14ac:dyDescent="0.55000000000000004">
      <c r="N25465" s="326"/>
    </row>
    <row r="25466" spans="14:14" x14ac:dyDescent="0.55000000000000004">
      <c r="N25466" s="326"/>
    </row>
    <row r="25467" spans="14:14" x14ac:dyDescent="0.55000000000000004">
      <c r="N25467" s="326"/>
    </row>
    <row r="25468" spans="14:14" x14ac:dyDescent="0.55000000000000004">
      <c r="N25468" s="326"/>
    </row>
    <row r="25469" spans="14:14" x14ac:dyDescent="0.55000000000000004">
      <c r="N25469" s="326"/>
    </row>
    <row r="25470" spans="14:14" x14ac:dyDescent="0.55000000000000004">
      <c r="N25470" s="326"/>
    </row>
    <row r="25471" spans="14:14" x14ac:dyDescent="0.55000000000000004">
      <c r="N25471" s="326"/>
    </row>
    <row r="25472" spans="14:14" x14ac:dyDescent="0.55000000000000004">
      <c r="N25472" s="326"/>
    </row>
    <row r="25473" spans="14:14" x14ac:dyDescent="0.55000000000000004">
      <c r="N25473" s="326"/>
    </row>
    <row r="25474" spans="14:14" x14ac:dyDescent="0.55000000000000004">
      <c r="N25474" s="326"/>
    </row>
    <row r="25475" spans="14:14" x14ac:dyDescent="0.55000000000000004">
      <c r="N25475" s="326"/>
    </row>
    <row r="25476" spans="14:14" x14ac:dyDescent="0.55000000000000004">
      <c r="N25476" s="326"/>
    </row>
    <row r="25477" spans="14:14" x14ac:dyDescent="0.55000000000000004">
      <c r="N25477" s="326"/>
    </row>
    <row r="25478" spans="14:14" x14ac:dyDescent="0.55000000000000004">
      <c r="N25478" s="326"/>
    </row>
    <row r="25479" spans="14:14" x14ac:dyDescent="0.55000000000000004">
      <c r="N25479" s="326"/>
    </row>
    <row r="25480" spans="14:14" x14ac:dyDescent="0.55000000000000004">
      <c r="N25480" s="326"/>
    </row>
    <row r="25481" spans="14:14" x14ac:dyDescent="0.55000000000000004">
      <c r="N25481" s="326"/>
    </row>
    <row r="25482" spans="14:14" x14ac:dyDescent="0.55000000000000004">
      <c r="N25482" s="326"/>
    </row>
    <row r="25483" spans="14:14" x14ac:dyDescent="0.55000000000000004">
      <c r="N25483" s="326"/>
    </row>
    <row r="25484" spans="14:14" x14ac:dyDescent="0.55000000000000004">
      <c r="N25484" s="326"/>
    </row>
    <row r="25485" spans="14:14" x14ac:dyDescent="0.55000000000000004">
      <c r="N25485" s="326"/>
    </row>
    <row r="25486" spans="14:14" x14ac:dyDescent="0.55000000000000004">
      <c r="N25486" s="326"/>
    </row>
    <row r="25487" spans="14:14" x14ac:dyDescent="0.55000000000000004">
      <c r="N25487" s="326"/>
    </row>
    <row r="25488" spans="14:14" x14ac:dyDescent="0.55000000000000004">
      <c r="N25488" s="326"/>
    </row>
    <row r="25489" spans="14:14" x14ac:dyDescent="0.55000000000000004">
      <c r="N25489" s="326"/>
    </row>
    <row r="25490" spans="14:14" x14ac:dyDescent="0.55000000000000004">
      <c r="N25490" s="326"/>
    </row>
    <row r="25491" spans="14:14" x14ac:dyDescent="0.55000000000000004">
      <c r="N25491" s="326"/>
    </row>
    <row r="25492" spans="14:14" x14ac:dyDescent="0.55000000000000004">
      <c r="N25492" s="326"/>
    </row>
    <row r="25493" spans="14:14" x14ac:dyDescent="0.55000000000000004">
      <c r="N25493" s="326"/>
    </row>
    <row r="25494" spans="14:14" x14ac:dyDescent="0.55000000000000004">
      <c r="N25494" s="326"/>
    </row>
    <row r="25495" spans="14:14" x14ac:dyDescent="0.55000000000000004">
      <c r="N25495" s="326"/>
    </row>
    <row r="25496" spans="14:14" x14ac:dyDescent="0.55000000000000004">
      <c r="N25496" s="326"/>
    </row>
    <row r="25497" spans="14:14" x14ac:dyDescent="0.55000000000000004">
      <c r="N25497" s="326"/>
    </row>
    <row r="25498" spans="14:14" x14ac:dyDescent="0.55000000000000004">
      <c r="N25498" s="326"/>
    </row>
    <row r="25499" spans="14:14" x14ac:dyDescent="0.55000000000000004">
      <c r="N25499" s="326"/>
    </row>
    <row r="25500" spans="14:14" x14ac:dyDescent="0.55000000000000004">
      <c r="N25500" s="326"/>
    </row>
    <row r="25501" spans="14:14" x14ac:dyDescent="0.55000000000000004">
      <c r="N25501" s="326"/>
    </row>
    <row r="25502" spans="14:14" x14ac:dyDescent="0.55000000000000004">
      <c r="N25502" s="326"/>
    </row>
    <row r="25503" spans="14:14" x14ac:dyDescent="0.55000000000000004">
      <c r="N25503" s="326"/>
    </row>
    <row r="25504" spans="14:14" x14ac:dyDescent="0.55000000000000004">
      <c r="N25504" s="326"/>
    </row>
    <row r="25505" spans="14:14" x14ac:dyDescent="0.55000000000000004">
      <c r="N25505" s="326"/>
    </row>
    <row r="25506" spans="14:14" x14ac:dyDescent="0.55000000000000004">
      <c r="N25506" s="326"/>
    </row>
    <row r="25507" spans="14:14" x14ac:dyDescent="0.55000000000000004">
      <c r="N25507" s="326"/>
    </row>
    <row r="25508" spans="14:14" x14ac:dyDescent="0.55000000000000004">
      <c r="N25508" s="326"/>
    </row>
    <row r="25509" spans="14:14" x14ac:dyDescent="0.55000000000000004">
      <c r="N25509" s="326"/>
    </row>
    <row r="25510" spans="14:14" x14ac:dyDescent="0.55000000000000004">
      <c r="N25510" s="326"/>
    </row>
    <row r="25511" spans="14:14" x14ac:dyDescent="0.55000000000000004">
      <c r="N25511" s="326"/>
    </row>
    <row r="25512" spans="14:14" x14ac:dyDescent="0.55000000000000004">
      <c r="N25512" s="326"/>
    </row>
    <row r="25513" spans="14:14" x14ac:dyDescent="0.55000000000000004">
      <c r="N25513" s="326"/>
    </row>
    <row r="25514" spans="14:14" x14ac:dyDescent="0.55000000000000004">
      <c r="N25514" s="326"/>
    </row>
    <row r="25515" spans="14:14" x14ac:dyDescent="0.55000000000000004">
      <c r="N25515" s="326"/>
    </row>
    <row r="25516" spans="14:14" x14ac:dyDescent="0.55000000000000004">
      <c r="N25516" s="326"/>
    </row>
    <row r="25517" spans="14:14" x14ac:dyDescent="0.55000000000000004">
      <c r="N25517" s="326"/>
    </row>
    <row r="25518" spans="14:14" x14ac:dyDescent="0.55000000000000004">
      <c r="N25518" s="326"/>
    </row>
    <row r="25519" spans="14:14" x14ac:dyDescent="0.55000000000000004">
      <c r="N25519" s="326"/>
    </row>
    <row r="25520" spans="14:14" x14ac:dyDescent="0.55000000000000004">
      <c r="N25520" s="326"/>
    </row>
    <row r="25521" spans="14:14" x14ac:dyDescent="0.55000000000000004">
      <c r="N25521" s="326"/>
    </row>
    <row r="25522" spans="14:14" x14ac:dyDescent="0.55000000000000004">
      <c r="N25522" s="326"/>
    </row>
    <row r="25523" spans="14:14" x14ac:dyDescent="0.55000000000000004">
      <c r="N25523" s="326"/>
    </row>
    <row r="25524" spans="14:14" x14ac:dyDescent="0.55000000000000004">
      <c r="N25524" s="326"/>
    </row>
    <row r="25525" spans="14:14" x14ac:dyDescent="0.55000000000000004">
      <c r="N25525" s="326"/>
    </row>
    <row r="25526" spans="14:14" x14ac:dyDescent="0.55000000000000004">
      <c r="N25526" s="326"/>
    </row>
    <row r="25527" spans="14:14" x14ac:dyDescent="0.55000000000000004">
      <c r="N25527" s="326"/>
    </row>
    <row r="25528" spans="14:14" x14ac:dyDescent="0.55000000000000004">
      <c r="N25528" s="326"/>
    </row>
    <row r="25529" spans="14:14" x14ac:dyDescent="0.55000000000000004">
      <c r="N25529" s="326"/>
    </row>
    <row r="25530" spans="14:14" x14ac:dyDescent="0.55000000000000004">
      <c r="N25530" s="326"/>
    </row>
    <row r="25531" spans="14:14" x14ac:dyDescent="0.55000000000000004">
      <c r="N25531" s="326"/>
    </row>
    <row r="25532" spans="14:14" x14ac:dyDescent="0.55000000000000004">
      <c r="N25532" s="326"/>
    </row>
    <row r="25533" spans="14:14" x14ac:dyDescent="0.55000000000000004">
      <c r="N25533" s="326"/>
    </row>
    <row r="25534" spans="14:14" x14ac:dyDescent="0.55000000000000004">
      <c r="N25534" s="326"/>
    </row>
    <row r="25535" spans="14:14" x14ac:dyDescent="0.55000000000000004">
      <c r="N25535" s="326"/>
    </row>
    <row r="25536" spans="14:14" x14ac:dyDescent="0.55000000000000004">
      <c r="N25536" s="326"/>
    </row>
    <row r="25537" spans="14:14" x14ac:dyDescent="0.55000000000000004">
      <c r="N25537" s="326"/>
    </row>
    <row r="25538" spans="14:14" x14ac:dyDescent="0.55000000000000004">
      <c r="N25538" s="326"/>
    </row>
    <row r="25539" spans="14:14" x14ac:dyDescent="0.55000000000000004">
      <c r="N25539" s="326"/>
    </row>
    <row r="25540" spans="14:14" x14ac:dyDescent="0.55000000000000004">
      <c r="N25540" s="326"/>
    </row>
    <row r="25541" spans="14:14" x14ac:dyDescent="0.55000000000000004">
      <c r="N25541" s="326"/>
    </row>
    <row r="25542" spans="14:14" x14ac:dyDescent="0.55000000000000004">
      <c r="N25542" s="326"/>
    </row>
    <row r="25543" spans="14:14" x14ac:dyDescent="0.55000000000000004">
      <c r="N25543" s="326"/>
    </row>
    <row r="25544" spans="14:14" x14ac:dyDescent="0.55000000000000004">
      <c r="N25544" s="326"/>
    </row>
    <row r="25545" spans="14:14" x14ac:dyDescent="0.55000000000000004">
      <c r="N25545" s="326"/>
    </row>
    <row r="25546" spans="14:14" x14ac:dyDescent="0.55000000000000004">
      <c r="N25546" s="326"/>
    </row>
    <row r="25547" spans="14:14" x14ac:dyDescent="0.55000000000000004">
      <c r="N25547" s="326"/>
    </row>
    <row r="25548" spans="14:14" x14ac:dyDescent="0.55000000000000004">
      <c r="N25548" s="326"/>
    </row>
    <row r="25549" spans="14:14" x14ac:dyDescent="0.55000000000000004">
      <c r="N25549" s="326"/>
    </row>
    <row r="25550" spans="14:14" x14ac:dyDescent="0.55000000000000004">
      <c r="N25550" s="326"/>
    </row>
    <row r="25551" spans="14:14" x14ac:dyDescent="0.55000000000000004">
      <c r="N25551" s="326"/>
    </row>
    <row r="25552" spans="14:14" x14ac:dyDescent="0.55000000000000004">
      <c r="N25552" s="326"/>
    </row>
    <row r="25553" spans="14:14" x14ac:dyDescent="0.55000000000000004">
      <c r="N25553" s="326"/>
    </row>
    <row r="25554" spans="14:14" x14ac:dyDescent="0.55000000000000004">
      <c r="N25554" s="326"/>
    </row>
    <row r="25555" spans="14:14" x14ac:dyDescent="0.55000000000000004">
      <c r="N25555" s="326"/>
    </row>
    <row r="25556" spans="14:14" x14ac:dyDescent="0.55000000000000004">
      <c r="N25556" s="326"/>
    </row>
    <row r="25557" spans="14:14" x14ac:dyDescent="0.55000000000000004">
      <c r="N25557" s="326"/>
    </row>
    <row r="25558" spans="14:14" x14ac:dyDescent="0.55000000000000004">
      <c r="N25558" s="326"/>
    </row>
    <row r="25559" spans="14:14" x14ac:dyDescent="0.55000000000000004">
      <c r="N25559" s="326"/>
    </row>
    <row r="25560" spans="14:14" x14ac:dyDescent="0.55000000000000004">
      <c r="N25560" s="326"/>
    </row>
    <row r="25561" spans="14:14" x14ac:dyDescent="0.55000000000000004">
      <c r="N25561" s="326"/>
    </row>
    <row r="25562" spans="14:14" x14ac:dyDescent="0.55000000000000004">
      <c r="N25562" s="326"/>
    </row>
    <row r="25563" spans="14:14" x14ac:dyDescent="0.55000000000000004">
      <c r="N25563" s="326"/>
    </row>
    <row r="25564" spans="14:14" x14ac:dyDescent="0.55000000000000004">
      <c r="N25564" s="326"/>
    </row>
    <row r="25565" spans="14:14" x14ac:dyDescent="0.55000000000000004">
      <c r="N25565" s="326"/>
    </row>
    <row r="25566" spans="14:14" x14ac:dyDescent="0.55000000000000004">
      <c r="N25566" s="326"/>
    </row>
    <row r="25567" spans="14:14" x14ac:dyDescent="0.55000000000000004">
      <c r="N25567" s="326"/>
    </row>
    <row r="25568" spans="14:14" x14ac:dyDescent="0.55000000000000004">
      <c r="N25568" s="326"/>
    </row>
    <row r="25569" spans="14:14" x14ac:dyDescent="0.55000000000000004">
      <c r="N25569" s="326"/>
    </row>
    <row r="25570" spans="14:14" x14ac:dyDescent="0.55000000000000004">
      <c r="N25570" s="326"/>
    </row>
    <row r="25571" spans="14:14" x14ac:dyDescent="0.55000000000000004">
      <c r="N25571" s="326"/>
    </row>
    <row r="25572" spans="14:14" x14ac:dyDescent="0.55000000000000004">
      <c r="N25572" s="326"/>
    </row>
    <row r="25573" spans="14:14" x14ac:dyDescent="0.55000000000000004">
      <c r="N25573" s="326"/>
    </row>
    <row r="25574" spans="14:14" x14ac:dyDescent="0.55000000000000004">
      <c r="N25574" s="326"/>
    </row>
    <row r="25575" spans="14:14" x14ac:dyDescent="0.55000000000000004">
      <c r="N25575" s="326"/>
    </row>
    <row r="25576" spans="14:14" x14ac:dyDescent="0.55000000000000004">
      <c r="N25576" s="326"/>
    </row>
    <row r="25577" spans="14:14" x14ac:dyDescent="0.55000000000000004">
      <c r="N25577" s="326"/>
    </row>
    <row r="25578" spans="14:14" x14ac:dyDescent="0.55000000000000004">
      <c r="N25578" s="326"/>
    </row>
    <row r="25579" spans="14:14" x14ac:dyDescent="0.55000000000000004">
      <c r="N25579" s="326"/>
    </row>
    <row r="25580" spans="14:14" x14ac:dyDescent="0.55000000000000004">
      <c r="N25580" s="326"/>
    </row>
    <row r="25581" spans="14:14" x14ac:dyDescent="0.55000000000000004">
      <c r="N25581" s="326"/>
    </row>
    <row r="25582" spans="14:14" x14ac:dyDescent="0.55000000000000004">
      <c r="N25582" s="326"/>
    </row>
    <row r="25583" spans="14:14" x14ac:dyDescent="0.55000000000000004">
      <c r="N25583" s="326"/>
    </row>
    <row r="25584" spans="14:14" x14ac:dyDescent="0.55000000000000004">
      <c r="N25584" s="326"/>
    </row>
    <row r="25585" spans="14:14" x14ac:dyDescent="0.55000000000000004">
      <c r="N25585" s="326"/>
    </row>
    <row r="25586" spans="14:14" x14ac:dyDescent="0.55000000000000004">
      <c r="N25586" s="326"/>
    </row>
    <row r="25587" spans="14:14" x14ac:dyDescent="0.55000000000000004">
      <c r="N25587" s="326"/>
    </row>
    <row r="25588" spans="14:14" x14ac:dyDescent="0.55000000000000004">
      <c r="N25588" s="326"/>
    </row>
    <row r="25589" spans="14:14" x14ac:dyDescent="0.55000000000000004">
      <c r="N25589" s="326"/>
    </row>
    <row r="25590" spans="14:14" x14ac:dyDescent="0.55000000000000004">
      <c r="N25590" s="326"/>
    </row>
    <row r="25591" spans="14:14" x14ac:dyDescent="0.55000000000000004">
      <c r="N25591" s="326"/>
    </row>
    <row r="25592" spans="14:14" x14ac:dyDescent="0.55000000000000004">
      <c r="N25592" s="326"/>
    </row>
    <row r="25593" spans="14:14" x14ac:dyDescent="0.55000000000000004">
      <c r="N25593" s="326"/>
    </row>
    <row r="25594" spans="14:14" x14ac:dyDescent="0.55000000000000004">
      <c r="N25594" s="326"/>
    </row>
    <row r="25595" spans="14:14" x14ac:dyDescent="0.55000000000000004">
      <c r="N25595" s="326"/>
    </row>
    <row r="25596" spans="14:14" x14ac:dyDescent="0.55000000000000004">
      <c r="N25596" s="326"/>
    </row>
    <row r="25597" spans="14:14" x14ac:dyDescent="0.55000000000000004">
      <c r="N25597" s="326"/>
    </row>
    <row r="25598" spans="14:14" x14ac:dyDescent="0.55000000000000004">
      <c r="N25598" s="326"/>
    </row>
    <row r="25599" spans="14:14" x14ac:dyDescent="0.55000000000000004">
      <c r="N25599" s="326"/>
    </row>
    <row r="25600" spans="14:14" x14ac:dyDescent="0.55000000000000004">
      <c r="N25600" s="326"/>
    </row>
    <row r="25601" spans="14:14" x14ac:dyDescent="0.55000000000000004">
      <c r="N25601" s="326"/>
    </row>
    <row r="25602" spans="14:14" x14ac:dyDescent="0.55000000000000004">
      <c r="N25602" s="326"/>
    </row>
    <row r="25603" spans="14:14" x14ac:dyDescent="0.55000000000000004">
      <c r="N25603" s="326"/>
    </row>
    <row r="25604" spans="14:14" x14ac:dyDescent="0.55000000000000004">
      <c r="N25604" s="326"/>
    </row>
    <row r="25605" spans="14:14" x14ac:dyDescent="0.55000000000000004">
      <c r="N25605" s="326"/>
    </row>
    <row r="25606" spans="14:14" x14ac:dyDescent="0.55000000000000004">
      <c r="N25606" s="326"/>
    </row>
    <row r="25607" spans="14:14" x14ac:dyDescent="0.55000000000000004">
      <c r="N25607" s="326"/>
    </row>
    <row r="25608" spans="14:14" x14ac:dyDescent="0.55000000000000004">
      <c r="N25608" s="326"/>
    </row>
    <row r="25609" spans="14:14" x14ac:dyDescent="0.55000000000000004">
      <c r="N25609" s="326"/>
    </row>
    <row r="25610" spans="14:14" x14ac:dyDescent="0.55000000000000004">
      <c r="N25610" s="326"/>
    </row>
    <row r="25611" spans="14:14" x14ac:dyDescent="0.55000000000000004">
      <c r="N25611" s="326"/>
    </row>
    <row r="25612" spans="14:14" x14ac:dyDescent="0.55000000000000004">
      <c r="N25612" s="326"/>
    </row>
    <row r="25613" spans="14:14" x14ac:dyDescent="0.55000000000000004">
      <c r="N25613" s="326"/>
    </row>
    <row r="25614" spans="14:14" x14ac:dyDescent="0.55000000000000004">
      <c r="N25614" s="326"/>
    </row>
    <row r="25615" spans="14:14" x14ac:dyDescent="0.55000000000000004">
      <c r="N25615" s="326"/>
    </row>
    <row r="25616" spans="14:14" x14ac:dyDescent="0.55000000000000004">
      <c r="N25616" s="326"/>
    </row>
    <row r="25617" spans="14:14" x14ac:dyDescent="0.55000000000000004">
      <c r="N25617" s="326"/>
    </row>
    <row r="25618" spans="14:14" x14ac:dyDescent="0.55000000000000004">
      <c r="N25618" s="326"/>
    </row>
    <row r="25619" spans="14:14" x14ac:dyDescent="0.55000000000000004">
      <c r="N25619" s="326"/>
    </row>
    <row r="25620" spans="14:14" x14ac:dyDescent="0.55000000000000004">
      <c r="N25620" s="326"/>
    </row>
    <row r="25621" spans="14:14" x14ac:dyDescent="0.55000000000000004">
      <c r="N25621" s="326"/>
    </row>
    <row r="25622" spans="14:14" x14ac:dyDescent="0.55000000000000004">
      <c r="N25622" s="326"/>
    </row>
    <row r="25623" spans="14:14" x14ac:dyDescent="0.55000000000000004">
      <c r="N25623" s="326"/>
    </row>
    <row r="25624" spans="14:14" x14ac:dyDescent="0.55000000000000004">
      <c r="N25624" s="326"/>
    </row>
    <row r="25625" spans="14:14" x14ac:dyDescent="0.55000000000000004">
      <c r="N25625" s="326"/>
    </row>
    <row r="25626" spans="14:14" x14ac:dyDescent="0.55000000000000004">
      <c r="N25626" s="326"/>
    </row>
    <row r="25627" spans="14:14" x14ac:dyDescent="0.55000000000000004">
      <c r="N25627" s="326"/>
    </row>
    <row r="25628" spans="14:14" x14ac:dyDescent="0.55000000000000004">
      <c r="N25628" s="326"/>
    </row>
    <row r="25629" spans="14:14" x14ac:dyDescent="0.55000000000000004">
      <c r="N25629" s="326"/>
    </row>
    <row r="25630" spans="14:14" x14ac:dyDescent="0.55000000000000004">
      <c r="N25630" s="326"/>
    </row>
    <row r="25631" spans="14:14" x14ac:dyDescent="0.55000000000000004">
      <c r="N25631" s="326"/>
    </row>
    <row r="25632" spans="14:14" x14ac:dyDescent="0.55000000000000004">
      <c r="N25632" s="326"/>
    </row>
    <row r="25633" spans="14:14" x14ac:dyDescent="0.55000000000000004">
      <c r="N25633" s="326"/>
    </row>
    <row r="25634" spans="14:14" x14ac:dyDescent="0.55000000000000004">
      <c r="N25634" s="326"/>
    </row>
    <row r="25635" spans="14:14" x14ac:dyDescent="0.55000000000000004">
      <c r="N25635" s="326"/>
    </row>
    <row r="25636" spans="14:14" x14ac:dyDescent="0.55000000000000004">
      <c r="N25636" s="326"/>
    </row>
    <row r="25637" spans="14:14" x14ac:dyDescent="0.55000000000000004">
      <c r="N25637" s="326"/>
    </row>
    <row r="25638" spans="14:14" x14ac:dyDescent="0.55000000000000004">
      <c r="N25638" s="326"/>
    </row>
    <row r="25639" spans="14:14" x14ac:dyDescent="0.55000000000000004">
      <c r="N25639" s="326"/>
    </row>
    <row r="25640" spans="14:14" x14ac:dyDescent="0.55000000000000004">
      <c r="N25640" s="326"/>
    </row>
    <row r="25641" spans="14:14" x14ac:dyDescent="0.55000000000000004">
      <c r="N25641" s="326"/>
    </row>
    <row r="25642" spans="14:14" x14ac:dyDescent="0.55000000000000004">
      <c r="N25642" s="326"/>
    </row>
    <row r="25643" spans="14:14" x14ac:dyDescent="0.55000000000000004">
      <c r="N25643" s="326"/>
    </row>
    <row r="25644" spans="14:14" x14ac:dyDescent="0.55000000000000004">
      <c r="N25644" s="326"/>
    </row>
    <row r="25645" spans="14:14" x14ac:dyDescent="0.55000000000000004">
      <c r="N25645" s="326"/>
    </row>
    <row r="25646" spans="14:14" x14ac:dyDescent="0.55000000000000004">
      <c r="N25646" s="326"/>
    </row>
    <row r="25647" spans="14:14" x14ac:dyDescent="0.55000000000000004">
      <c r="N25647" s="326"/>
    </row>
    <row r="25648" spans="14:14" x14ac:dyDescent="0.55000000000000004">
      <c r="N25648" s="326"/>
    </row>
    <row r="25649" spans="14:14" x14ac:dyDescent="0.55000000000000004">
      <c r="N25649" s="326"/>
    </row>
    <row r="25650" spans="14:14" x14ac:dyDescent="0.55000000000000004">
      <c r="N25650" s="326"/>
    </row>
    <row r="25651" spans="14:14" x14ac:dyDescent="0.55000000000000004">
      <c r="N25651" s="326"/>
    </row>
    <row r="25652" spans="14:14" x14ac:dyDescent="0.55000000000000004">
      <c r="N25652" s="326"/>
    </row>
    <row r="25653" spans="14:14" x14ac:dyDescent="0.55000000000000004">
      <c r="N25653" s="326"/>
    </row>
    <row r="25654" spans="14:14" x14ac:dyDescent="0.55000000000000004">
      <c r="N25654" s="326"/>
    </row>
    <row r="25655" spans="14:14" x14ac:dyDescent="0.55000000000000004">
      <c r="N25655" s="326"/>
    </row>
    <row r="25656" spans="14:14" x14ac:dyDescent="0.55000000000000004">
      <c r="N25656" s="326"/>
    </row>
    <row r="25657" spans="14:14" x14ac:dyDescent="0.55000000000000004">
      <c r="N25657" s="326"/>
    </row>
    <row r="25658" spans="14:14" x14ac:dyDescent="0.55000000000000004">
      <c r="N25658" s="326"/>
    </row>
    <row r="25659" spans="14:14" x14ac:dyDescent="0.55000000000000004">
      <c r="N25659" s="326"/>
    </row>
    <row r="25660" spans="14:14" x14ac:dyDescent="0.55000000000000004">
      <c r="N25660" s="326"/>
    </row>
    <row r="25661" spans="14:14" x14ac:dyDescent="0.55000000000000004">
      <c r="N25661" s="326"/>
    </row>
    <row r="25662" spans="14:14" x14ac:dyDescent="0.55000000000000004">
      <c r="N25662" s="326"/>
    </row>
    <row r="25663" spans="14:14" x14ac:dyDescent="0.55000000000000004">
      <c r="N25663" s="326"/>
    </row>
    <row r="25664" spans="14:14" x14ac:dyDescent="0.55000000000000004">
      <c r="N25664" s="326"/>
    </row>
    <row r="25665" spans="14:14" x14ac:dyDescent="0.55000000000000004">
      <c r="N25665" s="326"/>
    </row>
    <row r="25666" spans="14:14" x14ac:dyDescent="0.55000000000000004">
      <c r="N25666" s="326"/>
    </row>
    <row r="25667" spans="14:14" x14ac:dyDescent="0.55000000000000004">
      <c r="N25667" s="326"/>
    </row>
    <row r="25668" spans="14:14" x14ac:dyDescent="0.55000000000000004">
      <c r="N25668" s="326"/>
    </row>
    <row r="25669" spans="14:14" x14ac:dyDescent="0.55000000000000004">
      <c r="N25669" s="326"/>
    </row>
    <row r="25670" spans="14:14" x14ac:dyDescent="0.55000000000000004">
      <c r="N25670" s="326"/>
    </row>
    <row r="25671" spans="14:14" x14ac:dyDescent="0.55000000000000004">
      <c r="N25671" s="326"/>
    </row>
    <row r="25672" spans="14:14" x14ac:dyDescent="0.55000000000000004">
      <c r="N25672" s="326"/>
    </row>
    <row r="25673" spans="14:14" x14ac:dyDescent="0.55000000000000004">
      <c r="N25673" s="326"/>
    </row>
    <row r="25674" spans="14:14" x14ac:dyDescent="0.55000000000000004">
      <c r="N25674" s="326"/>
    </row>
    <row r="25675" spans="14:14" x14ac:dyDescent="0.55000000000000004">
      <c r="N25675" s="326"/>
    </row>
    <row r="25676" spans="14:14" x14ac:dyDescent="0.55000000000000004">
      <c r="N25676" s="326"/>
    </row>
    <row r="25677" spans="14:14" x14ac:dyDescent="0.55000000000000004">
      <c r="N25677" s="326"/>
    </row>
    <row r="25678" spans="14:14" x14ac:dyDescent="0.55000000000000004">
      <c r="N25678" s="326"/>
    </row>
    <row r="25679" spans="14:14" x14ac:dyDescent="0.55000000000000004">
      <c r="N25679" s="326"/>
    </row>
    <row r="25680" spans="14:14" x14ac:dyDescent="0.55000000000000004">
      <c r="N25680" s="326"/>
    </row>
    <row r="25681" spans="14:14" x14ac:dyDescent="0.55000000000000004">
      <c r="N25681" s="326"/>
    </row>
    <row r="25682" spans="14:14" x14ac:dyDescent="0.55000000000000004">
      <c r="N25682" s="326"/>
    </row>
    <row r="25683" spans="14:14" x14ac:dyDescent="0.55000000000000004">
      <c r="N25683" s="326"/>
    </row>
    <row r="25684" spans="14:14" x14ac:dyDescent="0.55000000000000004">
      <c r="N25684" s="326"/>
    </row>
    <row r="25685" spans="14:14" x14ac:dyDescent="0.55000000000000004">
      <c r="N25685" s="326"/>
    </row>
    <row r="25686" spans="14:14" x14ac:dyDescent="0.55000000000000004">
      <c r="N25686" s="326"/>
    </row>
    <row r="25687" spans="14:14" x14ac:dyDescent="0.55000000000000004">
      <c r="N25687" s="326"/>
    </row>
    <row r="25688" spans="14:14" x14ac:dyDescent="0.55000000000000004">
      <c r="N25688" s="326"/>
    </row>
    <row r="25689" spans="14:14" x14ac:dyDescent="0.55000000000000004">
      <c r="N25689" s="326"/>
    </row>
    <row r="25690" spans="14:14" x14ac:dyDescent="0.55000000000000004">
      <c r="N25690" s="326"/>
    </row>
    <row r="25691" spans="14:14" x14ac:dyDescent="0.55000000000000004">
      <c r="N25691" s="326"/>
    </row>
    <row r="25692" spans="14:14" x14ac:dyDescent="0.55000000000000004">
      <c r="N25692" s="326"/>
    </row>
    <row r="25693" spans="14:14" x14ac:dyDescent="0.55000000000000004">
      <c r="N25693" s="326"/>
    </row>
    <row r="25694" spans="14:14" x14ac:dyDescent="0.55000000000000004">
      <c r="N25694" s="326"/>
    </row>
    <row r="25695" spans="14:14" x14ac:dyDescent="0.55000000000000004">
      <c r="N25695" s="326"/>
    </row>
    <row r="25696" spans="14:14" x14ac:dyDescent="0.55000000000000004">
      <c r="N25696" s="326"/>
    </row>
    <row r="25697" spans="14:14" x14ac:dyDescent="0.55000000000000004">
      <c r="N25697" s="326"/>
    </row>
    <row r="25698" spans="14:14" x14ac:dyDescent="0.55000000000000004">
      <c r="N25698" s="326"/>
    </row>
    <row r="25699" spans="14:14" x14ac:dyDescent="0.55000000000000004">
      <c r="N25699" s="326"/>
    </row>
    <row r="25700" spans="14:14" x14ac:dyDescent="0.55000000000000004">
      <c r="N25700" s="326"/>
    </row>
    <row r="25701" spans="14:14" x14ac:dyDescent="0.55000000000000004">
      <c r="N25701" s="326"/>
    </row>
    <row r="25702" spans="14:14" x14ac:dyDescent="0.55000000000000004">
      <c r="N25702" s="326"/>
    </row>
    <row r="25703" spans="14:14" x14ac:dyDescent="0.55000000000000004">
      <c r="N25703" s="326"/>
    </row>
    <row r="25704" spans="14:14" x14ac:dyDescent="0.55000000000000004">
      <c r="N25704" s="326"/>
    </row>
    <row r="25705" spans="14:14" x14ac:dyDescent="0.55000000000000004">
      <c r="N25705" s="326"/>
    </row>
    <row r="25706" spans="14:14" x14ac:dyDescent="0.55000000000000004">
      <c r="N25706" s="326"/>
    </row>
    <row r="25707" spans="14:14" x14ac:dyDescent="0.55000000000000004">
      <c r="N25707" s="326"/>
    </row>
    <row r="25708" spans="14:14" x14ac:dyDescent="0.55000000000000004">
      <c r="N25708" s="326"/>
    </row>
    <row r="25709" spans="14:14" x14ac:dyDescent="0.55000000000000004">
      <c r="N25709" s="326"/>
    </row>
    <row r="25710" spans="14:14" x14ac:dyDescent="0.55000000000000004">
      <c r="N25710" s="326"/>
    </row>
    <row r="25711" spans="14:14" x14ac:dyDescent="0.55000000000000004">
      <c r="N25711" s="326"/>
    </row>
    <row r="25712" spans="14:14" x14ac:dyDescent="0.55000000000000004">
      <c r="N25712" s="326"/>
    </row>
    <row r="25713" spans="14:14" x14ac:dyDescent="0.55000000000000004">
      <c r="N25713" s="326"/>
    </row>
    <row r="25714" spans="14:14" x14ac:dyDescent="0.55000000000000004">
      <c r="N25714" s="326"/>
    </row>
    <row r="25715" spans="14:14" x14ac:dyDescent="0.55000000000000004">
      <c r="N25715" s="326"/>
    </row>
    <row r="25716" spans="14:14" x14ac:dyDescent="0.55000000000000004">
      <c r="N25716" s="326"/>
    </row>
    <row r="25717" spans="14:14" x14ac:dyDescent="0.55000000000000004">
      <c r="N25717" s="326"/>
    </row>
    <row r="25718" spans="14:14" x14ac:dyDescent="0.55000000000000004">
      <c r="N25718" s="326"/>
    </row>
    <row r="25719" spans="14:14" x14ac:dyDescent="0.55000000000000004">
      <c r="N25719" s="326"/>
    </row>
    <row r="25720" spans="14:14" x14ac:dyDescent="0.55000000000000004">
      <c r="N25720" s="326"/>
    </row>
    <row r="25721" spans="14:14" x14ac:dyDescent="0.55000000000000004">
      <c r="N25721" s="326"/>
    </row>
    <row r="25722" spans="14:14" x14ac:dyDescent="0.55000000000000004">
      <c r="N25722" s="326"/>
    </row>
    <row r="25723" spans="14:14" x14ac:dyDescent="0.55000000000000004">
      <c r="N25723" s="326"/>
    </row>
    <row r="25724" spans="14:14" x14ac:dyDescent="0.55000000000000004">
      <c r="N25724" s="326"/>
    </row>
    <row r="25725" spans="14:14" x14ac:dyDescent="0.55000000000000004">
      <c r="N25725" s="326"/>
    </row>
    <row r="25726" spans="14:14" x14ac:dyDescent="0.55000000000000004">
      <c r="N25726" s="326"/>
    </row>
    <row r="25727" spans="14:14" x14ac:dyDescent="0.55000000000000004">
      <c r="N25727" s="326"/>
    </row>
    <row r="25728" spans="14:14" x14ac:dyDescent="0.55000000000000004">
      <c r="N25728" s="326"/>
    </row>
    <row r="25729" spans="14:14" x14ac:dyDescent="0.55000000000000004">
      <c r="N25729" s="326"/>
    </row>
    <row r="25730" spans="14:14" x14ac:dyDescent="0.55000000000000004">
      <c r="N25730" s="326"/>
    </row>
    <row r="25731" spans="14:14" x14ac:dyDescent="0.55000000000000004">
      <c r="N25731" s="326"/>
    </row>
    <row r="25732" spans="14:14" x14ac:dyDescent="0.55000000000000004">
      <c r="N25732" s="326"/>
    </row>
    <row r="25733" spans="14:14" x14ac:dyDescent="0.55000000000000004">
      <c r="N25733" s="326"/>
    </row>
    <row r="25734" spans="14:14" x14ac:dyDescent="0.55000000000000004">
      <c r="N25734" s="326"/>
    </row>
    <row r="25735" spans="14:14" x14ac:dyDescent="0.55000000000000004">
      <c r="N25735" s="326"/>
    </row>
    <row r="25736" spans="14:14" x14ac:dyDescent="0.55000000000000004">
      <c r="N25736" s="326"/>
    </row>
    <row r="25737" spans="14:14" x14ac:dyDescent="0.55000000000000004">
      <c r="N25737" s="326"/>
    </row>
    <row r="25738" spans="14:14" x14ac:dyDescent="0.55000000000000004">
      <c r="N25738" s="326"/>
    </row>
    <row r="25739" spans="14:14" x14ac:dyDescent="0.55000000000000004">
      <c r="N25739" s="326"/>
    </row>
    <row r="25740" spans="14:14" x14ac:dyDescent="0.55000000000000004">
      <c r="N25740" s="326"/>
    </row>
    <row r="25741" spans="14:14" x14ac:dyDescent="0.55000000000000004">
      <c r="N25741" s="326"/>
    </row>
    <row r="25742" spans="14:14" x14ac:dyDescent="0.55000000000000004">
      <c r="N25742" s="326"/>
    </row>
    <row r="25743" spans="14:14" x14ac:dyDescent="0.55000000000000004">
      <c r="N25743" s="326"/>
    </row>
    <row r="25744" spans="14:14" x14ac:dyDescent="0.55000000000000004">
      <c r="N25744" s="326"/>
    </row>
    <row r="25745" spans="14:14" x14ac:dyDescent="0.55000000000000004">
      <c r="N25745" s="326"/>
    </row>
    <row r="25746" spans="14:14" x14ac:dyDescent="0.55000000000000004">
      <c r="N25746" s="326"/>
    </row>
    <row r="25747" spans="14:14" x14ac:dyDescent="0.55000000000000004">
      <c r="N25747" s="326"/>
    </row>
    <row r="25748" spans="14:14" x14ac:dyDescent="0.55000000000000004">
      <c r="N25748" s="326"/>
    </row>
    <row r="25749" spans="14:14" x14ac:dyDescent="0.55000000000000004">
      <c r="N25749" s="326"/>
    </row>
    <row r="25750" spans="14:14" x14ac:dyDescent="0.55000000000000004">
      <c r="N25750" s="326"/>
    </row>
    <row r="25751" spans="14:14" x14ac:dyDescent="0.55000000000000004">
      <c r="N25751" s="326"/>
    </row>
    <row r="25752" spans="14:14" x14ac:dyDescent="0.55000000000000004">
      <c r="N25752" s="326"/>
    </row>
    <row r="25753" spans="14:14" x14ac:dyDescent="0.55000000000000004">
      <c r="N25753" s="326"/>
    </row>
    <row r="25754" spans="14:14" x14ac:dyDescent="0.55000000000000004">
      <c r="N25754" s="326"/>
    </row>
    <row r="25755" spans="14:14" x14ac:dyDescent="0.55000000000000004">
      <c r="N25755" s="326"/>
    </row>
    <row r="25756" spans="14:14" x14ac:dyDescent="0.55000000000000004">
      <c r="N25756" s="326"/>
    </row>
    <row r="25757" spans="14:14" x14ac:dyDescent="0.55000000000000004">
      <c r="N25757" s="326"/>
    </row>
    <row r="25758" spans="14:14" x14ac:dyDescent="0.55000000000000004">
      <c r="N25758" s="326"/>
    </row>
    <row r="25759" spans="14:14" x14ac:dyDescent="0.55000000000000004">
      <c r="N25759" s="326"/>
    </row>
    <row r="25760" spans="14:14" x14ac:dyDescent="0.55000000000000004">
      <c r="N25760" s="326"/>
    </row>
    <row r="25761" spans="14:14" x14ac:dyDescent="0.55000000000000004">
      <c r="N25761" s="326"/>
    </row>
    <row r="25762" spans="14:14" x14ac:dyDescent="0.55000000000000004">
      <c r="N25762" s="326"/>
    </row>
    <row r="25763" spans="14:14" x14ac:dyDescent="0.55000000000000004">
      <c r="N25763" s="326"/>
    </row>
    <row r="25764" spans="14:14" x14ac:dyDescent="0.55000000000000004">
      <c r="N25764" s="326"/>
    </row>
    <row r="25765" spans="14:14" x14ac:dyDescent="0.55000000000000004">
      <c r="N25765" s="326"/>
    </row>
    <row r="25766" spans="14:14" x14ac:dyDescent="0.55000000000000004">
      <c r="N25766" s="326"/>
    </row>
    <row r="25767" spans="14:14" x14ac:dyDescent="0.55000000000000004">
      <c r="N25767" s="326"/>
    </row>
    <row r="25768" spans="14:14" x14ac:dyDescent="0.55000000000000004">
      <c r="N25768" s="326"/>
    </row>
    <row r="25769" spans="14:14" x14ac:dyDescent="0.55000000000000004">
      <c r="N25769" s="326"/>
    </row>
    <row r="25770" spans="14:14" x14ac:dyDescent="0.55000000000000004">
      <c r="N25770" s="326"/>
    </row>
    <row r="25771" spans="14:14" x14ac:dyDescent="0.55000000000000004">
      <c r="N25771" s="326"/>
    </row>
    <row r="25772" spans="14:14" x14ac:dyDescent="0.55000000000000004">
      <c r="N25772" s="326"/>
    </row>
    <row r="25773" spans="14:14" x14ac:dyDescent="0.55000000000000004">
      <c r="N25773" s="326"/>
    </row>
    <row r="25774" spans="14:14" x14ac:dyDescent="0.55000000000000004">
      <c r="N25774" s="326"/>
    </row>
    <row r="25775" spans="14:14" x14ac:dyDescent="0.55000000000000004">
      <c r="N25775" s="326"/>
    </row>
    <row r="25776" spans="14:14" x14ac:dyDescent="0.55000000000000004">
      <c r="N25776" s="326"/>
    </row>
    <row r="25777" spans="14:14" x14ac:dyDescent="0.55000000000000004">
      <c r="N25777" s="326"/>
    </row>
    <row r="25778" spans="14:14" x14ac:dyDescent="0.55000000000000004">
      <c r="N25778" s="326"/>
    </row>
    <row r="25779" spans="14:14" x14ac:dyDescent="0.55000000000000004">
      <c r="N25779" s="326"/>
    </row>
    <row r="25780" spans="14:14" x14ac:dyDescent="0.55000000000000004">
      <c r="N25780" s="326"/>
    </row>
    <row r="25781" spans="14:14" x14ac:dyDescent="0.55000000000000004">
      <c r="N25781" s="326"/>
    </row>
    <row r="25782" spans="14:14" x14ac:dyDescent="0.55000000000000004">
      <c r="N25782" s="326"/>
    </row>
    <row r="25783" spans="14:14" x14ac:dyDescent="0.55000000000000004">
      <c r="N25783" s="326"/>
    </row>
    <row r="25784" spans="14:14" x14ac:dyDescent="0.55000000000000004">
      <c r="N25784" s="326"/>
    </row>
    <row r="25785" spans="14:14" x14ac:dyDescent="0.55000000000000004">
      <c r="N25785" s="326"/>
    </row>
    <row r="25786" spans="14:14" x14ac:dyDescent="0.55000000000000004">
      <c r="N25786" s="326"/>
    </row>
    <row r="25787" spans="14:14" x14ac:dyDescent="0.55000000000000004">
      <c r="N25787" s="326"/>
    </row>
    <row r="25788" spans="14:14" x14ac:dyDescent="0.55000000000000004">
      <c r="N25788" s="326"/>
    </row>
    <row r="25789" spans="14:14" x14ac:dyDescent="0.55000000000000004">
      <c r="N25789" s="326"/>
    </row>
    <row r="25790" spans="14:14" x14ac:dyDescent="0.55000000000000004">
      <c r="N25790" s="326"/>
    </row>
    <row r="25791" spans="14:14" x14ac:dyDescent="0.55000000000000004">
      <c r="N25791" s="326"/>
    </row>
    <row r="25792" spans="14:14" x14ac:dyDescent="0.55000000000000004">
      <c r="N25792" s="326"/>
    </row>
    <row r="25793" spans="14:14" x14ac:dyDescent="0.55000000000000004">
      <c r="N25793" s="326"/>
    </row>
    <row r="25794" spans="14:14" x14ac:dyDescent="0.55000000000000004">
      <c r="N25794" s="326"/>
    </row>
    <row r="25795" spans="14:14" x14ac:dyDescent="0.55000000000000004">
      <c r="N25795" s="326"/>
    </row>
    <row r="25796" spans="14:14" x14ac:dyDescent="0.55000000000000004">
      <c r="N25796" s="326"/>
    </row>
    <row r="25797" spans="14:14" x14ac:dyDescent="0.55000000000000004">
      <c r="N25797" s="326"/>
    </row>
    <row r="25798" spans="14:14" x14ac:dyDescent="0.55000000000000004">
      <c r="N25798" s="326"/>
    </row>
    <row r="25799" spans="14:14" x14ac:dyDescent="0.55000000000000004">
      <c r="N25799" s="326"/>
    </row>
    <row r="25800" spans="14:14" x14ac:dyDescent="0.55000000000000004">
      <c r="N25800" s="326"/>
    </row>
    <row r="25801" spans="14:14" x14ac:dyDescent="0.55000000000000004">
      <c r="N25801" s="326"/>
    </row>
    <row r="25802" spans="14:14" x14ac:dyDescent="0.55000000000000004">
      <c r="N25802" s="326"/>
    </row>
    <row r="25803" spans="14:14" x14ac:dyDescent="0.55000000000000004">
      <c r="N25803" s="326"/>
    </row>
    <row r="25804" spans="14:14" x14ac:dyDescent="0.55000000000000004">
      <c r="N25804" s="326"/>
    </row>
    <row r="25805" spans="14:14" x14ac:dyDescent="0.55000000000000004">
      <c r="N25805" s="326"/>
    </row>
    <row r="25806" spans="14:14" x14ac:dyDescent="0.55000000000000004">
      <c r="N25806" s="326"/>
    </row>
    <row r="25807" spans="14:14" x14ac:dyDescent="0.55000000000000004">
      <c r="N25807" s="326"/>
    </row>
    <row r="25808" spans="14:14" x14ac:dyDescent="0.55000000000000004">
      <c r="N25808" s="326"/>
    </row>
    <row r="25809" spans="14:14" x14ac:dyDescent="0.55000000000000004">
      <c r="N25809" s="326"/>
    </row>
    <row r="25810" spans="14:14" x14ac:dyDescent="0.55000000000000004">
      <c r="N25810" s="326"/>
    </row>
    <row r="25811" spans="14:14" x14ac:dyDescent="0.55000000000000004">
      <c r="N25811" s="326"/>
    </row>
    <row r="25812" spans="14:14" x14ac:dyDescent="0.55000000000000004">
      <c r="N25812" s="326"/>
    </row>
    <row r="25813" spans="14:14" x14ac:dyDescent="0.55000000000000004">
      <c r="N25813" s="326"/>
    </row>
    <row r="25814" spans="14:14" x14ac:dyDescent="0.55000000000000004">
      <c r="N25814" s="326"/>
    </row>
    <row r="25815" spans="14:14" x14ac:dyDescent="0.55000000000000004">
      <c r="N25815" s="326"/>
    </row>
    <row r="25816" spans="14:14" x14ac:dyDescent="0.55000000000000004">
      <c r="N25816" s="326"/>
    </row>
    <row r="25817" spans="14:14" x14ac:dyDescent="0.55000000000000004">
      <c r="N25817" s="326"/>
    </row>
    <row r="25818" spans="14:14" x14ac:dyDescent="0.55000000000000004">
      <c r="N25818" s="326"/>
    </row>
    <row r="25819" spans="14:14" x14ac:dyDescent="0.55000000000000004">
      <c r="N25819" s="326"/>
    </row>
    <row r="25820" spans="14:14" x14ac:dyDescent="0.55000000000000004">
      <c r="N25820" s="326"/>
    </row>
    <row r="25821" spans="14:14" x14ac:dyDescent="0.55000000000000004">
      <c r="N25821" s="326"/>
    </row>
    <row r="25822" spans="14:14" x14ac:dyDescent="0.55000000000000004">
      <c r="N25822" s="326"/>
    </row>
    <row r="25823" spans="14:14" x14ac:dyDescent="0.55000000000000004">
      <c r="N25823" s="326"/>
    </row>
    <row r="25824" spans="14:14" x14ac:dyDescent="0.55000000000000004">
      <c r="N25824" s="326"/>
    </row>
    <row r="25825" spans="14:14" x14ac:dyDescent="0.55000000000000004">
      <c r="N25825" s="326"/>
    </row>
    <row r="25826" spans="14:14" x14ac:dyDescent="0.55000000000000004">
      <c r="N25826" s="326"/>
    </row>
    <row r="25827" spans="14:14" x14ac:dyDescent="0.55000000000000004">
      <c r="N25827" s="326"/>
    </row>
    <row r="25828" spans="14:14" x14ac:dyDescent="0.55000000000000004">
      <c r="N25828" s="326"/>
    </row>
    <row r="25829" spans="14:14" x14ac:dyDescent="0.55000000000000004">
      <c r="N25829" s="326"/>
    </row>
    <row r="25830" spans="14:14" x14ac:dyDescent="0.55000000000000004">
      <c r="N25830" s="326"/>
    </row>
    <row r="25831" spans="14:14" x14ac:dyDescent="0.55000000000000004">
      <c r="N25831" s="326"/>
    </row>
    <row r="25832" spans="14:14" x14ac:dyDescent="0.55000000000000004">
      <c r="N25832" s="326"/>
    </row>
    <row r="25833" spans="14:14" x14ac:dyDescent="0.55000000000000004">
      <c r="N25833" s="326"/>
    </row>
    <row r="25834" spans="14:14" x14ac:dyDescent="0.55000000000000004">
      <c r="N25834" s="326"/>
    </row>
    <row r="25835" spans="14:14" x14ac:dyDescent="0.55000000000000004">
      <c r="N25835" s="326"/>
    </row>
    <row r="25836" spans="14:14" x14ac:dyDescent="0.55000000000000004">
      <c r="N25836" s="326"/>
    </row>
    <row r="25837" spans="14:14" x14ac:dyDescent="0.55000000000000004">
      <c r="N25837" s="326"/>
    </row>
    <row r="25838" spans="14:14" x14ac:dyDescent="0.55000000000000004">
      <c r="N25838" s="326"/>
    </row>
    <row r="25839" spans="14:14" x14ac:dyDescent="0.55000000000000004">
      <c r="N25839" s="326"/>
    </row>
    <row r="25840" spans="14:14" x14ac:dyDescent="0.55000000000000004">
      <c r="N25840" s="326"/>
    </row>
    <row r="25841" spans="14:14" x14ac:dyDescent="0.55000000000000004">
      <c r="N25841" s="326"/>
    </row>
    <row r="25842" spans="14:14" x14ac:dyDescent="0.55000000000000004">
      <c r="N25842" s="326"/>
    </row>
    <row r="25843" spans="14:14" x14ac:dyDescent="0.55000000000000004">
      <c r="N25843" s="326"/>
    </row>
    <row r="25844" spans="14:14" x14ac:dyDescent="0.55000000000000004">
      <c r="N25844" s="326"/>
    </row>
    <row r="25845" spans="14:14" x14ac:dyDescent="0.55000000000000004">
      <c r="N25845" s="326"/>
    </row>
    <row r="25846" spans="14:14" x14ac:dyDescent="0.55000000000000004">
      <c r="N25846" s="326"/>
    </row>
    <row r="25847" spans="14:14" x14ac:dyDescent="0.55000000000000004">
      <c r="N25847" s="326"/>
    </row>
    <row r="25848" spans="14:14" x14ac:dyDescent="0.55000000000000004">
      <c r="N25848" s="326"/>
    </row>
    <row r="25849" spans="14:14" x14ac:dyDescent="0.55000000000000004">
      <c r="N25849" s="326"/>
    </row>
    <row r="25850" spans="14:14" x14ac:dyDescent="0.55000000000000004">
      <c r="N25850" s="326"/>
    </row>
    <row r="25851" spans="14:14" x14ac:dyDescent="0.55000000000000004">
      <c r="N25851" s="326"/>
    </row>
    <row r="25852" spans="14:14" x14ac:dyDescent="0.55000000000000004">
      <c r="N25852" s="326"/>
    </row>
    <row r="25853" spans="14:14" x14ac:dyDescent="0.55000000000000004">
      <c r="N25853" s="326"/>
    </row>
    <row r="25854" spans="14:14" x14ac:dyDescent="0.55000000000000004">
      <c r="N25854" s="326"/>
    </row>
    <row r="25855" spans="14:14" x14ac:dyDescent="0.55000000000000004">
      <c r="N25855" s="326"/>
    </row>
    <row r="25856" spans="14:14" x14ac:dyDescent="0.55000000000000004">
      <c r="N25856" s="326"/>
    </row>
    <row r="25857" spans="14:14" x14ac:dyDescent="0.55000000000000004">
      <c r="N25857" s="326"/>
    </row>
    <row r="25858" spans="14:14" x14ac:dyDescent="0.55000000000000004">
      <c r="N25858" s="326"/>
    </row>
    <row r="25859" spans="14:14" x14ac:dyDescent="0.55000000000000004">
      <c r="N25859" s="326"/>
    </row>
    <row r="25860" spans="14:14" x14ac:dyDescent="0.55000000000000004">
      <c r="N25860" s="326"/>
    </row>
    <row r="25861" spans="14:14" x14ac:dyDescent="0.55000000000000004">
      <c r="N25861" s="326"/>
    </row>
    <row r="25862" spans="14:14" x14ac:dyDescent="0.55000000000000004">
      <c r="N25862" s="326"/>
    </row>
    <row r="25863" spans="14:14" x14ac:dyDescent="0.55000000000000004">
      <c r="N25863" s="326"/>
    </row>
    <row r="25864" spans="14:14" x14ac:dyDescent="0.55000000000000004">
      <c r="N25864" s="326"/>
    </row>
    <row r="25865" spans="14:14" x14ac:dyDescent="0.55000000000000004">
      <c r="N25865" s="326"/>
    </row>
    <row r="25866" spans="14:14" x14ac:dyDescent="0.55000000000000004">
      <c r="N25866" s="326"/>
    </row>
    <row r="25867" spans="14:14" x14ac:dyDescent="0.55000000000000004">
      <c r="N25867" s="326"/>
    </row>
    <row r="25868" spans="14:14" x14ac:dyDescent="0.55000000000000004">
      <c r="N25868" s="326"/>
    </row>
    <row r="25869" spans="14:14" x14ac:dyDescent="0.55000000000000004">
      <c r="N25869" s="326"/>
    </row>
    <row r="25870" spans="14:14" x14ac:dyDescent="0.55000000000000004">
      <c r="N25870" s="326"/>
    </row>
    <row r="25871" spans="14:14" x14ac:dyDescent="0.55000000000000004">
      <c r="N25871" s="326"/>
    </row>
    <row r="25872" spans="14:14" x14ac:dyDescent="0.55000000000000004">
      <c r="N25872" s="326"/>
    </row>
    <row r="25873" spans="14:14" x14ac:dyDescent="0.55000000000000004">
      <c r="N25873" s="326"/>
    </row>
    <row r="25874" spans="14:14" x14ac:dyDescent="0.55000000000000004">
      <c r="N25874" s="326"/>
    </row>
    <row r="25875" spans="14:14" x14ac:dyDescent="0.55000000000000004">
      <c r="N25875" s="326"/>
    </row>
    <row r="25876" spans="14:14" x14ac:dyDescent="0.55000000000000004">
      <c r="N25876" s="326"/>
    </row>
    <row r="25877" spans="14:14" x14ac:dyDescent="0.55000000000000004">
      <c r="N25877" s="326"/>
    </row>
    <row r="25878" spans="14:14" x14ac:dyDescent="0.55000000000000004">
      <c r="N25878" s="326"/>
    </row>
    <row r="25879" spans="14:14" x14ac:dyDescent="0.55000000000000004">
      <c r="N25879" s="326"/>
    </row>
    <row r="25880" spans="14:14" x14ac:dyDescent="0.55000000000000004">
      <c r="N25880" s="326"/>
    </row>
    <row r="25881" spans="14:14" x14ac:dyDescent="0.55000000000000004">
      <c r="N25881" s="326"/>
    </row>
    <row r="25882" spans="14:14" x14ac:dyDescent="0.55000000000000004">
      <c r="N25882" s="326"/>
    </row>
    <row r="25883" spans="14:14" x14ac:dyDescent="0.55000000000000004">
      <c r="N25883" s="326"/>
    </row>
    <row r="25884" spans="14:14" x14ac:dyDescent="0.55000000000000004">
      <c r="N25884" s="326"/>
    </row>
    <row r="25885" spans="14:14" x14ac:dyDescent="0.55000000000000004">
      <c r="N25885" s="326"/>
    </row>
    <row r="25886" spans="14:14" x14ac:dyDescent="0.55000000000000004">
      <c r="N25886" s="326"/>
    </row>
    <row r="25887" spans="14:14" x14ac:dyDescent="0.55000000000000004">
      <c r="N25887" s="326"/>
    </row>
    <row r="25888" spans="14:14" x14ac:dyDescent="0.55000000000000004">
      <c r="N25888" s="326"/>
    </row>
    <row r="25889" spans="14:14" x14ac:dyDescent="0.55000000000000004">
      <c r="N25889" s="326"/>
    </row>
    <row r="25890" spans="14:14" x14ac:dyDescent="0.55000000000000004">
      <c r="N25890" s="326"/>
    </row>
    <row r="25891" spans="14:14" x14ac:dyDescent="0.55000000000000004">
      <c r="N25891" s="326"/>
    </row>
    <row r="25892" spans="14:14" x14ac:dyDescent="0.55000000000000004">
      <c r="N25892" s="326"/>
    </row>
    <row r="25893" spans="14:14" x14ac:dyDescent="0.55000000000000004">
      <c r="N25893" s="326"/>
    </row>
    <row r="25894" spans="14:14" x14ac:dyDescent="0.55000000000000004">
      <c r="N25894" s="326"/>
    </row>
    <row r="25895" spans="14:14" x14ac:dyDescent="0.55000000000000004">
      <c r="N25895" s="326"/>
    </row>
    <row r="25896" spans="14:14" x14ac:dyDescent="0.55000000000000004">
      <c r="N25896" s="326"/>
    </row>
    <row r="25897" spans="14:14" x14ac:dyDescent="0.55000000000000004">
      <c r="N25897" s="326"/>
    </row>
    <row r="25898" spans="14:14" x14ac:dyDescent="0.55000000000000004">
      <c r="N25898" s="326"/>
    </row>
    <row r="25899" spans="14:14" x14ac:dyDescent="0.55000000000000004">
      <c r="N25899" s="326"/>
    </row>
    <row r="25900" spans="14:14" x14ac:dyDescent="0.55000000000000004">
      <c r="N25900" s="326"/>
    </row>
    <row r="25901" spans="14:14" x14ac:dyDescent="0.55000000000000004">
      <c r="N25901" s="326"/>
    </row>
    <row r="25902" spans="14:14" x14ac:dyDescent="0.55000000000000004">
      <c r="N25902" s="326"/>
    </row>
    <row r="25903" spans="14:14" x14ac:dyDescent="0.55000000000000004">
      <c r="N25903" s="326"/>
    </row>
    <row r="25904" spans="14:14" x14ac:dyDescent="0.55000000000000004">
      <c r="N25904" s="326"/>
    </row>
    <row r="25905" spans="14:14" x14ac:dyDescent="0.55000000000000004">
      <c r="N25905" s="326"/>
    </row>
    <row r="25906" spans="14:14" x14ac:dyDescent="0.55000000000000004">
      <c r="N25906" s="326"/>
    </row>
    <row r="25907" spans="14:14" x14ac:dyDescent="0.55000000000000004">
      <c r="N25907" s="326"/>
    </row>
    <row r="25908" spans="14:14" x14ac:dyDescent="0.55000000000000004">
      <c r="N25908" s="326"/>
    </row>
    <row r="25909" spans="14:14" x14ac:dyDescent="0.55000000000000004">
      <c r="N25909" s="326"/>
    </row>
    <row r="25910" spans="14:14" x14ac:dyDescent="0.55000000000000004">
      <c r="N25910" s="326"/>
    </row>
    <row r="25911" spans="14:14" x14ac:dyDescent="0.55000000000000004">
      <c r="N25911" s="326"/>
    </row>
    <row r="25912" spans="14:14" x14ac:dyDescent="0.55000000000000004">
      <c r="N25912" s="326"/>
    </row>
    <row r="25913" spans="14:14" x14ac:dyDescent="0.55000000000000004">
      <c r="N25913" s="326"/>
    </row>
    <row r="25914" spans="14:14" x14ac:dyDescent="0.55000000000000004">
      <c r="N25914" s="326"/>
    </row>
    <row r="25915" spans="14:14" x14ac:dyDescent="0.55000000000000004">
      <c r="N25915" s="326"/>
    </row>
    <row r="25916" spans="14:14" x14ac:dyDescent="0.55000000000000004">
      <c r="N25916" s="326"/>
    </row>
    <row r="25917" spans="14:14" x14ac:dyDescent="0.55000000000000004">
      <c r="N25917" s="326"/>
    </row>
    <row r="25918" spans="14:14" x14ac:dyDescent="0.55000000000000004">
      <c r="N25918" s="326"/>
    </row>
    <row r="25919" spans="14:14" x14ac:dyDescent="0.55000000000000004">
      <c r="N25919" s="326"/>
    </row>
    <row r="25920" spans="14:14" x14ac:dyDescent="0.55000000000000004">
      <c r="N25920" s="326"/>
    </row>
    <row r="25921" spans="14:14" x14ac:dyDescent="0.55000000000000004">
      <c r="N25921" s="326"/>
    </row>
    <row r="25922" spans="14:14" x14ac:dyDescent="0.55000000000000004">
      <c r="N25922" s="326"/>
    </row>
    <row r="25923" spans="14:14" x14ac:dyDescent="0.55000000000000004">
      <c r="N25923" s="326"/>
    </row>
    <row r="25924" spans="14:14" x14ac:dyDescent="0.55000000000000004">
      <c r="N25924" s="326"/>
    </row>
    <row r="25925" spans="14:14" x14ac:dyDescent="0.55000000000000004">
      <c r="N25925" s="326"/>
    </row>
    <row r="25926" spans="14:14" x14ac:dyDescent="0.55000000000000004">
      <c r="N25926" s="326"/>
    </row>
    <row r="25927" spans="14:14" x14ac:dyDescent="0.55000000000000004">
      <c r="N25927" s="326"/>
    </row>
    <row r="25928" spans="14:14" x14ac:dyDescent="0.55000000000000004">
      <c r="N25928" s="326"/>
    </row>
    <row r="25929" spans="14:14" x14ac:dyDescent="0.55000000000000004">
      <c r="N25929" s="326"/>
    </row>
    <row r="25930" spans="14:14" x14ac:dyDescent="0.55000000000000004">
      <c r="N25930" s="326"/>
    </row>
    <row r="25931" spans="14:14" x14ac:dyDescent="0.55000000000000004">
      <c r="N25931" s="326"/>
    </row>
    <row r="25932" spans="14:14" x14ac:dyDescent="0.55000000000000004">
      <c r="N25932" s="326"/>
    </row>
    <row r="25933" spans="14:14" x14ac:dyDescent="0.55000000000000004">
      <c r="N25933" s="326"/>
    </row>
    <row r="25934" spans="14:14" x14ac:dyDescent="0.55000000000000004">
      <c r="N25934" s="326"/>
    </row>
    <row r="25935" spans="14:14" x14ac:dyDescent="0.55000000000000004">
      <c r="N25935" s="326"/>
    </row>
    <row r="25936" spans="14:14" x14ac:dyDescent="0.55000000000000004">
      <c r="N25936" s="326"/>
    </row>
    <row r="25937" spans="14:14" x14ac:dyDescent="0.55000000000000004">
      <c r="N25937" s="326"/>
    </row>
    <row r="25938" spans="14:14" x14ac:dyDescent="0.55000000000000004">
      <c r="N25938" s="326"/>
    </row>
    <row r="25939" spans="14:14" x14ac:dyDescent="0.55000000000000004">
      <c r="N25939" s="326"/>
    </row>
    <row r="25940" spans="14:14" x14ac:dyDescent="0.55000000000000004">
      <c r="N25940" s="326"/>
    </row>
    <row r="25941" spans="14:14" x14ac:dyDescent="0.55000000000000004">
      <c r="N25941" s="326"/>
    </row>
    <row r="25942" spans="14:14" x14ac:dyDescent="0.55000000000000004">
      <c r="N25942" s="326"/>
    </row>
    <row r="25943" spans="14:14" x14ac:dyDescent="0.55000000000000004">
      <c r="N25943" s="326"/>
    </row>
    <row r="25944" spans="14:14" x14ac:dyDescent="0.55000000000000004">
      <c r="N25944" s="326"/>
    </row>
    <row r="25945" spans="14:14" x14ac:dyDescent="0.55000000000000004">
      <c r="N25945" s="326"/>
    </row>
    <row r="25946" spans="14:14" x14ac:dyDescent="0.55000000000000004">
      <c r="N25946" s="326"/>
    </row>
    <row r="25947" spans="14:14" x14ac:dyDescent="0.55000000000000004">
      <c r="N25947" s="326"/>
    </row>
    <row r="25948" spans="14:14" x14ac:dyDescent="0.55000000000000004">
      <c r="N25948" s="326"/>
    </row>
    <row r="25949" spans="14:14" x14ac:dyDescent="0.55000000000000004">
      <c r="N25949" s="326"/>
    </row>
    <row r="25950" spans="14:14" x14ac:dyDescent="0.55000000000000004">
      <c r="N25950" s="326"/>
    </row>
    <row r="25951" spans="14:14" x14ac:dyDescent="0.55000000000000004">
      <c r="N25951" s="326"/>
    </row>
    <row r="25952" spans="14:14" x14ac:dyDescent="0.55000000000000004">
      <c r="N25952" s="326"/>
    </row>
    <row r="25953" spans="14:14" x14ac:dyDescent="0.55000000000000004">
      <c r="N25953" s="326"/>
    </row>
    <row r="25954" spans="14:14" x14ac:dyDescent="0.55000000000000004">
      <c r="N25954" s="326"/>
    </row>
    <row r="25955" spans="14:14" x14ac:dyDescent="0.55000000000000004">
      <c r="N25955" s="326"/>
    </row>
    <row r="25956" spans="14:14" x14ac:dyDescent="0.55000000000000004">
      <c r="N25956" s="326"/>
    </row>
    <row r="25957" spans="14:14" x14ac:dyDescent="0.55000000000000004">
      <c r="N25957" s="326"/>
    </row>
    <row r="25958" spans="14:14" x14ac:dyDescent="0.55000000000000004">
      <c r="N25958" s="326"/>
    </row>
    <row r="25959" spans="14:14" x14ac:dyDescent="0.55000000000000004">
      <c r="N25959" s="326"/>
    </row>
    <row r="25960" spans="14:14" x14ac:dyDescent="0.55000000000000004">
      <c r="N25960" s="326"/>
    </row>
    <row r="25961" spans="14:14" x14ac:dyDescent="0.55000000000000004">
      <c r="N25961" s="326"/>
    </row>
    <row r="25962" spans="14:14" x14ac:dyDescent="0.55000000000000004">
      <c r="N25962" s="326"/>
    </row>
    <row r="25963" spans="14:14" x14ac:dyDescent="0.55000000000000004">
      <c r="N25963" s="326"/>
    </row>
    <row r="25964" spans="14:14" x14ac:dyDescent="0.55000000000000004">
      <c r="N25964" s="326"/>
    </row>
    <row r="25965" spans="14:14" x14ac:dyDescent="0.55000000000000004">
      <c r="N25965" s="326"/>
    </row>
    <row r="25966" spans="14:14" x14ac:dyDescent="0.55000000000000004">
      <c r="N25966" s="326"/>
    </row>
    <row r="25967" spans="14:14" x14ac:dyDescent="0.55000000000000004">
      <c r="N25967" s="326"/>
    </row>
    <row r="25968" spans="14:14" x14ac:dyDescent="0.55000000000000004">
      <c r="N25968" s="326"/>
    </row>
    <row r="25969" spans="14:14" x14ac:dyDescent="0.55000000000000004">
      <c r="N25969" s="326"/>
    </row>
    <row r="25970" spans="14:14" x14ac:dyDescent="0.55000000000000004">
      <c r="N25970" s="326"/>
    </row>
    <row r="25971" spans="14:14" x14ac:dyDescent="0.55000000000000004">
      <c r="N25971" s="326"/>
    </row>
    <row r="25972" spans="14:14" x14ac:dyDescent="0.55000000000000004">
      <c r="N25972" s="326"/>
    </row>
    <row r="25973" spans="14:14" x14ac:dyDescent="0.55000000000000004">
      <c r="N25973" s="326"/>
    </row>
    <row r="25974" spans="14:14" x14ac:dyDescent="0.55000000000000004">
      <c r="N25974" s="326"/>
    </row>
    <row r="25975" spans="14:14" x14ac:dyDescent="0.55000000000000004">
      <c r="N25975" s="326"/>
    </row>
    <row r="25976" spans="14:14" x14ac:dyDescent="0.55000000000000004">
      <c r="N25976" s="326"/>
    </row>
    <row r="25977" spans="14:14" x14ac:dyDescent="0.55000000000000004">
      <c r="N25977" s="326"/>
    </row>
    <row r="25978" spans="14:14" x14ac:dyDescent="0.55000000000000004">
      <c r="N25978" s="326"/>
    </row>
    <row r="25979" spans="14:14" x14ac:dyDescent="0.55000000000000004">
      <c r="N25979" s="326"/>
    </row>
    <row r="25980" spans="14:14" x14ac:dyDescent="0.55000000000000004">
      <c r="N25980" s="326"/>
    </row>
    <row r="25981" spans="14:14" x14ac:dyDescent="0.55000000000000004">
      <c r="N25981" s="326"/>
    </row>
    <row r="25982" spans="14:14" x14ac:dyDescent="0.55000000000000004">
      <c r="N25982" s="326"/>
    </row>
    <row r="25983" spans="14:14" x14ac:dyDescent="0.55000000000000004">
      <c r="N25983" s="326"/>
    </row>
    <row r="25984" spans="14:14" x14ac:dyDescent="0.55000000000000004">
      <c r="N25984" s="326"/>
    </row>
    <row r="25985" spans="14:14" x14ac:dyDescent="0.55000000000000004">
      <c r="N25985" s="326"/>
    </row>
    <row r="25986" spans="14:14" x14ac:dyDescent="0.55000000000000004">
      <c r="N25986" s="326"/>
    </row>
    <row r="25987" spans="14:14" x14ac:dyDescent="0.55000000000000004">
      <c r="N25987" s="326"/>
    </row>
    <row r="25988" spans="14:14" x14ac:dyDescent="0.55000000000000004">
      <c r="N25988" s="326"/>
    </row>
    <row r="25989" spans="14:14" x14ac:dyDescent="0.55000000000000004">
      <c r="N25989" s="326"/>
    </row>
    <row r="25990" spans="14:14" x14ac:dyDescent="0.55000000000000004">
      <c r="N25990" s="326"/>
    </row>
    <row r="25991" spans="14:14" x14ac:dyDescent="0.55000000000000004">
      <c r="N25991" s="326"/>
    </row>
    <row r="25992" spans="14:14" x14ac:dyDescent="0.55000000000000004">
      <c r="N25992" s="326"/>
    </row>
    <row r="25993" spans="14:14" x14ac:dyDescent="0.55000000000000004">
      <c r="N25993" s="326"/>
    </row>
    <row r="25994" spans="14:14" x14ac:dyDescent="0.55000000000000004">
      <c r="N25994" s="326"/>
    </row>
    <row r="25995" spans="14:14" x14ac:dyDescent="0.55000000000000004">
      <c r="N25995" s="326"/>
    </row>
    <row r="25996" spans="14:14" x14ac:dyDescent="0.55000000000000004">
      <c r="N25996" s="326"/>
    </row>
    <row r="25997" spans="14:14" x14ac:dyDescent="0.55000000000000004">
      <c r="N25997" s="326"/>
    </row>
    <row r="25998" spans="14:14" x14ac:dyDescent="0.55000000000000004">
      <c r="N25998" s="326"/>
    </row>
    <row r="25999" spans="14:14" x14ac:dyDescent="0.55000000000000004">
      <c r="N25999" s="326"/>
    </row>
    <row r="26000" spans="14:14" x14ac:dyDescent="0.55000000000000004">
      <c r="N26000" s="326"/>
    </row>
    <row r="26001" spans="14:14" x14ac:dyDescent="0.55000000000000004">
      <c r="N26001" s="326"/>
    </row>
    <row r="26002" spans="14:14" x14ac:dyDescent="0.55000000000000004">
      <c r="N26002" s="326"/>
    </row>
    <row r="26003" spans="14:14" x14ac:dyDescent="0.55000000000000004">
      <c r="N26003" s="326"/>
    </row>
    <row r="26004" spans="14:14" x14ac:dyDescent="0.55000000000000004">
      <c r="N26004" s="326"/>
    </row>
    <row r="26005" spans="14:14" x14ac:dyDescent="0.55000000000000004">
      <c r="N26005" s="326"/>
    </row>
    <row r="26006" spans="14:14" x14ac:dyDescent="0.55000000000000004">
      <c r="N26006" s="326"/>
    </row>
    <row r="26007" spans="14:14" x14ac:dyDescent="0.55000000000000004">
      <c r="N26007" s="326"/>
    </row>
    <row r="26008" spans="14:14" x14ac:dyDescent="0.55000000000000004">
      <c r="N26008" s="326"/>
    </row>
    <row r="26009" spans="14:14" x14ac:dyDescent="0.55000000000000004">
      <c r="N26009" s="326"/>
    </row>
    <row r="26010" spans="14:14" x14ac:dyDescent="0.55000000000000004">
      <c r="N26010" s="326"/>
    </row>
    <row r="26011" spans="14:14" x14ac:dyDescent="0.55000000000000004">
      <c r="N26011" s="326"/>
    </row>
    <row r="26012" spans="14:14" x14ac:dyDescent="0.55000000000000004">
      <c r="N26012" s="326"/>
    </row>
    <row r="26013" spans="14:14" x14ac:dyDescent="0.55000000000000004">
      <c r="N26013" s="326"/>
    </row>
    <row r="26014" spans="14:14" x14ac:dyDescent="0.55000000000000004">
      <c r="N26014" s="326"/>
    </row>
    <row r="26015" spans="14:14" x14ac:dyDescent="0.55000000000000004">
      <c r="N26015" s="326"/>
    </row>
    <row r="26016" spans="14:14" x14ac:dyDescent="0.55000000000000004">
      <c r="N26016" s="326"/>
    </row>
    <row r="26017" spans="14:14" x14ac:dyDescent="0.55000000000000004">
      <c r="N26017" s="326"/>
    </row>
    <row r="26018" spans="14:14" x14ac:dyDescent="0.55000000000000004">
      <c r="N26018" s="326"/>
    </row>
    <row r="26019" spans="14:14" x14ac:dyDescent="0.55000000000000004">
      <c r="N26019" s="326"/>
    </row>
    <row r="26020" spans="14:14" x14ac:dyDescent="0.55000000000000004">
      <c r="N26020" s="326"/>
    </row>
    <row r="26021" spans="14:14" x14ac:dyDescent="0.55000000000000004">
      <c r="N26021" s="326"/>
    </row>
    <row r="26022" spans="14:14" x14ac:dyDescent="0.55000000000000004">
      <c r="N26022" s="326"/>
    </row>
    <row r="26023" spans="14:14" x14ac:dyDescent="0.55000000000000004">
      <c r="N26023" s="326"/>
    </row>
    <row r="26024" spans="14:14" x14ac:dyDescent="0.55000000000000004">
      <c r="N26024" s="326"/>
    </row>
    <row r="26025" spans="14:14" x14ac:dyDescent="0.55000000000000004">
      <c r="N26025" s="326"/>
    </row>
    <row r="26026" spans="14:14" x14ac:dyDescent="0.55000000000000004">
      <c r="N26026" s="326"/>
    </row>
    <row r="26027" spans="14:14" x14ac:dyDescent="0.55000000000000004">
      <c r="N26027" s="326"/>
    </row>
    <row r="26028" spans="14:14" x14ac:dyDescent="0.55000000000000004">
      <c r="N26028" s="326"/>
    </row>
    <row r="26029" spans="14:14" x14ac:dyDescent="0.55000000000000004">
      <c r="N26029" s="326"/>
    </row>
    <row r="26030" spans="14:14" x14ac:dyDescent="0.55000000000000004">
      <c r="N26030" s="326"/>
    </row>
    <row r="26031" spans="14:14" x14ac:dyDescent="0.55000000000000004">
      <c r="N26031" s="326"/>
    </row>
    <row r="26032" spans="14:14" x14ac:dyDescent="0.55000000000000004">
      <c r="N26032" s="326"/>
    </row>
    <row r="26033" spans="14:14" x14ac:dyDescent="0.55000000000000004">
      <c r="N26033" s="326"/>
    </row>
    <row r="26034" spans="14:14" x14ac:dyDescent="0.55000000000000004">
      <c r="N26034" s="326"/>
    </row>
    <row r="26035" spans="14:14" x14ac:dyDescent="0.55000000000000004">
      <c r="N26035" s="326"/>
    </row>
    <row r="26036" spans="14:14" x14ac:dyDescent="0.55000000000000004">
      <c r="N26036" s="326"/>
    </row>
    <row r="26037" spans="14:14" x14ac:dyDescent="0.55000000000000004">
      <c r="N26037" s="326"/>
    </row>
    <row r="26038" spans="14:14" x14ac:dyDescent="0.55000000000000004">
      <c r="N26038" s="326"/>
    </row>
    <row r="26039" spans="14:14" x14ac:dyDescent="0.55000000000000004">
      <c r="N26039" s="326"/>
    </row>
    <row r="26040" spans="14:14" x14ac:dyDescent="0.55000000000000004">
      <c r="N26040" s="326"/>
    </row>
    <row r="26041" spans="14:14" x14ac:dyDescent="0.55000000000000004">
      <c r="N26041" s="326"/>
    </row>
    <row r="26042" spans="14:14" x14ac:dyDescent="0.55000000000000004">
      <c r="N26042" s="326"/>
    </row>
    <row r="26043" spans="14:14" x14ac:dyDescent="0.55000000000000004">
      <c r="N26043" s="326"/>
    </row>
    <row r="26044" spans="14:14" x14ac:dyDescent="0.55000000000000004">
      <c r="N26044" s="326"/>
    </row>
    <row r="26045" spans="14:14" x14ac:dyDescent="0.55000000000000004">
      <c r="N26045" s="326"/>
    </row>
    <row r="26046" spans="14:14" x14ac:dyDescent="0.55000000000000004">
      <c r="N26046" s="326"/>
    </row>
    <row r="26047" spans="14:14" x14ac:dyDescent="0.55000000000000004">
      <c r="N26047" s="326"/>
    </row>
    <row r="26048" spans="14:14" x14ac:dyDescent="0.55000000000000004">
      <c r="N26048" s="326"/>
    </row>
    <row r="26049" spans="14:14" x14ac:dyDescent="0.55000000000000004">
      <c r="N26049" s="326"/>
    </row>
    <row r="26050" spans="14:14" x14ac:dyDescent="0.55000000000000004">
      <c r="N26050" s="326"/>
    </row>
    <row r="26051" spans="14:14" x14ac:dyDescent="0.55000000000000004">
      <c r="N26051" s="326"/>
    </row>
    <row r="26052" spans="14:14" x14ac:dyDescent="0.55000000000000004">
      <c r="N26052" s="326"/>
    </row>
    <row r="26053" spans="14:14" x14ac:dyDescent="0.55000000000000004">
      <c r="N26053" s="326"/>
    </row>
    <row r="26054" spans="14:14" x14ac:dyDescent="0.55000000000000004">
      <c r="N26054" s="326"/>
    </row>
    <row r="26055" spans="14:14" x14ac:dyDescent="0.55000000000000004">
      <c r="N26055" s="326"/>
    </row>
    <row r="26056" spans="14:14" x14ac:dyDescent="0.55000000000000004">
      <c r="N26056" s="326"/>
    </row>
    <row r="26057" spans="14:14" x14ac:dyDescent="0.55000000000000004">
      <c r="N26057" s="326"/>
    </row>
    <row r="26058" spans="14:14" x14ac:dyDescent="0.55000000000000004">
      <c r="N26058" s="326"/>
    </row>
    <row r="26059" spans="14:14" x14ac:dyDescent="0.55000000000000004">
      <c r="N26059" s="326"/>
    </row>
    <row r="26060" spans="14:14" x14ac:dyDescent="0.55000000000000004">
      <c r="N26060" s="326"/>
    </row>
    <row r="26061" spans="14:14" x14ac:dyDescent="0.55000000000000004">
      <c r="N26061" s="326"/>
    </row>
    <row r="26062" spans="14:14" x14ac:dyDescent="0.55000000000000004">
      <c r="N26062" s="326"/>
    </row>
    <row r="26063" spans="14:14" x14ac:dyDescent="0.55000000000000004">
      <c r="N26063" s="326"/>
    </row>
    <row r="26064" spans="14:14" x14ac:dyDescent="0.55000000000000004">
      <c r="N26064" s="326"/>
    </row>
    <row r="26065" spans="14:14" x14ac:dyDescent="0.55000000000000004">
      <c r="N26065" s="326"/>
    </row>
    <row r="26066" spans="14:14" x14ac:dyDescent="0.55000000000000004">
      <c r="N26066" s="326"/>
    </row>
    <row r="26067" spans="14:14" x14ac:dyDescent="0.55000000000000004">
      <c r="N26067" s="326"/>
    </row>
    <row r="26068" spans="14:14" x14ac:dyDescent="0.55000000000000004">
      <c r="N26068" s="326"/>
    </row>
    <row r="26069" spans="14:14" x14ac:dyDescent="0.55000000000000004">
      <c r="N26069" s="326"/>
    </row>
    <row r="26070" spans="14:14" x14ac:dyDescent="0.55000000000000004">
      <c r="N26070" s="326"/>
    </row>
    <row r="26071" spans="14:14" x14ac:dyDescent="0.55000000000000004">
      <c r="N26071" s="326"/>
    </row>
    <row r="26072" spans="14:14" x14ac:dyDescent="0.55000000000000004">
      <c r="N26072" s="326"/>
    </row>
    <row r="26073" spans="14:14" x14ac:dyDescent="0.55000000000000004">
      <c r="N26073" s="326"/>
    </row>
    <row r="26074" spans="14:14" x14ac:dyDescent="0.55000000000000004">
      <c r="N26074" s="326"/>
    </row>
    <row r="26075" spans="14:14" x14ac:dyDescent="0.55000000000000004">
      <c r="N26075" s="326"/>
    </row>
    <row r="26076" spans="14:14" x14ac:dyDescent="0.55000000000000004">
      <c r="N26076" s="326"/>
    </row>
    <row r="26077" spans="14:14" x14ac:dyDescent="0.55000000000000004">
      <c r="N26077" s="326"/>
    </row>
    <row r="26078" spans="14:14" x14ac:dyDescent="0.55000000000000004">
      <c r="N26078" s="326"/>
    </row>
    <row r="26079" spans="14:14" x14ac:dyDescent="0.55000000000000004">
      <c r="N26079" s="326"/>
    </row>
    <row r="26080" spans="14:14" x14ac:dyDescent="0.55000000000000004">
      <c r="N26080" s="326"/>
    </row>
    <row r="26081" spans="14:14" x14ac:dyDescent="0.55000000000000004">
      <c r="N26081" s="326"/>
    </row>
    <row r="26082" spans="14:14" x14ac:dyDescent="0.55000000000000004">
      <c r="N26082" s="326"/>
    </row>
    <row r="26083" spans="14:14" x14ac:dyDescent="0.55000000000000004">
      <c r="N26083" s="326"/>
    </row>
    <row r="26084" spans="14:14" x14ac:dyDescent="0.55000000000000004">
      <c r="N26084" s="326"/>
    </row>
    <row r="26085" spans="14:14" x14ac:dyDescent="0.55000000000000004">
      <c r="N26085" s="326"/>
    </row>
    <row r="26086" spans="14:14" x14ac:dyDescent="0.55000000000000004">
      <c r="N26086" s="326"/>
    </row>
    <row r="26087" spans="14:14" x14ac:dyDescent="0.55000000000000004">
      <c r="N26087" s="326"/>
    </row>
    <row r="26088" spans="14:14" x14ac:dyDescent="0.55000000000000004">
      <c r="N26088" s="326"/>
    </row>
    <row r="26089" spans="14:14" x14ac:dyDescent="0.55000000000000004">
      <c r="N26089" s="326"/>
    </row>
    <row r="26090" spans="14:14" x14ac:dyDescent="0.55000000000000004">
      <c r="N26090" s="326"/>
    </row>
    <row r="26091" spans="14:14" x14ac:dyDescent="0.55000000000000004">
      <c r="N26091" s="326"/>
    </row>
    <row r="26092" spans="14:14" x14ac:dyDescent="0.55000000000000004">
      <c r="N26092" s="326"/>
    </row>
    <row r="26093" spans="14:14" x14ac:dyDescent="0.55000000000000004">
      <c r="N26093" s="326"/>
    </row>
    <row r="26094" spans="14:14" x14ac:dyDescent="0.55000000000000004">
      <c r="N26094" s="326"/>
    </row>
    <row r="26095" spans="14:14" x14ac:dyDescent="0.55000000000000004">
      <c r="N26095" s="326"/>
    </row>
    <row r="26096" spans="14:14" x14ac:dyDescent="0.55000000000000004">
      <c r="N26096" s="326"/>
    </row>
    <row r="26097" spans="14:14" x14ac:dyDescent="0.55000000000000004">
      <c r="N26097" s="326"/>
    </row>
    <row r="26098" spans="14:14" x14ac:dyDescent="0.55000000000000004">
      <c r="N26098" s="326"/>
    </row>
    <row r="26099" spans="14:14" x14ac:dyDescent="0.55000000000000004">
      <c r="N26099" s="326"/>
    </row>
    <row r="26100" spans="14:14" x14ac:dyDescent="0.55000000000000004">
      <c r="N26100" s="326"/>
    </row>
    <row r="26101" spans="14:14" x14ac:dyDescent="0.55000000000000004">
      <c r="N26101" s="326"/>
    </row>
    <row r="26102" spans="14:14" x14ac:dyDescent="0.55000000000000004">
      <c r="N26102" s="326"/>
    </row>
    <row r="26103" spans="14:14" x14ac:dyDescent="0.55000000000000004">
      <c r="N26103" s="326"/>
    </row>
    <row r="26104" spans="14:14" x14ac:dyDescent="0.55000000000000004">
      <c r="N26104" s="326"/>
    </row>
    <row r="26105" spans="14:14" x14ac:dyDescent="0.55000000000000004">
      <c r="N26105" s="326"/>
    </row>
    <row r="26106" spans="14:14" x14ac:dyDescent="0.55000000000000004">
      <c r="N26106" s="326"/>
    </row>
    <row r="26107" spans="14:14" x14ac:dyDescent="0.55000000000000004">
      <c r="N26107" s="326"/>
    </row>
    <row r="26108" spans="14:14" x14ac:dyDescent="0.55000000000000004">
      <c r="N26108" s="326"/>
    </row>
    <row r="26109" spans="14:14" x14ac:dyDescent="0.55000000000000004">
      <c r="N26109" s="326"/>
    </row>
    <row r="26110" spans="14:14" x14ac:dyDescent="0.55000000000000004">
      <c r="N26110" s="326"/>
    </row>
    <row r="26111" spans="14:14" x14ac:dyDescent="0.55000000000000004">
      <c r="N26111" s="326"/>
    </row>
    <row r="26112" spans="14:14" x14ac:dyDescent="0.55000000000000004">
      <c r="N26112" s="326"/>
    </row>
    <row r="26113" spans="14:14" x14ac:dyDescent="0.55000000000000004">
      <c r="N26113" s="326"/>
    </row>
    <row r="26114" spans="14:14" x14ac:dyDescent="0.55000000000000004">
      <c r="N26114" s="326"/>
    </row>
    <row r="26115" spans="14:14" x14ac:dyDescent="0.55000000000000004">
      <c r="N26115" s="326"/>
    </row>
    <row r="26116" spans="14:14" x14ac:dyDescent="0.55000000000000004">
      <c r="N26116" s="326"/>
    </row>
    <row r="26117" spans="14:14" x14ac:dyDescent="0.55000000000000004">
      <c r="N26117" s="326"/>
    </row>
    <row r="26118" spans="14:14" x14ac:dyDescent="0.55000000000000004">
      <c r="N26118" s="326"/>
    </row>
    <row r="26119" spans="14:14" x14ac:dyDescent="0.55000000000000004">
      <c r="N26119" s="326"/>
    </row>
    <row r="26120" spans="14:14" x14ac:dyDescent="0.55000000000000004">
      <c r="N26120" s="326"/>
    </row>
    <row r="26121" spans="14:14" x14ac:dyDescent="0.55000000000000004">
      <c r="N26121" s="326"/>
    </row>
    <row r="26122" spans="14:14" x14ac:dyDescent="0.55000000000000004">
      <c r="N26122" s="326"/>
    </row>
    <row r="26123" spans="14:14" x14ac:dyDescent="0.55000000000000004">
      <c r="N26123" s="326"/>
    </row>
    <row r="26124" spans="14:14" x14ac:dyDescent="0.55000000000000004">
      <c r="N26124" s="326"/>
    </row>
    <row r="26125" spans="14:14" x14ac:dyDescent="0.55000000000000004">
      <c r="N26125" s="326"/>
    </row>
    <row r="26126" spans="14:14" x14ac:dyDescent="0.55000000000000004">
      <c r="N26126" s="326"/>
    </row>
    <row r="26127" spans="14:14" x14ac:dyDescent="0.55000000000000004">
      <c r="N26127" s="326"/>
    </row>
    <row r="26128" spans="14:14" x14ac:dyDescent="0.55000000000000004">
      <c r="N26128" s="326"/>
    </row>
    <row r="26129" spans="14:14" x14ac:dyDescent="0.55000000000000004">
      <c r="N26129" s="326"/>
    </row>
    <row r="26130" spans="14:14" x14ac:dyDescent="0.55000000000000004">
      <c r="N26130" s="326"/>
    </row>
    <row r="26131" spans="14:14" x14ac:dyDescent="0.55000000000000004">
      <c r="N26131" s="326"/>
    </row>
    <row r="26132" spans="14:14" x14ac:dyDescent="0.55000000000000004">
      <c r="N26132" s="326"/>
    </row>
    <row r="26133" spans="14:14" x14ac:dyDescent="0.55000000000000004">
      <c r="N26133" s="326"/>
    </row>
    <row r="26134" spans="14:14" x14ac:dyDescent="0.55000000000000004">
      <c r="N26134" s="326"/>
    </row>
    <row r="26135" spans="14:14" x14ac:dyDescent="0.55000000000000004">
      <c r="N26135" s="326"/>
    </row>
    <row r="26136" spans="14:14" x14ac:dyDescent="0.55000000000000004">
      <c r="N26136" s="326"/>
    </row>
    <row r="26137" spans="14:14" x14ac:dyDescent="0.55000000000000004">
      <c r="N26137" s="326"/>
    </row>
    <row r="26138" spans="14:14" x14ac:dyDescent="0.55000000000000004">
      <c r="N26138" s="326"/>
    </row>
    <row r="26139" spans="14:14" x14ac:dyDescent="0.55000000000000004">
      <c r="N26139" s="326"/>
    </row>
    <row r="26140" spans="14:14" x14ac:dyDescent="0.55000000000000004">
      <c r="N26140" s="326"/>
    </row>
    <row r="26141" spans="14:14" x14ac:dyDescent="0.55000000000000004">
      <c r="N26141" s="326"/>
    </row>
    <row r="26142" spans="14:14" x14ac:dyDescent="0.55000000000000004">
      <c r="N26142" s="326"/>
    </row>
    <row r="26143" spans="14:14" x14ac:dyDescent="0.55000000000000004">
      <c r="N26143" s="326"/>
    </row>
    <row r="26144" spans="14:14" x14ac:dyDescent="0.55000000000000004">
      <c r="N26144" s="326"/>
    </row>
    <row r="26145" spans="14:14" x14ac:dyDescent="0.55000000000000004">
      <c r="N26145" s="326"/>
    </row>
    <row r="26146" spans="14:14" x14ac:dyDescent="0.55000000000000004">
      <c r="N26146" s="326"/>
    </row>
    <row r="26147" spans="14:14" x14ac:dyDescent="0.55000000000000004">
      <c r="N26147" s="326"/>
    </row>
    <row r="26148" spans="14:14" x14ac:dyDescent="0.55000000000000004">
      <c r="N26148" s="326"/>
    </row>
    <row r="26149" spans="14:14" x14ac:dyDescent="0.55000000000000004">
      <c r="N26149" s="326"/>
    </row>
    <row r="26150" spans="14:14" x14ac:dyDescent="0.55000000000000004">
      <c r="N26150" s="326"/>
    </row>
    <row r="26151" spans="14:14" x14ac:dyDescent="0.55000000000000004">
      <c r="N26151" s="326"/>
    </row>
    <row r="26152" spans="14:14" x14ac:dyDescent="0.55000000000000004">
      <c r="N26152" s="326"/>
    </row>
    <row r="26153" spans="14:14" x14ac:dyDescent="0.55000000000000004">
      <c r="N26153" s="326"/>
    </row>
    <row r="26154" spans="14:14" x14ac:dyDescent="0.55000000000000004">
      <c r="N26154" s="326"/>
    </row>
    <row r="26155" spans="14:14" x14ac:dyDescent="0.55000000000000004">
      <c r="N26155" s="326"/>
    </row>
    <row r="26156" spans="14:14" x14ac:dyDescent="0.55000000000000004">
      <c r="N26156" s="326"/>
    </row>
    <row r="26157" spans="14:14" x14ac:dyDescent="0.55000000000000004">
      <c r="N26157" s="326"/>
    </row>
    <row r="26158" spans="14:14" x14ac:dyDescent="0.55000000000000004">
      <c r="N26158" s="326"/>
    </row>
    <row r="26159" spans="14:14" x14ac:dyDescent="0.55000000000000004">
      <c r="N26159" s="326"/>
    </row>
    <row r="26160" spans="14:14" x14ac:dyDescent="0.55000000000000004">
      <c r="N26160" s="326"/>
    </row>
    <row r="26161" spans="14:14" x14ac:dyDescent="0.55000000000000004">
      <c r="N26161" s="326"/>
    </row>
    <row r="26162" spans="14:14" x14ac:dyDescent="0.55000000000000004">
      <c r="N26162" s="326"/>
    </row>
    <row r="26163" spans="14:14" x14ac:dyDescent="0.55000000000000004">
      <c r="N26163" s="326"/>
    </row>
    <row r="26164" spans="14:14" x14ac:dyDescent="0.55000000000000004">
      <c r="N26164" s="326"/>
    </row>
    <row r="26165" spans="14:14" x14ac:dyDescent="0.55000000000000004">
      <c r="N26165" s="326"/>
    </row>
    <row r="26166" spans="14:14" x14ac:dyDescent="0.55000000000000004">
      <c r="N26166" s="326"/>
    </row>
    <row r="26167" spans="14:14" x14ac:dyDescent="0.55000000000000004">
      <c r="N26167" s="326"/>
    </row>
    <row r="26168" spans="14:14" x14ac:dyDescent="0.55000000000000004">
      <c r="N26168" s="326"/>
    </row>
    <row r="26169" spans="14:14" x14ac:dyDescent="0.55000000000000004">
      <c r="N26169" s="326"/>
    </row>
    <row r="26170" spans="14:14" x14ac:dyDescent="0.55000000000000004">
      <c r="N26170" s="326"/>
    </row>
    <row r="26171" spans="14:14" x14ac:dyDescent="0.55000000000000004">
      <c r="N26171" s="326"/>
    </row>
    <row r="26172" spans="14:14" x14ac:dyDescent="0.55000000000000004">
      <c r="N26172" s="326"/>
    </row>
    <row r="26173" spans="14:14" x14ac:dyDescent="0.55000000000000004">
      <c r="N26173" s="326"/>
    </row>
    <row r="26174" spans="14:14" x14ac:dyDescent="0.55000000000000004">
      <c r="N26174" s="326"/>
    </row>
    <row r="26175" spans="14:14" x14ac:dyDescent="0.55000000000000004">
      <c r="N26175" s="326"/>
    </row>
    <row r="26176" spans="14:14" x14ac:dyDescent="0.55000000000000004">
      <c r="N26176" s="326"/>
    </row>
    <row r="26177" spans="14:14" x14ac:dyDescent="0.55000000000000004">
      <c r="N26177" s="326"/>
    </row>
    <row r="26178" spans="14:14" x14ac:dyDescent="0.55000000000000004">
      <c r="N26178" s="326"/>
    </row>
    <row r="26179" spans="14:14" x14ac:dyDescent="0.55000000000000004">
      <c r="N26179" s="326"/>
    </row>
    <row r="26180" spans="14:14" x14ac:dyDescent="0.55000000000000004">
      <c r="N26180" s="326"/>
    </row>
    <row r="26181" spans="14:14" x14ac:dyDescent="0.55000000000000004">
      <c r="N26181" s="326"/>
    </row>
    <row r="26182" spans="14:14" x14ac:dyDescent="0.55000000000000004">
      <c r="N26182" s="326"/>
    </row>
    <row r="26183" spans="14:14" x14ac:dyDescent="0.55000000000000004">
      <c r="N26183" s="326"/>
    </row>
    <row r="26184" spans="14:14" x14ac:dyDescent="0.55000000000000004">
      <c r="N26184" s="326"/>
    </row>
    <row r="26185" spans="14:14" x14ac:dyDescent="0.55000000000000004">
      <c r="N26185" s="326"/>
    </row>
    <row r="26186" spans="14:14" x14ac:dyDescent="0.55000000000000004">
      <c r="N26186" s="326"/>
    </row>
    <row r="26187" spans="14:14" x14ac:dyDescent="0.55000000000000004">
      <c r="N26187" s="326"/>
    </row>
    <row r="26188" spans="14:14" x14ac:dyDescent="0.55000000000000004">
      <c r="N26188" s="326"/>
    </row>
    <row r="26189" spans="14:14" x14ac:dyDescent="0.55000000000000004">
      <c r="N26189" s="326"/>
    </row>
    <row r="26190" spans="14:14" x14ac:dyDescent="0.55000000000000004">
      <c r="N26190" s="326"/>
    </row>
    <row r="26191" spans="14:14" x14ac:dyDescent="0.55000000000000004">
      <c r="N26191" s="326"/>
    </row>
    <row r="26192" spans="14:14" x14ac:dyDescent="0.55000000000000004">
      <c r="N26192" s="326"/>
    </row>
    <row r="26193" spans="14:14" x14ac:dyDescent="0.55000000000000004">
      <c r="N26193" s="326"/>
    </row>
    <row r="26194" spans="14:14" x14ac:dyDescent="0.55000000000000004">
      <c r="N26194" s="326"/>
    </row>
    <row r="26195" spans="14:14" x14ac:dyDescent="0.55000000000000004">
      <c r="N26195" s="326"/>
    </row>
    <row r="26196" spans="14:14" x14ac:dyDescent="0.55000000000000004">
      <c r="N26196" s="326"/>
    </row>
    <row r="26197" spans="14:14" x14ac:dyDescent="0.55000000000000004">
      <c r="N26197" s="326"/>
    </row>
    <row r="26198" spans="14:14" x14ac:dyDescent="0.55000000000000004">
      <c r="N26198" s="326"/>
    </row>
    <row r="26199" spans="14:14" x14ac:dyDescent="0.55000000000000004">
      <c r="N26199" s="326"/>
    </row>
    <row r="26200" spans="14:14" x14ac:dyDescent="0.55000000000000004">
      <c r="N26200" s="326"/>
    </row>
    <row r="26201" spans="14:14" x14ac:dyDescent="0.55000000000000004">
      <c r="N26201" s="326"/>
    </row>
    <row r="26202" spans="14:14" x14ac:dyDescent="0.55000000000000004">
      <c r="N26202" s="326"/>
    </row>
    <row r="26203" spans="14:14" x14ac:dyDescent="0.55000000000000004">
      <c r="N26203" s="326"/>
    </row>
    <row r="26204" spans="14:14" x14ac:dyDescent="0.55000000000000004">
      <c r="N26204" s="326"/>
    </row>
    <row r="26205" spans="14:14" x14ac:dyDescent="0.55000000000000004">
      <c r="N26205" s="326"/>
    </row>
    <row r="26206" spans="14:14" x14ac:dyDescent="0.55000000000000004">
      <c r="N26206" s="326"/>
    </row>
    <row r="26207" spans="14:14" x14ac:dyDescent="0.55000000000000004">
      <c r="N26207" s="326"/>
    </row>
    <row r="26208" spans="14:14" x14ac:dyDescent="0.55000000000000004">
      <c r="N26208" s="326"/>
    </row>
    <row r="26209" spans="14:14" x14ac:dyDescent="0.55000000000000004">
      <c r="N26209" s="326"/>
    </row>
    <row r="26210" spans="14:14" x14ac:dyDescent="0.55000000000000004">
      <c r="N26210" s="326"/>
    </row>
    <row r="26211" spans="14:14" x14ac:dyDescent="0.55000000000000004">
      <c r="N26211" s="326"/>
    </row>
    <row r="26212" spans="14:14" x14ac:dyDescent="0.55000000000000004">
      <c r="N26212" s="326"/>
    </row>
    <row r="26213" spans="14:14" x14ac:dyDescent="0.55000000000000004">
      <c r="N26213" s="326"/>
    </row>
    <row r="26214" spans="14:14" x14ac:dyDescent="0.55000000000000004">
      <c r="N26214" s="326"/>
    </row>
    <row r="26215" spans="14:14" x14ac:dyDescent="0.55000000000000004">
      <c r="N26215" s="326"/>
    </row>
    <row r="26216" spans="14:14" x14ac:dyDescent="0.55000000000000004">
      <c r="N26216" s="326"/>
    </row>
    <row r="26217" spans="14:14" x14ac:dyDescent="0.55000000000000004">
      <c r="N26217" s="326"/>
    </row>
    <row r="26218" spans="14:14" x14ac:dyDescent="0.55000000000000004">
      <c r="N26218" s="326"/>
    </row>
    <row r="26219" spans="14:14" x14ac:dyDescent="0.55000000000000004">
      <c r="N26219" s="326"/>
    </row>
    <row r="26220" spans="14:14" x14ac:dyDescent="0.55000000000000004">
      <c r="N26220" s="326"/>
    </row>
    <row r="26221" spans="14:14" x14ac:dyDescent="0.55000000000000004">
      <c r="N26221" s="326"/>
    </row>
    <row r="26222" spans="14:14" x14ac:dyDescent="0.55000000000000004">
      <c r="N26222" s="326"/>
    </row>
    <row r="26223" spans="14:14" x14ac:dyDescent="0.55000000000000004">
      <c r="N26223" s="326"/>
    </row>
    <row r="26224" spans="14:14" x14ac:dyDescent="0.55000000000000004">
      <c r="N26224" s="326"/>
    </row>
    <row r="26225" spans="14:14" x14ac:dyDescent="0.55000000000000004">
      <c r="N26225" s="326"/>
    </row>
    <row r="26226" spans="14:14" x14ac:dyDescent="0.55000000000000004">
      <c r="N26226" s="326"/>
    </row>
    <row r="26227" spans="14:14" x14ac:dyDescent="0.55000000000000004">
      <c r="N26227" s="326"/>
    </row>
    <row r="26228" spans="14:14" x14ac:dyDescent="0.55000000000000004">
      <c r="N26228" s="326"/>
    </row>
    <row r="26229" spans="14:14" x14ac:dyDescent="0.55000000000000004">
      <c r="N26229" s="326"/>
    </row>
    <row r="26230" spans="14:14" x14ac:dyDescent="0.55000000000000004">
      <c r="N26230" s="326"/>
    </row>
    <row r="26231" spans="14:14" x14ac:dyDescent="0.55000000000000004">
      <c r="N26231" s="326"/>
    </row>
    <row r="26232" spans="14:14" x14ac:dyDescent="0.55000000000000004">
      <c r="N26232" s="326"/>
    </row>
    <row r="26233" spans="14:14" x14ac:dyDescent="0.55000000000000004">
      <c r="N26233" s="326"/>
    </row>
    <row r="26234" spans="14:14" x14ac:dyDescent="0.55000000000000004">
      <c r="N26234" s="326"/>
    </row>
    <row r="26235" spans="14:14" x14ac:dyDescent="0.55000000000000004">
      <c r="N26235" s="326"/>
    </row>
    <row r="26236" spans="14:14" x14ac:dyDescent="0.55000000000000004">
      <c r="N26236" s="326"/>
    </row>
    <row r="26237" spans="14:14" x14ac:dyDescent="0.55000000000000004">
      <c r="N26237" s="326"/>
    </row>
    <row r="26238" spans="14:14" x14ac:dyDescent="0.55000000000000004">
      <c r="N26238" s="326"/>
    </row>
    <row r="26239" spans="14:14" x14ac:dyDescent="0.55000000000000004">
      <c r="N26239" s="326"/>
    </row>
    <row r="26240" spans="14:14" x14ac:dyDescent="0.55000000000000004">
      <c r="N26240" s="326"/>
    </row>
    <row r="26241" spans="14:14" x14ac:dyDescent="0.55000000000000004">
      <c r="N26241" s="326"/>
    </row>
    <row r="26242" spans="14:14" x14ac:dyDescent="0.55000000000000004">
      <c r="N26242" s="326"/>
    </row>
    <row r="26243" spans="14:14" x14ac:dyDescent="0.55000000000000004">
      <c r="N26243" s="326"/>
    </row>
    <row r="26244" spans="14:14" x14ac:dyDescent="0.55000000000000004">
      <c r="N26244" s="326"/>
    </row>
    <row r="26245" spans="14:14" x14ac:dyDescent="0.55000000000000004">
      <c r="N26245" s="326"/>
    </row>
    <row r="26246" spans="14:14" x14ac:dyDescent="0.55000000000000004">
      <c r="N26246" s="326"/>
    </row>
    <row r="26247" spans="14:14" x14ac:dyDescent="0.55000000000000004">
      <c r="N26247" s="326"/>
    </row>
    <row r="26248" spans="14:14" x14ac:dyDescent="0.55000000000000004">
      <c r="N26248" s="326"/>
    </row>
    <row r="26249" spans="14:14" x14ac:dyDescent="0.55000000000000004">
      <c r="N26249" s="326"/>
    </row>
    <row r="26250" spans="14:14" x14ac:dyDescent="0.55000000000000004">
      <c r="N26250" s="326"/>
    </row>
    <row r="26251" spans="14:14" x14ac:dyDescent="0.55000000000000004">
      <c r="N26251" s="326"/>
    </row>
    <row r="26252" spans="14:14" x14ac:dyDescent="0.55000000000000004">
      <c r="N26252" s="326"/>
    </row>
    <row r="26253" spans="14:14" x14ac:dyDescent="0.55000000000000004">
      <c r="N26253" s="326"/>
    </row>
    <row r="26254" spans="14:14" x14ac:dyDescent="0.55000000000000004">
      <c r="N26254" s="326"/>
    </row>
    <row r="26255" spans="14:14" x14ac:dyDescent="0.55000000000000004">
      <c r="N26255" s="326"/>
    </row>
    <row r="26256" spans="14:14" x14ac:dyDescent="0.55000000000000004">
      <c r="N26256" s="326"/>
    </row>
    <row r="26257" spans="14:14" x14ac:dyDescent="0.55000000000000004">
      <c r="N26257" s="326"/>
    </row>
    <row r="26258" spans="14:14" x14ac:dyDescent="0.55000000000000004">
      <c r="N26258" s="326"/>
    </row>
    <row r="26259" spans="14:14" x14ac:dyDescent="0.55000000000000004">
      <c r="N26259" s="326"/>
    </row>
    <row r="26260" spans="14:14" x14ac:dyDescent="0.55000000000000004">
      <c r="N26260" s="326"/>
    </row>
    <row r="26261" spans="14:14" x14ac:dyDescent="0.55000000000000004">
      <c r="N26261" s="326"/>
    </row>
    <row r="26262" spans="14:14" x14ac:dyDescent="0.55000000000000004">
      <c r="N26262" s="326"/>
    </row>
    <row r="26263" spans="14:14" x14ac:dyDescent="0.55000000000000004">
      <c r="N26263" s="326"/>
    </row>
    <row r="26264" spans="14:14" x14ac:dyDescent="0.55000000000000004">
      <c r="N26264" s="326"/>
    </row>
    <row r="26265" spans="14:14" x14ac:dyDescent="0.55000000000000004">
      <c r="N26265" s="326"/>
    </row>
    <row r="26266" spans="14:14" x14ac:dyDescent="0.55000000000000004">
      <c r="N26266" s="326"/>
    </row>
    <row r="26267" spans="14:14" x14ac:dyDescent="0.55000000000000004">
      <c r="N26267" s="326"/>
    </row>
    <row r="26268" spans="14:14" x14ac:dyDescent="0.55000000000000004">
      <c r="N26268" s="326"/>
    </row>
    <row r="26269" spans="14:14" x14ac:dyDescent="0.55000000000000004">
      <c r="N26269" s="326"/>
    </row>
    <row r="26270" spans="14:14" x14ac:dyDescent="0.55000000000000004">
      <c r="N26270" s="326"/>
    </row>
    <row r="26271" spans="14:14" x14ac:dyDescent="0.55000000000000004">
      <c r="N26271" s="326"/>
    </row>
    <row r="26272" spans="14:14" x14ac:dyDescent="0.55000000000000004">
      <c r="N26272" s="326"/>
    </row>
    <row r="26273" spans="14:14" x14ac:dyDescent="0.55000000000000004">
      <c r="N26273" s="326"/>
    </row>
    <row r="26274" spans="14:14" x14ac:dyDescent="0.55000000000000004">
      <c r="N26274" s="326"/>
    </row>
    <row r="26275" spans="14:14" x14ac:dyDescent="0.55000000000000004">
      <c r="N26275" s="326"/>
    </row>
    <row r="26276" spans="14:14" x14ac:dyDescent="0.55000000000000004">
      <c r="N26276" s="326"/>
    </row>
    <row r="26277" spans="14:14" x14ac:dyDescent="0.55000000000000004">
      <c r="N26277" s="326"/>
    </row>
    <row r="26278" spans="14:14" x14ac:dyDescent="0.55000000000000004">
      <c r="N26278" s="326"/>
    </row>
    <row r="26279" spans="14:14" x14ac:dyDescent="0.55000000000000004">
      <c r="N26279" s="326"/>
    </row>
    <row r="26280" spans="14:14" x14ac:dyDescent="0.55000000000000004">
      <c r="N26280" s="326"/>
    </row>
    <row r="26281" spans="14:14" x14ac:dyDescent="0.55000000000000004">
      <c r="N26281" s="326"/>
    </row>
    <row r="26282" spans="14:14" x14ac:dyDescent="0.55000000000000004">
      <c r="N26282" s="326"/>
    </row>
    <row r="26283" spans="14:14" x14ac:dyDescent="0.55000000000000004">
      <c r="N26283" s="326"/>
    </row>
    <row r="26284" spans="14:14" x14ac:dyDescent="0.55000000000000004">
      <c r="N26284" s="326"/>
    </row>
    <row r="26285" spans="14:14" x14ac:dyDescent="0.55000000000000004">
      <c r="N26285" s="326"/>
    </row>
    <row r="26286" spans="14:14" x14ac:dyDescent="0.55000000000000004">
      <c r="N26286" s="326"/>
    </row>
    <row r="26287" spans="14:14" x14ac:dyDescent="0.55000000000000004">
      <c r="N26287" s="326"/>
    </row>
    <row r="26288" spans="14:14" x14ac:dyDescent="0.55000000000000004">
      <c r="N26288" s="326"/>
    </row>
    <row r="26289" spans="14:14" x14ac:dyDescent="0.55000000000000004">
      <c r="N26289" s="326"/>
    </row>
    <row r="26290" spans="14:14" x14ac:dyDescent="0.55000000000000004">
      <c r="N26290" s="326"/>
    </row>
    <row r="26291" spans="14:14" x14ac:dyDescent="0.55000000000000004">
      <c r="N26291" s="326"/>
    </row>
    <row r="26292" spans="14:14" x14ac:dyDescent="0.55000000000000004">
      <c r="N26292" s="326"/>
    </row>
    <row r="26293" spans="14:14" x14ac:dyDescent="0.55000000000000004">
      <c r="N26293" s="326"/>
    </row>
    <row r="26294" spans="14:14" x14ac:dyDescent="0.55000000000000004">
      <c r="N26294" s="326"/>
    </row>
    <row r="26295" spans="14:14" x14ac:dyDescent="0.55000000000000004">
      <c r="N26295" s="326"/>
    </row>
    <row r="26296" spans="14:14" x14ac:dyDescent="0.55000000000000004">
      <c r="N26296" s="326"/>
    </row>
    <row r="26297" spans="14:14" x14ac:dyDescent="0.55000000000000004">
      <c r="N26297" s="326"/>
    </row>
    <row r="26298" spans="14:14" x14ac:dyDescent="0.55000000000000004">
      <c r="N26298" s="326"/>
    </row>
    <row r="26299" spans="14:14" x14ac:dyDescent="0.55000000000000004">
      <c r="N26299" s="326"/>
    </row>
    <row r="26300" spans="14:14" x14ac:dyDescent="0.55000000000000004">
      <c r="N26300" s="326"/>
    </row>
    <row r="26301" spans="14:14" x14ac:dyDescent="0.55000000000000004">
      <c r="N26301" s="326"/>
    </row>
    <row r="26302" spans="14:14" x14ac:dyDescent="0.55000000000000004">
      <c r="N26302" s="326"/>
    </row>
    <row r="26303" spans="14:14" x14ac:dyDescent="0.55000000000000004">
      <c r="N26303" s="326"/>
    </row>
    <row r="26304" spans="14:14" x14ac:dyDescent="0.55000000000000004">
      <c r="N26304" s="326"/>
    </row>
    <row r="26305" spans="14:14" x14ac:dyDescent="0.55000000000000004">
      <c r="N26305" s="326"/>
    </row>
    <row r="26306" spans="14:14" x14ac:dyDescent="0.55000000000000004">
      <c r="N26306" s="326"/>
    </row>
    <row r="26307" spans="14:14" x14ac:dyDescent="0.55000000000000004">
      <c r="N26307" s="326"/>
    </row>
    <row r="26308" spans="14:14" x14ac:dyDescent="0.55000000000000004">
      <c r="N26308" s="326"/>
    </row>
    <row r="26309" spans="14:14" x14ac:dyDescent="0.55000000000000004">
      <c r="N26309" s="326"/>
    </row>
    <row r="26310" spans="14:14" x14ac:dyDescent="0.55000000000000004">
      <c r="N26310" s="326"/>
    </row>
    <row r="26311" spans="14:14" x14ac:dyDescent="0.55000000000000004">
      <c r="N26311" s="326"/>
    </row>
    <row r="26312" spans="14:14" x14ac:dyDescent="0.55000000000000004">
      <c r="N26312" s="326"/>
    </row>
    <row r="26313" spans="14:14" x14ac:dyDescent="0.55000000000000004">
      <c r="N26313" s="326"/>
    </row>
    <row r="26314" spans="14:14" x14ac:dyDescent="0.55000000000000004">
      <c r="N26314" s="326"/>
    </row>
    <row r="26315" spans="14:14" x14ac:dyDescent="0.55000000000000004">
      <c r="N26315" s="326"/>
    </row>
    <row r="26316" spans="14:14" x14ac:dyDescent="0.55000000000000004">
      <c r="N26316" s="326"/>
    </row>
    <row r="26317" spans="14:14" x14ac:dyDescent="0.55000000000000004">
      <c r="N26317" s="326"/>
    </row>
    <row r="26318" spans="14:14" x14ac:dyDescent="0.55000000000000004">
      <c r="N26318" s="326"/>
    </row>
    <row r="26319" spans="14:14" x14ac:dyDescent="0.55000000000000004">
      <c r="N26319" s="326"/>
    </row>
    <row r="26320" spans="14:14" x14ac:dyDescent="0.55000000000000004">
      <c r="N26320" s="326"/>
    </row>
    <row r="26321" spans="14:14" x14ac:dyDescent="0.55000000000000004">
      <c r="N26321" s="326"/>
    </row>
    <row r="26322" spans="14:14" x14ac:dyDescent="0.55000000000000004">
      <c r="N26322" s="326"/>
    </row>
    <row r="26323" spans="14:14" x14ac:dyDescent="0.55000000000000004">
      <c r="N26323" s="326"/>
    </row>
    <row r="26324" spans="14:14" x14ac:dyDescent="0.55000000000000004">
      <c r="N26324" s="326"/>
    </row>
    <row r="26325" spans="14:14" x14ac:dyDescent="0.55000000000000004">
      <c r="N26325" s="326"/>
    </row>
    <row r="26326" spans="14:14" x14ac:dyDescent="0.55000000000000004">
      <c r="N26326" s="326"/>
    </row>
    <row r="26327" spans="14:14" x14ac:dyDescent="0.55000000000000004">
      <c r="N26327" s="326"/>
    </row>
    <row r="26328" spans="14:14" x14ac:dyDescent="0.55000000000000004">
      <c r="N26328" s="326"/>
    </row>
    <row r="26329" spans="14:14" x14ac:dyDescent="0.55000000000000004">
      <c r="N26329" s="326"/>
    </row>
    <row r="26330" spans="14:14" x14ac:dyDescent="0.55000000000000004">
      <c r="N26330" s="326"/>
    </row>
    <row r="26331" spans="14:14" x14ac:dyDescent="0.55000000000000004">
      <c r="N26331" s="326"/>
    </row>
    <row r="26332" spans="14:14" x14ac:dyDescent="0.55000000000000004">
      <c r="N26332" s="326"/>
    </row>
    <row r="26333" spans="14:14" x14ac:dyDescent="0.55000000000000004">
      <c r="N26333" s="326"/>
    </row>
    <row r="26334" spans="14:14" x14ac:dyDescent="0.55000000000000004">
      <c r="N26334" s="326"/>
    </row>
    <row r="26335" spans="14:14" x14ac:dyDescent="0.55000000000000004">
      <c r="N26335" s="326"/>
    </row>
    <row r="26336" spans="14:14" x14ac:dyDescent="0.55000000000000004">
      <c r="N26336" s="326"/>
    </row>
    <row r="26337" spans="14:14" x14ac:dyDescent="0.55000000000000004">
      <c r="N26337" s="326"/>
    </row>
    <row r="26338" spans="14:14" x14ac:dyDescent="0.55000000000000004">
      <c r="N26338" s="326"/>
    </row>
    <row r="26339" spans="14:14" x14ac:dyDescent="0.55000000000000004">
      <c r="N26339" s="326"/>
    </row>
    <row r="26340" spans="14:14" x14ac:dyDescent="0.55000000000000004">
      <c r="N26340" s="326"/>
    </row>
    <row r="26341" spans="14:14" x14ac:dyDescent="0.55000000000000004">
      <c r="N26341" s="326"/>
    </row>
    <row r="26342" spans="14:14" x14ac:dyDescent="0.55000000000000004">
      <c r="N26342" s="326"/>
    </row>
    <row r="26343" spans="14:14" x14ac:dyDescent="0.55000000000000004">
      <c r="N26343" s="326"/>
    </row>
    <row r="26344" spans="14:14" x14ac:dyDescent="0.55000000000000004">
      <c r="N26344" s="326"/>
    </row>
    <row r="26345" spans="14:14" x14ac:dyDescent="0.55000000000000004">
      <c r="N26345" s="326"/>
    </row>
    <row r="26346" spans="14:14" x14ac:dyDescent="0.55000000000000004">
      <c r="N26346" s="326"/>
    </row>
    <row r="26347" spans="14:14" x14ac:dyDescent="0.55000000000000004">
      <c r="N26347" s="326"/>
    </row>
    <row r="26348" spans="14:14" x14ac:dyDescent="0.55000000000000004">
      <c r="N26348" s="326"/>
    </row>
    <row r="26349" spans="14:14" x14ac:dyDescent="0.55000000000000004">
      <c r="N26349" s="326"/>
    </row>
    <row r="26350" spans="14:14" x14ac:dyDescent="0.55000000000000004">
      <c r="N26350" s="326"/>
    </row>
    <row r="26351" spans="14:14" x14ac:dyDescent="0.55000000000000004">
      <c r="N26351" s="326"/>
    </row>
    <row r="26352" spans="14:14" x14ac:dyDescent="0.55000000000000004">
      <c r="N26352" s="326"/>
    </row>
    <row r="26353" spans="14:14" x14ac:dyDescent="0.55000000000000004">
      <c r="N26353" s="326"/>
    </row>
    <row r="26354" spans="14:14" x14ac:dyDescent="0.55000000000000004">
      <c r="N26354" s="326"/>
    </row>
    <row r="26355" spans="14:14" x14ac:dyDescent="0.55000000000000004">
      <c r="N26355" s="326"/>
    </row>
    <row r="26356" spans="14:14" x14ac:dyDescent="0.55000000000000004">
      <c r="N26356" s="326"/>
    </row>
    <row r="26357" spans="14:14" x14ac:dyDescent="0.55000000000000004">
      <c r="N26357" s="326"/>
    </row>
    <row r="26358" spans="14:14" x14ac:dyDescent="0.55000000000000004">
      <c r="N26358" s="326"/>
    </row>
    <row r="26359" spans="14:14" x14ac:dyDescent="0.55000000000000004">
      <c r="N26359" s="326"/>
    </row>
    <row r="26360" spans="14:14" x14ac:dyDescent="0.55000000000000004">
      <c r="N26360" s="326"/>
    </row>
    <row r="26361" spans="14:14" x14ac:dyDescent="0.55000000000000004">
      <c r="N26361" s="326"/>
    </row>
    <row r="26362" spans="14:14" x14ac:dyDescent="0.55000000000000004">
      <c r="N26362" s="326"/>
    </row>
    <row r="26363" spans="14:14" x14ac:dyDescent="0.55000000000000004">
      <c r="N26363" s="326"/>
    </row>
    <row r="26364" spans="14:14" x14ac:dyDescent="0.55000000000000004">
      <c r="N26364" s="326"/>
    </row>
    <row r="26365" spans="14:14" x14ac:dyDescent="0.55000000000000004">
      <c r="N26365" s="326"/>
    </row>
    <row r="26366" spans="14:14" x14ac:dyDescent="0.55000000000000004">
      <c r="N26366" s="326"/>
    </row>
    <row r="26367" spans="14:14" x14ac:dyDescent="0.55000000000000004">
      <c r="N26367" s="326"/>
    </row>
    <row r="26368" spans="14:14" x14ac:dyDescent="0.55000000000000004">
      <c r="N26368" s="326"/>
    </row>
    <row r="26369" spans="14:14" x14ac:dyDescent="0.55000000000000004">
      <c r="N26369" s="326"/>
    </row>
    <row r="26370" spans="14:14" x14ac:dyDescent="0.55000000000000004">
      <c r="N26370" s="326"/>
    </row>
    <row r="26371" spans="14:14" x14ac:dyDescent="0.55000000000000004">
      <c r="N26371" s="326"/>
    </row>
    <row r="26372" spans="14:14" x14ac:dyDescent="0.55000000000000004">
      <c r="N26372" s="326"/>
    </row>
    <row r="26373" spans="14:14" x14ac:dyDescent="0.55000000000000004">
      <c r="N26373" s="326"/>
    </row>
    <row r="26374" spans="14:14" x14ac:dyDescent="0.55000000000000004">
      <c r="N26374" s="326"/>
    </row>
    <row r="26375" spans="14:14" x14ac:dyDescent="0.55000000000000004">
      <c r="N26375" s="326"/>
    </row>
    <row r="26376" spans="14:14" x14ac:dyDescent="0.55000000000000004">
      <c r="N26376" s="326"/>
    </row>
    <row r="26377" spans="14:14" x14ac:dyDescent="0.55000000000000004">
      <c r="N26377" s="326"/>
    </row>
    <row r="26378" spans="14:14" x14ac:dyDescent="0.55000000000000004">
      <c r="N26378" s="326"/>
    </row>
    <row r="26379" spans="14:14" x14ac:dyDescent="0.55000000000000004">
      <c r="N26379" s="326"/>
    </row>
    <row r="26380" spans="14:14" x14ac:dyDescent="0.55000000000000004">
      <c r="N26380" s="326"/>
    </row>
    <row r="26381" spans="14:14" x14ac:dyDescent="0.55000000000000004">
      <c r="N26381" s="326"/>
    </row>
    <row r="26382" spans="14:14" x14ac:dyDescent="0.55000000000000004">
      <c r="N26382" s="326"/>
    </row>
    <row r="26383" spans="14:14" x14ac:dyDescent="0.55000000000000004">
      <c r="N26383" s="326"/>
    </row>
    <row r="26384" spans="14:14" x14ac:dyDescent="0.55000000000000004">
      <c r="N26384" s="326"/>
    </row>
    <row r="26385" spans="14:14" x14ac:dyDescent="0.55000000000000004">
      <c r="N26385" s="326"/>
    </row>
    <row r="26386" spans="14:14" x14ac:dyDescent="0.55000000000000004">
      <c r="N26386" s="326"/>
    </row>
    <row r="26387" spans="14:14" x14ac:dyDescent="0.55000000000000004">
      <c r="N26387" s="326"/>
    </row>
    <row r="26388" spans="14:14" x14ac:dyDescent="0.55000000000000004">
      <c r="N26388" s="326"/>
    </row>
    <row r="26389" spans="14:14" x14ac:dyDescent="0.55000000000000004">
      <c r="N26389" s="326"/>
    </row>
    <row r="26390" spans="14:14" x14ac:dyDescent="0.55000000000000004">
      <c r="N26390" s="326"/>
    </row>
    <row r="26391" spans="14:14" x14ac:dyDescent="0.55000000000000004">
      <c r="N26391" s="326"/>
    </row>
    <row r="26392" spans="14:14" x14ac:dyDescent="0.55000000000000004">
      <c r="N26392" s="326"/>
    </row>
    <row r="26393" spans="14:14" x14ac:dyDescent="0.55000000000000004">
      <c r="N26393" s="326"/>
    </row>
    <row r="26394" spans="14:14" x14ac:dyDescent="0.55000000000000004">
      <c r="N26394" s="326"/>
    </row>
    <row r="26395" spans="14:14" x14ac:dyDescent="0.55000000000000004">
      <c r="N26395" s="326"/>
    </row>
    <row r="26396" spans="14:14" x14ac:dyDescent="0.55000000000000004">
      <c r="N26396" s="326"/>
    </row>
    <row r="26397" spans="14:14" x14ac:dyDescent="0.55000000000000004">
      <c r="N26397" s="326"/>
    </row>
    <row r="26398" spans="14:14" x14ac:dyDescent="0.55000000000000004">
      <c r="N26398" s="326"/>
    </row>
    <row r="26399" spans="14:14" x14ac:dyDescent="0.55000000000000004">
      <c r="N26399" s="326"/>
    </row>
    <row r="26400" spans="14:14" x14ac:dyDescent="0.55000000000000004">
      <c r="N26400" s="326"/>
    </row>
    <row r="26401" spans="14:14" x14ac:dyDescent="0.55000000000000004">
      <c r="N26401" s="326"/>
    </row>
    <row r="26402" spans="14:14" x14ac:dyDescent="0.55000000000000004">
      <c r="N26402" s="326"/>
    </row>
    <row r="26403" spans="14:14" x14ac:dyDescent="0.55000000000000004">
      <c r="N26403" s="326"/>
    </row>
    <row r="26404" spans="14:14" x14ac:dyDescent="0.55000000000000004">
      <c r="N26404" s="326"/>
    </row>
    <row r="26405" spans="14:14" x14ac:dyDescent="0.55000000000000004">
      <c r="N26405" s="326"/>
    </row>
    <row r="26406" spans="14:14" x14ac:dyDescent="0.55000000000000004">
      <c r="N26406" s="326"/>
    </row>
    <row r="26407" spans="14:14" x14ac:dyDescent="0.55000000000000004">
      <c r="N26407" s="326"/>
    </row>
    <row r="26408" spans="14:14" x14ac:dyDescent="0.55000000000000004">
      <c r="N26408" s="326"/>
    </row>
    <row r="26409" spans="14:14" x14ac:dyDescent="0.55000000000000004">
      <c r="N26409" s="326"/>
    </row>
    <row r="26410" spans="14:14" x14ac:dyDescent="0.55000000000000004">
      <c r="N26410" s="326"/>
    </row>
    <row r="26411" spans="14:14" x14ac:dyDescent="0.55000000000000004">
      <c r="N26411" s="326"/>
    </row>
    <row r="26412" spans="14:14" x14ac:dyDescent="0.55000000000000004">
      <c r="N26412" s="326"/>
    </row>
    <row r="26413" spans="14:14" x14ac:dyDescent="0.55000000000000004">
      <c r="N26413" s="326"/>
    </row>
    <row r="26414" spans="14:14" x14ac:dyDescent="0.55000000000000004">
      <c r="N26414" s="326"/>
    </row>
    <row r="26415" spans="14:14" x14ac:dyDescent="0.55000000000000004">
      <c r="N26415" s="326"/>
    </row>
    <row r="26416" spans="14:14" x14ac:dyDescent="0.55000000000000004">
      <c r="N26416" s="326"/>
    </row>
    <row r="26417" spans="14:14" x14ac:dyDescent="0.55000000000000004">
      <c r="N26417" s="326"/>
    </row>
    <row r="26418" spans="14:14" x14ac:dyDescent="0.55000000000000004">
      <c r="N26418" s="326"/>
    </row>
    <row r="26419" spans="14:14" x14ac:dyDescent="0.55000000000000004">
      <c r="N26419" s="326"/>
    </row>
    <row r="26420" spans="14:14" x14ac:dyDescent="0.55000000000000004">
      <c r="N26420" s="326"/>
    </row>
    <row r="26421" spans="14:14" x14ac:dyDescent="0.55000000000000004">
      <c r="N26421" s="326"/>
    </row>
    <row r="26422" spans="14:14" x14ac:dyDescent="0.55000000000000004">
      <c r="N26422" s="326"/>
    </row>
    <row r="26423" spans="14:14" x14ac:dyDescent="0.55000000000000004">
      <c r="N26423" s="326"/>
    </row>
    <row r="26424" spans="14:14" x14ac:dyDescent="0.55000000000000004">
      <c r="N26424" s="326"/>
    </row>
    <row r="26425" spans="14:14" x14ac:dyDescent="0.55000000000000004">
      <c r="N26425" s="326"/>
    </row>
    <row r="26426" spans="14:14" x14ac:dyDescent="0.55000000000000004">
      <c r="N26426" s="326"/>
    </row>
    <row r="26427" spans="14:14" x14ac:dyDescent="0.55000000000000004">
      <c r="N26427" s="326"/>
    </row>
    <row r="26428" spans="14:14" x14ac:dyDescent="0.55000000000000004">
      <c r="N26428" s="326"/>
    </row>
    <row r="26429" spans="14:14" x14ac:dyDescent="0.55000000000000004">
      <c r="N26429" s="326"/>
    </row>
    <row r="26430" spans="14:14" x14ac:dyDescent="0.55000000000000004">
      <c r="N26430" s="326"/>
    </row>
    <row r="26431" spans="14:14" x14ac:dyDescent="0.55000000000000004">
      <c r="N26431" s="326"/>
    </row>
    <row r="26432" spans="14:14" x14ac:dyDescent="0.55000000000000004">
      <c r="N26432" s="326"/>
    </row>
    <row r="26433" spans="14:14" x14ac:dyDescent="0.55000000000000004">
      <c r="N26433" s="326"/>
    </row>
    <row r="26434" spans="14:14" x14ac:dyDescent="0.55000000000000004">
      <c r="N26434" s="326"/>
    </row>
    <row r="26435" spans="14:14" x14ac:dyDescent="0.55000000000000004">
      <c r="N26435" s="326"/>
    </row>
    <row r="26436" spans="14:14" x14ac:dyDescent="0.55000000000000004">
      <c r="N26436" s="326"/>
    </row>
    <row r="26437" spans="14:14" x14ac:dyDescent="0.55000000000000004">
      <c r="N26437" s="326"/>
    </row>
    <row r="26438" spans="14:14" x14ac:dyDescent="0.55000000000000004">
      <c r="N26438" s="326"/>
    </row>
    <row r="26439" spans="14:14" x14ac:dyDescent="0.55000000000000004">
      <c r="N26439" s="326"/>
    </row>
    <row r="26440" spans="14:14" x14ac:dyDescent="0.55000000000000004">
      <c r="N26440" s="326"/>
    </row>
    <row r="26441" spans="14:14" x14ac:dyDescent="0.55000000000000004">
      <c r="N26441" s="326"/>
    </row>
    <row r="26442" spans="14:14" x14ac:dyDescent="0.55000000000000004">
      <c r="N26442" s="326"/>
    </row>
    <row r="26443" spans="14:14" x14ac:dyDescent="0.55000000000000004">
      <c r="N26443" s="326"/>
    </row>
    <row r="26444" spans="14:14" x14ac:dyDescent="0.55000000000000004">
      <c r="N26444" s="326"/>
    </row>
    <row r="26445" spans="14:14" x14ac:dyDescent="0.55000000000000004">
      <c r="N26445" s="326"/>
    </row>
    <row r="26446" spans="14:14" x14ac:dyDescent="0.55000000000000004">
      <c r="N26446" s="326"/>
    </row>
    <row r="26447" spans="14:14" x14ac:dyDescent="0.55000000000000004">
      <c r="N26447" s="326"/>
    </row>
    <row r="26448" spans="14:14" x14ac:dyDescent="0.55000000000000004">
      <c r="N26448" s="326"/>
    </row>
    <row r="26449" spans="14:14" x14ac:dyDescent="0.55000000000000004">
      <c r="N26449" s="326"/>
    </row>
    <row r="26450" spans="14:14" x14ac:dyDescent="0.55000000000000004">
      <c r="N26450" s="326"/>
    </row>
    <row r="26451" spans="14:14" x14ac:dyDescent="0.55000000000000004">
      <c r="N26451" s="326"/>
    </row>
    <row r="26452" spans="14:14" x14ac:dyDescent="0.55000000000000004">
      <c r="N26452" s="326"/>
    </row>
    <row r="26453" spans="14:14" x14ac:dyDescent="0.55000000000000004">
      <c r="N26453" s="326"/>
    </row>
    <row r="26454" spans="14:14" x14ac:dyDescent="0.55000000000000004">
      <c r="N26454" s="326"/>
    </row>
    <row r="26455" spans="14:14" x14ac:dyDescent="0.55000000000000004">
      <c r="N26455" s="326"/>
    </row>
    <row r="26456" spans="14:14" x14ac:dyDescent="0.55000000000000004">
      <c r="N26456" s="326"/>
    </row>
    <row r="26457" spans="14:14" x14ac:dyDescent="0.55000000000000004">
      <c r="N26457" s="326"/>
    </row>
    <row r="26458" spans="14:14" x14ac:dyDescent="0.55000000000000004">
      <c r="N26458" s="326"/>
    </row>
    <row r="26459" spans="14:14" x14ac:dyDescent="0.55000000000000004">
      <c r="N26459" s="326"/>
    </row>
    <row r="26460" spans="14:14" x14ac:dyDescent="0.55000000000000004">
      <c r="N26460" s="326"/>
    </row>
    <row r="26461" spans="14:14" x14ac:dyDescent="0.55000000000000004">
      <c r="N26461" s="326"/>
    </row>
    <row r="26462" spans="14:14" x14ac:dyDescent="0.55000000000000004">
      <c r="N26462" s="326"/>
    </row>
    <row r="26463" spans="14:14" x14ac:dyDescent="0.55000000000000004">
      <c r="N26463" s="326"/>
    </row>
    <row r="26464" spans="14:14" x14ac:dyDescent="0.55000000000000004">
      <c r="N26464" s="326"/>
    </row>
    <row r="26465" spans="14:14" x14ac:dyDescent="0.55000000000000004">
      <c r="N26465" s="326"/>
    </row>
    <row r="26466" spans="14:14" x14ac:dyDescent="0.55000000000000004">
      <c r="N26466" s="326"/>
    </row>
    <row r="26467" spans="14:14" x14ac:dyDescent="0.55000000000000004">
      <c r="N26467" s="326"/>
    </row>
    <row r="26468" spans="14:14" x14ac:dyDescent="0.55000000000000004">
      <c r="N26468" s="326"/>
    </row>
    <row r="26469" spans="14:14" x14ac:dyDescent="0.55000000000000004">
      <c r="N26469" s="326"/>
    </row>
    <row r="26470" spans="14:14" x14ac:dyDescent="0.55000000000000004">
      <c r="N26470" s="326"/>
    </row>
    <row r="26471" spans="14:14" x14ac:dyDescent="0.55000000000000004">
      <c r="N26471" s="326"/>
    </row>
    <row r="26472" spans="14:14" x14ac:dyDescent="0.55000000000000004">
      <c r="N26472" s="326"/>
    </row>
    <row r="26473" spans="14:14" x14ac:dyDescent="0.55000000000000004">
      <c r="N26473" s="326"/>
    </row>
    <row r="26474" spans="14:14" x14ac:dyDescent="0.55000000000000004">
      <c r="N26474" s="326"/>
    </row>
    <row r="26475" spans="14:14" x14ac:dyDescent="0.55000000000000004">
      <c r="N26475" s="326"/>
    </row>
    <row r="26476" spans="14:14" x14ac:dyDescent="0.55000000000000004">
      <c r="N26476" s="326"/>
    </row>
    <row r="26477" spans="14:14" x14ac:dyDescent="0.55000000000000004">
      <c r="N26477" s="326"/>
    </row>
    <row r="26478" spans="14:14" x14ac:dyDescent="0.55000000000000004">
      <c r="N26478" s="326"/>
    </row>
    <row r="26479" spans="14:14" x14ac:dyDescent="0.55000000000000004">
      <c r="N26479" s="326"/>
    </row>
    <row r="26480" spans="14:14" x14ac:dyDescent="0.55000000000000004">
      <c r="N26480" s="326"/>
    </row>
    <row r="26481" spans="14:14" x14ac:dyDescent="0.55000000000000004">
      <c r="N26481" s="326"/>
    </row>
    <row r="26482" spans="14:14" x14ac:dyDescent="0.55000000000000004">
      <c r="N26482" s="326"/>
    </row>
    <row r="26483" spans="14:14" x14ac:dyDescent="0.55000000000000004">
      <c r="N26483" s="326"/>
    </row>
    <row r="26484" spans="14:14" x14ac:dyDescent="0.55000000000000004">
      <c r="N26484" s="326"/>
    </row>
    <row r="26485" spans="14:14" x14ac:dyDescent="0.55000000000000004">
      <c r="N26485" s="326"/>
    </row>
    <row r="26486" spans="14:14" x14ac:dyDescent="0.55000000000000004">
      <c r="N26486" s="326"/>
    </row>
    <row r="26487" spans="14:14" x14ac:dyDescent="0.55000000000000004">
      <c r="N26487" s="326"/>
    </row>
    <row r="26488" spans="14:14" x14ac:dyDescent="0.55000000000000004">
      <c r="N26488" s="326"/>
    </row>
    <row r="26489" spans="14:14" x14ac:dyDescent="0.55000000000000004">
      <c r="N26489" s="326"/>
    </row>
    <row r="26490" spans="14:14" x14ac:dyDescent="0.55000000000000004">
      <c r="N26490" s="326"/>
    </row>
    <row r="26491" spans="14:14" x14ac:dyDescent="0.55000000000000004">
      <c r="N26491" s="326"/>
    </row>
    <row r="26492" spans="14:14" x14ac:dyDescent="0.55000000000000004">
      <c r="N26492" s="326"/>
    </row>
    <row r="26493" spans="14:14" x14ac:dyDescent="0.55000000000000004">
      <c r="N26493" s="326"/>
    </row>
    <row r="26494" spans="14:14" x14ac:dyDescent="0.55000000000000004">
      <c r="N26494" s="326"/>
    </row>
    <row r="26495" spans="14:14" x14ac:dyDescent="0.55000000000000004">
      <c r="N26495" s="326"/>
    </row>
    <row r="26496" spans="14:14" x14ac:dyDescent="0.55000000000000004">
      <c r="N26496" s="326"/>
    </row>
    <row r="26497" spans="14:14" x14ac:dyDescent="0.55000000000000004">
      <c r="N26497" s="326"/>
    </row>
    <row r="26498" spans="14:14" x14ac:dyDescent="0.55000000000000004">
      <c r="N26498" s="326"/>
    </row>
    <row r="26499" spans="14:14" x14ac:dyDescent="0.55000000000000004">
      <c r="N26499" s="326"/>
    </row>
    <row r="26500" spans="14:14" x14ac:dyDescent="0.55000000000000004">
      <c r="N26500" s="326"/>
    </row>
    <row r="26501" spans="14:14" x14ac:dyDescent="0.55000000000000004">
      <c r="N26501" s="326"/>
    </row>
    <row r="26502" spans="14:14" x14ac:dyDescent="0.55000000000000004">
      <c r="N26502" s="326"/>
    </row>
    <row r="26503" spans="14:14" x14ac:dyDescent="0.55000000000000004">
      <c r="N26503" s="326"/>
    </row>
    <row r="26504" spans="14:14" x14ac:dyDescent="0.55000000000000004">
      <c r="N26504" s="326"/>
    </row>
    <row r="26505" spans="14:14" x14ac:dyDescent="0.55000000000000004">
      <c r="N26505" s="326"/>
    </row>
    <row r="26506" spans="14:14" x14ac:dyDescent="0.55000000000000004">
      <c r="N26506" s="326"/>
    </row>
    <row r="26507" spans="14:14" x14ac:dyDescent="0.55000000000000004">
      <c r="N26507" s="326"/>
    </row>
    <row r="26508" spans="14:14" x14ac:dyDescent="0.55000000000000004">
      <c r="N26508" s="326"/>
    </row>
    <row r="26509" spans="14:14" x14ac:dyDescent="0.55000000000000004">
      <c r="N26509" s="326"/>
    </row>
    <row r="26510" spans="14:14" x14ac:dyDescent="0.55000000000000004">
      <c r="N26510" s="326"/>
    </row>
    <row r="26511" spans="14:14" x14ac:dyDescent="0.55000000000000004">
      <c r="N26511" s="326"/>
    </row>
    <row r="26512" spans="14:14" x14ac:dyDescent="0.55000000000000004">
      <c r="N26512" s="326"/>
    </row>
    <row r="26513" spans="14:14" x14ac:dyDescent="0.55000000000000004">
      <c r="N26513" s="326"/>
    </row>
    <row r="26514" spans="14:14" x14ac:dyDescent="0.55000000000000004">
      <c r="N26514" s="326"/>
    </row>
    <row r="26515" spans="14:14" x14ac:dyDescent="0.55000000000000004">
      <c r="N26515" s="326"/>
    </row>
    <row r="26516" spans="14:14" x14ac:dyDescent="0.55000000000000004">
      <c r="N26516" s="326"/>
    </row>
    <row r="26517" spans="14:14" x14ac:dyDescent="0.55000000000000004">
      <c r="N26517" s="326"/>
    </row>
    <row r="26518" spans="14:14" x14ac:dyDescent="0.55000000000000004">
      <c r="N26518" s="326"/>
    </row>
    <row r="26519" spans="14:14" x14ac:dyDescent="0.55000000000000004">
      <c r="N26519" s="326"/>
    </row>
    <row r="26520" spans="14:14" x14ac:dyDescent="0.55000000000000004">
      <c r="N26520" s="326"/>
    </row>
    <row r="26521" spans="14:14" x14ac:dyDescent="0.55000000000000004">
      <c r="N26521" s="326"/>
    </row>
    <row r="26522" spans="14:14" x14ac:dyDescent="0.55000000000000004">
      <c r="N26522" s="326"/>
    </row>
    <row r="26523" spans="14:14" x14ac:dyDescent="0.55000000000000004">
      <c r="N26523" s="326"/>
    </row>
    <row r="26524" spans="14:14" x14ac:dyDescent="0.55000000000000004">
      <c r="N26524" s="326"/>
    </row>
    <row r="26525" spans="14:14" x14ac:dyDescent="0.55000000000000004">
      <c r="N26525" s="326"/>
    </row>
    <row r="26526" spans="14:14" x14ac:dyDescent="0.55000000000000004">
      <c r="N26526" s="326"/>
    </row>
    <row r="26527" spans="14:14" x14ac:dyDescent="0.55000000000000004">
      <c r="N26527" s="326"/>
    </row>
    <row r="26528" spans="14:14" x14ac:dyDescent="0.55000000000000004">
      <c r="N26528" s="326"/>
    </row>
    <row r="26529" spans="14:14" x14ac:dyDescent="0.55000000000000004">
      <c r="N26529" s="326"/>
    </row>
    <row r="26530" spans="14:14" x14ac:dyDescent="0.55000000000000004">
      <c r="N26530" s="326"/>
    </row>
    <row r="26531" spans="14:14" x14ac:dyDescent="0.55000000000000004">
      <c r="N26531" s="326"/>
    </row>
    <row r="26532" spans="14:14" x14ac:dyDescent="0.55000000000000004">
      <c r="N26532" s="326"/>
    </row>
    <row r="26533" spans="14:14" x14ac:dyDescent="0.55000000000000004">
      <c r="N26533" s="326"/>
    </row>
    <row r="26534" spans="14:14" x14ac:dyDescent="0.55000000000000004">
      <c r="N26534" s="326"/>
    </row>
    <row r="26535" spans="14:14" x14ac:dyDescent="0.55000000000000004">
      <c r="N26535" s="326"/>
    </row>
    <row r="26536" spans="14:14" x14ac:dyDescent="0.55000000000000004">
      <c r="N26536" s="326"/>
    </row>
    <row r="26537" spans="14:14" x14ac:dyDescent="0.55000000000000004">
      <c r="N26537" s="326"/>
    </row>
    <row r="26538" spans="14:14" x14ac:dyDescent="0.55000000000000004">
      <c r="N26538" s="326"/>
    </row>
    <row r="26539" spans="14:14" x14ac:dyDescent="0.55000000000000004">
      <c r="N26539" s="326"/>
    </row>
    <row r="26540" spans="14:14" x14ac:dyDescent="0.55000000000000004">
      <c r="N26540" s="326"/>
    </row>
    <row r="26541" spans="14:14" x14ac:dyDescent="0.55000000000000004">
      <c r="N26541" s="326"/>
    </row>
    <row r="26542" spans="14:14" x14ac:dyDescent="0.55000000000000004">
      <c r="N26542" s="326"/>
    </row>
    <row r="26543" spans="14:14" x14ac:dyDescent="0.55000000000000004">
      <c r="N26543" s="326"/>
    </row>
    <row r="26544" spans="14:14" x14ac:dyDescent="0.55000000000000004">
      <c r="N26544" s="326"/>
    </row>
    <row r="26545" spans="14:14" x14ac:dyDescent="0.55000000000000004">
      <c r="N26545" s="326"/>
    </row>
    <row r="26546" spans="14:14" x14ac:dyDescent="0.55000000000000004">
      <c r="N26546" s="326"/>
    </row>
    <row r="26547" spans="14:14" x14ac:dyDescent="0.55000000000000004">
      <c r="N26547" s="326"/>
    </row>
    <row r="26548" spans="14:14" x14ac:dyDescent="0.55000000000000004">
      <c r="N26548" s="326"/>
    </row>
    <row r="26549" spans="14:14" x14ac:dyDescent="0.55000000000000004">
      <c r="N26549" s="326"/>
    </row>
    <row r="26550" spans="14:14" x14ac:dyDescent="0.55000000000000004">
      <c r="N26550" s="326"/>
    </row>
    <row r="26551" spans="14:14" x14ac:dyDescent="0.55000000000000004">
      <c r="N26551" s="326"/>
    </row>
    <row r="26552" spans="14:14" x14ac:dyDescent="0.55000000000000004">
      <c r="N26552" s="326"/>
    </row>
    <row r="26553" spans="14:14" x14ac:dyDescent="0.55000000000000004">
      <c r="N26553" s="326"/>
    </row>
    <row r="26554" spans="14:14" x14ac:dyDescent="0.55000000000000004">
      <c r="N26554" s="326"/>
    </row>
    <row r="26555" spans="14:14" x14ac:dyDescent="0.55000000000000004">
      <c r="N26555" s="326"/>
    </row>
    <row r="26556" spans="14:14" x14ac:dyDescent="0.55000000000000004">
      <c r="N26556" s="326"/>
    </row>
    <row r="26557" spans="14:14" x14ac:dyDescent="0.55000000000000004">
      <c r="N26557" s="326"/>
    </row>
    <row r="26558" spans="14:14" x14ac:dyDescent="0.55000000000000004">
      <c r="N26558" s="326"/>
    </row>
    <row r="26559" spans="14:14" x14ac:dyDescent="0.55000000000000004">
      <c r="N26559" s="326"/>
    </row>
    <row r="26560" spans="14:14" x14ac:dyDescent="0.55000000000000004">
      <c r="N26560" s="326"/>
    </row>
    <row r="26561" spans="14:14" x14ac:dyDescent="0.55000000000000004">
      <c r="N26561" s="326"/>
    </row>
    <row r="26562" spans="14:14" x14ac:dyDescent="0.55000000000000004">
      <c r="N26562" s="326"/>
    </row>
    <row r="26563" spans="14:14" x14ac:dyDescent="0.55000000000000004">
      <c r="N26563" s="326"/>
    </row>
    <row r="26564" spans="14:14" x14ac:dyDescent="0.55000000000000004">
      <c r="N26564" s="326"/>
    </row>
    <row r="26565" spans="14:14" x14ac:dyDescent="0.55000000000000004">
      <c r="N26565" s="326"/>
    </row>
    <row r="26566" spans="14:14" x14ac:dyDescent="0.55000000000000004">
      <c r="N26566" s="326"/>
    </row>
    <row r="26567" spans="14:14" x14ac:dyDescent="0.55000000000000004">
      <c r="N26567" s="326"/>
    </row>
    <row r="26568" spans="14:14" x14ac:dyDescent="0.55000000000000004">
      <c r="N26568" s="326"/>
    </row>
    <row r="26569" spans="14:14" x14ac:dyDescent="0.55000000000000004">
      <c r="N26569" s="326"/>
    </row>
    <row r="26570" spans="14:14" x14ac:dyDescent="0.55000000000000004">
      <c r="N26570" s="326"/>
    </row>
    <row r="26571" spans="14:14" x14ac:dyDescent="0.55000000000000004">
      <c r="N26571" s="326"/>
    </row>
    <row r="26572" spans="14:14" x14ac:dyDescent="0.55000000000000004">
      <c r="N26572" s="326"/>
    </row>
    <row r="26573" spans="14:14" x14ac:dyDescent="0.55000000000000004">
      <c r="N26573" s="326"/>
    </row>
    <row r="26574" spans="14:14" x14ac:dyDescent="0.55000000000000004">
      <c r="N26574" s="326"/>
    </row>
    <row r="26575" spans="14:14" x14ac:dyDescent="0.55000000000000004">
      <c r="N26575" s="326"/>
    </row>
    <row r="26576" spans="14:14" x14ac:dyDescent="0.55000000000000004">
      <c r="N26576" s="326"/>
    </row>
    <row r="26577" spans="14:14" x14ac:dyDescent="0.55000000000000004">
      <c r="N26577" s="326"/>
    </row>
    <row r="26578" spans="14:14" x14ac:dyDescent="0.55000000000000004">
      <c r="N26578" s="326"/>
    </row>
    <row r="26579" spans="14:14" x14ac:dyDescent="0.55000000000000004">
      <c r="N26579" s="326"/>
    </row>
    <row r="26580" spans="14:14" x14ac:dyDescent="0.55000000000000004">
      <c r="N26580" s="326"/>
    </row>
    <row r="26581" spans="14:14" x14ac:dyDescent="0.55000000000000004">
      <c r="N26581" s="326"/>
    </row>
    <row r="26582" spans="14:14" x14ac:dyDescent="0.55000000000000004">
      <c r="N26582" s="326"/>
    </row>
    <row r="26583" spans="14:14" x14ac:dyDescent="0.55000000000000004">
      <c r="N26583" s="326"/>
    </row>
    <row r="26584" spans="14:14" x14ac:dyDescent="0.55000000000000004">
      <c r="N26584" s="326"/>
    </row>
    <row r="26585" spans="14:14" x14ac:dyDescent="0.55000000000000004">
      <c r="N26585" s="326"/>
    </row>
    <row r="26586" spans="14:14" x14ac:dyDescent="0.55000000000000004">
      <c r="N26586" s="326"/>
    </row>
    <row r="26587" spans="14:14" x14ac:dyDescent="0.55000000000000004">
      <c r="N26587" s="326"/>
    </row>
    <row r="26588" spans="14:14" x14ac:dyDescent="0.55000000000000004">
      <c r="N26588" s="326"/>
    </row>
    <row r="26589" spans="14:14" x14ac:dyDescent="0.55000000000000004">
      <c r="N26589" s="326"/>
    </row>
    <row r="26590" spans="14:14" x14ac:dyDescent="0.55000000000000004">
      <c r="N26590" s="326"/>
    </row>
    <row r="26591" spans="14:14" x14ac:dyDescent="0.55000000000000004">
      <c r="N26591" s="326"/>
    </row>
    <row r="26592" spans="14:14" x14ac:dyDescent="0.55000000000000004">
      <c r="N26592" s="326"/>
    </row>
    <row r="26593" spans="14:14" x14ac:dyDescent="0.55000000000000004">
      <c r="N26593" s="326"/>
    </row>
    <row r="26594" spans="14:14" x14ac:dyDescent="0.55000000000000004">
      <c r="N26594" s="326"/>
    </row>
    <row r="26595" spans="14:14" x14ac:dyDescent="0.55000000000000004">
      <c r="N26595" s="326"/>
    </row>
    <row r="26596" spans="14:14" x14ac:dyDescent="0.55000000000000004">
      <c r="N26596" s="326"/>
    </row>
    <row r="26597" spans="14:14" x14ac:dyDescent="0.55000000000000004">
      <c r="N26597" s="326"/>
    </row>
    <row r="26598" spans="14:14" x14ac:dyDescent="0.55000000000000004">
      <c r="N26598" s="326"/>
    </row>
    <row r="26599" spans="14:14" x14ac:dyDescent="0.55000000000000004">
      <c r="N26599" s="326"/>
    </row>
    <row r="26600" spans="14:14" x14ac:dyDescent="0.55000000000000004">
      <c r="N26600" s="326"/>
    </row>
    <row r="26601" spans="14:14" x14ac:dyDescent="0.55000000000000004">
      <c r="N26601" s="326"/>
    </row>
    <row r="26602" spans="14:14" x14ac:dyDescent="0.55000000000000004">
      <c r="N26602" s="326"/>
    </row>
    <row r="26603" spans="14:14" x14ac:dyDescent="0.55000000000000004">
      <c r="N26603" s="326"/>
    </row>
    <row r="26604" spans="14:14" x14ac:dyDescent="0.55000000000000004">
      <c r="N26604" s="326"/>
    </row>
    <row r="26605" spans="14:14" x14ac:dyDescent="0.55000000000000004">
      <c r="N26605" s="326"/>
    </row>
    <row r="26606" spans="14:14" x14ac:dyDescent="0.55000000000000004">
      <c r="N26606" s="326"/>
    </row>
    <row r="26607" spans="14:14" x14ac:dyDescent="0.55000000000000004">
      <c r="N26607" s="326"/>
    </row>
    <row r="26608" spans="14:14" x14ac:dyDescent="0.55000000000000004">
      <c r="N26608" s="326"/>
    </row>
    <row r="26609" spans="14:14" x14ac:dyDescent="0.55000000000000004">
      <c r="N26609" s="326"/>
    </row>
    <row r="26610" spans="14:14" x14ac:dyDescent="0.55000000000000004">
      <c r="N26610" s="326"/>
    </row>
    <row r="26611" spans="14:14" x14ac:dyDescent="0.55000000000000004">
      <c r="N26611" s="326"/>
    </row>
    <row r="26612" spans="14:14" x14ac:dyDescent="0.55000000000000004">
      <c r="N26612" s="326"/>
    </row>
    <row r="26613" spans="14:14" x14ac:dyDescent="0.55000000000000004">
      <c r="N26613" s="326"/>
    </row>
    <row r="26614" spans="14:14" x14ac:dyDescent="0.55000000000000004">
      <c r="N26614" s="326"/>
    </row>
    <row r="26615" spans="14:14" x14ac:dyDescent="0.55000000000000004">
      <c r="N26615" s="326"/>
    </row>
    <row r="26616" spans="14:14" x14ac:dyDescent="0.55000000000000004">
      <c r="N26616" s="326"/>
    </row>
    <row r="26617" spans="14:14" x14ac:dyDescent="0.55000000000000004">
      <c r="N26617" s="326"/>
    </row>
    <row r="26618" spans="14:14" x14ac:dyDescent="0.55000000000000004">
      <c r="N26618" s="326"/>
    </row>
    <row r="26619" spans="14:14" x14ac:dyDescent="0.55000000000000004">
      <c r="N26619" s="326"/>
    </row>
    <row r="26620" spans="14:14" x14ac:dyDescent="0.55000000000000004">
      <c r="N26620" s="326"/>
    </row>
    <row r="26621" spans="14:14" x14ac:dyDescent="0.55000000000000004">
      <c r="N26621" s="326"/>
    </row>
    <row r="26622" spans="14:14" x14ac:dyDescent="0.55000000000000004">
      <c r="N26622" s="326"/>
    </row>
    <row r="26623" spans="14:14" x14ac:dyDescent="0.55000000000000004">
      <c r="N26623" s="326"/>
    </row>
    <row r="26624" spans="14:14" x14ac:dyDescent="0.55000000000000004">
      <c r="N26624" s="326"/>
    </row>
    <row r="26625" spans="14:14" x14ac:dyDescent="0.55000000000000004">
      <c r="N26625" s="326"/>
    </row>
    <row r="26626" spans="14:14" x14ac:dyDescent="0.55000000000000004">
      <c r="N26626" s="326"/>
    </row>
    <row r="26627" spans="14:14" x14ac:dyDescent="0.55000000000000004">
      <c r="N26627" s="326"/>
    </row>
    <row r="26628" spans="14:14" x14ac:dyDescent="0.55000000000000004">
      <c r="N26628" s="326"/>
    </row>
    <row r="26629" spans="14:14" x14ac:dyDescent="0.55000000000000004">
      <c r="N26629" s="326"/>
    </row>
    <row r="26630" spans="14:14" x14ac:dyDescent="0.55000000000000004">
      <c r="N26630" s="326"/>
    </row>
    <row r="26631" spans="14:14" x14ac:dyDescent="0.55000000000000004">
      <c r="N26631" s="326"/>
    </row>
    <row r="26632" spans="14:14" x14ac:dyDescent="0.55000000000000004">
      <c r="N26632" s="326"/>
    </row>
    <row r="26633" spans="14:14" x14ac:dyDescent="0.55000000000000004">
      <c r="N26633" s="326"/>
    </row>
    <row r="26634" spans="14:14" x14ac:dyDescent="0.55000000000000004">
      <c r="N26634" s="326"/>
    </row>
    <row r="26635" spans="14:14" x14ac:dyDescent="0.55000000000000004">
      <c r="N26635" s="326"/>
    </row>
    <row r="26636" spans="14:14" x14ac:dyDescent="0.55000000000000004">
      <c r="N26636" s="326"/>
    </row>
    <row r="26637" spans="14:14" x14ac:dyDescent="0.55000000000000004">
      <c r="N26637" s="326"/>
    </row>
    <row r="26638" spans="14:14" x14ac:dyDescent="0.55000000000000004">
      <c r="N26638" s="326"/>
    </row>
    <row r="26639" spans="14:14" x14ac:dyDescent="0.55000000000000004">
      <c r="N26639" s="326"/>
    </row>
    <row r="26640" spans="14:14" x14ac:dyDescent="0.55000000000000004">
      <c r="N26640" s="326"/>
    </row>
    <row r="26641" spans="14:14" x14ac:dyDescent="0.55000000000000004">
      <c r="N26641" s="326"/>
    </row>
    <row r="26642" spans="14:14" x14ac:dyDescent="0.55000000000000004">
      <c r="N26642" s="326"/>
    </row>
    <row r="26643" spans="14:14" x14ac:dyDescent="0.55000000000000004">
      <c r="N26643" s="326"/>
    </row>
    <row r="26644" spans="14:14" x14ac:dyDescent="0.55000000000000004">
      <c r="N26644" s="326"/>
    </row>
    <row r="26645" spans="14:14" x14ac:dyDescent="0.55000000000000004">
      <c r="N26645" s="326"/>
    </row>
    <row r="26646" spans="14:14" x14ac:dyDescent="0.55000000000000004">
      <c r="N26646" s="326"/>
    </row>
    <row r="26647" spans="14:14" x14ac:dyDescent="0.55000000000000004">
      <c r="N26647" s="326"/>
    </row>
    <row r="26648" spans="14:14" x14ac:dyDescent="0.55000000000000004">
      <c r="N26648" s="326"/>
    </row>
    <row r="26649" spans="14:14" x14ac:dyDescent="0.55000000000000004">
      <c r="N26649" s="326"/>
    </row>
    <row r="26650" spans="14:14" x14ac:dyDescent="0.55000000000000004">
      <c r="N26650" s="326"/>
    </row>
    <row r="26651" spans="14:14" x14ac:dyDescent="0.55000000000000004">
      <c r="N26651" s="326"/>
    </row>
    <row r="26652" spans="14:14" x14ac:dyDescent="0.55000000000000004">
      <c r="N26652" s="326"/>
    </row>
    <row r="26653" spans="14:14" x14ac:dyDescent="0.55000000000000004">
      <c r="N26653" s="326"/>
    </row>
    <row r="26654" spans="14:14" x14ac:dyDescent="0.55000000000000004">
      <c r="N26654" s="326"/>
    </row>
    <row r="26655" spans="14:14" x14ac:dyDescent="0.55000000000000004">
      <c r="N26655" s="326"/>
    </row>
    <row r="26656" spans="14:14" x14ac:dyDescent="0.55000000000000004">
      <c r="N26656" s="326"/>
    </row>
    <row r="26657" spans="14:14" x14ac:dyDescent="0.55000000000000004">
      <c r="N26657" s="326"/>
    </row>
    <row r="26658" spans="14:14" x14ac:dyDescent="0.55000000000000004">
      <c r="N26658" s="326"/>
    </row>
    <row r="26659" spans="14:14" x14ac:dyDescent="0.55000000000000004">
      <c r="N26659" s="326"/>
    </row>
    <row r="26660" spans="14:14" x14ac:dyDescent="0.55000000000000004">
      <c r="N26660" s="326"/>
    </row>
    <row r="26661" spans="14:14" x14ac:dyDescent="0.55000000000000004">
      <c r="N26661" s="326"/>
    </row>
    <row r="26662" spans="14:14" x14ac:dyDescent="0.55000000000000004">
      <c r="N26662" s="326"/>
    </row>
    <row r="26663" spans="14:14" x14ac:dyDescent="0.55000000000000004">
      <c r="N26663" s="326"/>
    </row>
    <row r="26664" spans="14:14" x14ac:dyDescent="0.55000000000000004">
      <c r="N26664" s="326"/>
    </row>
    <row r="26665" spans="14:14" x14ac:dyDescent="0.55000000000000004">
      <c r="N26665" s="326"/>
    </row>
    <row r="26666" spans="14:14" x14ac:dyDescent="0.55000000000000004">
      <c r="N26666" s="326"/>
    </row>
    <row r="26667" spans="14:14" x14ac:dyDescent="0.55000000000000004">
      <c r="N26667" s="326"/>
    </row>
    <row r="26668" spans="14:14" x14ac:dyDescent="0.55000000000000004">
      <c r="N26668" s="326"/>
    </row>
    <row r="26669" spans="14:14" x14ac:dyDescent="0.55000000000000004">
      <c r="N26669" s="326"/>
    </row>
    <row r="26670" spans="14:14" x14ac:dyDescent="0.55000000000000004">
      <c r="N26670" s="326"/>
    </row>
    <row r="26671" spans="14:14" x14ac:dyDescent="0.55000000000000004">
      <c r="N26671" s="326"/>
    </row>
    <row r="26672" spans="14:14" x14ac:dyDescent="0.55000000000000004">
      <c r="N26672" s="326"/>
    </row>
    <row r="26673" spans="14:14" x14ac:dyDescent="0.55000000000000004">
      <c r="N26673" s="326"/>
    </row>
    <row r="26674" spans="14:14" x14ac:dyDescent="0.55000000000000004">
      <c r="N26674" s="326"/>
    </row>
    <row r="26675" spans="14:14" x14ac:dyDescent="0.55000000000000004">
      <c r="N26675" s="326"/>
    </row>
    <row r="26676" spans="14:14" x14ac:dyDescent="0.55000000000000004">
      <c r="N26676" s="326"/>
    </row>
    <row r="26677" spans="14:14" x14ac:dyDescent="0.55000000000000004">
      <c r="N26677" s="326"/>
    </row>
    <row r="26678" spans="14:14" x14ac:dyDescent="0.55000000000000004">
      <c r="N26678" s="326"/>
    </row>
    <row r="26679" spans="14:14" x14ac:dyDescent="0.55000000000000004">
      <c r="N26679" s="326"/>
    </row>
    <row r="26680" spans="14:14" x14ac:dyDescent="0.55000000000000004">
      <c r="N26680" s="326"/>
    </row>
    <row r="26681" spans="14:14" x14ac:dyDescent="0.55000000000000004">
      <c r="N26681" s="326"/>
    </row>
    <row r="26682" spans="14:14" x14ac:dyDescent="0.55000000000000004">
      <c r="N26682" s="326"/>
    </row>
    <row r="26683" spans="14:14" x14ac:dyDescent="0.55000000000000004">
      <c r="N26683" s="326"/>
    </row>
    <row r="26684" spans="14:14" x14ac:dyDescent="0.55000000000000004">
      <c r="N26684" s="326"/>
    </row>
    <row r="26685" spans="14:14" x14ac:dyDescent="0.55000000000000004">
      <c r="N26685" s="326"/>
    </row>
    <row r="26686" spans="14:14" x14ac:dyDescent="0.55000000000000004">
      <c r="N26686" s="326"/>
    </row>
    <row r="26687" spans="14:14" x14ac:dyDescent="0.55000000000000004">
      <c r="N26687" s="326"/>
    </row>
    <row r="26688" spans="14:14" x14ac:dyDescent="0.55000000000000004">
      <c r="N26688" s="326"/>
    </row>
    <row r="26689" spans="14:14" x14ac:dyDescent="0.55000000000000004">
      <c r="N26689" s="326"/>
    </row>
    <row r="26690" spans="14:14" x14ac:dyDescent="0.55000000000000004">
      <c r="N26690" s="326"/>
    </row>
    <row r="26691" spans="14:14" x14ac:dyDescent="0.55000000000000004">
      <c r="N26691" s="326"/>
    </row>
    <row r="26692" spans="14:14" x14ac:dyDescent="0.55000000000000004">
      <c r="N26692" s="326"/>
    </row>
    <row r="26693" spans="14:14" x14ac:dyDescent="0.55000000000000004">
      <c r="N26693" s="326"/>
    </row>
    <row r="26694" spans="14:14" x14ac:dyDescent="0.55000000000000004">
      <c r="N26694" s="326"/>
    </row>
    <row r="26695" spans="14:14" x14ac:dyDescent="0.55000000000000004">
      <c r="N26695" s="326"/>
    </row>
    <row r="26696" spans="14:14" x14ac:dyDescent="0.55000000000000004">
      <c r="N26696" s="326"/>
    </row>
    <row r="26697" spans="14:14" x14ac:dyDescent="0.55000000000000004">
      <c r="N26697" s="326"/>
    </row>
    <row r="26698" spans="14:14" x14ac:dyDescent="0.55000000000000004">
      <c r="N26698" s="326"/>
    </row>
    <row r="26699" spans="14:14" x14ac:dyDescent="0.55000000000000004">
      <c r="N26699" s="326"/>
    </row>
    <row r="26700" spans="14:14" x14ac:dyDescent="0.55000000000000004">
      <c r="N26700" s="326"/>
    </row>
    <row r="26701" spans="14:14" x14ac:dyDescent="0.55000000000000004">
      <c r="N26701" s="326"/>
    </row>
    <row r="26702" spans="14:14" x14ac:dyDescent="0.55000000000000004">
      <c r="N26702" s="326"/>
    </row>
    <row r="26703" spans="14:14" x14ac:dyDescent="0.55000000000000004">
      <c r="N26703" s="326"/>
    </row>
    <row r="26704" spans="14:14" x14ac:dyDescent="0.55000000000000004">
      <c r="N26704" s="326"/>
    </row>
    <row r="26705" spans="14:14" x14ac:dyDescent="0.55000000000000004">
      <c r="N26705" s="326"/>
    </row>
    <row r="26706" spans="14:14" x14ac:dyDescent="0.55000000000000004">
      <c r="N26706" s="326"/>
    </row>
    <row r="26707" spans="14:14" x14ac:dyDescent="0.55000000000000004">
      <c r="N26707" s="326"/>
    </row>
    <row r="26708" spans="14:14" x14ac:dyDescent="0.55000000000000004">
      <c r="N26708" s="326"/>
    </row>
    <row r="26709" spans="14:14" x14ac:dyDescent="0.55000000000000004">
      <c r="N26709" s="326"/>
    </row>
    <row r="26710" spans="14:14" x14ac:dyDescent="0.55000000000000004">
      <c r="N26710" s="326"/>
    </row>
    <row r="26711" spans="14:14" x14ac:dyDescent="0.55000000000000004">
      <c r="N26711" s="326"/>
    </row>
    <row r="26712" spans="14:14" x14ac:dyDescent="0.55000000000000004">
      <c r="N26712" s="326"/>
    </row>
    <row r="26713" spans="14:14" x14ac:dyDescent="0.55000000000000004">
      <c r="N26713" s="326"/>
    </row>
    <row r="26714" spans="14:14" x14ac:dyDescent="0.55000000000000004">
      <c r="N26714" s="326"/>
    </row>
    <row r="26715" spans="14:14" x14ac:dyDescent="0.55000000000000004">
      <c r="N26715" s="326"/>
    </row>
    <row r="26716" spans="14:14" x14ac:dyDescent="0.55000000000000004">
      <c r="N26716" s="326"/>
    </row>
    <row r="26717" spans="14:14" x14ac:dyDescent="0.55000000000000004">
      <c r="N26717" s="326"/>
    </row>
    <row r="26718" spans="14:14" x14ac:dyDescent="0.55000000000000004">
      <c r="N26718" s="326"/>
    </row>
    <row r="26719" spans="14:14" x14ac:dyDescent="0.55000000000000004">
      <c r="N26719" s="326"/>
    </row>
    <row r="26720" spans="14:14" x14ac:dyDescent="0.55000000000000004">
      <c r="N26720" s="326"/>
    </row>
    <row r="26721" spans="14:14" x14ac:dyDescent="0.55000000000000004">
      <c r="N26721" s="326"/>
    </row>
    <row r="26722" spans="14:14" x14ac:dyDescent="0.55000000000000004">
      <c r="N26722" s="326"/>
    </row>
    <row r="26723" spans="14:14" x14ac:dyDescent="0.55000000000000004">
      <c r="N26723" s="326"/>
    </row>
    <row r="26724" spans="14:14" x14ac:dyDescent="0.55000000000000004">
      <c r="N26724" s="326"/>
    </row>
    <row r="26725" spans="14:14" x14ac:dyDescent="0.55000000000000004">
      <c r="N26725" s="326"/>
    </row>
    <row r="26726" spans="14:14" x14ac:dyDescent="0.55000000000000004">
      <c r="N26726" s="326"/>
    </row>
    <row r="26727" spans="14:14" x14ac:dyDescent="0.55000000000000004">
      <c r="N26727" s="326"/>
    </row>
    <row r="26728" spans="14:14" x14ac:dyDescent="0.55000000000000004">
      <c r="N26728" s="326"/>
    </row>
    <row r="26729" spans="14:14" x14ac:dyDescent="0.55000000000000004">
      <c r="N26729" s="326"/>
    </row>
    <row r="26730" spans="14:14" x14ac:dyDescent="0.55000000000000004">
      <c r="N26730" s="326"/>
    </row>
    <row r="26731" spans="14:14" x14ac:dyDescent="0.55000000000000004">
      <c r="N26731" s="326"/>
    </row>
    <row r="26732" spans="14:14" x14ac:dyDescent="0.55000000000000004">
      <c r="N26732" s="326"/>
    </row>
    <row r="26733" spans="14:14" x14ac:dyDescent="0.55000000000000004">
      <c r="N26733" s="326"/>
    </row>
    <row r="26734" spans="14:14" x14ac:dyDescent="0.55000000000000004">
      <c r="N26734" s="326"/>
    </row>
    <row r="26735" spans="14:14" x14ac:dyDescent="0.55000000000000004">
      <c r="N26735" s="326"/>
    </row>
    <row r="26736" spans="14:14" x14ac:dyDescent="0.55000000000000004">
      <c r="N26736" s="326"/>
    </row>
    <row r="26737" spans="14:14" x14ac:dyDescent="0.55000000000000004">
      <c r="N26737" s="326"/>
    </row>
    <row r="26738" spans="14:14" x14ac:dyDescent="0.55000000000000004">
      <c r="N26738" s="326"/>
    </row>
    <row r="26739" spans="14:14" x14ac:dyDescent="0.55000000000000004">
      <c r="N26739" s="326"/>
    </row>
    <row r="26740" spans="14:14" x14ac:dyDescent="0.55000000000000004">
      <c r="N26740" s="326"/>
    </row>
    <row r="26741" spans="14:14" x14ac:dyDescent="0.55000000000000004">
      <c r="N26741" s="326"/>
    </row>
    <row r="26742" spans="14:14" x14ac:dyDescent="0.55000000000000004">
      <c r="N26742" s="326"/>
    </row>
    <row r="26743" spans="14:14" x14ac:dyDescent="0.55000000000000004">
      <c r="N26743" s="326"/>
    </row>
    <row r="26744" spans="14:14" x14ac:dyDescent="0.55000000000000004">
      <c r="N26744" s="326"/>
    </row>
    <row r="26745" spans="14:14" x14ac:dyDescent="0.55000000000000004">
      <c r="N26745" s="326"/>
    </row>
    <row r="26746" spans="14:14" x14ac:dyDescent="0.55000000000000004">
      <c r="N26746" s="326"/>
    </row>
    <row r="26747" spans="14:14" x14ac:dyDescent="0.55000000000000004">
      <c r="N26747" s="326"/>
    </row>
    <row r="26748" spans="14:14" x14ac:dyDescent="0.55000000000000004">
      <c r="N26748" s="326"/>
    </row>
    <row r="26749" spans="14:14" x14ac:dyDescent="0.55000000000000004">
      <c r="N26749" s="326"/>
    </row>
    <row r="26750" spans="14:14" x14ac:dyDescent="0.55000000000000004">
      <c r="N26750" s="326"/>
    </row>
    <row r="26751" spans="14:14" x14ac:dyDescent="0.55000000000000004">
      <c r="N26751" s="326"/>
    </row>
    <row r="26752" spans="14:14" x14ac:dyDescent="0.55000000000000004">
      <c r="N26752" s="326"/>
    </row>
    <row r="26753" spans="14:14" x14ac:dyDescent="0.55000000000000004">
      <c r="N26753" s="326"/>
    </row>
    <row r="26754" spans="14:14" x14ac:dyDescent="0.55000000000000004">
      <c r="N26754" s="326"/>
    </row>
    <row r="26755" spans="14:14" x14ac:dyDescent="0.55000000000000004">
      <c r="N26755" s="326"/>
    </row>
    <row r="26756" spans="14:14" x14ac:dyDescent="0.55000000000000004">
      <c r="N26756" s="326"/>
    </row>
    <row r="26757" spans="14:14" x14ac:dyDescent="0.55000000000000004">
      <c r="N26757" s="326"/>
    </row>
    <row r="26758" spans="14:14" x14ac:dyDescent="0.55000000000000004">
      <c r="N26758" s="326"/>
    </row>
    <row r="26759" spans="14:14" x14ac:dyDescent="0.55000000000000004">
      <c r="N26759" s="326"/>
    </row>
    <row r="26760" spans="14:14" x14ac:dyDescent="0.55000000000000004">
      <c r="N26760" s="326"/>
    </row>
    <row r="26761" spans="14:14" x14ac:dyDescent="0.55000000000000004">
      <c r="N26761" s="326"/>
    </row>
    <row r="26762" spans="14:14" x14ac:dyDescent="0.55000000000000004">
      <c r="N26762" s="326"/>
    </row>
    <row r="26763" spans="14:14" x14ac:dyDescent="0.55000000000000004">
      <c r="N26763" s="326"/>
    </row>
    <row r="26764" spans="14:14" x14ac:dyDescent="0.55000000000000004">
      <c r="N26764" s="326"/>
    </row>
    <row r="26765" spans="14:14" x14ac:dyDescent="0.55000000000000004">
      <c r="N26765" s="326"/>
    </row>
    <row r="26766" spans="14:14" x14ac:dyDescent="0.55000000000000004">
      <c r="N26766" s="326"/>
    </row>
    <row r="26767" spans="14:14" x14ac:dyDescent="0.55000000000000004">
      <c r="N26767" s="326"/>
    </row>
    <row r="26768" spans="14:14" x14ac:dyDescent="0.55000000000000004">
      <c r="N26768" s="326"/>
    </row>
    <row r="26769" spans="14:14" x14ac:dyDescent="0.55000000000000004">
      <c r="N26769" s="326"/>
    </row>
    <row r="26770" spans="14:14" x14ac:dyDescent="0.55000000000000004">
      <c r="N26770" s="326"/>
    </row>
    <row r="26771" spans="14:14" x14ac:dyDescent="0.55000000000000004">
      <c r="N26771" s="326"/>
    </row>
    <row r="26772" spans="14:14" x14ac:dyDescent="0.55000000000000004">
      <c r="N26772" s="326"/>
    </row>
    <row r="26773" spans="14:14" x14ac:dyDescent="0.55000000000000004">
      <c r="N26773" s="326"/>
    </row>
    <row r="26774" spans="14:14" x14ac:dyDescent="0.55000000000000004">
      <c r="N26774" s="326"/>
    </row>
    <row r="26775" spans="14:14" x14ac:dyDescent="0.55000000000000004">
      <c r="N26775" s="326"/>
    </row>
    <row r="26776" spans="14:14" x14ac:dyDescent="0.55000000000000004">
      <c r="N26776" s="326"/>
    </row>
    <row r="26777" spans="14:14" x14ac:dyDescent="0.55000000000000004">
      <c r="N26777" s="326"/>
    </row>
    <row r="26778" spans="14:14" x14ac:dyDescent="0.55000000000000004">
      <c r="N26778" s="326"/>
    </row>
    <row r="26779" spans="14:14" x14ac:dyDescent="0.55000000000000004">
      <c r="N26779" s="326"/>
    </row>
    <row r="26780" spans="14:14" x14ac:dyDescent="0.55000000000000004">
      <c r="N26780" s="326"/>
    </row>
    <row r="26781" spans="14:14" x14ac:dyDescent="0.55000000000000004">
      <c r="N26781" s="326"/>
    </row>
    <row r="26782" spans="14:14" x14ac:dyDescent="0.55000000000000004">
      <c r="N26782" s="326"/>
    </row>
    <row r="26783" spans="14:14" x14ac:dyDescent="0.55000000000000004">
      <c r="N26783" s="326"/>
    </row>
    <row r="26784" spans="14:14" x14ac:dyDescent="0.55000000000000004">
      <c r="N26784" s="326"/>
    </row>
    <row r="26785" spans="14:14" x14ac:dyDescent="0.55000000000000004">
      <c r="N26785" s="326"/>
    </row>
    <row r="26786" spans="14:14" x14ac:dyDescent="0.55000000000000004">
      <c r="N26786" s="326"/>
    </row>
    <row r="26787" spans="14:14" x14ac:dyDescent="0.55000000000000004">
      <c r="N26787" s="326"/>
    </row>
    <row r="26788" spans="14:14" x14ac:dyDescent="0.55000000000000004">
      <c r="N26788" s="326"/>
    </row>
    <row r="26789" spans="14:14" x14ac:dyDescent="0.55000000000000004">
      <c r="N26789" s="326"/>
    </row>
    <row r="26790" spans="14:14" x14ac:dyDescent="0.55000000000000004">
      <c r="N26790" s="326"/>
    </row>
    <row r="26791" spans="14:14" x14ac:dyDescent="0.55000000000000004">
      <c r="N26791" s="326"/>
    </row>
    <row r="26792" spans="14:14" x14ac:dyDescent="0.55000000000000004">
      <c r="N26792" s="326"/>
    </row>
    <row r="26793" spans="14:14" x14ac:dyDescent="0.55000000000000004">
      <c r="N26793" s="326"/>
    </row>
    <row r="26794" spans="14:14" x14ac:dyDescent="0.55000000000000004">
      <c r="N26794" s="326"/>
    </row>
    <row r="26795" spans="14:14" x14ac:dyDescent="0.55000000000000004">
      <c r="N26795" s="326"/>
    </row>
    <row r="26796" spans="14:14" x14ac:dyDescent="0.55000000000000004">
      <c r="N26796" s="326"/>
    </row>
    <row r="26797" spans="14:14" x14ac:dyDescent="0.55000000000000004">
      <c r="N26797" s="326"/>
    </row>
    <row r="26798" spans="14:14" x14ac:dyDescent="0.55000000000000004">
      <c r="N26798" s="326"/>
    </row>
    <row r="26799" spans="14:14" x14ac:dyDescent="0.55000000000000004">
      <c r="N26799" s="326"/>
    </row>
    <row r="26800" spans="14:14" x14ac:dyDescent="0.55000000000000004">
      <c r="N26800" s="326"/>
    </row>
    <row r="26801" spans="14:14" x14ac:dyDescent="0.55000000000000004">
      <c r="N26801" s="326"/>
    </row>
    <row r="26802" spans="14:14" x14ac:dyDescent="0.55000000000000004">
      <c r="N26802" s="326"/>
    </row>
    <row r="26803" spans="14:14" x14ac:dyDescent="0.55000000000000004">
      <c r="N26803" s="326"/>
    </row>
    <row r="26804" spans="14:14" x14ac:dyDescent="0.55000000000000004">
      <c r="N26804" s="326"/>
    </row>
    <row r="26805" spans="14:14" x14ac:dyDescent="0.55000000000000004">
      <c r="N26805" s="326"/>
    </row>
    <row r="26806" spans="14:14" x14ac:dyDescent="0.55000000000000004">
      <c r="N26806" s="326"/>
    </row>
    <row r="26807" spans="14:14" x14ac:dyDescent="0.55000000000000004">
      <c r="N26807" s="326"/>
    </row>
    <row r="26808" spans="14:14" x14ac:dyDescent="0.55000000000000004">
      <c r="N26808" s="326"/>
    </row>
    <row r="26809" spans="14:14" x14ac:dyDescent="0.55000000000000004">
      <c r="N26809" s="326"/>
    </row>
    <row r="26810" spans="14:14" x14ac:dyDescent="0.55000000000000004">
      <c r="N26810" s="326"/>
    </row>
    <row r="26811" spans="14:14" x14ac:dyDescent="0.55000000000000004">
      <c r="N26811" s="326"/>
    </row>
    <row r="26812" spans="14:14" x14ac:dyDescent="0.55000000000000004">
      <c r="N26812" s="326"/>
    </row>
    <row r="26813" spans="14:14" x14ac:dyDescent="0.55000000000000004">
      <c r="N26813" s="326"/>
    </row>
    <row r="26814" spans="14:14" x14ac:dyDescent="0.55000000000000004">
      <c r="N26814" s="326"/>
    </row>
    <row r="26815" spans="14:14" x14ac:dyDescent="0.55000000000000004">
      <c r="N26815" s="326"/>
    </row>
    <row r="26816" spans="14:14" x14ac:dyDescent="0.55000000000000004">
      <c r="N26816" s="326"/>
    </row>
    <row r="26817" spans="14:14" x14ac:dyDescent="0.55000000000000004">
      <c r="N26817" s="326"/>
    </row>
    <row r="26818" spans="14:14" x14ac:dyDescent="0.55000000000000004">
      <c r="N26818" s="326"/>
    </row>
    <row r="26819" spans="14:14" x14ac:dyDescent="0.55000000000000004">
      <c r="N26819" s="326"/>
    </row>
    <row r="26820" spans="14:14" x14ac:dyDescent="0.55000000000000004">
      <c r="N26820" s="326"/>
    </row>
    <row r="26821" spans="14:14" x14ac:dyDescent="0.55000000000000004">
      <c r="N26821" s="326"/>
    </row>
    <row r="26822" spans="14:14" x14ac:dyDescent="0.55000000000000004">
      <c r="N26822" s="326"/>
    </row>
    <row r="26823" spans="14:14" x14ac:dyDescent="0.55000000000000004">
      <c r="N26823" s="326"/>
    </row>
    <row r="26824" spans="14:14" x14ac:dyDescent="0.55000000000000004">
      <c r="N26824" s="326"/>
    </row>
    <row r="26825" spans="14:14" x14ac:dyDescent="0.55000000000000004">
      <c r="N26825" s="326"/>
    </row>
    <row r="26826" spans="14:14" x14ac:dyDescent="0.55000000000000004">
      <c r="N26826" s="326"/>
    </row>
    <row r="26827" spans="14:14" x14ac:dyDescent="0.55000000000000004">
      <c r="N26827" s="326"/>
    </row>
    <row r="26828" spans="14:14" x14ac:dyDescent="0.55000000000000004">
      <c r="N26828" s="326"/>
    </row>
    <row r="26829" spans="14:14" x14ac:dyDescent="0.55000000000000004">
      <c r="N26829" s="326"/>
    </row>
    <row r="26830" spans="14:14" x14ac:dyDescent="0.55000000000000004">
      <c r="N26830" s="326"/>
    </row>
    <row r="26831" spans="14:14" x14ac:dyDescent="0.55000000000000004">
      <c r="N26831" s="326"/>
    </row>
    <row r="26832" spans="14:14" x14ac:dyDescent="0.55000000000000004">
      <c r="N26832" s="326"/>
    </row>
    <row r="26833" spans="14:14" x14ac:dyDescent="0.55000000000000004">
      <c r="N26833" s="326"/>
    </row>
    <row r="26834" spans="14:14" x14ac:dyDescent="0.55000000000000004">
      <c r="N26834" s="326"/>
    </row>
    <row r="26835" spans="14:14" x14ac:dyDescent="0.55000000000000004">
      <c r="N26835" s="326"/>
    </row>
    <row r="26836" spans="14:14" x14ac:dyDescent="0.55000000000000004">
      <c r="N26836" s="326"/>
    </row>
    <row r="26837" spans="14:14" x14ac:dyDescent="0.55000000000000004">
      <c r="N26837" s="326"/>
    </row>
    <row r="26838" spans="14:14" x14ac:dyDescent="0.55000000000000004">
      <c r="N26838" s="326"/>
    </row>
    <row r="26839" spans="14:14" x14ac:dyDescent="0.55000000000000004">
      <c r="N26839" s="326"/>
    </row>
    <row r="26840" spans="14:14" x14ac:dyDescent="0.55000000000000004">
      <c r="N26840" s="326"/>
    </row>
    <row r="26841" spans="14:14" x14ac:dyDescent="0.55000000000000004">
      <c r="N26841" s="326"/>
    </row>
    <row r="26842" spans="14:14" x14ac:dyDescent="0.55000000000000004">
      <c r="N26842" s="326"/>
    </row>
    <row r="26843" spans="14:14" x14ac:dyDescent="0.55000000000000004">
      <c r="N26843" s="326"/>
    </row>
    <row r="26844" spans="14:14" x14ac:dyDescent="0.55000000000000004">
      <c r="N26844" s="326"/>
    </row>
    <row r="26845" spans="14:14" x14ac:dyDescent="0.55000000000000004">
      <c r="N26845" s="326"/>
    </row>
    <row r="26846" spans="14:14" x14ac:dyDescent="0.55000000000000004">
      <c r="N26846" s="326"/>
    </row>
    <row r="26847" spans="14:14" x14ac:dyDescent="0.55000000000000004">
      <c r="N26847" s="326"/>
    </row>
    <row r="26848" spans="14:14" x14ac:dyDescent="0.55000000000000004">
      <c r="N26848" s="326"/>
    </row>
    <row r="26849" spans="14:14" x14ac:dyDescent="0.55000000000000004">
      <c r="N26849" s="326"/>
    </row>
    <row r="26850" spans="14:14" x14ac:dyDescent="0.55000000000000004">
      <c r="N26850" s="326"/>
    </row>
    <row r="26851" spans="14:14" x14ac:dyDescent="0.55000000000000004">
      <c r="N26851" s="326"/>
    </row>
    <row r="26852" spans="14:14" x14ac:dyDescent="0.55000000000000004">
      <c r="N26852" s="326"/>
    </row>
    <row r="26853" spans="14:14" x14ac:dyDescent="0.55000000000000004">
      <c r="N26853" s="326"/>
    </row>
    <row r="26854" spans="14:14" x14ac:dyDescent="0.55000000000000004">
      <c r="N26854" s="326"/>
    </row>
    <row r="26855" spans="14:14" x14ac:dyDescent="0.55000000000000004">
      <c r="N26855" s="326"/>
    </row>
    <row r="26856" spans="14:14" x14ac:dyDescent="0.55000000000000004">
      <c r="N26856" s="326"/>
    </row>
    <row r="26857" spans="14:14" x14ac:dyDescent="0.55000000000000004">
      <c r="N26857" s="326"/>
    </row>
    <row r="26858" spans="14:14" x14ac:dyDescent="0.55000000000000004">
      <c r="N26858" s="326"/>
    </row>
    <row r="26859" spans="14:14" x14ac:dyDescent="0.55000000000000004">
      <c r="N26859" s="326"/>
    </row>
    <row r="26860" spans="14:14" x14ac:dyDescent="0.55000000000000004">
      <c r="N26860" s="326"/>
    </row>
    <row r="26861" spans="14:14" x14ac:dyDescent="0.55000000000000004">
      <c r="N26861" s="326"/>
    </row>
    <row r="26862" spans="14:14" x14ac:dyDescent="0.55000000000000004">
      <c r="N26862" s="326"/>
    </row>
    <row r="26863" spans="14:14" x14ac:dyDescent="0.55000000000000004">
      <c r="N26863" s="326"/>
    </row>
    <row r="26864" spans="14:14" x14ac:dyDescent="0.55000000000000004">
      <c r="N26864" s="326"/>
    </row>
    <row r="26865" spans="14:14" x14ac:dyDescent="0.55000000000000004">
      <c r="N26865" s="326"/>
    </row>
    <row r="26866" spans="14:14" x14ac:dyDescent="0.55000000000000004">
      <c r="N26866" s="326"/>
    </row>
    <row r="26867" spans="14:14" x14ac:dyDescent="0.55000000000000004">
      <c r="N26867" s="326"/>
    </row>
    <row r="26868" spans="14:14" x14ac:dyDescent="0.55000000000000004">
      <c r="N26868" s="326"/>
    </row>
    <row r="26869" spans="14:14" x14ac:dyDescent="0.55000000000000004">
      <c r="N26869" s="326"/>
    </row>
    <row r="26870" spans="14:14" x14ac:dyDescent="0.55000000000000004">
      <c r="N26870" s="326"/>
    </row>
    <row r="26871" spans="14:14" x14ac:dyDescent="0.55000000000000004">
      <c r="N26871" s="326"/>
    </row>
    <row r="26872" spans="14:14" x14ac:dyDescent="0.55000000000000004">
      <c r="N26872" s="326"/>
    </row>
    <row r="26873" spans="14:14" x14ac:dyDescent="0.55000000000000004">
      <c r="N26873" s="326"/>
    </row>
    <row r="26874" spans="14:14" x14ac:dyDescent="0.55000000000000004">
      <c r="N26874" s="326"/>
    </row>
    <row r="26875" spans="14:14" x14ac:dyDescent="0.55000000000000004">
      <c r="N26875" s="326"/>
    </row>
    <row r="26876" spans="14:14" x14ac:dyDescent="0.55000000000000004">
      <c r="N26876" s="326"/>
    </row>
    <row r="26877" spans="14:14" x14ac:dyDescent="0.55000000000000004">
      <c r="N26877" s="326"/>
    </row>
    <row r="26878" spans="14:14" x14ac:dyDescent="0.55000000000000004">
      <c r="N26878" s="326"/>
    </row>
    <row r="26879" spans="14:14" x14ac:dyDescent="0.55000000000000004">
      <c r="N26879" s="326"/>
    </row>
    <row r="26880" spans="14:14" x14ac:dyDescent="0.55000000000000004">
      <c r="N26880" s="326"/>
    </row>
    <row r="26881" spans="14:14" x14ac:dyDescent="0.55000000000000004">
      <c r="N26881" s="326"/>
    </row>
    <row r="26882" spans="14:14" x14ac:dyDescent="0.55000000000000004">
      <c r="N26882" s="326"/>
    </row>
    <row r="26883" spans="14:14" x14ac:dyDescent="0.55000000000000004">
      <c r="N26883" s="326"/>
    </row>
    <row r="26884" spans="14:14" x14ac:dyDescent="0.55000000000000004">
      <c r="N26884" s="326"/>
    </row>
    <row r="26885" spans="14:14" x14ac:dyDescent="0.55000000000000004">
      <c r="N26885" s="326"/>
    </row>
    <row r="26886" spans="14:14" x14ac:dyDescent="0.55000000000000004">
      <c r="N26886" s="326"/>
    </row>
    <row r="26887" spans="14:14" x14ac:dyDescent="0.55000000000000004">
      <c r="N26887" s="326"/>
    </row>
    <row r="26888" spans="14:14" x14ac:dyDescent="0.55000000000000004">
      <c r="N26888" s="326"/>
    </row>
    <row r="26889" spans="14:14" x14ac:dyDescent="0.55000000000000004">
      <c r="N26889" s="326"/>
    </row>
    <row r="26890" spans="14:14" x14ac:dyDescent="0.55000000000000004">
      <c r="N26890" s="326"/>
    </row>
    <row r="26891" spans="14:14" x14ac:dyDescent="0.55000000000000004">
      <c r="N26891" s="326"/>
    </row>
    <row r="26892" spans="14:14" x14ac:dyDescent="0.55000000000000004">
      <c r="N26892" s="326"/>
    </row>
    <row r="26893" spans="14:14" x14ac:dyDescent="0.55000000000000004">
      <c r="N26893" s="326"/>
    </row>
    <row r="26894" spans="14:14" x14ac:dyDescent="0.55000000000000004">
      <c r="N26894" s="326"/>
    </row>
    <row r="26895" spans="14:14" x14ac:dyDescent="0.55000000000000004">
      <c r="N26895" s="326"/>
    </row>
    <row r="26896" spans="14:14" x14ac:dyDescent="0.55000000000000004">
      <c r="N26896" s="326"/>
    </row>
    <row r="26897" spans="14:14" x14ac:dyDescent="0.55000000000000004">
      <c r="N26897" s="326"/>
    </row>
    <row r="26898" spans="14:14" x14ac:dyDescent="0.55000000000000004">
      <c r="N26898" s="326"/>
    </row>
    <row r="26899" spans="14:14" x14ac:dyDescent="0.55000000000000004">
      <c r="N26899" s="326"/>
    </row>
    <row r="26900" spans="14:14" x14ac:dyDescent="0.55000000000000004">
      <c r="N26900" s="326"/>
    </row>
    <row r="26901" spans="14:14" x14ac:dyDescent="0.55000000000000004">
      <c r="N26901" s="326"/>
    </row>
    <row r="26902" spans="14:14" x14ac:dyDescent="0.55000000000000004">
      <c r="N26902" s="326"/>
    </row>
    <row r="26903" spans="14:14" x14ac:dyDescent="0.55000000000000004">
      <c r="N26903" s="326"/>
    </row>
    <row r="26904" spans="14:14" x14ac:dyDescent="0.55000000000000004">
      <c r="N26904" s="326"/>
    </row>
    <row r="26905" spans="14:14" x14ac:dyDescent="0.55000000000000004">
      <c r="N26905" s="326"/>
    </row>
    <row r="26906" spans="14:14" x14ac:dyDescent="0.55000000000000004">
      <c r="N26906" s="326"/>
    </row>
    <row r="26907" spans="14:14" x14ac:dyDescent="0.55000000000000004">
      <c r="N26907" s="326"/>
    </row>
    <row r="26908" spans="14:14" x14ac:dyDescent="0.55000000000000004">
      <c r="N26908" s="326"/>
    </row>
    <row r="26909" spans="14:14" x14ac:dyDescent="0.55000000000000004">
      <c r="N26909" s="326"/>
    </row>
    <row r="26910" spans="14:14" x14ac:dyDescent="0.55000000000000004">
      <c r="N26910" s="326"/>
    </row>
    <row r="26911" spans="14:14" x14ac:dyDescent="0.55000000000000004">
      <c r="N26911" s="326"/>
    </row>
    <row r="26912" spans="14:14" x14ac:dyDescent="0.55000000000000004">
      <c r="N26912" s="326"/>
    </row>
    <row r="26913" spans="14:14" x14ac:dyDescent="0.55000000000000004">
      <c r="N26913" s="326"/>
    </row>
    <row r="26914" spans="14:14" x14ac:dyDescent="0.55000000000000004">
      <c r="N26914" s="326"/>
    </row>
    <row r="26915" spans="14:14" x14ac:dyDescent="0.55000000000000004">
      <c r="N26915" s="326"/>
    </row>
    <row r="26916" spans="14:14" x14ac:dyDescent="0.55000000000000004">
      <c r="N26916" s="326"/>
    </row>
    <row r="26917" spans="14:14" x14ac:dyDescent="0.55000000000000004">
      <c r="N26917" s="326"/>
    </row>
    <row r="26918" spans="14:14" x14ac:dyDescent="0.55000000000000004">
      <c r="N26918" s="326"/>
    </row>
    <row r="26919" spans="14:14" x14ac:dyDescent="0.55000000000000004">
      <c r="N26919" s="326"/>
    </row>
    <row r="26920" spans="14:14" x14ac:dyDescent="0.55000000000000004">
      <c r="N26920" s="326"/>
    </row>
    <row r="26921" spans="14:14" x14ac:dyDescent="0.55000000000000004">
      <c r="N26921" s="326"/>
    </row>
    <row r="26922" spans="14:14" x14ac:dyDescent="0.55000000000000004">
      <c r="N26922" s="326"/>
    </row>
    <row r="26923" spans="14:14" x14ac:dyDescent="0.55000000000000004">
      <c r="N26923" s="326"/>
    </row>
    <row r="26924" spans="14:14" x14ac:dyDescent="0.55000000000000004">
      <c r="N26924" s="326"/>
    </row>
    <row r="26925" spans="14:14" x14ac:dyDescent="0.55000000000000004">
      <c r="N26925" s="326"/>
    </row>
    <row r="26926" spans="14:14" x14ac:dyDescent="0.55000000000000004">
      <c r="N26926" s="326"/>
    </row>
    <row r="26927" spans="14:14" x14ac:dyDescent="0.55000000000000004">
      <c r="N26927" s="326"/>
    </row>
    <row r="26928" spans="14:14" x14ac:dyDescent="0.55000000000000004">
      <c r="N26928" s="326"/>
    </row>
    <row r="26929" spans="14:14" x14ac:dyDescent="0.55000000000000004">
      <c r="N26929" s="326"/>
    </row>
    <row r="26930" spans="14:14" x14ac:dyDescent="0.55000000000000004">
      <c r="N26930" s="326"/>
    </row>
    <row r="26931" spans="14:14" x14ac:dyDescent="0.55000000000000004">
      <c r="N26931" s="326"/>
    </row>
    <row r="26932" spans="14:14" x14ac:dyDescent="0.55000000000000004">
      <c r="N26932" s="326"/>
    </row>
    <row r="26933" spans="14:14" x14ac:dyDescent="0.55000000000000004">
      <c r="N26933" s="326"/>
    </row>
    <row r="26934" spans="14:14" x14ac:dyDescent="0.55000000000000004">
      <c r="N26934" s="326"/>
    </row>
    <row r="26935" spans="14:14" x14ac:dyDescent="0.55000000000000004">
      <c r="N26935" s="326"/>
    </row>
    <row r="26936" spans="14:14" x14ac:dyDescent="0.55000000000000004">
      <c r="N26936" s="326"/>
    </row>
    <row r="26937" spans="14:14" x14ac:dyDescent="0.55000000000000004">
      <c r="N26937" s="326"/>
    </row>
    <row r="26938" spans="14:14" x14ac:dyDescent="0.55000000000000004">
      <c r="N26938" s="326"/>
    </row>
    <row r="26939" spans="14:14" x14ac:dyDescent="0.55000000000000004">
      <c r="N26939" s="326"/>
    </row>
    <row r="26940" spans="14:14" x14ac:dyDescent="0.55000000000000004">
      <c r="N26940" s="326"/>
    </row>
    <row r="26941" spans="14:14" x14ac:dyDescent="0.55000000000000004">
      <c r="N26941" s="326"/>
    </row>
    <row r="26942" spans="14:14" x14ac:dyDescent="0.55000000000000004">
      <c r="N26942" s="326"/>
    </row>
    <row r="26943" spans="14:14" x14ac:dyDescent="0.55000000000000004">
      <c r="N26943" s="326"/>
    </row>
    <row r="26944" spans="14:14" x14ac:dyDescent="0.55000000000000004">
      <c r="N26944" s="326"/>
    </row>
    <row r="26945" spans="14:14" x14ac:dyDescent="0.55000000000000004">
      <c r="N26945" s="326"/>
    </row>
    <row r="26946" spans="14:14" x14ac:dyDescent="0.55000000000000004">
      <c r="N26946" s="326"/>
    </row>
    <row r="26947" spans="14:14" x14ac:dyDescent="0.55000000000000004">
      <c r="N26947" s="326"/>
    </row>
    <row r="26948" spans="14:14" x14ac:dyDescent="0.55000000000000004">
      <c r="N26948" s="326"/>
    </row>
    <row r="26949" spans="14:14" x14ac:dyDescent="0.55000000000000004">
      <c r="N26949" s="326"/>
    </row>
    <row r="26950" spans="14:14" x14ac:dyDescent="0.55000000000000004">
      <c r="N26950" s="326"/>
    </row>
    <row r="26951" spans="14:14" x14ac:dyDescent="0.55000000000000004">
      <c r="N26951" s="326"/>
    </row>
    <row r="26952" spans="14:14" x14ac:dyDescent="0.55000000000000004">
      <c r="N26952" s="326"/>
    </row>
    <row r="26953" spans="14:14" x14ac:dyDescent="0.55000000000000004">
      <c r="N26953" s="326"/>
    </row>
    <row r="26954" spans="14:14" x14ac:dyDescent="0.55000000000000004">
      <c r="N26954" s="326"/>
    </row>
    <row r="26955" spans="14:14" x14ac:dyDescent="0.55000000000000004">
      <c r="N26955" s="326"/>
    </row>
    <row r="26956" spans="14:14" x14ac:dyDescent="0.55000000000000004">
      <c r="N26956" s="326"/>
    </row>
    <row r="26957" spans="14:14" x14ac:dyDescent="0.55000000000000004">
      <c r="N26957" s="326"/>
    </row>
    <row r="26958" spans="14:14" x14ac:dyDescent="0.55000000000000004">
      <c r="N26958" s="326"/>
    </row>
    <row r="26959" spans="14:14" x14ac:dyDescent="0.55000000000000004">
      <c r="N26959" s="326"/>
    </row>
    <row r="26960" spans="14:14" x14ac:dyDescent="0.55000000000000004">
      <c r="N26960" s="326"/>
    </row>
    <row r="26961" spans="14:14" x14ac:dyDescent="0.55000000000000004">
      <c r="N26961" s="326"/>
    </row>
    <row r="26962" spans="14:14" x14ac:dyDescent="0.55000000000000004">
      <c r="N26962" s="326"/>
    </row>
    <row r="26963" spans="14:14" x14ac:dyDescent="0.55000000000000004">
      <c r="N26963" s="326"/>
    </row>
    <row r="26964" spans="14:14" x14ac:dyDescent="0.55000000000000004">
      <c r="N26964" s="326"/>
    </row>
    <row r="26965" spans="14:14" x14ac:dyDescent="0.55000000000000004">
      <c r="N26965" s="326"/>
    </row>
    <row r="26966" spans="14:14" x14ac:dyDescent="0.55000000000000004">
      <c r="N26966" s="326"/>
    </row>
    <row r="26967" spans="14:14" x14ac:dyDescent="0.55000000000000004">
      <c r="N26967" s="326"/>
    </row>
    <row r="26968" spans="14:14" x14ac:dyDescent="0.55000000000000004">
      <c r="N26968" s="326"/>
    </row>
    <row r="26969" spans="14:14" x14ac:dyDescent="0.55000000000000004">
      <c r="N26969" s="326"/>
    </row>
    <row r="26970" spans="14:14" x14ac:dyDescent="0.55000000000000004">
      <c r="N26970" s="326"/>
    </row>
    <row r="26971" spans="14:14" x14ac:dyDescent="0.55000000000000004">
      <c r="N26971" s="326"/>
    </row>
    <row r="26972" spans="14:14" x14ac:dyDescent="0.55000000000000004">
      <c r="N26972" s="326"/>
    </row>
    <row r="26973" spans="14:14" x14ac:dyDescent="0.55000000000000004">
      <c r="N26973" s="326"/>
    </row>
    <row r="26974" spans="14:14" x14ac:dyDescent="0.55000000000000004">
      <c r="N26974" s="326"/>
    </row>
    <row r="26975" spans="14:14" x14ac:dyDescent="0.55000000000000004">
      <c r="N26975" s="326"/>
    </row>
    <row r="26976" spans="14:14" x14ac:dyDescent="0.55000000000000004">
      <c r="N26976" s="326"/>
    </row>
    <row r="26977" spans="14:14" x14ac:dyDescent="0.55000000000000004">
      <c r="N26977" s="326"/>
    </row>
    <row r="26978" spans="14:14" x14ac:dyDescent="0.55000000000000004">
      <c r="N26978" s="326"/>
    </row>
    <row r="26979" spans="14:14" x14ac:dyDescent="0.55000000000000004">
      <c r="N26979" s="326"/>
    </row>
    <row r="26980" spans="14:14" x14ac:dyDescent="0.55000000000000004">
      <c r="N26980" s="326"/>
    </row>
    <row r="26981" spans="14:14" x14ac:dyDescent="0.55000000000000004">
      <c r="N26981" s="326"/>
    </row>
    <row r="26982" spans="14:14" x14ac:dyDescent="0.55000000000000004">
      <c r="N26982" s="326"/>
    </row>
    <row r="26983" spans="14:14" x14ac:dyDescent="0.55000000000000004">
      <c r="N26983" s="326"/>
    </row>
    <row r="26984" spans="14:14" x14ac:dyDescent="0.55000000000000004">
      <c r="N26984" s="326"/>
    </row>
    <row r="26985" spans="14:14" x14ac:dyDescent="0.55000000000000004">
      <c r="N26985" s="326"/>
    </row>
    <row r="26986" spans="14:14" x14ac:dyDescent="0.55000000000000004">
      <c r="N26986" s="326"/>
    </row>
    <row r="26987" spans="14:14" x14ac:dyDescent="0.55000000000000004">
      <c r="N26987" s="326"/>
    </row>
    <row r="26988" spans="14:14" x14ac:dyDescent="0.55000000000000004">
      <c r="N26988" s="326"/>
    </row>
    <row r="26989" spans="14:14" x14ac:dyDescent="0.55000000000000004">
      <c r="N26989" s="326"/>
    </row>
    <row r="26990" spans="14:14" x14ac:dyDescent="0.55000000000000004">
      <c r="N26990" s="326"/>
    </row>
    <row r="26991" spans="14:14" x14ac:dyDescent="0.55000000000000004">
      <c r="N26991" s="326"/>
    </row>
    <row r="26992" spans="14:14" x14ac:dyDescent="0.55000000000000004">
      <c r="N26992" s="326"/>
    </row>
    <row r="26993" spans="14:14" x14ac:dyDescent="0.55000000000000004">
      <c r="N26993" s="326"/>
    </row>
    <row r="26994" spans="14:14" x14ac:dyDescent="0.55000000000000004">
      <c r="N26994" s="326"/>
    </row>
    <row r="26995" spans="14:14" x14ac:dyDescent="0.55000000000000004">
      <c r="N26995" s="326"/>
    </row>
    <row r="26996" spans="14:14" x14ac:dyDescent="0.55000000000000004">
      <c r="N26996" s="326"/>
    </row>
    <row r="26997" spans="14:14" x14ac:dyDescent="0.55000000000000004">
      <c r="N26997" s="326"/>
    </row>
    <row r="26998" spans="14:14" x14ac:dyDescent="0.55000000000000004">
      <c r="N26998" s="326"/>
    </row>
    <row r="26999" spans="14:14" x14ac:dyDescent="0.55000000000000004">
      <c r="N26999" s="326"/>
    </row>
    <row r="27000" spans="14:14" x14ac:dyDescent="0.55000000000000004">
      <c r="N27000" s="326"/>
    </row>
    <row r="27001" spans="14:14" x14ac:dyDescent="0.55000000000000004">
      <c r="N27001" s="326"/>
    </row>
    <row r="27002" spans="14:14" x14ac:dyDescent="0.55000000000000004">
      <c r="N27002" s="326"/>
    </row>
    <row r="27003" spans="14:14" x14ac:dyDescent="0.55000000000000004">
      <c r="N27003" s="326"/>
    </row>
    <row r="27004" spans="14:14" x14ac:dyDescent="0.55000000000000004">
      <c r="N27004" s="326"/>
    </row>
    <row r="27005" spans="14:14" x14ac:dyDescent="0.55000000000000004">
      <c r="N27005" s="326"/>
    </row>
    <row r="27006" spans="14:14" x14ac:dyDescent="0.55000000000000004">
      <c r="N27006" s="326"/>
    </row>
    <row r="27007" spans="14:14" x14ac:dyDescent="0.55000000000000004">
      <c r="N27007" s="326"/>
    </row>
    <row r="27008" spans="14:14" x14ac:dyDescent="0.55000000000000004">
      <c r="N27008" s="326"/>
    </row>
    <row r="27009" spans="14:14" x14ac:dyDescent="0.55000000000000004">
      <c r="N27009" s="326"/>
    </row>
    <row r="27010" spans="14:14" x14ac:dyDescent="0.55000000000000004">
      <c r="N27010" s="326"/>
    </row>
    <row r="27011" spans="14:14" x14ac:dyDescent="0.55000000000000004">
      <c r="N27011" s="326"/>
    </row>
    <row r="27012" spans="14:14" x14ac:dyDescent="0.55000000000000004">
      <c r="N27012" s="326"/>
    </row>
    <row r="27013" spans="14:14" x14ac:dyDescent="0.55000000000000004">
      <c r="N27013" s="326"/>
    </row>
    <row r="27014" spans="14:14" x14ac:dyDescent="0.55000000000000004">
      <c r="N27014" s="326"/>
    </row>
    <row r="27015" spans="14:14" x14ac:dyDescent="0.55000000000000004">
      <c r="N27015" s="326"/>
    </row>
    <row r="27016" spans="14:14" x14ac:dyDescent="0.55000000000000004">
      <c r="N27016" s="326"/>
    </row>
    <row r="27017" spans="14:14" x14ac:dyDescent="0.55000000000000004">
      <c r="N27017" s="326"/>
    </row>
    <row r="27018" spans="14:14" x14ac:dyDescent="0.55000000000000004">
      <c r="N27018" s="326"/>
    </row>
    <row r="27019" spans="14:14" x14ac:dyDescent="0.55000000000000004">
      <c r="N27019" s="326"/>
    </row>
    <row r="27020" spans="14:14" x14ac:dyDescent="0.55000000000000004">
      <c r="N27020" s="326"/>
    </row>
    <row r="27021" spans="14:14" x14ac:dyDescent="0.55000000000000004">
      <c r="N27021" s="326"/>
    </row>
    <row r="27022" spans="14:14" x14ac:dyDescent="0.55000000000000004">
      <c r="N27022" s="326"/>
    </row>
    <row r="27023" spans="14:14" x14ac:dyDescent="0.55000000000000004">
      <c r="N27023" s="326"/>
    </row>
    <row r="27024" spans="14:14" x14ac:dyDescent="0.55000000000000004">
      <c r="N27024" s="326"/>
    </row>
    <row r="27025" spans="14:14" x14ac:dyDescent="0.55000000000000004">
      <c r="N27025" s="326"/>
    </row>
    <row r="27026" spans="14:14" x14ac:dyDescent="0.55000000000000004">
      <c r="N27026" s="326"/>
    </row>
    <row r="27027" spans="14:14" x14ac:dyDescent="0.55000000000000004">
      <c r="N27027" s="326"/>
    </row>
    <row r="27028" spans="14:14" x14ac:dyDescent="0.55000000000000004">
      <c r="N27028" s="326"/>
    </row>
    <row r="27029" spans="14:14" x14ac:dyDescent="0.55000000000000004">
      <c r="N27029" s="326"/>
    </row>
    <row r="27030" spans="14:14" x14ac:dyDescent="0.55000000000000004">
      <c r="N27030" s="326"/>
    </row>
    <row r="27031" spans="14:14" x14ac:dyDescent="0.55000000000000004">
      <c r="N27031" s="326"/>
    </row>
    <row r="27032" spans="14:14" x14ac:dyDescent="0.55000000000000004">
      <c r="N27032" s="326"/>
    </row>
    <row r="27033" spans="14:14" x14ac:dyDescent="0.55000000000000004">
      <c r="N27033" s="326"/>
    </row>
    <row r="27034" spans="14:14" x14ac:dyDescent="0.55000000000000004">
      <c r="N27034" s="326"/>
    </row>
    <row r="27035" spans="14:14" x14ac:dyDescent="0.55000000000000004">
      <c r="N27035" s="326"/>
    </row>
    <row r="27036" spans="14:14" x14ac:dyDescent="0.55000000000000004">
      <c r="N27036" s="326"/>
    </row>
    <row r="27037" spans="14:14" x14ac:dyDescent="0.55000000000000004">
      <c r="N27037" s="326"/>
    </row>
    <row r="27038" spans="14:14" x14ac:dyDescent="0.55000000000000004">
      <c r="N27038" s="326"/>
    </row>
    <row r="27039" spans="14:14" x14ac:dyDescent="0.55000000000000004">
      <c r="N27039" s="326"/>
    </row>
    <row r="27040" spans="14:14" x14ac:dyDescent="0.55000000000000004">
      <c r="N27040" s="326"/>
    </row>
    <row r="27041" spans="14:14" x14ac:dyDescent="0.55000000000000004">
      <c r="N27041" s="326"/>
    </row>
    <row r="27042" spans="14:14" x14ac:dyDescent="0.55000000000000004">
      <c r="N27042" s="326"/>
    </row>
    <row r="27043" spans="14:14" x14ac:dyDescent="0.55000000000000004">
      <c r="N27043" s="326"/>
    </row>
    <row r="27044" spans="14:14" x14ac:dyDescent="0.55000000000000004">
      <c r="N27044" s="326"/>
    </row>
    <row r="27045" spans="14:14" x14ac:dyDescent="0.55000000000000004">
      <c r="N27045" s="326"/>
    </row>
    <row r="27046" spans="14:14" x14ac:dyDescent="0.55000000000000004">
      <c r="N27046" s="326"/>
    </row>
    <row r="27047" spans="14:14" x14ac:dyDescent="0.55000000000000004">
      <c r="N27047" s="326"/>
    </row>
    <row r="27048" spans="14:14" x14ac:dyDescent="0.55000000000000004">
      <c r="N27048" s="326"/>
    </row>
    <row r="27049" spans="14:14" x14ac:dyDescent="0.55000000000000004">
      <c r="N27049" s="326"/>
    </row>
    <row r="27050" spans="14:14" x14ac:dyDescent="0.55000000000000004">
      <c r="N27050" s="326"/>
    </row>
    <row r="27051" spans="14:14" x14ac:dyDescent="0.55000000000000004">
      <c r="N27051" s="326"/>
    </row>
    <row r="27052" spans="14:14" x14ac:dyDescent="0.55000000000000004">
      <c r="N27052" s="326"/>
    </row>
    <row r="27053" spans="14:14" x14ac:dyDescent="0.55000000000000004">
      <c r="N27053" s="326"/>
    </row>
    <row r="27054" spans="14:14" x14ac:dyDescent="0.55000000000000004">
      <c r="N27054" s="326"/>
    </row>
    <row r="27055" spans="14:14" x14ac:dyDescent="0.55000000000000004">
      <c r="N27055" s="326"/>
    </row>
    <row r="27056" spans="14:14" x14ac:dyDescent="0.55000000000000004">
      <c r="N27056" s="326"/>
    </row>
    <row r="27057" spans="14:14" x14ac:dyDescent="0.55000000000000004">
      <c r="N27057" s="326"/>
    </row>
    <row r="27058" spans="14:14" x14ac:dyDescent="0.55000000000000004">
      <c r="N27058" s="326"/>
    </row>
    <row r="27059" spans="14:14" x14ac:dyDescent="0.55000000000000004">
      <c r="N27059" s="326"/>
    </row>
    <row r="27060" spans="14:14" x14ac:dyDescent="0.55000000000000004">
      <c r="N27060" s="326"/>
    </row>
    <row r="27061" spans="14:14" x14ac:dyDescent="0.55000000000000004">
      <c r="N27061" s="326"/>
    </row>
    <row r="27062" spans="14:14" x14ac:dyDescent="0.55000000000000004">
      <c r="N27062" s="326"/>
    </row>
    <row r="27063" spans="14:14" x14ac:dyDescent="0.55000000000000004">
      <c r="N27063" s="326"/>
    </row>
    <row r="27064" spans="14:14" x14ac:dyDescent="0.55000000000000004">
      <c r="N27064" s="326"/>
    </row>
    <row r="27065" spans="14:14" x14ac:dyDescent="0.55000000000000004">
      <c r="N27065" s="326"/>
    </row>
    <row r="27066" spans="14:14" x14ac:dyDescent="0.55000000000000004">
      <c r="N27066" s="326"/>
    </row>
    <row r="27067" spans="14:14" x14ac:dyDescent="0.55000000000000004">
      <c r="N27067" s="326"/>
    </row>
    <row r="27068" spans="14:14" x14ac:dyDescent="0.55000000000000004">
      <c r="N27068" s="326"/>
    </row>
    <row r="27069" spans="14:14" x14ac:dyDescent="0.55000000000000004">
      <c r="N27069" s="326"/>
    </row>
    <row r="27070" spans="14:14" x14ac:dyDescent="0.55000000000000004">
      <c r="N27070" s="326"/>
    </row>
    <row r="27071" spans="14:14" x14ac:dyDescent="0.55000000000000004">
      <c r="N27071" s="326"/>
    </row>
    <row r="27072" spans="14:14" x14ac:dyDescent="0.55000000000000004">
      <c r="N27072" s="326"/>
    </row>
    <row r="27073" spans="14:14" x14ac:dyDescent="0.55000000000000004">
      <c r="N27073" s="326"/>
    </row>
    <row r="27074" spans="14:14" x14ac:dyDescent="0.55000000000000004">
      <c r="N27074" s="326"/>
    </row>
    <row r="27075" spans="14:14" x14ac:dyDescent="0.55000000000000004">
      <c r="N27075" s="326"/>
    </row>
    <row r="27076" spans="14:14" x14ac:dyDescent="0.55000000000000004">
      <c r="N27076" s="326"/>
    </row>
    <row r="27077" spans="14:14" x14ac:dyDescent="0.55000000000000004">
      <c r="N27077" s="326"/>
    </row>
    <row r="27078" spans="14:14" x14ac:dyDescent="0.55000000000000004">
      <c r="N27078" s="326"/>
    </row>
    <row r="27079" spans="14:14" x14ac:dyDescent="0.55000000000000004">
      <c r="N27079" s="326"/>
    </row>
    <row r="27080" spans="14:14" x14ac:dyDescent="0.55000000000000004">
      <c r="N27080" s="326"/>
    </row>
    <row r="27081" spans="14:14" x14ac:dyDescent="0.55000000000000004">
      <c r="N27081" s="326"/>
    </row>
    <row r="27082" spans="14:14" x14ac:dyDescent="0.55000000000000004">
      <c r="N27082" s="326"/>
    </row>
    <row r="27083" spans="14:14" x14ac:dyDescent="0.55000000000000004">
      <c r="N27083" s="326"/>
    </row>
    <row r="27084" spans="14:14" x14ac:dyDescent="0.55000000000000004">
      <c r="N27084" s="326"/>
    </row>
    <row r="27085" spans="14:14" x14ac:dyDescent="0.55000000000000004">
      <c r="N27085" s="326"/>
    </row>
    <row r="27086" spans="14:14" x14ac:dyDescent="0.55000000000000004">
      <c r="N27086" s="326"/>
    </row>
    <row r="27087" spans="14:14" x14ac:dyDescent="0.55000000000000004">
      <c r="N27087" s="326"/>
    </row>
    <row r="27088" spans="14:14" x14ac:dyDescent="0.55000000000000004">
      <c r="N27088" s="326"/>
    </row>
    <row r="27089" spans="14:14" x14ac:dyDescent="0.55000000000000004">
      <c r="N27089" s="326"/>
    </row>
    <row r="27090" spans="14:14" x14ac:dyDescent="0.55000000000000004">
      <c r="N27090" s="326"/>
    </row>
    <row r="27091" spans="14:14" x14ac:dyDescent="0.55000000000000004">
      <c r="N27091" s="326"/>
    </row>
    <row r="27092" spans="14:14" x14ac:dyDescent="0.55000000000000004">
      <c r="N27092" s="326"/>
    </row>
    <row r="27093" spans="14:14" x14ac:dyDescent="0.55000000000000004">
      <c r="N27093" s="326"/>
    </row>
    <row r="27094" spans="14:14" x14ac:dyDescent="0.55000000000000004">
      <c r="N27094" s="326"/>
    </row>
    <row r="27095" spans="14:14" x14ac:dyDescent="0.55000000000000004">
      <c r="N27095" s="326"/>
    </row>
    <row r="27096" spans="14:14" x14ac:dyDescent="0.55000000000000004">
      <c r="N27096" s="326"/>
    </row>
    <row r="27097" spans="14:14" x14ac:dyDescent="0.55000000000000004">
      <c r="N27097" s="326"/>
    </row>
    <row r="27098" spans="14:14" x14ac:dyDescent="0.55000000000000004">
      <c r="N27098" s="326"/>
    </row>
    <row r="27099" spans="14:14" x14ac:dyDescent="0.55000000000000004">
      <c r="N27099" s="326"/>
    </row>
    <row r="27100" spans="14:14" x14ac:dyDescent="0.55000000000000004">
      <c r="N27100" s="326"/>
    </row>
    <row r="27101" spans="14:14" x14ac:dyDescent="0.55000000000000004">
      <c r="N27101" s="326"/>
    </row>
    <row r="27102" spans="14:14" x14ac:dyDescent="0.55000000000000004">
      <c r="N27102" s="326"/>
    </row>
    <row r="27103" spans="14:14" x14ac:dyDescent="0.55000000000000004">
      <c r="N27103" s="326"/>
    </row>
    <row r="27104" spans="14:14" x14ac:dyDescent="0.55000000000000004">
      <c r="N27104" s="326"/>
    </row>
    <row r="27105" spans="14:14" x14ac:dyDescent="0.55000000000000004">
      <c r="N27105" s="326"/>
    </row>
    <row r="27106" spans="14:14" x14ac:dyDescent="0.55000000000000004">
      <c r="N27106" s="326"/>
    </row>
    <row r="27107" spans="14:14" x14ac:dyDescent="0.55000000000000004">
      <c r="N27107" s="326"/>
    </row>
    <row r="27108" spans="14:14" x14ac:dyDescent="0.55000000000000004">
      <c r="N27108" s="326"/>
    </row>
    <row r="27109" spans="14:14" x14ac:dyDescent="0.55000000000000004">
      <c r="N27109" s="326"/>
    </row>
    <row r="27110" spans="14:14" x14ac:dyDescent="0.55000000000000004">
      <c r="N27110" s="326"/>
    </row>
    <row r="27111" spans="14:14" x14ac:dyDescent="0.55000000000000004">
      <c r="N27111" s="326"/>
    </row>
    <row r="27112" spans="14:14" x14ac:dyDescent="0.55000000000000004">
      <c r="N27112" s="326"/>
    </row>
    <row r="27113" spans="14:14" x14ac:dyDescent="0.55000000000000004">
      <c r="N27113" s="326"/>
    </row>
    <row r="27114" spans="14:14" x14ac:dyDescent="0.55000000000000004">
      <c r="N27114" s="326"/>
    </row>
    <row r="27115" spans="14:14" x14ac:dyDescent="0.55000000000000004">
      <c r="N27115" s="326"/>
    </row>
    <row r="27116" spans="14:14" x14ac:dyDescent="0.55000000000000004">
      <c r="N27116" s="326"/>
    </row>
    <row r="27117" spans="14:14" x14ac:dyDescent="0.55000000000000004">
      <c r="N27117" s="326"/>
    </row>
    <row r="27118" spans="14:14" x14ac:dyDescent="0.55000000000000004">
      <c r="N27118" s="326"/>
    </row>
    <row r="27119" spans="14:14" x14ac:dyDescent="0.55000000000000004">
      <c r="N27119" s="326"/>
    </row>
    <row r="27120" spans="14:14" x14ac:dyDescent="0.55000000000000004">
      <c r="N27120" s="326"/>
    </row>
    <row r="27121" spans="14:14" x14ac:dyDescent="0.55000000000000004">
      <c r="N27121" s="326"/>
    </row>
    <row r="27122" spans="14:14" x14ac:dyDescent="0.55000000000000004">
      <c r="N27122" s="326"/>
    </row>
    <row r="27123" spans="14:14" x14ac:dyDescent="0.55000000000000004">
      <c r="N27123" s="326"/>
    </row>
    <row r="27124" spans="14:14" x14ac:dyDescent="0.55000000000000004">
      <c r="N27124" s="326"/>
    </row>
    <row r="27125" spans="14:14" x14ac:dyDescent="0.55000000000000004">
      <c r="N27125" s="326"/>
    </row>
    <row r="27126" spans="14:14" x14ac:dyDescent="0.55000000000000004">
      <c r="N27126" s="326"/>
    </row>
    <row r="27127" spans="14:14" x14ac:dyDescent="0.55000000000000004">
      <c r="N27127" s="326"/>
    </row>
    <row r="27128" spans="14:14" x14ac:dyDescent="0.55000000000000004">
      <c r="N27128" s="326"/>
    </row>
    <row r="27129" spans="14:14" x14ac:dyDescent="0.55000000000000004">
      <c r="N27129" s="326"/>
    </row>
    <row r="27130" spans="14:14" x14ac:dyDescent="0.55000000000000004">
      <c r="N27130" s="326"/>
    </row>
    <row r="27131" spans="14:14" x14ac:dyDescent="0.55000000000000004">
      <c r="N27131" s="326"/>
    </row>
    <row r="27132" spans="14:14" x14ac:dyDescent="0.55000000000000004">
      <c r="N27132" s="326"/>
    </row>
    <row r="27133" spans="14:14" x14ac:dyDescent="0.55000000000000004">
      <c r="N27133" s="326"/>
    </row>
    <row r="27134" spans="14:14" x14ac:dyDescent="0.55000000000000004">
      <c r="N27134" s="326"/>
    </row>
    <row r="27135" spans="14:14" x14ac:dyDescent="0.55000000000000004">
      <c r="N27135" s="326"/>
    </row>
    <row r="27136" spans="14:14" x14ac:dyDescent="0.55000000000000004">
      <c r="N27136" s="326"/>
    </row>
    <row r="27137" spans="14:14" x14ac:dyDescent="0.55000000000000004">
      <c r="N27137" s="326"/>
    </row>
    <row r="27138" spans="14:14" x14ac:dyDescent="0.55000000000000004">
      <c r="N27138" s="326"/>
    </row>
    <row r="27139" spans="14:14" x14ac:dyDescent="0.55000000000000004">
      <c r="N27139" s="326"/>
    </row>
    <row r="27140" spans="14:14" x14ac:dyDescent="0.55000000000000004">
      <c r="N27140" s="326"/>
    </row>
    <row r="27141" spans="14:14" x14ac:dyDescent="0.55000000000000004">
      <c r="N27141" s="326"/>
    </row>
    <row r="27142" spans="14:14" x14ac:dyDescent="0.55000000000000004">
      <c r="N27142" s="326"/>
    </row>
    <row r="27143" spans="14:14" x14ac:dyDescent="0.55000000000000004">
      <c r="N27143" s="326"/>
    </row>
    <row r="27144" spans="14:14" x14ac:dyDescent="0.55000000000000004">
      <c r="N27144" s="326"/>
    </row>
    <row r="27145" spans="14:14" x14ac:dyDescent="0.55000000000000004">
      <c r="N27145" s="326"/>
    </row>
    <row r="27146" spans="14:14" x14ac:dyDescent="0.55000000000000004">
      <c r="N27146" s="326"/>
    </row>
    <row r="27147" spans="14:14" x14ac:dyDescent="0.55000000000000004">
      <c r="N27147" s="326"/>
    </row>
    <row r="27148" spans="14:14" x14ac:dyDescent="0.55000000000000004">
      <c r="N27148" s="326"/>
    </row>
    <row r="27149" spans="14:14" x14ac:dyDescent="0.55000000000000004">
      <c r="N27149" s="326"/>
    </row>
    <row r="27150" spans="14:14" x14ac:dyDescent="0.55000000000000004">
      <c r="N27150" s="326"/>
    </row>
    <row r="27151" spans="14:14" x14ac:dyDescent="0.55000000000000004">
      <c r="N27151" s="326"/>
    </row>
    <row r="27152" spans="14:14" x14ac:dyDescent="0.55000000000000004">
      <c r="N27152" s="326"/>
    </row>
    <row r="27153" spans="14:14" x14ac:dyDescent="0.55000000000000004">
      <c r="N27153" s="326"/>
    </row>
    <row r="27154" spans="14:14" x14ac:dyDescent="0.55000000000000004">
      <c r="N27154" s="326"/>
    </row>
    <row r="27155" spans="14:14" x14ac:dyDescent="0.55000000000000004">
      <c r="N27155" s="326"/>
    </row>
    <row r="27156" spans="14:14" x14ac:dyDescent="0.55000000000000004">
      <c r="N27156" s="326"/>
    </row>
    <row r="27157" spans="14:14" x14ac:dyDescent="0.55000000000000004">
      <c r="N27157" s="326"/>
    </row>
    <row r="27158" spans="14:14" x14ac:dyDescent="0.55000000000000004">
      <c r="N27158" s="326"/>
    </row>
    <row r="27159" spans="14:14" x14ac:dyDescent="0.55000000000000004">
      <c r="N27159" s="326"/>
    </row>
    <row r="27160" spans="14:14" x14ac:dyDescent="0.55000000000000004">
      <c r="N27160" s="326"/>
    </row>
    <row r="27161" spans="14:14" x14ac:dyDescent="0.55000000000000004">
      <c r="N27161" s="326"/>
    </row>
    <row r="27162" spans="14:14" x14ac:dyDescent="0.55000000000000004">
      <c r="N27162" s="326"/>
    </row>
    <row r="27163" spans="14:14" x14ac:dyDescent="0.55000000000000004">
      <c r="N27163" s="326"/>
    </row>
    <row r="27164" spans="14:14" x14ac:dyDescent="0.55000000000000004">
      <c r="N27164" s="326"/>
    </row>
    <row r="27165" spans="14:14" x14ac:dyDescent="0.55000000000000004">
      <c r="N27165" s="326"/>
    </row>
    <row r="27166" spans="14:14" x14ac:dyDescent="0.55000000000000004">
      <c r="N27166" s="326"/>
    </row>
    <row r="27167" spans="14:14" x14ac:dyDescent="0.55000000000000004">
      <c r="N27167" s="326"/>
    </row>
    <row r="27168" spans="14:14" x14ac:dyDescent="0.55000000000000004">
      <c r="N27168" s="326"/>
    </row>
    <row r="27169" spans="14:14" x14ac:dyDescent="0.55000000000000004">
      <c r="N27169" s="326"/>
    </row>
    <row r="27170" spans="14:14" x14ac:dyDescent="0.55000000000000004">
      <c r="N27170" s="326"/>
    </row>
    <row r="27171" spans="14:14" x14ac:dyDescent="0.55000000000000004">
      <c r="N27171" s="326"/>
    </row>
    <row r="27172" spans="14:14" x14ac:dyDescent="0.55000000000000004">
      <c r="N27172" s="326"/>
    </row>
    <row r="27173" spans="14:14" x14ac:dyDescent="0.55000000000000004">
      <c r="N27173" s="326"/>
    </row>
    <row r="27174" spans="14:14" x14ac:dyDescent="0.55000000000000004">
      <c r="N27174" s="326"/>
    </row>
    <row r="27175" spans="14:14" x14ac:dyDescent="0.55000000000000004">
      <c r="N27175" s="326"/>
    </row>
    <row r="27176" spans="14:14" x14ac:dyDescent="0.55000000000000004">
      <c r="N27176" s="326"/>
    </row>
    <row r="27177" spans="14:14" x14ac:dyDescent="0.55000000000000004">
      <c r="N27177" s="326"/>
    </row>
    <row r="27178" spans="14:14" x14ac:dyDescent="0.55000000000000004">
      <c r="N27178" s="326"/>
    </row>
    <row r="27179" spans="14:14" x14ac:dyDescent="0.55000000000000004">
      <c r="N27179" s="326"/>
    </row>
    <row r="27180" spans="14:14" x14ac:dyDescent="0.55000000000000004">
      <c r="N27180" s="326"/>
    </row>
    <row r="27181" spans="14:14" x14ac:dyDescent="0.55000000000000004">
      <c r="N27181" s="326"/>
    </row>
    <row r="27182" spans="14:14" x14ac:dyDescent="0.55000000000000004">
      <c r="N27182" s="326"/>
    </row>
    <row r="27183" spans="14:14" x14ac:dyDescent="0.55000000000000004">
      <c r="N27183" s="326"/>
    </row>
    <row r="27184" spans="14:14" x14ac:dyDescent="0.55000000000000004">
      <c r="N27184" s="326"/>
    </row>
    <row r="27185" spans="14:14" x14ac:dyDescent="0.55000000000000004">
      <c r="N27185" s="326"/>
    </row>
    <row r="27186" spans="14:14" x14ac:dyDescent="0.55000000000000004">
      <c r="N27186" s="326"/>
    </row>
    <row r="27187" spans="14:14" x14ac:dyDescent="0.55000000000000004">
      <c r="N27187" s="326"/>
    </row>
    <row r="27188" spans="14:14" x14ac:dyDescent="0.55000000000000004">
      <c r="N27188" s="326"/>
    </row>
    <row r="27189" spans="14:14" x14ac:dyDescent="0.55000000000000004">
      <c r="N27189" s="326"/>
    </row>
    <row r="27190" spans="14:14" x14ac:dyDescent="0.55000000000000004">
      <c r="N27190" s="326"/>
    </row>
    <row r="27191" spans="14:14" x14ac:dyDescent="0.55000000000000004">
      <c r="N27191" s="326"/>
    </row>
    <row r="27192" spans="14:14" x14ac:dyDescent="0.55000000000000004">
      <c r="N27192" s="326"/>
    </row>
    <row r="27193" spans="14:14" x14ac:dyDescent="0.55000000000000004">
      <c r="N27193" s="326"/>
    </row>
    <row r="27194" spans="14:14" x14ac:dyDescent="0.55000000000000004">
      <c r="N27194" s="326"/>
    </row>
    <row r="27195" spans="14:14" x14ac:dyDescent="0.55000000000000004">
      <c r="N27195" s="326"/>
    </row>
    <row r="27196" spans="14:14" x14ac:dyDescent="0.55000000000000004">
      <c r="N27196" s="326"/>
    </row>
    <row r="27197" spans="14:14" x14ac:dyDescent="0.55000000000000004">
      <c r="N27197" s="326"/>
    </row>
    <row r="27198" spans="14:14" x14ac:dyDescent="0.55000000000000004">
      <c r="N27198" s="326"/>
    </row>
    <row r="27199" spans="14:14" x14ac:dyDescent="0.55000000000000004">
      <c r="N27199" s="326"/>
    </row>
    <row r="27200" spans="14:14" x14ac:dyDescent="0.55000000000000004">
      <c r="N27200" s="326"/>
    </row>
    <row r="27201" spans="14:14" x14ac:dyDescent="0.55000000000000004">
      <c r="N27201" s="326"/>
    </row>
    <row r="27202" spans="14:14" x14ac:dyDescent="0.55000000000000004">
      <c r="N27202" s="326"/>
    </row>
    <row r="27203" spans="14:14" x14ac:dyDescent="0.55000000000000004">
      <c r="N27203" s="326"/>
    </row>
    <row r="27204" spans="14:14" x14ac:dyDescent="0.55000000000000004">
      <c r="N27204" s="326"/>
    </row>
    <row r="27205" spans="14:14" x14ac:dyDescent="0.55000000000000004">
      <c r="N27205" s="326"/>
    </row>
    <row r="27206" spans="14:14" x14ac:dyDescent="0.55000000000000004">
      <c r="N27206" s="326"/>
    </row>
    <row r="27207" spans="14:14" x14ac:dyDescent="0.55000000000000004">
      <c r="N27207" s="326"/>
    </row>
    <row r="27208" spans="14:14" x14ac:dyDescent="0.55000000000000004">
      <c r="N27208" s="326"/>
    </row>
    <row r="27209" spans="14:14" x14ac:dyDescent="0.55000000000000004">
      <c r="N27209" s="326"/>
    </row>
    <row r="27210" spans="14:14" x14ac:dyDescent="0.55000000000000004">
      <c r="N27210" s="326"/>
    </row>
    <row r="27211" spans="14:14" x14ac:dyDescent="0.55000000000000004">
      <c r="N27211" s="326"/>
    </row>
    <row r="27212" spans="14:14" x14ac:dyDescent="0.55000000000000004">
      <c r="N27212" s="326"/>
    </row>
    <row r="27213" spans="14:14" x14ac:dyDescent="0.55000000000000004">
      <c r="N27213" s="326"/>
    </row>
    <row r="27214" spans="14:14" x14ac:dyDescent="0.55000000000000004">
      <c r="N27214" s="326"/>
    </row>
    <row r="27215" spans="14:14" x14ac:dyDescent="0.55000000000000004">
      <c r="N27215" s="326"/>
    </row>
    <row r="27216" spans="14:14" x14ac:dyDescent="0.55000000000000004">
      <c r="N27216" s="326"/>
    </row>
    <row r="27217" spans="14:14" x14ac:dyDescent="0.55000000000000004">
      <c r="N27217" s="326"/>
    </row>
    <row r="27218" spans="14:14" x14ac:dyDescent="0.55000000000000004">
      <c r="N27218" s="326"/>
    </row>
    <row r="27219" spans="14:14" x14ac:dyDescent="0.55000000000000004">
      <c r="N27219" s="326"/>
    </row>
    <row r="27220" spans="14:14" x14ac:dyDescent="0.55000000000000004">
      <c r="N27220" s="326"/>
    </row>
    <row r="27221" spans="14:14" x14ac:dyDescent="0.55000000000000004">
      <c r="N27221" s="326"/>
    </row>
    <row r="27222" spans="14:14" x14ac:dyDescent="0.55000000000000004">
      <c r="N27222" s="326"/>
    </row>
    <row r="27223" spans="14:14" x14ac:dyDescent="0.55000000000000004">
      <c r="N27223" s="326"/>
    </row>
    <row r="27224" spans="14:14" x14ac:dyDescent="0.55000000000000004">
      <c r="N27224" s="326"/>
    </row>
    <row r="27225" spans="14:14" x14ac:dyDescent="0.55000000000000004">
      <c r="N27225" s="326"/>
    </row>
    <row r="27226" spans="14:14" x14ac:dyDescent="0.55000000000000004">
      <c r="N27226" s="326"/>
    </row>
    <row r="27227" spans="14:14" x14ac:dyDescent="0.55000000000000004">
      <c r="N27227" s="326"/>
    </row>
    <row r="27228" spans="14:14" x14ac:dyDescent="0.55000000000000004">
      <c r="N27228" s="326"/>
    </row>
    <row r="27229" spans="14:14" x14ac:dyDescent="0.55000000000000004">
      <c r="N27229" s="326"/>
    </row>
    <row r="27230" spans="14:14" x14ac:dyDescent="0.55000000000000004">
      <c r="N27230" s="326"/>
    </row>
    <row r="27231" spans="14:14" x14ac:dyDescent="0.55000000000000004">
      <c r="N27231" s="326"/>
    </row>
    <row r="27232" spans="14:14" x14ac:dyDescent="0.55000000000000004">
      <c r="N27232" s="326"/>
    </row>
    <row r="27233" spans="14:14" x14ac:dyDescent="0.55000000000000004">
      <c r="N27233" s="326"/>
    </row>
    <row r="27234" spans="14:14" x14ac:dyDescent="0.55000000000000004">
      <c r="N27234" s="326"/>
    </row>
    <row r="27235" spans="14:14" x14ac:dyDescent="0.55000000000000004">
      <c r="N27235" s="326"/>
    </row>
    <row r="27236" spans="14:14" x14ac:dyDescent="0.55000000000000004">
      <c r="N27236" s="326"/>
    </row>
    <row r="27237" spans="14:14" x14ac:dyDescent="0.55000000000000004">
      <c r="N27237" s="326"/>
    </row>
    <row r="27238" spans="14:14" x14ac:dyDescent="0.55000000000000004">
      <c r="N27238" s="326"/>
    </row>
    <row r="27239" spans="14:14" x14ac:dyDescent="0.55000000000000004">
      <c r="N27239" s="326"/>
    </row>
    <row r="27240" spans="14:14" x14ac:dyDescent="0.55000000000000004">
      <c r="N27240" s="326"/>
    </row>
    <row r="27241" spans="14:14" x14ac:dyDescent="0.55000000000000004">
      <c r="N27241" s="326"/>
    </row>
    <row r="27242" spans="14:14" x14ac:dyDescent="0.55000000000000004">
      <c r="N27242" s="326"/>
    </row>
    <row r="27243" spans="14:14" x14ac:dyDescent="0.55000000000000004">
      <c r="N27243" s="326"/>
    </row>
    <row r="27244" spans="14:14" x14ac:dyDescent="0.55000000000000004">
      <c r="N27244" s="326"/>
    </row>
    <row r="27245" spans="14:14" x14ac:dyDescent="0.55000000000000004">
      <c r="N27245" s="326"/>
    </row>
    <row r="27246" spans="14:14" x14ac:dyDescent="0.55000000000000004">
      <c r="N27246" s="326"/>
    </row>
    <row r="27247" spans="14:14" x14ac:dyDescent="0.55000000000000004">
      <c r="N27247" s="326"/>
    </row>
    <row r="27248" spans="14:14" x14ac:dyDescent="0.55000000000000004">
      <c r="N27248" s="326"/>
    </row>
    <row r="27249" spans="14:14" x14ac:dyDescent="0.55000000000000004">
      <c r="N27249" s="326"/>
    </row>
    <row r="27250" spans="14:14" x14ac:dyDescent="0.55000000000000004">
      <c r="N27250" s="326"/>
    </row>
    <row r="27251" spans="14:14" x14ac:dyDescent="0.55000000000000004">
      <c r="N27251" s="326"/>
    </row>
    <row r="27252" spans="14:14" x14ac:dyDescent="0.55000000000000004">
      <c r="N27252" s="326"/>
    </row>
    <row r="27253" spans="14:14" x14ac:dyDescent="0.55000000000000004">
      <c r="N27253" s="326"/>
    </row>
    <row r="27254" spans="14:14" x14ac:dyDescent="0.55000000000000004">
      <c r="N27254" s="326"/>
    </row>
    <row r="27255" spans="14:14" x14ac:dyDescent="0.55000000000000004">
      <c r="N27255" s="326"/>
    </row>
    <row r="27256" spans="14:14" x14ac:dyDescent="0.55000000000000004">
      <c r="N27256" s="326"/>
    </row>
    <row r="27257" spans="14:14" x14ac:dyDescent="0.55000000000000004">
      <c r="N27257" s="326"/>
    </row>
    <row r="27258" spans="14:14" x14ac:dyDescent="0.55000000000000004">
      <c r="N27258" s="326"/>
    </row>
    <row r="27259" spans="14:14" x14ac:dyDescent="0.55000000000000004">
      <c r="N27259" s="326"/>
    </row>
    <row r="27260" spans="14:14" x14ac:dyDescent="0.55000000000000004">
      <c r="N27260" s="326"/>
    </row>
    <row r="27261" spans="14:14" x14ac:dyDescent="0.55000000000000004">
      <c r="N27261" s="326"/>
    </row>
    <row r="27262" spans="14:14" x14ac:dyDescent="0.55000000000000004">
      <c r="N27262" s="326"/>
    </row>
    <row r="27263" spans="14:14" x14ac:dyDescent="0.55000000000000004">
      <c r="N27263" s="326"/>
    </row>
    <row r="27264" spans="14:14" x14ac:dyDescent="0.55000000000000004">
      <c r="N27264" s="326"/>
    </row>
    <row r="27265" spans="14:14" x14ac:dyDescent="0.55000000000000004">
      <c r="N27265" s="326"/>
    </row>
    <row r="27266" spans="14:14" x14ac:dyDescent="0.55000000000000004">
      <c r="N27266" s="326"/>
    </row>
    <row r="27267" spans="14:14" x14ac:dyDescent="0.55000000000000004">
      <c r="N27267" s="326"/>
    </row>
    <row r="27268" spans="14:14" x14ac:dyDescent="0.55000000000000004">
      <c r="N27268" s="326"/>
    </row>
    <row r="27269" spans="14:14" x14ac:dyDescent="0.55000000000000004">
      <c r="N27269" s="326"/>
    </row>
    <row r="27270" spans="14:14" x14ac:dyDescent="0.55000000000000004">
      <c r="N27270" s="326"/>
    </row>
    <row r="27271" spans="14:14" x14ac:dyDescent="0.55000000000000004">
      <c r="N27271" s="326"/>
    </row>
    <row r="27272" spans="14:14" x14ac:dyDescent="0.55000000000000004">
      <c r="N27272" s="326"/>
    </row>
    <row r="27273" spans="14:14" x14ac:dyDescent="0.55000000000000004">
      <c r="N27273" s="326"/>
    </row>
    <row r="27274" spans="14:14" x14ac:dyDescent="0.55000000000000004">
      <c r="N27274" s="326"/>
    </row>
    <row r="27275" spans="14:14" x14ac:dyDescent="0.55000000000000004">
      <c r="N27275" s="326"/>
    </row>
    <row r="27276" spans="14:14" x14ac:dyDescent="0.55000000000000004">
      <c r="N27276" s="326"/>
    </row>
    <row r="27277" spans="14:14" x14ac:dyDescent="0.55000000000000004">
      <c r="N27277" s="326"/>
    </row>
    <row r="27278" spans="14:14" x14ac:dyDescent="0.55000000000000004">
      <c r="N27278" s="326"/>
    </row>
    <row r="27279" spans="14:14" x14ac:dyDescent="0.55000000000000004">
      <c r="N27279" s="326"/>
    </row>
    <row r="27280" spans="14:14" x14ac:dyDescent="0.55000000000000004">
      <c r="N27280" s="326"/>
    </row>
    <row r="27281" spans="14:14" x14ac:dyDescent="0.55000000000000004">
      <c r="N27281" s="326"/>
    </row>
    <row r="27282" spans="14:14" x14ac:dyDescent="0.55000000000000004">
      <c r="N27282" s="326"/>
    </row>
    <row r="27283" spans="14:14" x14ac:dyDescent="0.55000000000000004">
      <c r="N27283" s="326"/>
    </row>
    <row r="27284" spans="14:14" x14ac:dyDescent="0.55000000000000004">
      <c r="N27284" s="326"/>
    </row>
    <row r="27285" spans="14:14" x14ac:dyDescent="0.55000000000000004">
      <c r="N27285" s="326"/>
    </row>
    <row r="27286" spans="14:14" x14ac:dyDescent="0.55000000000000004">
      <c r="N27286" s="326"/>
    </row>
    <row r="27287" spans="14:14" x14ac:dyDescent="0.55000000000000004">
      <c r="N27287" s="326"/>
    </row>
    <row r="27288" spans="14:14" x14ac:dyDescent="0.55000000000000004">
      <c r="N27288" s="326"/>
    </row>
    <row r="27289" spans="14:14" x14ac:dyDescent="0.55000000000000004">
      <c r="N27289" s="326"/>
    </row>
    <row r="27290" spans="14:14" x14ac:dyDescent="0.55000000000000004">
      <c r="N27290" s="326"/>
    </row>
    <row r="27291" spans="14:14" x14ac:dyDescent="0.55000000000000004">
      <c r="N27291" s="326"/>
    </row>
    <row r="27292" spans="14:14" x14ac:dyDescent="0.55000000000000004">
      <c r="N27292" s="326"/>
    </row>
    <row r="27293" spans="14:14" x14ac:dyDescent="0.55000000000000004">
      <c r="N27293" s="326"/>
    </row>
    <row r="27294" spans="14:14" x14ac:dyDescent="0.55000000000000004">
      <c r="N27294" s="326"/>
    </row>
    <row r="27295" spans="14:14" x14ac:dyDescent="0.55000000000000004">
      <c r="N27295" s="326"/>
    </row>
    <row r="27296" spans="14:14" x14ac:dyDescent="0.55000000000000004">
      <c r="N27296" s="326"/>
    </row>
    <row r="27297" spans="14:14" x14ac:dyDescent="0.55000000000000004">
      <c r="N27297" s="326"/>
    </row>
    <row r="27298" spans="14:14" x14ac:dyDescent="0.55000000000000004">
      <c r="N27298" s="326"/>
    </row>
    <row r="27299" spans="14:14" x14ac:dyDescent="0.55000000000000004">
      <c r="N27299" s="326"/>
    </row>
    <row r="27300" spans="14:14" x14ac:dyDescent="0.55000000000000004">
      <c r="N27300" s="326"/>
    </row>
    <row r="27301" spans="14:14" x14ac:dyDescent="0.55000000000000004">
      <c r="N27301" s="326"/>
    </row>
    <row r="27302" spans="14:14" x14ac:dyDescent="0.55000000000000004">
      <c r="N27302" s="326"/>
    </row>
    <row r="27303" spans="14:14" x14ac:dyDescent="0.55000000000000004">
      <c r="N27303" s="326"/>
    </row>
    <row r="27304" spans="14:14" x14ac:dyDescent="0.55000000000000004">
      <c r="N27304" s="326"/>
    </row>
    <row r="27305" spans="14:14" x14ac:dyDescent="0.55000000000000004">
      <c r="N27305" s="326"/>
    </row>
    <row r="27306" spans="14:14" x14ac:dyDescent="0.55000000000000004">
      <c r="N27306" s="326"/>
    </row>
    <row r="27307" spans="14:14" x14ac:dyDescent="0.55000000000000004">
      <c r="N27307" s="326"/>
    </row>
    <row r="27308" spans="14:14" x14ac:dyDescent="0.55000000000000004">
      <c r="N27308" s="326"/>
    </row>
    <row r="27309" spans="14:14" x14ac:dyDescent="0.55000000000000004">
      <c r="N27309" s="326"/>
    </row>
    <row r="27310" spans="14:14" x14ac:dyDescent="0.55000000000000004">
      <c r="N27310" s="326"/>
    </row>
    <row r="27311" spans="14:14" x14ac:dyDescent="0.55000000000000004">
      <c r="N27311" s="326"/>
    </row>
    <row r="27312" spans="14:14" x14ac:dyDescent="0.55000000000000004">
      <c r="N27312" s="326"/>
    </row>
    <row r="27313" spans="14:14" x14ac:dyDescent="0.55000000000000004">
      <c r="N27313" s="326"/>
    </row>
    <row r="27314" spans="14:14" x14ac:dyDescent="0.55000000000000004">
      <c r="N27314" s="326"/>
    </row>
    <row r="27315" spans="14:14" x14ac:dyDescent="0.55000000000000004">
      <c r="N27315" s="326"/>
    </row>
    <row r="27316" spans="14:14" x14ac:dyDescent="0.55000000000000004">
      <c r="N27316" s="326"/>
    </row>
    <row r="27317" spans="14:14" x14ac:dyDescent="0.55000000000000004">
      <c r="N27317" s="326"/>
    </row>
    <row r="27318" spans="14:14" x14ac:dyDescent="0.55000000000000004">
      <c r="N27318" s="326"/>
    </row>
    <row r="27319" spans="14:14" x14ac:dyDescent="0.55000000000000004">
      <c r="N27319" s="326"/>
    </row>
    <row r="27320" spans="14:14" x14ac:dyDescent="0.55000000000000004">
      <c r="N27320" s="326"/>
    </row>
    <row r="27321" spans="14:14" x14ac:dyDescent="0.55000000000000004">
      <c r="N27321" s="326"/>
    </row>
    <row r="27322" spans="14:14" x14ac:dyDescent="0.55000000000000004">
      <c r="N27322" s="326"/>
    </row>
    <row r="27323" spans="14:14" x14ac:dyDescent="0.55000000000000004">
      <c r="N27323" s="326"/>
    </row>
    <row r="27324" spans="14:14" x14ac:dyDescent="0.55000000000000004">
      <c r="N27324" s="326"/>
    </row>
    <row r="27325" spans="14:14" x14ac:dyDescent="0.55000000000000004">
      <c r="N27325" s="326"/>
    </row>
    <row r="27326" spans="14:14" x14ac:dyDescent="0.55000000000000004">
      <c r="N27326" s="326"/>
    </row>
    <row r="27327" spans="14:14" x14ac:dyDescent="0.55000000000000004">
      <c r="N27327" s="326"/>
    </row>
    <row r="27328" spans="14:14" x14ac:dyDescent="0.55000000000000004">
      <c r="N27328" s="326"/>
    </row>
    <row r="27329" spans="14:14" x14ac:dyDescent="0.55000000000000004">
      <c r="N27329" s="326"/>
    </row>
    <row r="27330" spans="14:14" x14ac:dyDescent="0.55000000000000004">
      <c r="N27330" s="326"/>
    </row>
    <row r="27331" spans="14:14" x14ac:dyDescent="0.55000000000000004">
      <c r="N27331" s="326"/>
    </row>
    <row r="27332" spans="14:14" x14ac:dyDescent="0.55000000000000004">
      <c r="N27332" s="326"/>
    </row>
    <row r="27333" spans="14:14" x14ac:dyDescent="0.55000000000000004">
      <c r="N27333" s="326"/>
    </row>
    <row r="27334" spans="14:14" x14ac:dyDescent="0.55000000000000004">
      <c r="N27334" s="326"/>
    </row>
    <row r="27335" spans="14:14" x14ac:dyDescent="0.55000000000000004">
      <c r="N27335" s="326"/>
    </row>
    <row r="27336" spans="14:14" x14ac:dyDescent="0.55000000000000004">
      <c r="N27336" s="326"/>
    </row>
    <row r="27337" spans="14:14" x14ac:dyDescent="0.55000000000000004">
      <c r="N27337" s="326"/>
    </row>
    <row r="27338" spans="14:14" x14ac:dyDescent="0.55000000000000004">
      <c r="N27338" s="326"/>
    </row>
    <row r="27339" spans="14:14" x14ac:dyDescent="0.55000000000000004">
      <c r="N27339" s="326"/>
    </row>
    <row r="27340" spans="14:14" x14ac:dyDescent="0.55000000000000004">
      <c r="N27340" s="326"/>
    </row>
    <row r="27341" spans="14:14" x14ac:dyDescent="0.55000000000000004">
      <c r="N27341" s="326"/>
    </row>
    <row r="27342" spans="14:14" x14ac:dyDescent="0.55000000000000004">
      <c r="N27342" s="326"/>
    </row>
    <row r="27343" spans="14:14" x14ac:dyDescent="0.55000000000000004">
      <c r="N27343" s="326"/>
    </row>
    <row r="27344" spans="14:14" x14ac:dyDescent="0.55000000000000004">
      <c r="N27344" s="326"/>
    </row>
    <row r="27345" spans="14:14" x14ac:dyDescent="0.55000000000000004">
      <c r="N27345" s="326"/>
    </row>
    <row r="27346" spans="14:14" x14ac:dyDescent="0.55000000000000004">
      <c r="N27346" s="326"/>
    </row>
    <row r="27347" spans="14:14" x14ac:dyDescent="0.55000000000000004">
      <c r="N27347" s="326"/>
    </row>
    <row r="27348" spans="14:14" x14ac:dyDescent="0.55000000000000004">
      <c r="N27348" s="326"/>
    </row>
    <row r="27349" spans="14:14" x14ac:dyDescent="0.55000000000000004">
      <c r="N27349" s="326"/>
    </row>
    <row r="27350" spans="14:14" x14ac:dyDescent="0.55000000000000004">
      <c r="N27350" s="326"/>
    </row>
    <row r="27351" spans="14:14" x14ac:dyDescent="0.55000000000000004">
      <c r="N27351" s="326"/>
    </row>
    <row r="27352" spans="14:14" x14ac:dyDescent="0.55000000000000004">
      <c r="N27352" s="326"/>
    </row>
    <row r="27353" spans="14:14" x14ac:dyDescent="0.55000000000000004">
      <c r="N27353" s="326"/>
    </row>
    <row r="27354" spans="14:14" x14ac:dyDescent="0.55000000000000004">
      <c r="N27354" s="326"/>
    </row>
    <row r="27355" spans="14:14" x14ac:dyDescent="0.55000000000000004">
      <c r="N27355" s="326"/>
    </row>
    <row r="27356" spans="14:14" x14ac:dyDescent="0.55000000000000004">
      <c r="N27356" s="326"/>
    </row>
    <row r="27357" spans="14:14" x14ac:dyDescent="0.55000000000000004">
      <c r="N27357" s="326"/>
    </row>
    <row r="27358" spans="14:14" x14ac:dyDescent="0.55000000000000004">
      <c r="N27358" s="326"/>
    </row>
    <row r="27359" spans="14:14" x14ac:dyDescent="0.55000000000000004">
      <c r="N27359" s="326"/>
    </row>
    <row r="27360" spans="14:14" x14ac:dyDescent="0.55000000000000004">
      <c r="N27360" s="326"/>
    </row>
    <row r="27361" spans="14:14" x14ac:dyDescent="0.55000000000000004">
      <c r="N27361" s="326"/>
    </row>
    <row r="27362" spans="14:14" x14ac:dyDescent="0.55000000000000004">
      <c r="N27362" s="326"/>
    </row>
    <row r="27363" spans="14:14" x14ac:dyDescent="0.55000000000000004">
      <c r="N27363" s="326"/>
    </row>
    <row r="27364" spans="14:14" x14ac:dyDescent="0.55000000000000004">
      <c r="N27364" s="326"/>
    </row>
    <row r="27365" spans="14:14" x14ac:dyDescent="0.55000000000000004">
      <c r="N27365" s="326"/>
    </row>
    <row r="27366" spans="14:14" x14ac:dyDescent="0.55000000000000004">
      <c r="N27366" s="326"/>
    </row>
    <row r="27367" spans="14:14" x14ac:dyDescent="0.55000000000000004">
      <c r="N27367" s="326"/>
    </row>
    <row r="27368" spans="14:14" x14ac:dyDescent="0.55000000000000004">
      <c r="N27368" s="326"/>
    </row>
    <row r="27369" spans="14:14" x14ac:dyDescent="0.55000000000000004">
      <c r="N27369" s="326"/>
    </row>
    <row r="27370" spans="14:14" x14ac:dyDescent="0.55000000000000004">
      <c r="N27370" s="326"/>
    </row>
    <row r="27371" spans="14:14" x14ac:dyDescent="0.55000000000000004">
      <c r="N27371" s="326"/>
    </row>
    <row r="27372" spans="14:14" x14ac:dyDescent="0.55000000000000004">
      <c r="N27372" s="326"/>
    </row>
    <row r="27373" spans="14:14" x14ac:dyDescent="0.55000000000000004">
      <c r="N27373" s="326"/>
    </row>
    <row r="27374" spans="14:14" x14ac:dyDescent="0.55000000000000004">
      <c r="N27374" s="326"/>
    </row>
    <row r="27375" spans="14:14" x14ac:dyDescent="0.55000000000000004">
      <c r="N27375" s="326"/>
    </row>
    <row r="27376" spans="14:14" x14ac:dyDescent="0.55000000000000004">
      <c r="N27376" s="326"/>
    </row>
    <row r="27377" spans="14:14" x14ac:dyDescent="0.55000000000000004">
      <c r="N27377" s="326"/>
    </row>
    <row r="27378" spans="14:14" x14ac:dyDescent="0.55000000000000004">
      <c r="N27378" s="326"/>
    </row>
    <row r="27379" spans="14:14" x14ac:dyDescent="0.55000000000000004">
      <c r="N27379" s="326"/>
    </row>
    <row r="27380" spans="14:14" x14ac:dyDescent="0.55000000000000004">
      <c r="N27380" s="326"/>
    </row>
    <row r="27381" spans="14:14" x14ac:dyDescent="0.55000000000000004">
      <c r="N27381" s="326"/>
    </row>
    <row r="27382" spans="14:14" x14ac:dyDescent="0.55000000000000004">
      <c r="N27382" s="326"/>
    </row>
    <row r="27383" spans="14:14" x14ac:dyDescent="0.55000000000000004">
      <c r="N27383" s="326"/>
    </row>
    <row r="27384" spans="14:14" x14ac:dyDescent="0.55000000000000004">
      <c r="N27384" s="326"/>
    </row>
    <row r="27385" spans="14:14" x14ac:dyDescent="0.55000000000000004">
      <c r="N27385" s="326"/>
    </row>
    <row r="27386" spans="14:14" x14ac:dyDescent="0.55000000000000004">
      <c r="N27386" s="326"/>
    </row>
    <row r="27387" spans="14:14" x14ac:dyDescent="0.55000000000000004">
      <c r="N27387" s="326"/>
    </row>
    <row r="27388" spans="14:14" x14ac:dyDescent="0.55000000000000004">
      <c r="N27388" s="326"/>
    </row>
    <row r="27389" spans="14:14" x14ac:dyDescent="0.55000000000000004">
      <c r="N27389" s="326"/>
    </row>
    <row r="27390" spans="14:14" x14ac:dyDescent="0.55000000000000004">
      <c r="N27390" s="326"/>
    </row>
    <row r="27391" spans="14:14" x14ac:dyDescent="0.55000000000000004">
      <c r="N27391" s="326"/>
    </row>
    <row r="27392" spans="14:14" x14ac:dyDescent="0.55000000000000004">
      <c r="N27392" s="326"/>
    </row>
    <row r="27393" spans="14:14" x14ac:dyDescent="0.55000000000000004">
      <c r="N27393" s="326"/>
    </row>
    <row r="27394" spans="14:14" x14ac:dyDescent="0.55000000000000004">
      <c r="N27394" s="326"/>
    </row>
    <row r="27395" spans="14:14" x14ac:dyDescent="0.55000000000000004">
      <c r="N27395" s="326"/>
    </row>
    <row r="27396" spans="14:14" x14ac:dyDescent="0.55000000000000004">
      <c r="N27396" s="326"/>
    </row>
    <row r="27397" spans="14:14" x14ac:dyDescent="0.55000000000000004">
      <c r="N27397" s="326"/>
    </row>
    <row r="27398" spans="14:14" x14ac:dyDescent="0.55000000000000004">
      <c r="N27398" s="326"/>
    </row>
    <row r="27399" spans="14:14" x14ac:dyDescent="0.55000000000000004">
      <c r="N27399" s="326"/>
    </row>
    <row r="27400" spans="14:14" x14ac:dyDescent="0.55000000000000004">
      <c r="N27400" s="326"/>
    </row>
    <row r="27401" spans="14:14" x14ac:dyDescent="0.55000000000000004">
      <c r="N27401" s="326"/>
    </row>
    <row r="27402" spans="14:14" x14ac:dyDescent="0.55000000000000004">
      <c r="N27402" s="326"/>
    </row>
    <row r="27403" spans="14:14" x14ac:dyDescent="0.55000000000000004">
      <c r="N27403" s="326"/>
    </row>
    <row r="27404" spans="14:14" x14ac:dyDescent="0.55000000000000004">
      <c r="N27404" s="326"/>
    </row>
    <row r="27405" spans="14:14" x14ac:dyDescent="0.55000000000000004">
      <c r="N27405" s="326"/>
    </row>
    <row r="27406" spans="14:14" x14ac:dyDescent="0.55000000000000004">
      <c r="N27406" s="326"/>
    </row>
    <row r="27407" spans="14:14" x14ac:dyDescent="0.55000000000000004">
      <c r="N27407" s="326"/>
    </row>
    <row r="27408" spans="14:14" x14ac:dyDescent="0.55000000000000004">
      <c r="N27408" s="326"/>
    </row>
    <row r="27409" spans="14:14" x14ac:dyDescent="0.55000000000000004">
      <c r="N27409" s="326"/>
    </row>
    <row r="27410" spans="14:14" x14ac:dyDescent="0.55000000000000004">
      <c r="N27410" s="326"/>
    </row>
    <row r="27411" spans="14:14" x14ac:dyDescent="0.55000000000000004">
      <c r="N27411" s="326"/>
    </row>
    <row r="27412" spans="14:14" x14ac:dyDescent="0.55000000000000004">
      <c r="N27412" s="326"/>
    </row>
    <row r="27413" spans="14:14" x14ac:dyDescent="0.55000000000000004">
      <c r="N27413" s="326"/>
    </row>
    <row r="27414" spans="14:14" x14ac:dyDescent="0.55000000000000004">
      <c r="N27414" s="326"/>
    </row>
    <row r="27415" spans="14:14" x14ac:dyDescent="0.55000000000000004">
      <c r="N27415" s="326"/>
    </row>
    <row r="27416" spans="14:14" x14ac:dyDescent="0.55000000000000004">
      <c r="N27416" s="326"/>
    </row>
    <row r="27417" spans="14:14" x14ac:dyDescent="0.55000000000000004">
      <c r="N27417" s="326"/>
    </row>
    <row r="27418" spans="14:14" x14ac:dyDescent="0.55000000000000004">
      <c r="N27418" s="326"/>
    </row>
    <row r="27419" spans="14:14" x14ac:dyDescent="0.55000000000000004">
      <c r="N27419" s="326"/>
    </row>
    <row r="27420" spans="14:14" x14ac:dyDescent="0.55000000000000004">
      <c r="N27420" s="326"/>
    </row>
    <row r="27421" spans="14:14" x14ac:dyDescent="0.55000000000000004">
      <c r="N27421" s="326"/>
    </row>
    <row r="27422" spans="14:14" x14ac:dyDescent="0.55000000000000004">
      <c r="N27422" s="326"/>
    </row>
    <row r="27423" spans="14:14" x14ac:dyDescent="0.55000000000000004">
      <c r="N27423" s="326"/>
    </row>
    <row r="27424" spans="14:14" x14ac:dyDescent="0.55000000000000004">
      <c r="N27424" s="326"/>
    </row>
    <row r="27425" spans="14:14" x14ac:dyDescent="0.55000000000000004">
      <c r="N27425" s="326"/>
    </row>
    <row r="27426" spans="14:14" x14ac:dyDescent="0.55000000000000004">
      <c r="N27426" s="326"/>
    </row>
    <row r="27427" spans="14:14" x14ac:dyDescent="0.55000000000000004">
      <c r="N27427" s="326"/>
    </row>
    <row r="27428" spans="14:14" x14ac:dyDescent="0.55000000000000004">
      <c r="N27428" s="326"/>
    </row>
    <row r="27429" spans="14:14" x14ac:dyDescent="0.55000000000000004">
      <c r="N27429" s="326"/>
    </row>
    <row r="27430" spans="14:14" x14ac:dyDescent="0.55000000000000004">
      <c r="N27430" s="326"/>
    </row>
    <row r="27431" spans="14:14" x14ac:dyDescent="0.55000000000000004">
      <c r="N27431" s="326"/>
    </row>
    <row r="27432" spans="14:14" x14ac:dyDescent="0.55000000000000004">
      <c r="N27432" s="326"/>
    </row>
    <row r="27433" spans="14:14" x14ac:dyDescent="0.55000000000000004">
      <c r="N27433" s="326"/>
    </row>
    <row r="27434" spans="14:14" x14ac:dyDescent="0.55000000000000004">
      <c r="N27434" s="326"/>
    </row>
    <row r="27435" spans="14:14" x14ac:dyDescent="0.55000000000000004">
      <c r="N27435" s="326"/>
    </row>
    <row r="27436" spans="14:14" x14ac:dyDescent="0.55000000000000004">
      <c r="N27436" s="326"/>
    </row>
    <row r="27437" spans="14:14" x14ac:dyDescent="0.55000000000000004">
      <c r="N27437" s="326"/>
    </row>
    <row r="27438" spans="14:14" x14ac:dyDescent="0.55000000000000004">
      <c r="N27438" s="326"/>
    </row>
    <row r="27439" spans="14:14" x14ac:dyDescent="0.55000000000000004">
      <c r="N27439" s="326"/>
    </row>
    <row r="27440" spans="14:14" x14ac:dyDescent="0.55000000000000004">
      <c r="N27440" s="326"/>
    </row>
    <row r="27441" spans="14:14" x14ac:dyDescent="0.55000000000000004">
      <c r="N27441" s="326"/>
    </row>
    <row r="27442" spans="14:14" x14ac:dyDescent="0.55000000000000004">
      <c r="N27442" s="326"/>
    </row>
    <row r="27443" spans="14:14" x14ac:dyDescent="0.55000000000000004">
      <c r="N27443" s="326"/>
    </row>
    <row r="27444" spans="14:14" x14ac:dyDescent="0.55000000000000004">
      <c r="N27444" s="326"/>
    </row>
    <row r="27445" spans="14:14" x14ac:dyDescent="0.55000000000000004">
      <c r="N27445" s="326"/>
    </row>
    <row r="27446" spans="14:14" x14ac:dyDescent="0.55000000000000004">
      <c r="N27446" s="326"/>
    </row>
    <row r="27447" spans="14:14" x14ac:dyDescent="0.55000000000000004">
      <c r="N27447" s="326"/>
    </row>
    <row r="27448" spans="14:14" x14ac:dyDescent="0.55000000000000004">
      <c r="N27448" s="326"/>
    </row>
    <row r="27449" spans="14:14" x14ac:dyDescent="0.55000000000000004">
      <c r="N27449" s="326"/>
    </row>
    <row r="27450" spans="14:14" x14ac:dyDescent="0.55000000000000004">
      <c r="N27450" s="326"/>
    </row>
    <row r="27451" spans="14:14" x14ac:dyDescent="0.55000000000000004">
      <c r="N27451" s="326"/>
    </row>
    <row r="27452" spans="14:14" x14ac:dyDescent="0.55000000000000004">
      <c r="N27452" s="326"/>
    </row>
    <row r="27453" spans="14:14" x14ac:dyDescent="0.55000000000000004">
      <c r="N27453" s="326"/>
    </row>
    <row r="27454" spans="14:14" x14ac:dyDescent="0.55000000000000004">
      <c r="N27454" s="326"/>
    </row>
    <row r="27455" spans="14:14" x14ac:dyDescent="0.55000000000000004">
      <c r="N27455" s="326"/>
    </row>
    <row r="27456" spans="14:14" x14ac:dyDescent="0.55000000000000004">
      <c r="N27456" s="326"/>
    </row>
    <row r="27457" spans="14:14" x14ac:dyDescent="0.55000000000000004">
      <c r="N27457" s="326"/>
    </row>
    <row r="27458" spans="14:14" x14ac:dyDescent="0.55000000000000004">
      <c r="N27458" s="326"/>
    </row>
    <row r="27459" spans="14:14" x14ac:dyDescent="0.55000000000000004">
      <c r="N27459" s="326"/>
    </row>
    <row r="27460" spans="14:14" x14ac:dyDescent="0.55000000000000004">
      <c r="N27460" s="326"/>
    </row>
    <row r="27461" spans="14:14" x14ac:dyDescent="0.55000000000000004">
      <c r="N27461" s="326"/>
    </row>
    <row r="27462" spans="14:14" x14ac:dyDescent="0.55000000000000004">
      <c r="N27462" s="326"/>
    </row>
    <row r="27463" spans="14:14" x14ac:dyDescent="0.55000000000000004">
      <c r="N27463" s="326"/>
    </row>
    <row r="27464" spans="14:14" x14ac:dyDescent="0.55000000000000004">
      <c r="N27464" s="326"/>
    </row>
    <row r="27465" spans="14:14" x14ac:dyDescent="0.55000000000000004">
      <c r="N27465" s="326"/>
    </row>
    <row r="27466" spans="14:14" x14ac:dyDescent="0.55000000000000004">
      <c r="N27466" s="326"/>
    </row>
    <row r="27467" spans="14:14" x14ac:dyDescent="0.55000000000000004">
      <c r="N27467" s="326"/>
    </row>
    <row r="27468" spans="14:14" x14ac:dyDescent="0.55000000000000004">
      <c r="N27468" s="326"/>
    </row>
    <row r="27469" spans="14:14" x14ac:dyDescent="0.55000000000000004">
      <c r="N27469" s="326"/>
    </row>
    <row r="27470" spans="14:14" x14ac:dyDescent="0.55000000000000004">
      <c r="N27470" s="326"/>
    </row>
    <row r="27471" spans="14:14" x14ac:dyDescent="0.55000000000000004">
      <c r="N27471" s="326"/>
    </row>
    <row r="27472" spans="14:14" x14ac:dyDescent="0.55000000000000004">
      <c r="N27472" s="326"/>
    </row>
    <row r="27473" spans="14:14" x14ac:dyDescent="0.55000000000000004">
      <c r="N27473" s="326"/>
    </row>
    <row r="27474" spans="14:14" x14ac:dyDescent="0.55000000000000004">
      <c r="N27474" s="326"/>
    </row>
    <row r="27475" spans="14:14" x14ac:dyDescent="0.55000000000000004">
      <c r="N27475" s="326"/>
    </row>
    <row r="27476" spans="14:14" x14ac:dyDescent="0.55000000000000004">
      <c r="N27476" s="326"/>
    </row>
    <row r="27477" spans="14:14" x14ac:dyDescent="0.55000000000000004">
      <c r="N27477" s="326"/>
    </row>
    <row r="27478" spans="14:14" x14ac:dyDescent="0.55000000000000004">
      <c r="N27478" s="326"/>
    </row>
    <row r="27479" spans="14:14" x14ac:dyDescent="0.55000000000000004">
      <c r="N27479" s="326"/>
    </row>
    <row r="27480" spans="14:14" x14ac:dyDescent="0.55000000000000004">
      <c r="N27480" s="326"/>
    </row>
    <row r="27481" spans="14:14" x14ac:dyDescent="0.55000000000000004">
      <c r="N27481" s="326"/>
    </row>
    <row r="27482" spans="14:14" x14ac:dyDescent="0.55000000000000004">
      <c r="N27482" s="326"/>
    </row>
    <row r="27483" spans="14:14" x14ac:dyDescent="0.55000000000000004">
      <c r="N27483" s="326"/>
    </row>
    <row r="27484" spans="14:14" x14ac:dyDescent="0.55000000000000004">
      <c r="N27484" s="326"/>
    </row>
    <row r="27485" spans="14:14" x14ac:dyDescent="0.55000000000000004">
      <c r="N27485" s="326"/>
    </row>
    <row r="27486" spans="14:14" x14ac:dyDescent="0.55000000000000004">
      <c r="N27486" s="326"/>
    </row>
    <row r="27487" spans="14:14" x14ac:dyDescent="0.55000000000000004">
      <c r="N27487" s="326"/>
    </row>
    <row r="27488" spans="14:14" x14ac:dyDescent="0.55000000000000004">
      <c r="N27488" s="326"/>
    </row>
    <row r="27489" spans="14:14" x14ac:dyDescent="0.55000000000000004">
      <c r="N27489" s="326"/>
    </row>
    <row r="27490" spans="14:14" x14ac:dyDescent="0.55000000000000004">
      <c r="N27490" s="326"/>
    </row>
    <row r="27491" spans="14:14" x14ac:dyDescent="0.55000000000000004">
      <c r="N27491" s="326"/>
    </row>
    <row r="27492" spans="14:14" x14ac:dyDescent="0.55000000000000004">
      <c r="N27492" s="326"/>
    </row>
    <row r="27493" spans="14:14" x14ac:dyDescent="0.55000000000000004">
      <c r="N27493" s="326"/>
    </row>
    <row r="27494" spans="14:14" x14ac:dyDescent="0.55000000000000004">
      <c r="N27494" s="326"/>
    </row>
    <row r="27495" spans="14:14" x14ac:dyDescent="0.55000000000000004">
      <c r="N27495" s="326"/>
    </row>
    <row r="27496" spans="14:14" x14ac:dyDescent="0.55000000000000004">
      <c r="N27496" s="326"/>
    </row>
    <row r="27497" spans="14:14" x14ac:dyDescent="0.55000000000000004">
      <c r="N27497" s="326"/>
    </row>
    <row r="27498" spans="14:14" x14ac:dyDescent="0.55000000000000004">
      <c r="N27498" s="326"/>
    </row>
    <row r="27499" spans="14:14" x14ac:dyDescent="0.55000000000000004">
      <c r="N27499" s="326"/>
    </row>
    <row r="27500" spans="14:14" x14ac:dyDescent="0.55000000000000004">
      <c r="N27500" s="326"/>
    </row>
    <row r="27501" spans="14:14" x14ac:dyDescent="0.55000000000000004">
      <c r="N27501" s="326"/>
    </row>
    <row r="27502" spans="14:14" x14ac:dyDescent="0.55000000000000004">
      <c r="N27502" s="326"/>
    </row>
    <row r="27503" spans="14:14" x14ac:dyDescent="0.55000000000000004">
      <c r="N27503" s="326"/>
    </row>
    <row r="27504" spans="14:14" x14ac:dyDescent="0.55000000000000004">
      <c r="N27504" s="326"/>
    </row>
    <row r="27505" spans="14:14" x14ac:dyDescent="0.55000000000000004">
      <c r="N27505" s="326"/>
    </row>
    <row r="27506" spans="14:14" x14ac:dyDescent="0.55000000000000004">
      <c r="N27506" s="326"/>
    </row>
    <row r="27507" spans="14:14" x14ac:dyDescent="0.55000000000000004">
      <c r="N27507" s="326"/>
    </row>
    <row r="27508" spans="14:14" x14ac:dyDescent="0.55000000000000004">
      <c r="N27508" s="326"/>
    </row>
    <row r="27509" spans="14:14" x14ac:dyDescent="0.55000000000000004">
      <c r="N27509" s="326"/>
    </row>
    <row r="27510" spans="14:14" x14ac:dyDescent="0.55000000000000004">
      <c r="N27510" s="326"/>
    </row>
    <row r="27511" spans="14:14" x14ac:dyDescent="0.55000000000000004">
      <c r="N27511" s="326"/>
    </row>
    <row r="27512" spans="14:14" x14ac:dyDescent="0.55000000000000004">
      <c r="N27512" s="326"/>
    </row>
    <row r="27513" spans="14:14" x14ac:dyDescent="0.55000000000000004">
      <c r="N27513" s="326"/>
    </row>
    <row r="27514" spans="14:14" x14ac:dyDescent="0.55000000000000004">
      <c r="N27514" s="326"/>
    </row>
    <row r="27515" spans="14:14" x14ac:dyDescent="0.55000000000000004">
      <c r="N27515" s="326"/>
    </row>
    <row r="27516" spans="14:14" x14ac:dyDescent="0.55000000000000004">
      <c r="N27516" s="326"/>
    </row>
    <row r="27517" spans="14:14" x14ac:dyDescent="0.55000000000000004">
      <c r="N27517" s="326"/>
    </row>
    <row r="27518" spans="14:14" x14ac:dyDescent="0.55000000000000004">
      <c r="N27518" s="326"/>
    </row>
    <row r="27519" spans="14:14" x14ac:dyDescent="0.55000000000000004">
      <c r="N27519" s="326"/>
    </row>
    <row r="27520" spans="14:14" x14ac:dyDescent="0.55000000000000004">
      <c r="N27520" s="326"/>
    </row>
    <row r="27521" spans="14:14" x14ac:dyDescent="0.55000000000000004">
      <c r="N27521" s="326"/>
    </row>
    <row r="27522" spans="14:14" x14ac:dyDescent="0.55000000000000004">
      <c r="N27522" s="326"/>
    </row>
    <row r="27523" spans="14:14" x14ac:dyDescent="0.55000000000000004">
      <c r="N27523" s="326"/>
    </row>
    <row r="27524" spans="14:14" x14ac:dyDescent="0.55000000000000004">
      <c r="N27524" s="326"/>
    </row>
    <row r="27525" spans="14:14" x14ac:dyDescent="0.55000000000000004">
      <c r="N27525" s="326"/>
    </row>
    <row r="27526" spans="14:14" x14ac:dyDescent="0.55000000000000004">
      <c r="N27526" s="326"/>
    </row>
    <row r="27527" spans="14:14" x14ac:dyDescent="0.55000000000000004">
      <c r="N27527" s="326"/>
    </row>
    <row r="27528" spans="14:14" x14ac:dyDescent="0.55000000000000004">
      <c r="N27528" s="326"/>
    </row>
    <row r="27529" spans="14:14" x14ac:dyDescent="0.55000000000000004">
      <c r="N27529" s="326"/>
    </row>
    <row r="27530" spans="14:14" x14ac:dyDescent="0.55000000000000004">
      <c r="N27530" s="326"/>
    </row>
    <row r="27531" spans="14:14" x14ac:dyDescent="0.55000000000000004">
      <c r="N27531" s="326"/>
    </row>
    <row r="27532" spans="14:14" x14ac:dyDescent="0.55000000000000004">
      <c r="N27532" s="326"/>
    </row>
    <row r="27533" spans="14:14" x14ac:dyDescent="0.55000000000000004">
      <c r="N27533" s="326"/>
    </row>
    <row r="27534" spans="14:14" x14ac:dyDescent="0.55000000000000004">
      <c r="N27534" s="326"/>
    </row>
    <row r="27535" spans="14:14" x14ac:dyDescent="0.55000000000000004">
      <c r="N27535" s="326"/>
    </row>
    <row r="27536" spans="14:14" x14ac:dyDescent="0.55000000000000004">
      <c r="N27536" s="326"/>
    </row>
    <row r="27537" spans="14:14" x14ac:dyDescent="0.55000000000000004">
      <c r="N27537" s="326"/>
    </row>
    <row r="27538" spans="14:14" x14ac:dyDescent="0.55000000000000004">
      <c r="N27538" s="326"/>
    </row>
    <row r="27539" spans="14:14" x14ac:dyDescent="0.55000000000000004">
      <c r="N27539" s="326"/>
    </row>
    <row r="27540" spans="14:14" x14ac:dyDescent="0.55000000000000004">
      <c r="N27540" s="326"/>
    </row>
    <row r="27541" spans="14:14" x14ac:dyDescent="0.55000000000000004">
      <c r="N27541" s="326"/>
    </row>
    <row r="27542" spans="14:14" x14ac:dyDescent="0.55000000000000004">
      <c r="N27542" s="326"/>
    </row>
    <row r="27543" spans="14:14" x14ac:dyDescent="0.55000000000000004">
      <c r="N27543" s="326"/>
    </row>
    <row r="27544" spans="14:14" x14ac:dyDescent="0.55000000000000004">
      <c r="N27544" s="326"/>
    </row>
    <row r="27545" spans="14:14" x14ac:dyDescent="0.55000000000000004">
      <c r="N27545" s="326"/>
    </row>
    <row r="27546" spans="14:14" x14ac:dyDescent="0.55000000000000004">
      <c r="N27546" s="326"/>
    </row>
    <row r="27547" spans="14:14" x14ac:dyDescent="0.55000000000000004">
      <c r="N27547" s="326"/>
    </row>
    <row r="27548" spans="14:14" x14ac:dyDescent="0.55000000000000004">
      <c r="N27548" s="326"/>
    </row>
    <row r="27549" spans="14:14" x14ac:dyDescent="0.55000000000000004">
      <c r="N27549" s="326"/>
    </row>
    <row r="27550" spans="14:14" x14ac:dyDescent="0.55000000000000004">
      <c r="N27550" s="326"/>
    </row>
    <row r="27551" spans="14:14" x14ac:dyDescent="0.55000000000000004">
      <c r="N27551" s="326"/>
    </row>
    <row r="27552" spans="14:14" x14ac:dyDescent="0.55000000000000004">
      <c r="N27552" s="326"/>
    </row>
    <row r="27553" spans="14:14" x14ac:dyDescent="0.55000000000000004">
      <c r="N27553" s="326"/>
    </row>
    <row r="27554" spans="14:14" x14ac:dyDescent="0.55000000000000004">
      <c r="N27554" s="326"/>
    </row>
    <row r="27555" spans="14:14" x14ac:dyDescent="0.55000000000000004">
      <c r="N27555" s="326"/>
    </row>
    <row r="27556" spans="14:14" x14ac:dyDescent="0.55000000000000004">
      <c r="N27556" s="326"/>
    </row>
    <row r="27557" spans="14:14" x14ac:dyDescent="0.55000000000000004">
      <c r="N27557" s="326"/>
    </row>
    <row r="27558" spans="14:14" x14ac:dyDescent="0.55000000000000004">
      <c r="N27558" s="326"/>
    </row>
    <row r="27559" spans="14:14" x14ac:dyDescent="0.55000000000000004">
      <c r="N27559" s="326"/>
    </row>
    <row r="27560" spans="14:14" x14ac:dyDescent="0.55000000000000004">
      <c r="N27560" s="326"/>
    </row>
    <row r="27561" spans="14:14" x14ac:dyDescent="0.55000000000000004">
      <c r="N27561" s="326"/>
    </row>
    <row r="27562" spans="14:14" x14ac:dyDescent="0.55000000000000004">
      <c r="N27562" s="326"/>
    </row>
    <row r="27563" spans="14:14" x14ac:dyDescent="0.55000000000000004">
      <c r="N27563" s="326"/>
    </row>
    <row r="27564" spans="14:14" x14ac:dyDescent="0.55000000000000004">
      <c r="N27564" s="326"/>
    </row>
    <row r="27565" spans="14:14" x14ac:dyDescent="0.55000000000000004">
      <c r="N27565" s="326"/>
    </row>
    <row r="27566" spans="14:14" x14ac:dyDescent="0.55000000000000004">
      <c r="N27566" s="326"/>
    </row>
    <row r="27567" spans="14:14" x14ac:dyDescent="0.55000000000000004">
      <c r="N27567" s="326"/>
    </row>
    <row r="27568" spans="14:14" x14ac:dyDescent="0.55000000000000004">
      <c r="N27568" s="326"/>
    </row>
    <row r="27569" spans="14:14" x14ac:dyDescent="0.55000000000000004">
      <c r="N27569" s="326"/>
    </row>
    <row r="27570" spans="14:14" x14ac:dyDescent="0.55000000000000004">
      <c r="N27570" s="326"/>
    </row>
    <row r="27571" spans="14:14" x14ac:dyDescent="0.55000000000000004">
      <c r="N27571" s="326"/>
    </row>
    <row r="27572" spans="14:14" x14ac:dyDescent="0.55000000000000004">
      <c r="N27572" s="326"/>
    </row>
    <row r="27573" spans="14:14" x14ac:dyDescent="0.55000000000000004">
      <c r="N27573" s="326"/>
    </row>
    <row r="27574" spans="14:14" x14ac:dyDescent="0.55000000000000004">
      <c r="N27574" s="326"/>
    </row>
    <row r="27575" spans="14:14" x14ac:dyDescent="0.55000000000000004">
      <c r="N27575" s="326"/>
    </row>
    <row r="27576" spans="14:14" x14ac:dyDescent="0.55000000000000004">
      <c r="N27576" s="326"/>
    </row>
    <row r="27577" spans="14:14" x14ac:dyDescent="0.55000000000000004">
      <c r="N27577" s="326"/>
    </row>
    <row r="27578" spans="14:14" x14ac:dyDescent="0.55000000000000004">
      <c r="N27578" s="326"/>
    </row>
    <row r="27579" spans="14:14" x14ac:dyDescent="0.55000000000000004">
      <c r="N27579" s="326"/>
    </row>
    <row r="27580" spans="14:14" x14ac:dyDescent="0.55000000000000004">
      <c r="N27580" s="326"/>
    </row>
    <row r="27581" spans="14:14" x14ac:dyDescent="0.55000000000000004">
      <c r="N27581" s="326"/>
    </row>
    <row r="27582" spans="14:14" x14ac:dyDescent="0.55000000000000004">
      <c r="N27582" s="326"/>
    </row>
    <row r="27583" spans="14:14" x14ac:dyDescent="0.55000000000000004">
      <c r="N27583" s="326"/>
    </row>
    <row r="27584" spans="14:14" x14ac:dyDescent="0.55000000000000004">
      <c r="N27584" s="326"/>
    </row>
    <row r="27585" spans="14:14" x14ac:dyDescent="0.55000000000000004">
      <c r="N27585" s="326"/>
    </row>
    <row r="27586" spans="14:14" x14ac:dyDescent="0.55000000000000004">
      <c r="N27586" s="326"/>
    </row>
    <row r="27587" spans="14:14" x14ac:dyDescent="0.55000000000000004">
      <c r="N27587" s="326"/>
    </row>
    <row r="27588" spans="14:14" x14ac:dyDescent="0.55000000000000004">
      <c r="N27588" s="326"/>
    </row>
    <row r="27589" spans="14:14" x14ac:dyDescent="0.55000000000000004">
      <c r="N27589" s="326"/>
    </row>
    <row r="27590" spans="14:14" x14ac:dyDescent="0.55000000000000004">
      <c r="N27590" s="326"/>
    </row>
    <row r="27591" spans="14:14" x14ac:dyDescent="0.55000000000000004">
      <c r="N27591" s="326"/>
    </row>
    <row r="27592" spans="14:14" x14ac:dyDescent="0.55000000000000004">
      <c r="N27592" s="326"/>
    </row>
    <row r="27593" spans="14:14" x14ac:dyDescent="0.55000000000000004">
      <c r="N27593" s="326"/>
    </row>
    <row r="27594" spans="14:14" x14ac:dyDescent="0.55000000000000004">
      <c r="N27594" s="326"/>
    </row>
    <row r="27595" spans="14:14" x14ac:dyDescent="0.55000000000000004">
      <c r="N27595" s="326"/>
    </row>
    <row r="27596" spans="14:14" x14ac:dyDescent="0.55000000000000004">
      <c r="N27596" s="326"/>
    </row>
    <row r="27597" spans="14:14" x14ac:dyDescent="0.55000000000000004">
      <c r="N27597" s="326"/>
    </row>
    <row r="27598" spans="14:14" x14ac:dyDescent="0.55000000000000004">
      <c r="N27598" s="326"/>
    </row>
    <row r="27599" spans="14:14" x14ac:dyDescent="0.55000000000000004">
      <c r="N27599" s="326"/>
    </row>
    <row r="27600" spans="14:14" x14ac:dyDescent="0.55000000000000004">
      <c r="N27600" s="326"/>
    </row>
    <row r="27601" spans="14:14" x14ac:dyDescent="0.55000000000000004">
      <c r="N27601" s="326"/>
    </row>
    <row r="27602" spans="14:14" x14ac:dyDescent="0.55000000000000004">
      <c r="N27602" s="326"/>
    </row>
    <row r="27603" spans="14:14" x14ac:dyDescent="0.55000000000000004">
      <c r="N27603" s="326"/>
    </row>
    <row r="27604" spans="14:14" x14ac:dyDescent="0.55000000000000004">
      <c r="N27604" s="326"/>
    </row>
    <row r="27605" spans="14:14" x14ac:dyDescent="0.55000000000000004">
      <c r="N27605" s="326"/>
    </row>
    <row r="27606" spans="14:14" x14ac:dyDescent="0.55000000000000004">
      <c r="N27606" s="326"/>
    </row>
    <row r="27607" spans="14:14" x14ac:dyDescent="0.55000000000000004">
      <c r="N27607" s="326"/>
    </row>
    <row r="27608" spans="14:14" x14ac:dyDescent="0.55000000000000004">
      <c r="N27608" s="326"/>
    </row>
    <row r="27609" spans="14:14" x14ac:dyDescent="0.55000000000000004">
      <c r="N27609" s="326"/>
    </row>
    <row r="27610" spans="14:14" x14ac:dyDescent="0.55000000000000004">
      <c r="N27610" s="326"/>
    </row>
    <row r="27611" spans="14:14" x14ac:dyDescent="0.55000000000000004">
      <c r="N27611" s="326"/>
    </row>
    <row r="27612" spans="14:14" x14ac:dyDescent="0.55000000000000004">
      <c r="N27612" s="326"/>
    </row>
    <row r="27613" spans="14:14" x14ac:dyDescent="0.55000000000000004">
      <c r="N27613" s="326"/>
    </row>
    <row r="27614" spans="14:14" x14ac:dyDescent="0.55000000000000004">
      <c r="N27614" s="326"/>
    </row>
    <row r="27615" spans="14:14" x14ac:dyDescent="0.55000000000000004">
      <c r="N27615" s="326"/>
    </row>
    <row r="27616" spans="14:14" x14ac:dyDescent="0.55000000000000004">
      <c r="N27616" s="326"/>
    </row>
    <row r="27617" spans="14:14" x14ac:dyDescent="0.55000000000000004">
      <c r="N27617" s="326"/>
    </row>
    <row r="27618" spans="14:14" x14ac:dyDescent="0.55000000000000004">
      <c r="N27618" s="326"/>
    </row>
    <row r="27619" spans="14:14" x14ac:dyDescent="0.55000000000000004">
      <c r="N27619" s="326"/>
    </row>
    <row r="27620" spans="14:14" x14ac:dyDescent="0.55000000000000004">
      <c r="N27620" s="326"/>
    </row>
    <row r="27621" spans="14:14" x14ac:dyDescent="0.55000000000000004">
      <c r="N27621" s="326"/>
    </row>
    <row r="27622" spans="14:14" x14ac:dyDescent="0.55000000000000004">
      <c r="N27622" s="326"/>
    </row>
    <row r="27623" spans="14:14" x14ac:dyDescent="0.55000000000000004">
      <c r="N27623" s="326"/>
    </row>
    <row r="27624" spans="14:14" x14ac:dyDescent="0.55000000000000004">
      <c r="N27624" s="326"/>
    </row>
    <row r="27625" spans="14:14" x14ac:dyDescent="0.55000000000000004">
      <c r="N27625" s="326"/>
    </row>
    <row r="27626" spans="14:14" x14ac:dyDescent="0.55000000000000004">
      <c r="N27626" s="326"/>
    </row>
    <row r="27627" spans="14:14" x14ac:dyDescent="0.55000000000000004">
      <c r="N27627" s="326"/>
    </row>
    <row r="27628" spans="14:14" x14ac:dyDescent="0.55000000000000004">
      <c r="N27628" s="326"/>
    </row>
    <row r="27629" spans="14:14" x14ac:dyDescent="0.55000000000000004">
      <c r="N27629" s="326"/>
    </row>
    <row r="27630" spans="14:14" x14ac:dyDescent="0.55000000000000004">
      <c r="N27630" s="326"/>
    </row>
    <row r="27631" spans="14:14" x14ac:dyDescent="0.55000000000000004">
      <c r="N27631" s="326"/>
    </row>
    <row r="27632" spans="14:14" x14ac:dyDescent="0.55000000000000004">
      <c r="N27632" s="326"/>
    </row>
    <row r="27633" spans="14:14" x14ac:dyDescent="0.55000000000000004">
      <c r="N27633" s="326"/>
    </row>
    <row r="27634" spans="14:14" x14ac:dyDescent="0.55000000000000004">
      <c r="N27634" s="326"/>
    </row>
    <row r="27635" spans="14:14" x14ac:dyDescent="0.55000000000000004">
      <c r="N27635" s="326"/>
    </row>
    <row r="27636" spans="14:14" x14ac:dyDescent="0.55000000000000004">
      <c r="N27636" s="326"/>
    </row>
    <row r="27637" spans="14:14" x14ac:dyDescent="0.55000000000000004">
      <c r="N27637" s="326"/>
    </row>
    <row r="27638" spans="14:14" x14ac:dyDescent="0.55000000000000004">
      <c r="N27638" s="326"/>
    </row>
    <row r="27639" spans="14:14" x14ac:dyDescent="0.55000000000000004">
      <c r="N27639" s="326"/>
    </row>
    <row r="27640" spans="14:14" x14ac:dyDescent="0.55000000000000004">
      <c r="N27640" s="326"/>
    </row>
    <row r="27641" spans="14:14" x14ac:dyDescent="0.55000000000000004">
      <c r="N27641" s="326"/>
    </row>
    <row r="27642" spans="14:14" x14ac:dyDescent="0.55000000000000004">
      <c r="N27642" s="326"/>
    </row>
    <row r="27643" spans="14:14" x14ac:dyDescent="0.55000000000000004">
      <c r="N27643" s="326"/>
    </row>
    <row r="27644" spans="14:14" x14ac:dyDescent="0.55000000000000004">
      <c r="N27644" s="326"/>
    </row>
    <row r="27645" spans="14:14" x14ac:dyDescent="0.55000000000000004">
      <c r="N27645" s="326"/>
    </row>
    <row r="27646" spans="14:14" x14ac:dyDescent="0.55000000000000004">
      <c r="N27646" s="326"/>
    </row>
    <row r="27647" spans="14:14" x14ac:dyDescent="0.55000000000000004">
      <c r="N27647" s="326"/>
    </row>
    <row r="27648" spans="14:14" x14ac:dyDescent="0.55000000000000004">
      <c r="N27648" s="326"/>
    </row>
    <row r="27649" spans="14:14" x14ac:dyDescent="0.55000000000000004">
      <c r="N27649" s="326"/>
    </row>
    <row r="27650" spans="14:14" x14ac:dyDescent="0.55000000000000004">
      <c r="N27650" s="326"/>
    </row>
    <row r="27651" spans="14:14" x14ac:dyDescent="0.55000000000000004">
      <c r="N27651" s="326"/>
    </row>
    <row r="27652" spans="14:14" x14ac:dyDescent="0.55000000000000004">
      <c r="N27652" s="326"/>
    </row>
    <row r="27653" spans="14:14" x14ac:dyDescent="0.55000000000000004">
      <c r="N27653" s="326"/>
    </row>
    <row r="27654" spans="14:14" x14ac:dyDescent="0.55000000000000004">
      <c r="N27654" s="326"/>
    </row>
    <row r="27655" spans="14:14" x14ac:dyDescent="0.55000000000000004">
      <c r="N27655" s="326"/>
    </row>
    <row r="27656" spans="14:14" x14ac:dyDescent="0.55000000000000004">
      <c r="N27656" s="326"/>
    </row>
    <row r="27657" spans="14:14" x14ac:dyDescent="0.55000000000000004">
      <c r="N27657" s="326"/>
    </row>
    <row r="27658" spans="14:14" x14ac:dyDescent="0.55000000000000004">
      <c r="N27658" s="326"/>
    </row>
    <row r="27659" spans="14:14" x14ac:dyDescent="0.55000000000000004">
      <c r="N27659" s="326"/>
    </row>
    <row r="27660" spans="14:14" x14ac:dyDescent="0.55000000000000004">
      <c r="N27660" s="326"/>
    </row>
    <row r="27661" spans="14:14" x14ac:dyDescent="0.55000000000000004">
      <c r="N27661" s="326"/>
    </row>
    <row r="27662" spans="14:14" x14ac:dyDescent="0.55000000000000004">
      <c r="N27662" s="326"/>
    </row>
    <row r="27663" spans="14:14" x14ac:dyDescent="0.55000000000000004">
      <c r="N27663" s="326"/>
    </row>
    <row r="27664" spans="14:14" x14ac:dyDescent="0.55000000000000004">
      <c r="N27664" s="326"/>
    </row>
    <row r="27665" spans="14:14" x14ac:dyDescent="0.55000000000000004">
      <c r="N27665" s="326"/>
    </row>
    <row r="27666" spans="14:14" x14ac:dyDescent="0.55000000000000004">
      <c r="N27666" s="326"/>
    </row>
    <row r="27667" spans="14:14" x14ac:dyDescent="0.55000000000000004">
      <c r="N27667" s="326"/>
    </row>
    <row r="27668" spans="14:14" x14ac:dyDescent="0.55000000000000004">
      <c r="N27668" s="326"/>
    </row>
    <row r="27669" spans="14:14" x14ac:dyDescent="0.55000000000000004">
      <c r="N27669" s="326"/>
    </row>
    <row r="27670" spans="14:14" x14ac:dyDescent="0.55000000000000004">
      <c r="N27670" s="326"/>
    </row>
    <row r="27671" spans="14:14" x14ac:dyDescent="0.55000000000000004">
      <c r="N27671" s="326"/>
    </row>
    <row r="27672" spans="14:14" x14ac:dyDescent="0.55000000000000004">
      <c r="N27672" s="326"/>
    </row>
    <row r="27673" spans="14:14" x14ac:dyDescent="0.55000000000000004">
      <c r="N27673" s="326"/>
    </row>
    <row r="27674" spans="14:14" x14ac:dyDescent="0.55000000000000004">
      <c r="N27674" s="326"/>
    </row>
    <row r="27675" spans="14:14" x14ac:dyDescent="0.55000000000000004">
      <c r="N27675" s="326"/>
    </row>
    <row r="27676" spans="14:14" x14ac:dyDescent="0.55000000000000004">
      <c r="N27676" s="326"/>
    </row>
    <row r="27677" spans="14:14" x14ac:dyDescent="0.55000000000000004">
      <c r="N27677" s="326"/>
    </row>
    <row r="27678" spans="14:14" x14ac:dyDescent="0.55000000000000004">
      <c r="N27678" s="326"/>
    </row>
    <row r="27679" spans="14:14" x14ac:dyDescent="0.55000000000000004">
      <c r="N27679" s="326"/>
    </row>
    <row r="27680" spans="14:14" x14ac:dyDescent="0.55000000000000004">
      <c r="N27680" s="326"/>
    </row>
    <row r="27681" spans="14:14" x14ac:dyDescent="0.55000000000000004">
      <c r="N27681" s="326"/>
    </row>
    <row r="27682" spans="14:14" x14ac:dyDescent="0.55000000000000004">
      <c r="N27682" s="326"/>
    </row>
    <row r="27683" spans="14:14" x14ac:dyDescent="0.55000000000000004">
      <c r="N27683" s="326"/>
    </row>
    <row r="27684" spans="14:14" x14ac:dyDescent="0.55000000000000004">
      <c r="N27684" s="326"/>
    </row>
    <row r="27685" spans="14:14" x14ac:dyDescent="0.55000000000000004">
      <c r="N27685" s="326"/>
    </row>
    <row r="27686" spans="14:14" x14ac:dyDescent="0.55000000000000004">
      <c r="N27686" s="326"/>
    </row>
    <row r="27687" spans="14:14" x14ac:dyDescent="0.55000000000000004">
      <c r="N27687" s="326"/>
    </row>
    <row r="27688" spans="14:14" x14ac:dyDescent="0.55000000000000004">
      <c r="N27688" s="326"/>
    </row>
    <row r="27689" spans="14:14" x14ac:dyDescent="0.55000000000000004">
      <c r="N27689" s="326"/>
    </row>
    <row r="27690" spans="14:14" x14ac:dyDescent="0.55000000000000004">
      <c r="N27690" s="326"/>
    </row>
    <row r="27691" spans="14:14" x14ac:dyDescent="0.55000000000000004">
      <c r="N27691" s="326"/>
    </row>
    <row r="27692" spans="14:14" x14ac:dyDescent="0.55000000000000004">
      <c r="N27692" s="326"/>
    </row>
    <row r="27693" spans="14:14" x14ac:dyDescent="0.55000000000000004">
      <c r="N27693" s="326"/>
    </row>
    <row r="27694" spans="14:14" x14ac:dyDescent="0.55000000000000004">
      <c r="N27694" s="326"/>
    </row>
    <row r="27695" spans="14:14" x14ac:dyDescent="0.55000000000000004">
      <c r="N27695" s="326"/>
    </row>
    <row r="27696" spans="14:14" x14ac:dyDescent="0.55000000000000004">
      <c r="N27696" s="326"/>
    </row>
    <row r="27697" spans="14:14" x14ac:dyDescent="0.55000000000000004">
      <c r="N27697" s="326"/>
    </row>
    <row r="27698" spans="14:14" x14ac:dyDescent="0.55000000000000004">
      <c r="N27698" s="326"/>
    </row>
    <row r="27699" spans="14:14" x14ac:dyDescent="0.55000000000000004">
      <c r="N27699" s="326"/>
    </row>
    <row r="27700" spans="14:14" x14ac:dyDescent="0.55000000000000004">
      <c r="N27700" s="326"/>
    </row>
    <row r="27701" spans="14:14" x14ac:dyDescent="0.55000000000000004">
      <c r="N27701" s="326"/>
    </row>
    <row r="27702" spans="14:14" x14ac:dyDescent="0.55000000000000004">
      <c r="N27702" s="326"/>
    </row>
    <row r="27703" spans="14:14" x14ac:dyDescent="0.55000000000000004">
      <c r="N27703" s="326"/>
    </row>
    <row r="27704" spans="14:14" x14ac:dyDescent="0.55000000000000004">
      <c r="N27704" s="326"/>
    </row>
    <row r="27705" spans="14:14" x14ac:dyDescent="0.55000000000000004">
      <c r="N27705" s="326"/>
    </row>
    <row r="27706" spans="14:14" x14ac:dyDescent="0.55000000000000004">
      <c r="N27706" s="326"/>
    </row>
    <row r="27707" spans="14:14" x14ac:dyDescent="0.55000000000000004">
      <c r="N27707" s="326"/>
    </row>
    <row r="27708" spans="14:14" x14ac:dyDescent="0.55000000000000004">
      <c r="N27708" s="326"/>
    </row>
    <row r="27709" spans="14:14" x14ac:dyDescent="0.55000000000000004">
      <c r="N27709" s="326"/>
    </row>
    <row r="27710" spans="14:14" x14ac:dyDescent="0.55000000000000004">
      <c r="N27710" s="326"/>
    </row>
    <row r="27711" spans="14:14" x14ac:dyDescent="0.55000000000000004">
      <c r="N27711" s="326"/>
    </row>
    <row r="27712" spans="14:14" x14ac:dyDescent="0.55000000000000004">
      <c r="N27712" s="326"/>
    </row>
    <row r="27713" spans="14:14" x14ac:dyDescent="0.55000000000000004">
      <c r="N27713" s="326"/>
    </row>
    <row r="27714" spans="14:14" x14ac:dyDescent="0.55000000000000004">
      <c r="N27714" s="326"/>
    </row>
    <row r="27715" spans="14:14" x14ac:dyDescent="0.55000000000000004">
      <c r="N27715" s="326"/>
    </row>
    <row r="27716" spans="14:14" x14ac:dyDescent="0.55000000000000004">
      <c r="N27716" s="326"/>
    </row>
    <row r="27717" spans="14:14" x14ac:dyDescent="0.55000000000000004">
      <c r="N27717" s="326"/>
    </row>
    <row r="27718" spans="14:14" x14ac:dyDescent="0.55000000000000004">
      <c r="N27718" s="326"/>
    </row>
    <row r="27719" spans="14:14" x14ac:dyDescent="0.55000000000000004">
      <c r="N27719" s="326"/>
    </row>
    <row r="27720" spans="14:14" x14ac:dyDescent="0.55000000000000004">
      <c r="N27720" s="326"/>
    </row>
    <row r="27721" spans="14:14" x14ac:dyDescent="0.55000000000000004">
      <c r="N27721" s="326"/>
    </row>
    <row r="27722" spans="14:14" x14ac:dyDescent="0.55000000000000004">
      <c r="N27722" s="326"/>
    </row>
    <row r="27723" spans="14:14" x14ac:dyDescent="0.55000000000000004">
      <c r="N27723" s="326"/>
    </row>
    <row r="27724" spans="14:14" x14ac:dyDescent="0.55000000000000004">
      <c r="N27724" s="326"/>
    </row>
    <row r="27725" spans="14:14" x14ac:dyDescent="0.55000000000000004">
      <c r="N27725" s="326"/>
    </row>
    <row r="27726" spans="14:14" x14ac:dyDescent="0.55000000000000004">
      <c r="N27726" s="326"/>
    </row>
    <row r="27727" spans="14:14" x14ac:dyDescent="0.55000000000000004">
      <c r="N27727" s="326"/>
    </row>
    <row r="27728" spans="14:14" x14ac:dyDescent="0.55000000000000004">
      <c r="N27728" s="326"/>
    </row>
    <row r="27729" spans="14:14" x14ac:dyDescent="0.55000000000000004">
      <c r="N27729" s="326"/>
    </row>
    <row r="27730" spans="14:14" x14ac:dyDescent="0.55000000000000004">
      <c r="N27730" s="326"/>
    </row>
    <row r="27731" spans="14:14" x14ac:dyDescent="0.55000000000000004">
      <c r="N27731" s="326"/>
    </row>
    <row r="27732" spans="14:14" x14ac:dyDescent="0.55000000000000004">
      <c r="N27732" s="326"/>
    </row>
    <row r="27733" spans="14:14" x14ac:dyDescent="0.55000000000000004">
      <c r="N27733" s="326"/>
    </row>
    <row r="27734" spans="14:14" x14ac:dyDescent="0.55000000000000004">
      <c r="N27734" s="326"/>
    </row>
    <row r="27735" spans="14:14" x14ac:dyDescent="0.55000000000000004">
      <c r="N27735" s="326"/>
    </row>
    <row r="27736" spans="14:14" x14ac:dyDescent="0.55000000000000004">
      <c r="N27736" s="326"/>
    </row>
    <row r="27737" spans="14:14" x14ac:dyDescent="0.55000000000000004">
      <c r="N27737" s="326"/>
    </row>
    <row r="27738" spans="14:14" x14ac:dyDescent="0.55000000000000004">
      <c r="N27738" s="326"/>
    </row>
    <row r="27739" spans="14:14" x14ac:dyDescent="0.55000000000000004">
      <c r="N27739" s="326"/>
    </row>
    <row r="27740" spans="14:14" x14ac:dyDescent="0.55000000000000004">
      <c r="N27740" s="326"/>
    </row>
    <row r="27741" spans="14:14" x14ac:dyDescent="0.55000000000000004">
      <c r="N27741" s="326"/>
    </row>
    <row r="27742" spans="14:14" x14ac:dyDescent="0.55000000000000004">
      <c r="N27742" s="326"/>
    </row>
    <row r="27743" spans="14:14" x14ac:dyDescent="0.55000000000000004">
      <c r="N27743" s="326"/>
    </row>
    <row r="27744" spans="14:14" x14ac:dyDescent="0.55000000000000004">
      <c r="N27744" s="326"/>
    </row>
    <row r="27745" spans="14:14" x14ac:dyDescent="0.55000000000000004">
      <c r="N27745" s="326"/>
    </row>
    <row r="27746" spans="14:14" x14ac:dyDescent="0.55000000000000004">
      <c r="N27746" s="326"/>
    </row>
    <row r="27747" spans="14:14" x14ac:dyDescent="0.55000000000000004">
      <c r="N27747" s="326"/>
    </row>
    <row r="27748" spans="14:14" x14ac:dyDescent="0.55000000000000004">
      <c r="N27748" s="326"/>
    </row>
    <row r="27749" spans="14:14" x14ac:dyDescent="0.55000000000000004">
      <c r="N27749" s="326"/>
    </row>
    <row r="27750" spans="14:14" x14ac:dyDescent="0.55000000000000004">
      <c r="N27750" s="326"/>
    </row>
    <row r="27751" spans="14:14" x14ac:dyDescent="0.55000000000000004">
      <c r="N27751" s="326"/>
    </row>
    <row r="27752" spans="14:14" x14ac:dyDescent="0.55000000000000004">
      <c r="N27752" s="326"/>
    </row>
    <row r="27753" spans="14:14" x14ac:dyDescent="0.55000000000000004">
      <c r="N27753" s="326"/>
    </row>
    <row r="27754" spans="14:14" x14ac:dyDescent="0.55000000000000004">
      <c r="N27754" s="326"/>
    </row>
    <row r="27755" spans="14:14" x14ac:dyDescent="0.55000000000000004">
      <c r="N27755" s="326"/>
    </row>
    <row r="27756" spans="14:14" x14ac:dyDescent="0.55000000000000004">
      <c r="N27756" s="326"/>
    </row>
    <row r="27757" spans="14:14" x14ac:dyDescent="0.55000000000000004">
      <c r="N27757" s="326"/>
    </row>
    <row r="27758" spans="14:14" x14ac:dyDescent="0.55000000000000004">
      <c r="N27758" s="326"/>
    </row>
    <row r="27759" spans="14:14" x14ac:dyDescent="0.55000000000000004">
      <c r="N27759" s="326"/>
    </row>
    <row r="27760" spans="14:14" x14ac:dyDescent="0.55000000000000004">
      <c r="N27760" s="326"/>
    </row>
    <row r="27761" spans="14:14" x14ac:dyDescent="0.55000000000000004">
      <c r="N27761" s="326"/>
    </row>
    <row r="27762" spans="14:14" x14ac:dyDescent="0.55000000000000004">
      <c r="N27762" s="326"/>
    </row>
    <row r="27763" spans="14:14" x14ac:dyDescent="0.55000000000000004">
      <c r="N27763" s="326"/>
    </row>
    <row r="27764" spans="14:14" x14ac:dyDescent="0.55000000000000004">
      <c r="N27764" s="326"/>
    </row>
    <row r="27765" spans="14:14" x14ac:dyDescent="0.55000000000000004">
      <c r="N27765" s="326"/>
    </row>
    <row r="27766" spans="14:14" x14ac:dyDescent="0.55000000000000004">
      <c r="N27766" s="326"/>
    </row>
    <row r="27767" spans="14:14" x14ac:dyDescent="0.55000000000000004">
      <c r="N27767" s="326"/>
    </row>
    <row r="27768" spans="14:14" x14ac:dyDescent="0.55000000000000004">
      <c r="N27768" s="326"/>
    </row>
    <row r="27769" spans="14:14" x14ac:dyDescent="0.55000000000000004">
      <c r="N27769" s="326"/>
    </row>
    <row r="27770" spans="14:14" x14ac:dyDescent="0.55000000000000004">
      <c r="N27770" s="326"/>
    </row>
    <row r="27771" spans="14:14" x14ac:dyDescent="0.55000000000000004">
      <c r="N27771" s="326"/>
    </row>
    <row r="27772" spans="14:14" x14ac:dyDescent="0.55000000000000004">
      <c r="N27772" s="326"/>
    </row>
    <row r="27773" spans="14:14" x14ac:dyDescent="0.55000000000000004">
      <c r="N27773" s="326"/>
    </row>
    <row r="27774" spans="14:14" x14ac:dyDescent="0.55000000000000004">
      <c r="N27774" s="326"/>
    </row>
    <row r="27775" spans="14:14" x14ac:dyDescent="0.55000000000000004">
      <c r="N27775" s="326"/>
    </row>
    <row r="27776" spans="14:14" x14ac:dyDescent="0.55000000000000004">
      <c r="N27776" s="326"/>
    </row>
    <row r="27777" spans="14:14" x14ac:dyDescent="0.55000000000000004">
      <c r="N27777" s="326"/>
    </row>
    <row r="27778" spans="14:14" x14ac:dyDescent="0.55000000000000004">
      <c r="N27778" s="326"/>
    </row>
    <row r="27779" spans="14:14" x14ac:dyDescent="0.55000000000000004">
      <c r="N27779" s="326"/>
    </row>
    <row r="27780" spans="14:14" x14ac:dyDescent="0.55000000000000004">
      <c r="N27780" s="326"/>
    </row>
    <row r="27781" spans="14:14" x14ac:dyDescent="0.55000000000000004">
      <c r="N27781" s="326"/>
    </row>
    <row r="27782" spans="14:14" x14ac:dyDescent="0.55000000000000004">
      <c r="N27782" s="326"/>
    </row>
    <row r="27783" spans="14:14" x14ac:dyDescent="0.55000000000000004">
      <c r="N27783" s="326"/>
    </row>
    <row r="27784" spans="14:14" x14ac:dyDescent="0.55000000000000004">
      <c r="N27784" s="326"/>
    </row>
    <row r="27785" spans="14:14" x14ac:dyDescent="0.55000000000000004">
      <c r="N27785" s="326"/>
    </row>
    <row r="27786" spans="14:14" x14ac:dyDescent="0.55000000000000004">
      <c r="N27786" s="326"/>
    </row>
    <row r="27787" spans="14:14" x14ac:dyDescent="0.55000000000000004">
      <c r="N27787" s="326"/>
    </row>
    <row r="27788" spans="14:14" x14ac:dyDescent="0.55000000000000004">
      <c r="N27788" s="326"/>
    </row>
    <row r="27789" spans="14:14" x14ac:dyDescent="0.55000000000000004">
      <c r="N27789" s="326"/>
    </row>
    <row r="27790" spans="14:14" x14ac:dyDescent="0.55000000000000004">
      <c r="N27790" s="326"/>
    </row>
    <row r="27791" spans="14:14" x14ac:dyDescent="0.55000000000000004">
      <c r="N27791" s="326"/>
    </row>
    <row r="27792" spans="14:14" x14ac:dyDescent="0.55000000000000004">
      <c r="N27792" s="326"/>
    </row>
    <row r="27793" spans="14:14" x14ac:dyDescent="0.55000000000000004">
      <c r="N27793" s="326"/>
    </row>
    <row r="27794" spans="14:14" x14ac:dyDescent="0.55000000000000004">
      <c r="N27794" s="326"/>
    </row>
    <row r="27795" spans="14:14" x14ac:dyDescent="0.55000000000000004">
      <c r="N27795" s="326"/>
    </row>
    <row r="27796" spans="14:14" x14ac:dyDescent="0.55000000000000004">
      <c r="N27796" s="326"/>
    </row>
    <row r="27797" spans="14:14" x14ac:dyDescent="0.55000000000000004">
      <c r="N27797" s="326"/>
    </row>
    <row r="27798" spans="14:14" x14ac:dyDescent="0.55000000000000004">
      <c r="N27798" s="326"/>
    </row>
    <row r="27799" spans="14:14" x14ac:dyDescent="0.55000000000000004">
      <c r="N27799" s="326"/>
    </row>
    <row r="27800" spans="14:14" x14ac:dyDescent="0.55000000000000004">
      <c r="N27800" s="326"/>
    </row>
    <row r="27801" spans="14:14" x14ac:dyDescent="0.55000000000000004">
      <c r="N27801" s="326"/>
    </row>
    <row r="27802" spans="14:14" x14ac:dyDescent="0.55000000000000004">
      <c r="N27802" s="326"/>
    </row>
    <row r="27803" spans="14:14" x14ac:dyDescent="0.55000000000000004">
      <c r="N27803" s="326"/>
    </row>
    <row r="27804" spans="14:14" x14ac:dyDescent="0.55000000000000004">
      <c r="N27804" s="326"/>
    </row>
    <row r="27805" spans="14:14" x14ac:dyDescent="0.55000000000000004">
      <c r="N27805" s="326"/>
    </row>
    <row r="27806" spans="14:14" x14ac:dyDescent="0.55000000000000004">
      <c r="N27806" s="326"/>
    </row>
    <row r="27807" spans="14:14" x14ac:dyDescent="0.55000000000000004">
      <c r="N27807" s="326"/>
    </row>
    <row r="27808" spans="14:14" x14ac:dyDescent="0.55000000000000004">
      <c r="N27808" s="326"/>
    </row>
    <row r="27809" spans="14:14" x14ac:dyDescent="0.55000000000000004">
      <c r="N27809" s="326"/>
    </row>
    <row r="27810" spans="14:14" x14ac:dyDescent="0.55000000000000004">
      <c r="N27810" s="326"/>
    </row>
    <row r="27811" spans="14:14" x14ac:dyDescent="0.55000000000000004">
      <c r="N27811" s="326"/>
    </row>
    <row r="27812" spans="14:14" x14ac:dyDescent="0.55000000000000004">
      <c r="N27812" s="326"/>
    </row>
    <row r="27813" spans="14:14" x14ac:dyDescent="0.55000000000000004">
      <c r="N27813" s="326"/>
    </row>
    <row r="27814" spans="14:14" x14ac:dyDescent="0.55000000000000004">
      <c r="N27814" s="326"/>
    </row>
    <row r="27815" spans="14:14" x14ac:dyDescent="0.55000000000000004">
      <c r="N27815" s="326"/>
    </row>
    <row r="27816" spans="14:14" x14ac:dyDescent="0.55000000000000004">
      <c r="N27816" s="326"/>
    </row>
    <row r="27817" spans="14:14" x14ac:dyDescent="0.55000000000000004">
      <c r="N27817" s="326"/>
    </row>
    <row r="27818" spans="14:14" x14ac:dyDescent="0.55000000000000004">
      <c r="N27818" s="326"/>
    </row>
    <row r="27819" spans="14:14" x14ac:dyDescent="0.55000000000000004">
      <c r="N27819" s="326"/>
    </row>
    <row r="27820" spans="14:14" x14ac:dyDescent="0.55000000000000004">
      <c r="N27820" s="326"/>
    </row>
    <row r="27821" spans="14:14" x14ac:dyDescent="0.55000000000000004">
      <c r="N27821" s="326"/>
    </row>
    <row r="27822" spans="14:14" x14ac:dyDescent="0.55000000000000004">
      <c r="N27822" s="326"/>
    </row>
    <row r="27823" spans="14:14" x14ac:dyDescent="0.55000000000000004">
      <c r="N27823" s="326"/>
    </row>
    <row r="27824" spans="14:14" x14ac:dyDescent="0.55000000000000004">
      <c r="N27824" s="326"/>
    </row>
    <row r="27825" spans="14:14" x14ac:dyDescent="0.55000000000000004">
      <c r="N27825" s="326"/>
    </row>
    <row r="27826" spans="14:14" x14ac:dyDescent="0.55000000000000004">
      <c r="N27826" s="326"/>
    </row>
    <row r="27827" spans="14:14" x14ac:dyDescent="0.55000000000000004">
      <c r="N27827" s="326"/>
    </row>
    <row r="27828" spans="14:14" x14ac:dyDescent="0.55000000000000004">
      <c r="N27828" s="326"/>
    </row>
    <row r="27829" spans="14:14" x14ac:dyDescent="0.55000000000000004">
      <c r="N27829" s="326"/>
    </row>
    <row r="27830" spans="14:14" x14ac:dyDescent="0.55000000000000004">
      <c r="N27830" s="326"/>
    </row>
    <row r="27831" spans="14:14" x14ac:dyDescent="0.55000000000000004">
      <c r="N27831" s="326"/>
    </row>
    <row r="27832" spans="14:14" x14ac:dyDescent="0.55000000000000004">
      <c r="N27832" s="326"/>
    </row>
    <row r="27833" spans="14:14" x14ac:dyDescent="0.55000000000000004">
      <c r="N27833" s="326"/>
    </row>
    <row r="27834" spans="14:14" x14ac:dyDescent="0.55000000000000004">
      <c r="N27834" s="326"/>
    </row>
    <row r="27835" spans="14:14" x14ac:dyDescent="0.55000000000000004">
      <c r="N27835" s="326"/>
    </row>
    <row r="27836" spans="14:14" x14ac:dyDescent="0.55000000000000004">
      <c r="N27836" s="326"/>
    </row>
    <row r="27837" spans="14:14" x14ac:dyDescent="0.55000000000000004">
      <c r="N27837" s="326"/>
    </row>
    <row r="27838" spans="14:14" x14ac:dyDescent="0.55000000000000004">
      <c r="N27838" s="326"/>
    </row>
    <row r="27839" spans="14:14" x14ac:dyDescent="0.55000000000000004">
      <c r="N27839" s="326"/>
    </row>
    <row r="27840" spans="14:14" x14ac:dyDescent="0.55000000000000004">
      <c r="N27840" s="326"/>
    </row>
    <row r="27841" spans="14:14" x14ac:dyDescent="0.55000000000000004">
      <c r="N27841" s="326"/>
    </row>
    <row r="27842" spans="14:14" x14ac:dyDescent="0.55000000000000004">
      <c r="N27842" s="326"/>
    </row>
    <row r="27843" spans="14:14" x14ac:dyDescent="0.55000000000000004">
      <c r="N27843" s="326"/>
    </row>
    <row r="27844" spans="14:14" x14ac:dyDescent="0.55000000000000004">
      <c r="N27844" s="326"/>
    </row>
    <row r="27845" spans="14:14" x14ac:dyDescent="0.55000000000000004">
      <c r="N27845" s="326"/>
    </row>
    <row r="27846" spans="14:14" x14ac:dyDescent="0.55000000000000004">
      <c r="N27846" s="326"/>
    </row>
    <row r="27847" spans="14:14" x14ac:dyDescent="0.55000000000000004">
      <c r="N27847" s="326"/>
    </row>
    <row r="27848" spans="14:14" x14ac:dyDescent="0.55000000000000004">
      <c r="N27848" s="326"/>
    </row>
    <row r="27849" spans="14:14" x14ac:dyDescent="0.55000000000000004">
      <c r="N27849" s="326"/>
    </row>
    <row r="27850" spans="14:14" x14ac:dyDescent="0.55000000000000004">
      <c r="N27850" s="326"/>
    </row>
    <row r="27851" spans="14:14" x14ac:dyDescent="0.55000000000000004">
      <c r="N27851" s="326"/>
    </row>
    <row r="27852" spans="14:14" x14ac:dyDescent="0.55000000000000004">
      <c r="N27852" s="326"/>
    </row>
    <row r="27853" spans="14:14" x14ac:dyDescent="0.55000000000000004">
      <c r="N27853" s="326"/>
    </row>
    <row r="27854" spans="14:14" x14ac:dyDescent="0.55000000000000004">
      <c r="N27854" s="326"/>
    </row>
    <row r="27855" spans="14:14" x14ac:dyDescent="0.55000000000000004">
      <c r="N27855" s="326"/>
    </row>
    <row r="27856" spans="14:14" x14ac:dyDescent="0.55000000000000004">
      <c r="N27856" s="326"/>
    </row>
    <row r="27857" spans="14:14" x14ac:dyDescent="0.55000000000000004">
      <c r="N27857" s="326"/>
    </row>
    <row r="27858" spans="14:14" x14ac:dyDescent="0.55000000000000004">
      <c r="N27858" s="326"/>
    </row>
    <row r="27859" spans="14:14" x14ac:dyDescent="0.55000000000000004">
      <c r="N27859" s="326"/>
    </row>
    <row r="27860" spans="14:14" x14ac:dyDescent="0.55000000000000004">
      <c r="N27860" s="326"/>
    </row>
    <row r="27861" spans="14:14" x14ac:dyDescent="0.55000000000000004">
      <c r="N27861" s="326"/>
    </row>
    <row r="27862" spans="14:14" x14ac:dyDescent="0.55000000000000004">
      <c r="N27862" s="326"/>
    </row>
    <row r="27863" spans="14:14" x14ac:dyDescent="0.55000000000000004">
      <c r="N27863" s="326"/>
    </row>
    <row r="27864" spans="14:14" x14ac:dyDescent="0.55000000000000004">
      <c r="N27864" s="326"/>
    </row>
    <row r="27865" spans="14:14" x14ac:dyDescent="0.55000000000000004">
      <c r="N27865" s="326"/>
    </row>
    <row r="27866" spans="14:14" x14ac:dyDescent="0.55000000000000004">
      <c r="N27866" s="326"/>
    </row>
    <row r="27867" spans="14:14" x14ac:dyDescent="0.55000000000000004">
      <c r="N27867" s="326"/>
    </row>
    <row r="27868" spans="14:14" x14ac:dyDescent="0.55000000000000004">
      <c r="N27868" s="326"/>
    </row>
    <row r="27869" spans="14:14" x14ac:dyDescent="0.55000000000000004">
      <c r="N27869" s="326"/>
    </row>
    <row r="27870" spans="14:14" x14ac:dyDescent="0.55000000000000004">
      <c r="N27870" s="326"/>
    </row>
    <row r="27871" spans="14:14" x14ac:dyDescent="0.55000000000000004">
      <c r="N27871" s="326"/>
    </row>
    <row r="27872" spans="14:14" x14ac:dyDescent="0.55000000000000004">
      <c r="N27872" s="326"/>
    </row>
    <row r="27873" spans="14:14" x14ac:dyDescent="0.55000000000000004">
      <c r="N27873" s="326"/>
    </row>
    <row r="27874" spans="14:14" x14ac:dyDescent="0.55000000000000004">
      <c r="N27874" s="326"/>
    </row>
    <row r="27875" spans="14:14" x14ac:dyDescent="0.55000000000000004">
      <c r="N27875" s="326"/>
    </row>
    <row r="27876" spans="14:14" x14ac:dyDescent="0.55000000000000004">
      <c r="N27876" s="326"/>
    </row>
    <row r="27877" spans="14:14" x14ac:dyDescent="0.55000000000000004">
      <c r="N27877" s="326"/>
    </row>
    <row r="27878" spans="14:14" x14ac:dyDescent="0.55000000000000004">
      <c r="N27878" s="326"/>
    </row>
    <row r="27879" spans="14:14" x14ac:dyDescent="0.55000000000000004">
      <c r="N27879" s="326"/>
    </row>
    <row r="27880" spans="14:14" x14ac:dyDescent="0.55000000000000004">
      <c r="N27880" s="326"/>
    </row>
    <row r="27881" spans="14:14" x14ac:dyDescent="0.55000000000000004">
      <c r="N27881" s="326"/>
    </row>
    <row r="27882" spans="14:14" x14ac:dyDescent="0.55000000000000004">
      <c r="N27882" s="326"/>
    </row>
    <row r="27883" spans="14:14" x14ac:dyDescent="0.55000000000000004">
      <c r="N27883" s="326"/>
    </row>
    <row r="27884" spans="14:14" x14ac:dyDescent="0.55000000000000004">
      <c r="N27884" s="326"/>
    </row>
    <row r="27885" spans="14:14" x14ac:dyDescent="0.55000000000000004">
      <c r="N27885" s="326"/>
    </row>
    <row r="27886" spans="14:14" x14ac:dyDescent="0.55000000000000004">
      <c r="N27886" s="326"/>
    </row>
    <row r="27887" spans="14:14" x14ac:dyDescent="0.55000000000000004">
      <c r="N27887" s="326"/>
    </row>
    <row r="27888" spans="14:14" x14ac:dyDescent="0.55000000000000004">
      <c r="N27888" s="326"/>
    </row>
    <row r="27889" spans="14:14" x14ac:dyDescent="0.55000000000000004">
      <c r="N27889" s="326"/>
    </row>
    <row r="27890" spans="14:14" x14ac:dyDescent="0.55000000000000004">
      <c r="N27890" s="326"/>
    </row>
    <row r="27891" spans="14:14" x14ac:dyDescent="0.55000000000000004">
      <c r="N27891" s="326"/>
    </row>
    <row r="27892" spans="14:14" x14ac:dyDescent="0.55000000000000004">
      <c r="N27892" s="326"/>
    </row>
    <row r="27893" spans="14:14" x14ac:dyDescent="0.55000000000000004">
      <c r="N27893" s="326"/>
    </row>
    <row r="27894" spans="14:14" x14ac:dyDescent="0.55000000000000004">
      <c r="N27894" s="326"/>
    </row>
    <row r="27895" spans="14:14" x14ac:dyDescent="0.55000000000000004">
      <c r="N27895" s="326"/>
    </row>
    <row r="27896" spans="14:14" x14ac:dyDescent="0.55000000000000004">
      <c r="N27896" s="326"/>
    </row>
    <row r="27897" spans="14:14" x14ac:dyDescent="0.55000000000000004">
      <c r="N27897" s="326"/>
    </row>
    <row r="27898" spans="14:14" x14ac:dyDescent="0.55000000000000004">
      <c r="N27898" s="326"/>
    </row>
    <row r="27899" spans="14:14" x14ac:dyDescent="0.55000000000000004">
      <c r="N27899" s="326"/>
    </row>
    <row r="27900" spans="14:14" x14ac:dyDescent="0.55000000000000004">
      <c r="N27900" s="326"/>
    </row>
    <row r="27901" spans="14:14" x14ac:dyDescent="0.55000000000000004">
      <c r="N27901" s="326"/>
    </row>
    <row r="27902" spans="14:14" x14ac:dyDescent="0.55000000000000004">
      <c r="N27902" s="326"/>
    </row>
    <row r="27903" spans="14:14" x14ac:dyDescent="0.55000000000000004">
      <c r="N27903" s="326"/>
    </row>
    <row r="27904" spans="14:14" x14ac:dyDescent="0.55000000000000004">
      <c r="N27904" s="326"/>
    </row>
    <row r="27905" spans="14:14" x14ac:dyDescent="0.55000000000000004">
      <c r="N27905" s="326"/>
    </row>
    <row r="27906" spans="14:14" x14ac:dyDescent="0.55000000000000004">
      <c r="N27906" s="326"/>
    </row>
    <row r="27907" spans="14:14" x14ac:dyDescent="0.55000000000000004">
      <c r="N27907" s="326"/>
    </row>
    <row r="27908" spans="14:14" x14ac:dyDescent="0.55000000000000004">
      <c r="N27908" s="326"/>
    </row>
    <row r="27909" spans="14:14" x14ac:dyDescent="0.55000000000000004">
      <c r="N27909" s="326"/>
    </row>
    <row r="27910" spans="14:14" x14ac:dyDescent="0.55000000000000004">
      <c r="N27910" s="326"/>
    </row>
    <row r="27911" spans="14:14" x14ac:dyDescent="0.55000000000000004">
      <c r="N27911" s="326"/>
    </row>
    <row r="27912" spans="14:14" x14ac:dyDescent="0.55000000000000004">
      <c r="N27912" s="326"/>
    </row>
    <row r="27913" spans="14:14" x14ac:dyDescent="0.55000000000000004">
      <c r="N27913" s="326"/>
    </row>
    <row r="27914" spans="14:14" x14ac:dyDescent="0.55000000000000004">
      <c r="N27914" s="326"/>
    </row>
    <row r="27915" spans="14:14" x14ac:dyDescent="0.55000000000000004">
      <c r="N27915" s="326"/>
    </row>
    <row r="27916" spans="14:14" x14ac:dyDescent="0.55000000000000004">
      <c r="N27916" s="326"/>
    </row>
    <row r="27917" spans="14:14" x14ac:dyDescent="0.55000000000000004">
      <c r="N27917" s="326"/>
    </row>
    <row r="27918" spans="14:14" x14ac:dyDescent="0.55000000000000004">
      <c r="N27918" s="326"/>
    </row>
    <row r="27919" spans="14:14" x14ac:dyDescent="0.55000000000000004">
      <c r="N27919" s="326"/>
    </row>
    <row r="27920" spans="14:14" x14ac:dyDescent="0.55000000000000004">
      <c r="N27920" s="326"/>
    </row>
    <row r="27921" spans="14:14" x14ac:dyDescent="0.55000000000000004">
      <c r="N27921" s="326"/>
    </row>
    <row r="27922" spans="14:14" x14ac:dyDescent="0.55000000000000004">
      <c r="N27922" s="326"/>
    </row>
    <row r="27923" spans="14:14" x14ac:dyDescent="0.55000000000000004">
      <c r="N27923" s="326"/>
    </row>
    <row r="27924" spans="14:14" x14ac:dyDescent="0.55000000000000004">
      <c r="N27924" s="326"/>
    </row>
    <row r="27925" spans="14:14" x14ac:dyDescent="0.55000000000000004">
      <c r="N27925" s="326"/>
    </row>
    <row r="27926" spans="14:14" x14ac:dyDescent="0.55000000000000004">
      <c r="N27926" s="326"/>
    </row>
    <row r="27927" spans="14:14" x14ac:dyDescent="0.55000000000000004">
      <c r="N27927" s="326"/>
    </row>
    <row r="27928" spans="14:14" x14ac:dyDescent="0.55000000000000004">
      <c r="N27928" s="326"/>
    </row>
    <row r="27929" spans="14:14" x14ac:dyDescent="0.55000000000000004">
      <c r="N27929" s="326"/>
    </row>
    <row r="27930" spans="14:14" x14ac:dyDescent="0.55000000000000004">
      <c r="N27930" s="326"/>
    </row>
    <row r="27931" spans="14:14" x14ac:dyDescent="0.55000000000000004">
      <c r="N27931" s="326"/>
    </row>
    <row r="27932" spans="14:14" x14ac:dyDescent="0.55000000000000004">
      <c r="N27932" s="326"/>
    </row>
    <row r="27933" spans="14:14" x14ac:dyDescent="0.55000000000000004">
      <c r="N27933" s="326"/>
    </row>
    <row r="27934" spans="14:14" x14ac:dyDescent="0.55000000000000004">
      <c r="N27934" s="326"/>
    </row>
    <row r="27935" spans="14:14" x14ac:dyDescent="0.55000000000000004">
      <c r="N27935" s="326"/>
    </row>
    <row r="27936" spans="14:14" x14ac:dyDescent="0.55000000000000004">
      <c r="N27936" s="326"/>
    </row>
    <row r="27937" spans="14:14" x14ac:dyDescent="0.55000000000000004">
      <c r="N27937" s="326"/>
    </row>
    <row r="27938" spans="14:14" x14ac:dyDescent="0.55000000000000004">
      <c r="N27938" s="326"/>
    </row>
    <row r="27939" spans="14:14" x14ac:dyDescent="0.55000000000000004">
      <c r="N27939" s="326"/>
    </row>
    <row r="27940" spans="14:14" x14ac:dyDescent="0.55000000000000004">
      <c r="N27940" s="326"/>
    </row>
    <row r="27941" spans="14:14" x14ac:dyDescent="0.55000000000000004">
      <c r="N27941" s="326"/>
    </row>
    <row r="27942" spans="14:14" x14ac:dyDescent="0.55000000000000004">
      <c r="N27942" s="326"/>
    </row>
    <row r="27943" spans="14:14" x14ac:dyDescent="0.55000000000000004">
      <c r="N27943" s="326"/>
    </row>
    <row r="27944" spans="14:14" x14ac:dyDescent="0.55000000000000004">
      <c r="N27944" s="326"/>
    </row>
    <row r="27945" spans="14:14" x14ac:dyDescent="0.55000000000000004">
      <c r="N27945" s="326"/>
    </row>
    <row r="27946" spans="14:14" x14ac:dyDescent="0.55000000000000004">
      <c r="N27946" s="326"/>
    </row>
    <row r="27947" spans="14:14" x14ac:dyDescent="0.55000000000000004">
      <c r="N27947" s="326"/>
    </row>
    <row r="27948" spans="14:14" x14ac:dyDescent="0.55000000000000004">
      <c r="N27948" s="326"/>
    </row>
    <row r="27949" spans="14:14" x14ac:dyDescent="0.55000000000000004">
      <c r="N27949" s="326"/>
    </row>
    <row r="27950" spans="14:14" x14ac:dyDescent="0.55000000000000004">
      <c r="N27950" s="326"/>
    </row>
    <row r="27951" spans="14:14" x14ac:dyDescent="0.55000000000000004">
      <c r="N27951" s="326"/>
    </row>
    <row r="27952" spans="14:14" x14ac:dyDescent="0.55000000000000004">
      <c r="N27952" s="326"/>
    </row>
    <row r="27953" spans="14:14" x14ac:dyDescent="0.55000000000000004">
      <c r="N27953" s="326"/>
    </row>
    <row r="27954" spans="14:14" x14ac:dyDescent="0.55000000000000004">
      <c r="N27954" s="326"/>
    </row>
    <row r="27955" spans="14:14" x14ac:dyDescent="0.55000000000000004">
      <c r="N27955" s="326"/>
    </row>
    <row r="27956" spans="14:14" x14ac:dyDescent="0.55000000000000004">
      <c r="N27956" s="326"/>
    </row>
    <row r="27957" spans="14:14" x14ac:dyDescent="0.55000000000000004">
      <c r="N27957" s="326"/>
    </row>
    <row r="27958" spans="14:14" x14ac:dyDescent="0.55000000000000004">
      <c r="N27958" s="326"/>
    </row>
    <row r="27959" spans="14:14" x14ac:dyDescent="0.55000000000000004">
      <c r="N27959" s="326"/>
    </row>
    <row r="27960" spans="14:14" x14ac:dyDescent="0.55000000000000004">
      <c r="N27960" s="326"/>
    </row>
    <row r="27961" spans="14:14" x14ac:dyDescent="0.55000000000000004">
      <c r="N27961" s="326"/>
    </row>
    <row r="27962" spans="14:14" x14ac:dyDescent="0.55000000000000004">
      <c r="N27962" s="326"/>
    </row>
    <row r="27963" spans="14:14" x14ac:dyDescent="0.55000000000000004">
      <c r="N27963" s="326"/>
    </row>
    <row r="27964" spans="14:14" x14ac:dyDescent="0.55000000000000004">
      <c r="N27964" s="326"/>
    </row>
    <row r="27965" spans="14:14" x14ac:dyDescent="0.55000000000000004">
      <c r="N27965" s="326"/>
    </row>
    <row r="27966" spans="14:14" x14ac:dyDescent="0.55000000000000004">
      <c r="N27966" s="326"/>
    </row>
    <row r="27967" spans="14:14" x14ac:dyDescent="0.55000000000000004">
      <c r="N27967" s="326"/>
    </row>
    <row r="27968" spans="14:14" x14ac:dyDescent="0.55000000000000004">
      <c r="N27968" s="326"/>
    </row>
    <row r="27969" spans="14:14" x14ac:dyDescent="0.55000000000000004">
      <c r="N27969" s="326"/>
    </row>
    <row r="27970" spans="14:14" x14ac:dyDescent="0.55000000000000004">
      <c r="N27970" s="326"/>
    </row>
    <row r="27971" spans="14:14" x14ac:dyDescent="0.55000000000000004">
      <c r="N27971" s="326"/>
    </row>
    <row r="27972" spans="14:14" x14ac:dyDescent="0.55000000000000004">
      <c r="N27972" s="326"/>
    </row>
    <row r="27973" spans="14:14" x14ac:dyDescent="0.55000000000000004">
      <c r="N27973" s="326"/>
    </row>
    <row r="27974" spans="14:14" x14ac:dyDescent="0.55000000000000004">
      <c r="N27974" s="326"/>
    </row>
    <row r="27975" spans="14:14" x14ac:dyDescent="0.55000000000000004">
      <c r="N27975" s="326"/>
    </row>
    <row r="27976" spans="14:14" x14ac:dyDescent="0.55000000000000004">
      <c r="N27976" s="326"/>
    </row>
    <row r="27977" spans="14:14" x14ac:dyDescent="0.55000000000000004">
      <c r="N27977" s="326"/>
    </row>
    <row r="27978" spans="14:14" x14ac:dyDescent="0.55000000000000004">
      <c r="N27978" s="326"/>
    </row>
    <row r="27979" spans="14:14" x14ac:dyDescent="0.55000000000000004">
      <c r="N27979" s="326"/>
    </row>
    <row r="27980" spans="14:14" x14ac:dyDescent="0.55000000000000004">
      <c r="N27980" s="326"/>
    </row>
    <row r="27981" spans="14:14" x14ac:dyDescent="0.55000000000000004">
      <c r="N27981" s="326"/>
    </row>
    <row r="27982" spans="14:14" x14ac:dyDescent="0.55000000000000004">
      <c r="N27982" s="326"/>
    </row>
    <row r="27983" spans="14:14" x14ac:dyDescent="0.55000000000000004">
      <c r="N27983" s="326"/>
    </row>
    <row r="27984" spans="14:14" x14ac:dyDescent="0.55000000000000004">
      <c r="N27984" s="326"/>
    </row>
    <row r="27985" spans="14:14" x14ac:dyDescent="0.55000000000000004">
      <c r="N27985" s="326"/>
    </row>
    <row r="27986" spans="14:14" x14ac:dyDescent="0.55000000000000004">
      <c r="N27986" s="326"/>
    </row>
    <row r="27987" spans="14:14" x14ac:dyDescent="0.55000000000000004">
      <c r="N27987" s="326"/>
    </row>
    <row r="27988" spans="14:14" x14ac:dyDescent="0.55000000000000004">
      <c r="N27988" s="326"/>
    </row>
    <row r="27989" spans="14:14" x14ac:dyDescent="0.55000000000000004">
      <c r="N27989" s="326"/>
    </row>
    <row r="27990" spans="14:14" x14ac:dyDescent="0.55000000000000004">
      <c r="N27990" s="326"/>
    </row>
    <row r="27991" spans="14:14" x14ac:dyDescent="0.55000000000000004">
      <c r="N27991" s="326"/>
    </row>
    <row r="27992" spans="14:14" x14ac:dyDescent="0.55000000000000004">
      <c r="N27992" s="326"/>
    </row>
    <row r="27993" spans="14:14" x14ac:dyDescent="0.55000000000000004">
      <c r="N27993" s="326"/>
    </row>
    <row r="27994" spans="14:14" x14ac:dyDescent="0.55000000000000004">
      <c r="N27994" s="326"/>
    </row>
    <row r="27995" spans="14:14" x14ac:dyDescent="0.55000000000000004">
      <c r="N27995" s="326"/>
    </row>
    <row r="27996" spans="14:14" x14ac:dyDescent="0.55000000000000004">
      <c r="N27996" s="326"/>
    </row>
    <row r="27997" spans="14:14" x14ac:dyDescent="0.55000000000000004">
      <c r="N27997" s="326"/>
    </row>
    <row r="27998" spans="14:14" x14ac:dyDescent="0.55000000000000004">
      <c r="N27998" s="326"/>
    </row>
    <row r="27999" spans="14:14" x14ac:dyDescent="0.55000000000000004">
      <c r="N27999" s="326"/>
    </row>
    <row r="28000" spans="14:14" x14ac:dyDescent="0.55000000000000004">
      <c r="N28000" s="326"/>
    </row>
    <row r="28001" spans="14:14" x14ac:dyDescent="0.55000000000000004">
      <c r="N28001" s="326"/>
    </row>
    <row r="28002" spans="14:14" x14ac:dyDescent="0.55000000000000004">
      <c r="N28002" s="326"/>
    </row>
    <row r="28003" spans="14:14" x14ac:dyDescent="0.55000000000000004">
      <c r="N28003" s="326"/>
    </row>
    <row r="28004" spans="14:14" x14ac:dyDescent="0.55000000000000004">
      <c r="N28004" s="326"/>
    </row>
    <row r="28005" spans="14:14" x14ac:dyDescent="0.55000000000000004">
      <c r="N28005" s="326"/>
    </row>
    <row r="28006" spans="14:14" x14ac:dyDescent="0.55000000000000004">
      <c r="N28006" s="326"/>
    </row>
    <row r="28007" spans="14:14" x14ac:dyDescent="0.55000000000000004">
      <c r="N28007" s="326"/>
    </row>
    <row r="28008" spans="14:14" x14ac:dyDescent="0.55000000000000004">
      <c r="N28008" s="326"/>
    </row>
    <row r="28009" spans="14:14" x14ac:dyDescent="0.55000000000000004">
      <c r="N28009" s="326"/>
    </row>
    <row r="28010" spans="14:14" x14ac:dyDescent="0.55000000000000004">
      <c r="N28010" s="326"/>
    </row>
    <row r="28011" spans="14:14" x14ac:dyDescent="0.55000000000000004">
      <c r="N28011" s="326"/>
    </row>
    <row r="28012" spans="14:14" x14ac:dyDescent="0.55000000000000004">
      <c r="N28012" s="326"/>
    </row>
    <row r="28013" spans="14:14" x14ac:dyDescent="0.55000000000000004">
      <c r="N28013" s="326"/>
    </row>
    <row r="28014" spans="14:14" x14ac:dyDescent="0.55000000000000004">
      <c r="N28014" s="326"/>
    </row>
    <row r="28015" spans="14:14" x14ac:dyDescent="0.55000000000000004">
      <c r="N28015" s="326"/>
    </row>
    <row r="28016" spans="14:14" x14ac:dyDescent="0.55000000000000004">
      <c r="N28016" s="326"/>
    </row>
    <row r="28017" spans="14:14" x14ac:dyDescent="0.55000000000000004">
      <c r="N28017" s="326"/>
    </row>
    <row r="28018" spans="14:14" x14ac:dyDescent="0.55000000000000004">
      <c r="N28018" s="326"/>
    </row>
    <row r="28019" spans="14:14" x14ac:dyDescent="0.55000000000000004">
      <c r="N28019" s="326"/>
    </row>
    <row r="28020" spans="14:14" x14ac:dyDescent="0.55000000000000004">
      <c r="N28020" s="326"/>
    </row>
    <row r="28021" spans="14:14" x14ac:dyDescent="0.55000000000000004">
      <c r="N28021" s="326"/>
    </row>
    <row r="28022" spans="14:14" x14ac:dyDescent="0.55000000000000004">
      <c r="N28022" s="326"/>
    </row>
    <row r="28023" spans="14:14" x14ac:dyDescent="0.55000000000000004">
      <c r="N28023" s="326"/>
    </row>
    <row r="28024" spans="14:14" x14ac:dyDescent="0.55000000000000004">
      <c r="N28024" s="326"/>
    </row>
    <row r="28025" spans="14:14" x14ac:dyDescent="0.55000000000000004">
      <c r="N28025" s="326"/>
    </row>
    <row r="28026" spans="14:14" x14ac:dyDescent="0.55000000000000004">
      <c r="N28026" s="326"/>
    </row>
    <row r="28027" spans="14:14" x14ac:dyDescent="0.55000000000000004">
      <c r="N28027" s="326"/>
    </row>
    <row r="28028" spans="14:14" x14ac:dyDescent="0.55000000000000004">
      <c r="N28028" s="326"/>
    </row>
    <row r="28029" spans="14:14" x14ac:dyDescent="0.55000000000000004">
      <c r="N28029" s="326"/>
    </row>
    <row r="28030" spans="14:14" x14ac:dyDescent="0.55000000000000004">
      <c r="N28030" s="326"/>
    </row>
    <row r="28031" spans="14:14" x14ac:dyDescent="0.55000000000000004">
      <c r="N28031" s="326"/>
    </row>
    <row r="28032" spans="14:14" x14ac:dyDescent="0.55000000000000004">
      <c r="N28032" s="326"/>
    </row>
    <row r="28033" spans="14:14" x14ac:dyDescent="0.55000000000000004">
      <c r="N28033" s="326"/>
    </row>
    <row r="28034" spans="14:14" x14ac:dyDescent="0.55000000000000004">
      <c r="N28034" s="326"/>
    </row>
    <row r="28035" spans="14:14" x14ac:dyDescent="0.55000000000000004">
      <c r="N28035" s="326"/>
    </row>
    <row r="28036" spans="14:14" x14ac:dyDescent="0.55000000000000004">
      <c r="N28036" s="326"/>
    </row>
    <row r="28037" spans="14:14" x14ac:dyDescent="0.55000000000000004">
      <c r="N28037" s="326"/>
    </row>
    <row r="28038" spans="14:14" x14ac:dyDescent="0.55000000000000004">
      <c r="N28038" s="326"/>
    </row>
    <row r="28039" spans="14:14" x14ac:dyDescent="0.55000000000000004">
      <c r="N28039" s="326"/>
    </row>
    <row r="28040" spans="14:14" x14ac:dyDescent="0.55000000000000004">
      <c r="N28040" s="326"/>
    </row>
    <row r="28041" spans="14:14" x14ac:dyDescent="0.55000000000000004">
      <c r="N28041" s="326"/>
    </row>
    <row r="28042" spans="14:14" x14ac:dyDescent="0.55000000000000004">
      <c r="N28042" s="326"/>
    </row>
    <row r="28043" spans="14:14" x14ac:dyDescent="0.55000000000000004">
      <c r="N28043" s="326"/>
    </row>
    <row r="28044" spans="14:14" x14ac:dyDescent="0.55000000000000004">
      <c r="N28044" s="326"/>
    </row>
    <row r="28045" spans="14:14" x14ac:dyDescent="0.55000000000000004">
      <c r="N28045" s="326"/>
    </row>
    <row r="28046" spans="14:14" x14ac:dyDescent="0.55000000000000004">
      <c r="N28046" s="326"/>
    </row>
    <row r="28047" spans="14:14" x14ac:dyDescent="0.55000000000000004">
      <c r="N28047" s="326"/>
    </row>
    <row r="28048" spans="14:14" x14ac:dyDescent="0.55000000000000004">
      <c r="N28048" s="326"/>
    </row>
    <row r="28049" spans="14:14" x14ac:dyDescent="0.55000000000000004">
      <c r="N28049" s="326"/>
    </row>
    <row r="28050" spans="14:14" x14ac:dyDescent="0.55000000000000004">
      <c r="N28050" s="326"/>
    </row>
    <row r="28051" spans="14:14" x14ac:dyDescent="0.55000000000000004">
      <c r="N28051" s="326"/>
    </row>
    <row r="28052" spans="14:14" x14ac:dyDescent="0.55000000000000004">
      <c r="N28052" s="326"/>
    </row>
    <row r="28053" spans="14:14" x14ac:dyDescent="0.55000000000000004">
      <c r="N28053" s="326"/>
    </row>
    <row r="28054" spans="14:14" x14ac:dyDescent="0.55000000000000004">
      <c r="N28054" s="326"/>
    </row>
    <row r="28055" spans="14:14" x14ac:dyDescent="0.55000000000000004">
      <c r="N28055" s="326"/>
    </row>
    <row r="28056" spans="14:14" x14ac:dyDescent="0.55000000000000004">
      <c r="N28056" s="326"/>
    </row>
    <row r="28057" spans="14:14" x14ac:dyDescent="0.55000000000000004">
      <c r="N28057" s="326"/>
    </row>
    <row r="28058" spans="14:14" x14ac:dyDescent="0.55000000000000004">
      <c r="N28058" s="326"/>
    </row>
    <row r="28059" spans="14:14" x14ac:dyDescent="0.55000000000000004">
      <c r="N28059" s="326"/>
    </row>
    <row r="28060" spans="14:14" x14ac:dyDescent="0.55000000000000004">
      <c r="N28060" s="326"/>
    </row>
    <row r="28061" spans="14:14" x14ac:dyDescent="0.55000000000000004">
      <c r="N28061" s="326"/>
    </row>
    <row r="28062" spans="14:14" x14ac:dyDescent="0.55000000000000004">
      <c r="N28062" s="326"/>
    </row>
    <row r="28063" spans="14:14" x14ac:dyDescent="0.55000000000000004">
      <c r="N28063" s="326"/>
    </row>
    <row r="28064" spans="14:14" x14ac:dyDescent="0.55000000000000004">
      <c r="N28064" s="326"/>
    </row>
    <row r="28065" spans="14:14" x14ac:dyDescent="0.55000000000000004">
      <c r="N28065" s="326"/>
    </row>
    <row r="28066" spans="14:14" x14ac:dyDescent="0.55000000000000004">
      <c r="N28066" s="326"/>
    </row>
    <row r="28067" spans="14:14" x14ac:dyDescent="0.55000000000000004">
      <c r="N28067" s="326"/>
    </row>
    <row r="28068" spans="14:14" x14ac:dyDescent="0.55000000000000004">
      <c r="N28068" s="326"/>
    </row>
    <row r="28069" spans="14:14" x14ac:dyDescent="0.55000000000000004">
      <c r="N28069" s="326"/>
    </row>
    <row r="28070" spans="14:14" x14ac:dyDescent="0.55000000000000004">
      <c r="N28070" s="326"/>
    </row>
    <row r="28071" spans="14:14" x14ac:dyDescent="0.55000000000000004">
      <c r="N28071" s="326"/>
    </row>
    <row r="28072" spans="14:14" x14ac:dyDescent="0.55000000000000004">
      <c r="N28072" s="326"/>
    </row>
    <row r="28073" spans="14:14" x14ac:dyDescent="0.55000000000000004">
      <c r="N28073" s="326"/>
    </row>
    <row r="28074" spans="14:14" x14ac:dyDescent="0.55000000000000004">
      <c r="N28074" s="326"/>
    </row>
    <row r="28075" spans="14:14" x14ac:dyDescent="0.55000000000000004">
      <c r="N28075" s="326"/>
    </row>
    <row r="28076" spans="14:14" x14ac:dyDescent="0.55000000000000004">
      <c r="N28076" s="326"/>
    </row>
    <row r="28077" spans="14:14" x14ac:dyDescent="0.55000000000000004">
      <c r="N28077" s="326"/>
    </row>
    <row r="28078" spans="14:14" x14ac:dyDescent="0.55000000000000004">
      <c r="N28078" s="326"/>
    </row>
    <row r="28079" spans="14:14" x14ac:dyDescent="0.55000000000000004">
      <c r="N28079" s="326"/>
    </row>
    <row r="28080" spans="14:14" x14ac:dyDescent="0.55000000000000004">
      <c r="N28080" s="326"/>
    </row>
    <row r="28081" spans="14:14" x14ac:dyDescent="0.55000000000000004">
      <c r="N28081" s="326"/>
    </row>
    <row r="28082" spans="14:14" x14ac:dyDescent="0.55000000000000004">
      <c r="N28082" s="326"/>
    </row>
    <row r="28083" spans="14:14" x14ac:dyDescent="0.55000000000000004">
      <c r="N28083" s="326"/>
    </row>
    <row r="28084" spans="14:14" x14ac:dyDescent="0.55000000000000004">
      <c r="N28084" s="326"/>
    </row>
    <row r="28085" spans="14:14" x14ac:dyDescent="0.55000000000000004">
      <c r="N28085" s="326"/>
    </row>
    <row r="28086" spans="14:14" x14ac:dyDescent="0.55000000000000004">
      <c r="N28086" s="326"/>
    </row>
    <row r="28087" spans="14:14" x14ac:dyDescent="0.55000000000000004">
      <c r="N28087" s="326"/>
    </row>
    <row r="28088" spans="14:14" x14ac:dyDescent="0.55000000000000004">
      <c r="N28088" s="326"/>
    </row>
    <row r="28089" spans="14:14" x14ac:dyDescent="0.55000000000000004">
      <c r="N28089" s="326"/>
    </row>
    <row r="28090" spans="14:14" x14ac:dyDescent="0.55000000000000004">
      <c r="N28090" s="326"/>
    </row>
    <row r="28091" spans="14:14" x14ac:dyDescent="0.55000000000000004">
      <c r="N28091" s="326"/>
    </row>
    <row r="28092" spans="14:14" x14ac:dyDescent="0.55000000000000004">
      <c r="N28092" s="326"/>
    </row>
    <row r="28093" spans="14:14" x14ac:dyDescent="0.55000000000000004">
      <c r="N28093" s="326"/>
    </row>
    <row r="28094" spans="14:14" x14ac:dyDescent="0.55000000000000004">
      <c r="N28094" s="326"/>
    </row>
    <row r="28095" spans="14:14" x14ac:dyDescent="0.55000000000000004">
      <c r="N28095" s="326"/>
    </row>
    <row r="28096" spans="14:14" x14ac:dyDescent="0.55000000000000004">
      <c r="N28096" s="326"/>
    </row>
    <row r="28097" spans="14:14" x14ac:dyDescent="0.55000000000000004">
      <c r="N28097" s="326"/>
    </row>
    <row r="28098" spans="14:14" x14ac:dyDescent="0.55000000000000004">
      <c r="N28098" s="326"/>
    </row>
    <row r="28099" spans="14:14" x14ac:dyDescent="0.55000000000000004">
      <c r="N28099" s="326"/>
    </row>
    <row r="28100" spans="14:14" x14ac:dyDescent="0.55000000000000004">
      <c r="N28100" s="326"/>
    </row>
    <row r="28101" spans="14:14" x14ac:dyDescent="0.55000000000000004">
      <c r="N28101" s="326"/>
    </row>
    <row r="28102" spans="14:14" x14ac:dyDescent="0.55000000000000004">
      <c r="N28102" s="326"/>
    </row>
    <row r="28103" spans="14:14" x14ac:dyDescent="0.55000000000000004">
      <c r="N28103" s="326"/>
    </row>
    <row r="28104" spans="14:14" x14ac:dyDescent="0.55000000000000004">
      <c r="N28104" s="326"/>
    </row>
    <row r="28105" spans="14:14" x14ac:dyDescent="0.55000000000000004">
      <c r="N28105" s="326"/>
    </row>
    <row r="28106" spans="14:14" x14ac:dyDescent="0.55000000000000004">
      <c r="N28106" s="326"/>
    </row>
    <row r="28107" spans="14:14" x14ac:dyDescent="0.55000000000000004">
      <c r="N28107" s="326"/>
    </row>
    <row r="28108" spans="14:14" x14ac:dyDescent="0.55000000000000004">
      <c r="N28108" s="326"/>
    </row>
    <row r="28109" spans="14:14" x14ac:dyDescent="0.55000000000000004">
      <c r="N28109" s="326"/>
    </row>
    <row r="28110" spans="14:14" x14ac:dyDescent="0.55000000000000004">
      <c r="N28110" s="326"/>
    </row>
    <row r="28111" spans="14:14" x14ac:dyDescent="0.55000000000000004">
      <c r="N28111" s="326"/>
    </row>
    <row r="28112" spans="14:14" x14ac:dyDescent="0.55000000000000004">
      <c r="N28112" s="326"/>
    </row>
    <row r="28113" spans="14:14" x14ac:dyDescent="0.55000000000000004">
      <c r="N28113" s="326"/>
    </row>
    <row r="28114" spans="14:14" x14ac:dyDescent="0.55000000000000004">
      <c r="N28114" s="326"/>
    </row>
    <row r="28115" spans="14:14" x14ac:dyDescent="0.55000000000000004">
      <c r="N28115" s="326"/>
    </row>
    <row r="28116" spans="14:14" x14ac:dyDescent="0.55000000000000004">
      <c r="N28116" s="326"/>
    </row>
    <row r="28117" spans="14:14" x14ac:dyDescent="0.55000000000000004">
      <c r="N28117" s="326"/>
    </row>
    <row r="28118" spans="14:14" x14ac:dyDescent="0.55000000000000004">
      <c r="N28118" s="326"/>
    </row>
    <row r="28119" spans="14:14" x14ac:dyDescent="0.55000000000000004">
      <c r="N28119" s="326"/>
    </row>
    <row r="28120" spans="14:14" x14ac:dyDescent="0.55000000000000004">
      <c r="N28120" s="326"/>
    </row>
    <row r="28121" spans="14:14" x14ac:dyDescent="0.55000000000000004">
      <c r="N28121" s="326"/>
    </row>
    <row r="28122" spans="14:14" x14ac:dyDescent="0.55000000000000004">
      <c r="N28122" s="326"/>
    </row>
    <row r="28123" spans="14:14" x14ac:dyDescent="0.55000000000000004">
      <c r="N28123" s="326"/>
    </row>
    <row r="28124" spans="14:14" x14ac:dyDescent="0.55000000000000004">
      <c r="N28124" s="326"/>
    </row>
    <row r="28125" spans="14:14" x14ac:dyDescent="0.55000000000000004">
      <c r="N28125" s="326"/>
    </row>
    <row r="28126" spans="14:14" x14ac:dyDescent="0.55000000000000004">
      <c r="N28126" s="326"/>
    </row>
    <row r="28127" spans="14:14" x14ac:dyDescent="0.55000000000000004">
      <c r="N28127" s="326"/>
    </row>
    <row r="28128" spans="14:14" x14ac:dyDescent="0.55000000000000004">
      <c r="N28128" s="326"/>
    </row>
    <row r="28129" spans="14:14" x14ac:dyDescent="0.55000000000000004">
      <c r="N28129" s="326"/>
    </row>
    <row r="28130" spans="14:14" x14ac:dyDescent="0.55000000000000004">
      <c r="N28130" s="326"/>
    </row>
    <row r="28131" spans="14:14" x14ac:dyDescent="0.55000000000000004">
      <c r="N28131" s="326"/>
    </row>
    <row r="28132" spans="14:14" x14ac:dyDescent="0.55000000000000004">
      <c r="N28132" s="326"/>
    </row>
    <row r="28133" spans="14:14" x14ac:dyDescent="0.55000000000000004">
      <c r="N28133" s="326"/>
    </row>
    <row r="28134" spans="14:14" x14ac:dyDescent="0.55000000000000004">
      <c r="N28134" s="326"/>
    </row>
    <row r="28135" spans="14:14" x14ac:dyDescent="0.55000000000000004">
      <c r="N28135" s="326"/>
    </row>
    <row r="28136" spans="14:14" x14ac:dyDescent="0.55000000000000004">
      <c r="N28136" s="326"/>
    </row>
    <row r="28137" spans="14:14" x14ac:dyDescent="0.55000000000000004">
      <c r="N28137" s="326"/>
    </row>
    <row r="28138" spans="14:14" x14ac:dyDescent="0.55000000000000004">
      <c r="N28138" s="326"/>
    </row>
    <row r="28139" spans="14:14" x14ac:dyDescent="0.55000000000000004">
      <c r="N28139" s="326"/>
    </row>
    <row r="28140" spans="14:14" x14ac:dyDescent="0.55000000000000004">
      <c r="N28140" s="326"/>
    </row>
    <row r="28141" spans="14:14" x14ac:dyDescent="0.55000000000000004">
      <c r="N28141" s="326"/>
    </row>
    <row r="28142" spans="14:14" x14ac:dyDescent="0.55000000000000004">
      <c r="N28142" s="326"/>
    </row>
    <row r="28143" spans="14:14" x14ac:dyDescent="0.55000000000000004">
      <c r="N28143" s="326"/>
    </row>
    <row r="28144" spans="14:14" x14ac:dyDescent="0.55000000000000004">
      <c r="N28144" s="326"/>
    </row>
    <row r="28145" spans="14:14" x14ac:dyDescent="0.55000000000000004">
      <c r="N28145" s="326"/>
    </row>
    <row r="28146" spans="14:14" x14ac:dyDescent="0.55000000000000004">
      <c r="N28146" s="326"/>
    </row>
    <row r="28147" spans="14:14" x14ac:dyDescent="0.55000000000000004">
      <c r="N28147" s="326"/>
    </row>
    <row r="28148" spans="14:14" x14ac:dyDescent="0.55000000000000004">
      <c r="N28148" s="326"/>
    </row>
    <row r="28149" spans="14:14" x14ac:dyDescent="0.55000000000000004">
      <c r="N28149" s="326"/>
    </row>
    <row r="28150" spans="14:14" x14ac:dyDescent="0.55000000000000004">
      <c r="N28150" s="326"/>
    </row>
    <row r="28151" spans="14:14" x14ac:dyDescent="0.55000000000000004">
      <c r="N28151" s="326"/>
    </row>
    <row r="28152" spans="14:14" x14ac:dyDescent="0.55000000000000004">
      <c r="N28152" s="326"/>
    </row>
    <row r="28153" spans="14:14" x14ac:dyDescent="0.55000000000000004">
      <c r="N28153" s="326"/>
    </row>
    <row r="28154" spans="14:14" x14ac:dyDescent="0.55000000000000004">
      <c r="N28154" s="326"/>
    </row>
    <row r="28155" spans="14:14" x14ac:dyDescent="0.55000000000000004">
      <c r="N28155" s="326"/>
    </row>
    <row r="28156" spans="14:14" x14ac:dyDescent="0.55000000000000004">
      <c r="N28156" s="326"/>
    </row>
    <row r="28157" spans="14:14" x14ac:dyDescent="0.55000000000000004">
      <c r="N28157" s="326"/>
    </row>
    <row r="28158" spans="14:14" x14ac:dyDescent="0.55000000000000004">
      <c r="N28158" s="326"/>
    </row>
    <row r="28159" spans="14:14" x14ac:dyDescent="0.55000000000000004">
      <c r="N28159" s="326"/>
    </row>
    <row r="28160" spans="14:14" x14ac:dyDescent="0.55000000000000004">
      <c r="N28160" s="326"/>
    </row>
    <row r="28161" spans="14:14" x14ac:dyDescent="0.55000000000000004">
      <c r="N28161" s="326"/>
    </row>
    <row r="28162" spans="14:14" x14ac:dyDescent="0.55000000000000004">
      <c r="N28162" s="326"/>
    </row>
    <row r="28163" spans="14:14" x14ac:dyDescent="0.55000000000000004">
      <c r="N28163" s="326"/>
    </row>
    <row r="28164" spans="14:14" x14ac:dyDescent="0.55000000000000004">
      <c r="N28164" s="326"/>
    </row>
    <row r="28165" spans="14:14" x14ac:dyDescent="0.55000000000000004">
      <c r="N28165" s="326"/>
    </row>
    <row r="28166" spans="14:14" x14ac:dyDescent="0.55000000000000004">
      <c r="N28166" s="326"/>
    </row>
    <row r="28167" spans="14:14" x14ac:dyDescent="0.55000000000000004">
      <c r="N28167" s="326"/>
    </row>
    <row r="28168" spans="14:14" x14ac:dyDescent="0.55000000000000004">
      <c r="N28168" s="326"/>
    </row>
    <row r="28169" spans="14:14" x14ac:dyDescent="0.55000000000000004">
      <c r="N28169" s="326"/>
    </row>
    <row r="28170" spans="14:14" x14ac:dyDescent="0.55000000000000004">
      <c r="N28170" s="326"/>
    </row>
    <row r="28171" spans="14:14" x14ac:dyDescent="0.55000000000000004">
      <c r="N28171" s="326"/>
    </row>
    <row r="28172" spans="14:14" x14ac:dyDescent="0.55000000000000004">
      <c r="N28172" s="326"/>
    </row>
    <row r="28173" spans="14:14" x14ac:dyDescent="0.55000000000000004">
      <c r="N28173" s="326"/>
    </row>
    <row r="28174" spans="14:14" x14ac:dyDescent="0.55000000000000004">
      <c r="N28174" s="326"/>
    </row>
    <row r="28175" spans="14:14" x14ac:dyDescent="0.55000000000000004">
      <c r="N28175" s="326"/>
    </row>
    <row r="28176" spans="14:14" x14ac:dyDescent="0.55000000000000004">
      <c r="N28176" s="326"/>
    </row>
    <row r="28177" spans="14:14" x14ac:dyDescent="0.55000000000000004">
      <c r="N28177" s="326"/>
    </row>
    <row r="28178" spans="14:14" x14ac:dyDescent="0.55000000000000004">
      <c r="N28178" s="326"/>
    </row>
    <row r="28179" spans="14:14" x14ac:dyDescent="0.55000000000000004">
      <c r="N28179" s="326"/>
    </row>
    <row r="28180" spans="14:14" x14ac:dyDescent="0.55000000000000004">
      <c r="N28180" s="326"/>
    </row>
    <row r="28181" spans="14:14" x14ac:dyDescent="0.55000000000000004">
      <c r="N28181" s="326"/>
    </row>
    <row r="28182" spans="14:14" x14ac:dyDescent="0.55000000000000004">
      <c r="N28182" s="326"/>
    </row>
    <row r="28183" spans="14:14" x14ac:dyDescent="0.55000000000000004">
      <c r="N28183" s="326"/>
    </row>
    <row r="28184" spans="14:14" x14ac:dyDescent="0.55000000000000004">
      <c r="N28184" s="326"/>
    </row>
    <row r="28185" spans="14:14" x14ac:dyDescent="0.55000000000000004">
      <c r="N28185" s="326"/>
    </row>
    <row r="28186" spans="14:14" x14ac:dyDescent="0.55000000000000004">
      <c r="N28186" s="326"/>
    </row>
    <row r="28187" spans="14:14" x14ac:dyDescent="0.55000000000000004">
      <c r="N28187" s="326"/>
    </row>
    <row r="28188" spans="14:14" x14ac:dyDescent="0.55000000000000004">
      <c r="N28188" s="326"/>
    </row>
    <row r="28189" spans="14:14" x14ac:dyDescent="0.55000000000000004">
      <c r="N28189" s="326"/>
    </row>
    <row r="28190" spans="14:14" x14ac:dyDescent="0.55000000000000004">
      <c r="N28190" s="326"/>
    </row>
    <row r="28191" spans="14:14" x14ac:dyDescent="0.55000000000000004">
      <c r="N28191" s="326"/>
    </row>
    <row r="28192" spans="14:14" x14ac:dyDescent="0.55000000000000004">
      <c r="N28192" s="326"/>
    </row>
    <row r="28193" spans="14:14" x14ac:dyDescent="0.55000000000000004">
      <c r="N28193" s="326"/>
    </row>
    <row r="28194" spans="14:14" x14ac:dyDescent="0.55000000000000004">
      <c r="N28194" s="326"/>
    </row>
    <row r="28195" spans="14:14" x14ac:dyDescent="0.55000000000000004">
      <c r="N28195" s="326"/>
    </row>
    <row r="28196" spans="14:14" x14ac:dyDescent="0.55000000000000004">
      <c r="N28196" s="326"/>
    </row>
    <row r="28197" spans="14:14" x14ac:dyDescent="0.55000000000000004">
      <c r="N28197" s="326"/>
    </row>
    <row r="28198" spans="14:14" x14ac:dyDescent="0.55000000000000004">
      <c r="N28198" s="326"/>
    </row>
    <row r="28199" spans="14:14" x14ac:dyDescent="0.55000000000000004">
      <c r="N28199" s="326"/>
    </row>
    <row r="28200" spans="14:14" x14ac:dyDescent="0.55000000000000004">
      <c r="N28200" s="326"/>
    </row>
    <row r="28201" spans="14:14" x14ac:dyDescent="0.55000000000000004">
      <c r="N28201" s="326"/>
    </row>
    <row r="28202" spans="14:14" x14ac:dyDescent="0.55000000000000004">
      <c r="N28202" s="326"/>
    </row>
    <row r="28203" spans="14:14" x14ac:dyDescent="0.55000000000000004">
      <c r="N28203" s="326"/>
    </row>
    <row r="28204" spans="14:14" x14ac:dyDescent="0.55000000000000004">
      <c r="N28204" s="326"/>
    </row>
    <row r="28205" spans="14:14" x14ac:dyDescent="0.55000000000000004">
      <c r="N28205" s="326"/>
    </row>
    <row r="28206" spans="14:14" x14ac:dyDescent="0.55000000000000004">
      <c r="N28206" s="326"/>
    </row>
    <row r="28207" spans="14:14" x14ac:dyDescent="0.55000000000000004">
      <c r="N28207" s="326"/>
    </row>
    <row r="28208" spans="14:14" x14ac:dyDescent="0.55000000000000004">
      <c r="N28208" s="326"/>
    </row>
    <row r="28209" spans="14:14" x14ac:dyDescent="0.55000000000000004">
      <c r="N28209" s="326"/>
    </row>
    <row r="28210" spans="14:14" x14ac:dyDescent="0.55000000000000004">
      <c r="N28210" s="326"/>
    </row>
    <row r="28211" spans="14:14" x14ac:dyDescent="0.55000000000000004">
      <c r="N28211" s="326"/>
    </row>
    <row r="28212" spans="14:14" x14ac:dyDescent="0.55000000000000004">
      <c r="N28212" s="326"/>
    </row>
    <row r="28213" spans="14:14" x14ac:dyDescent="0.55000000000000004">
      <c r="N28213" s="326"/>
    </row>
    <row r="28214" spans="14:14" x14ac:dyDescent="0.55000000000000004">
      <c r="N28214" s="326"/>
    </row>
    <row r="28215" spans="14:14" x14ac:dyDescent="0.55000000000000004">
      <c r="N28215" s="326"/>
    </row>
    <row r="28216" spans="14:14" x14ac:dyDescent="0.55000000000000004">
      <c r="N28216" s="326"/>
    </row>
    <row r="28217" spans="14:14" x14ac:dyDescent="0.55000000000000004">
      <c r="N28217" s="326"/>
    </row>
    <row r="28218" spans="14:14" x14ac:dyDescent="0.55000000000000004">
      <c r="N28218" s="326"/>
    </row>
    <row r="28219" spans="14:14" x14ac:dyDescent="0.55000000000000004">
      <c r="N28219" s="326"/>
    </row>
    <row r="28220" spans="14:14" x14ac:dyDescent="0.55000000000000004">
      <c r="N28220" s="326"/>
    </row>
    <row r="28221" spans="14:14" x14ac:dyDescent="0.55000000000000004">
      <c r="N28221" s="326"/>
    </row>
    <row r="28222" spans="14:14" x14ac:dyDescent="0.55000000000000004">
      <c r="N28222" s="326"/>
    </row>
    <row r="28223" spans="14:14" x14ac:dyDescent="0.55000000000000004">
      <c r="N28223" s="326"/>
    </row>
    <row r="28224" spans="14:14" x14ac:dyDescent="0.55000000000000004">
      <c r="N28224" s="326"/>
    </row>
    <row r="28225" spans="14:14" x14ac:dyDescent="0.55000000000000004">
      <c r="N28225" s="326"/>
    </row>
    <row r="28226" spans="14:14" x14ac:dyDescent="0.55000000000000004">
      <c r="N28226" s="326"/>
    </row>
    <row r="28227" spans="14:14" x14ac:dyDescent="0.55000000000000004">
      <c r="N28227" s="326"/>
    </row>
    <row r="28228" spans="14:14" x14ac:dyDescent="0.55000000000000004">
      <c r="N28228" s="326"/>
    </row>
    <row r="28229" spans="14:14" x14ac:dyDescent="0.55000000000000004">
      <c r="N28229" s="326"/>
    </row>
    <row r="28230" spans="14:14" x14ac:dyDescent="0.55000000000000004">
      <c r="N28230" s="326"/>
    </row>
    <row r="28231" spans="14:14" x14ac:dyDescent="0.55000000000000004">
      <c r="N28231" s="326"/>
    </row>
    <row r="28232" spans="14:14" x14ac:dyDescent="0.55000000000000004">
      <c r="N28232" s="326"/>
    </row>
    <row r="28233" spans="14:14" x14ac:dyDescent="0.55000000000000004">
      <c r="N28233" s="326"/>
    </row>
    <row r="28234" spans="14:14" x14ac:dyDescent="0.55000000000000004">
      <c r="N28234" s="326"/>
    </row>
    <row r="28235" spans="14:14" x14ac:dyDescent="0.55000000000000004">
      <c r="N28235" s="326"/>
    </row>
    <row r="28236" spans="14:14" x14ac:dyDescent="0.55000000000000004">
      <c r="N28236" s="326"/>
    </row>
    <row r="28237" spans="14:14" x14ac:dyDescent="0.55000000000000004">
      <c r="N28237" s="326"/>
    </row>
    <row r="28238" spans="14:14" x14ac:dyDescent="0.55000000000000004">
      <c r="N28238" s="326"/>
    </row>
    <row r="28239" spans="14:14" x14ac:dyDescent="0.55000000000000004">
      <c r="N28239" s="326"/>
    </row>
    <row r="28240" spans="14:14" x14ac:dyDescent="0.55000000000000004">
      <c r="N28240" s="326"/>
    </row>
    <row r="28241" spans="14:14" x14ac:dyDescent="0.55000000000000004">
      <c r="N28241" s="326"/>
    </row>
    <row r="28242" spans="14:14" x14ac:dyDescent="0.55000000000000004">
      <c r="N28242" s="326"/>
    </row>
    <row r="28243" spans="14:14" x14ac:dyDescent="0.55000000000000004">
      <c r="N28243" s="326"/>
    </row>
    <row r="28244" spans="14:14" x14ac:dyDescent="0.55000000000000004">
      <c r="N28244" s="326"/>
    </row>
    <row r="28245" spans="14:14" x14ac:dyDescent="0.55000000000000004">
      <c r="N28245" s="326"/>
    </row>
    <row r="28246" spans="14:14" x14ac:dyDescent="0.55000000000000004">
      <c r="N28246" s="326"/>
    </row>
    <row r="28247" spans="14:14" x14ac:dyDescent="0.55000000000000004">
      <c r="N28247" s="326"/>
    </row>
    <row r="28248" spans="14:14" x14ac:dyDescent="0.55000000000000004">
      <c r="N28248" s="326"/>
    </row>
    <row r="28249" spans="14:14" x14ac:dyDescent="0.55000000000000004">
      <c r="N28249" s="326"/>
    </row>
    <row r="28250" spans="14:14" x14ac:dyDescent="0.55000000000000004">
      <c r="N28250" s="326"/>
    </row>
    <row r="28251" spans="14:14" x14ac:dyDescent="0.55000000000000004">
      <c r="N28251" s="326"/>
    </row>
    <row r="28252" spans="14:14" x14ac:dyDescent="0.55000000000000004">
      <c r="N28252" s="326"/>
    </row>
    <row r="28253" spans="14:14" x14ac:dyDescent="0.55000000000000004">
      <c r="N28253" s="326"/>
    </row>
    <row r="28254" spans="14:14" x14ac:dyDescent="0.55000000000000004">
      <c r="N28254" s="326"/>
    </row>
    <row r="28255" spans="14:14" x14ac:dyDescent="0.55000000000000004">
      <c r="N28255" s="326"/>
    </row>
    <row r="28256" spans="14:14" x14ac:dyDescent="0.55000000000000004">
      <c r="N28256" s="326"/>
    </row>
    <row r="28257" spans="14:14" x14ac:dyDescent="0.55000000000000004">
      <c r="N28257" s="326"/>
    </row>
    <row r="28258" spans="14:14" x14ac:dyDescent="0.55000000000000004">
      <c r="N28258" s="326"/>
    </row>
    <row r="28259" spans="14:14" x14ac:dyDescent="0.55000000000000004">
      <c r="N28259" s="326"/>
    </row>
    <row r="28260" spans="14:14" x14ac:dyDescent="0.55000000000000004">
      <c r="N28260" s="326"/>
    </row>
    <row r="28261" spans="14:14" x14ac:dyDescent="0.55000000000000004">
      <c r="N28261" s="326"/>
    </row>
    <row r="28262" spans="14:14" x14ac:dyDescent="0.55000000000000004">
      <c r="N28262" s="326"/>
    </row>
    <row r="28263" spans="14:14" x14ac:dyDescent="0.55000000000000004">
      <c r="N28263" s="326"/>
    </row>
    <row r="28264" spans="14:14" x14ac:dyDescent="0.55000000000000004">
      <c r="N28264" s="326"/>
    </row>
    <row r="28265" spans="14:14" x14ac:dyDescent="0.55000000000000004">
      <c r="N28265" s="326"/>
    </row>
    <row r="28266" spans="14:14" x14ac:dyDescent="0.55000000000000004">
      <c r="N28266" s="326"/>
    </row>
    <row r="28267" spans="14:14" x14ac:dyDescent="0.55000000000000004">
      <c r="N28267" s="326"/>
    </row>
    <row r="28268" spans="14:14" x14ac:dyDescent="0.55000000000000004">
      <c r="N28268" s="326"/>
    </row>
    <row r="28269" spans="14:14" x14ac:dyDescent="0.55000000000000004">
      <c r="N28269" s="326"/>
    </row>
    <row r="28270" spans="14:14" x14ac:dyDescent="0.55000000000000004">
      <c r="N28270" s="326"/>
    </row>
    <row r="28271" spans="14:14" x14ac:dyDescent="0.55000000000000004">
      <c r="N28271" s="326"/>
    </row>
    <row r="28272" spans="14:14" x14ac:dyDescent="0.55000000000000004">
      <c r="N28272" s="326"/>
    </row>
    <row r="28273" spans="14:14" x14ac:dyDescent="0.55000000000000004">
      <c r="N28273" s="326"/>
    </row>
    <row r="28274" spans="14:14" x14ac:dyDescent="0.55000000000000004">
      <c r="N28274" s="326"/>
    </row>
    <row r="28275" spans="14:14" x14ac:dyDescent="0.55000000000000004">
      <c r="N28275" s="326"/>
    </row>
    <row r="28276" spans="14:14" x14ac:dyDescent="0.55000000000000004">
      <c r="N28276" s="326"/>
    </row>
    <row r="28277" spans="14:14" x14ac:dyDescent="0.55000000000000004">
      <c r="N28277" s="326"/>
    </row>
    <row r="28278" spans="14:14" x14ac:dyDescent="0.55000000000000004">
      <c r="N28278" s="326"/>
    </row>
    <row r="28279" spans="14:14" x14ac:dyDescent="0.55000000000000004">
      <c r="N28279" s="326"/>
    </row>
    <row r="28280" spans="14:14" x14ac:dyDescent="0.55000000000000004">
      <c r="N28280" s="326"/>
    </row>
    <row r="28281" spans="14:14" x14ac:dyDescent="0.55000000000000004">
      <c r="N28281" s="326"/>
    </row>
    <row r="28282" spans="14:14" x14ac:dyDescent="0.55000000000000004">
      <c r="N28282" s="326"/>
    </row>
    <row r="28283" spans="14:14" x14ac:dyDescent="0.55000000000000004">
      <c r="N28283" s="326"/>
    </row>
    <row r="28284" spans="14:14" x14ac:dyDescent="0.55000000000000004">
      <c r="N28284" s="326"/>
    </row>
    <row r="28285" spans="14:14" x14ac:dyDescent="0.55000000000000004">
      <c r="N28285" s="326"/>
    </row>
    <row r="28286" spans="14:14" x14ac:dyDescent="0.55000000000000004">
      <c r="N28286" s="326"/>
    </row>
    <row r="28287" spans="14:14" x14ac:dyDescent="0.55000000000000004">
      <c r="N28287" s="326"/>
    </row>
    <row r="28288" spans="14:14" x14ac:dyDescent="0.55000000000000004">
      <c r="N28288" s="326"/>
    </row>
    <row r="28289" spans="14:14" x14ac:dyDescent="0.55000000000000004">
      <c r="N28289" s="326"/>
    </row>
    <row r="28290" spans="14:14" x14ac:dyDescent="0.55000000000000004">
      <c r="N28290" s="326"/>
    </row>
    <row r="28291" spans="14:14" x14ac:dyDescent="0.55000000000000004">
      <c r="N28291" s="326"/>
    </row>
    <row r="28292" spans="14:14" x14ac:dyDescent="0.55000000000000004">
      <c r="N28292" s="326"/>
    </row>
    <row r="28293" spans="14:14" x14ac:dyDescent="0.55000000000000004">
      <c r="N28293" s="326"/>
    </row>
    <row r="28294" spans="14:14" x14ac:dyDescent="0.55000000000000004">
      <c r="N28294" s="326"/>
    </row>
    <row r="28295" spans="14:14" x14ac:dyDescent="0.55000000000000004">
      <c r="N28295" s="326"/>
    </row>
    <row r="28296" spans="14:14" x14ac:dyDescent="0.55000000000000004">
      <c r="N28296" s="326"/>
    </row>
    <row r="28297" spans="14:14" x14ac:dyDescent="0.55000000000000004">
      <c r="N28297" s="326"/>
    </row>
    <row r="28298" spans="14:14" x14ac:dyDescent="0.55000000000000004">
      <c r="N28298" s="326"/>
    </row>
    <row r="28299" spans="14:14" x14ac:dyDescent="0.55000000000000004">
      <c r="N28299" s="326"/>
    </row>
    <row r="28300" spans="14:14" x14ac:dyDescent="0.55000000000000004">
      <c r="N28300" s="326"/>
    </row>
    <row r="28301" spans="14:14" x14ac:dyDescent="0.55000000000000004">
      <c r="N28301" s="326"/>
    </row>
    <row r="28302" spans="14:14" x14ac:dyDescent="0.55000000000000004">
      <c r="N28302" s="326"/>
    </row>
    <row r="28303" spans="14:14" x14ac:dyDescent="0.55000000000000004">
      <c r="N28303" s="326"/>
    </row>
    <row r="28304" spans="14:14" x14ac:dyDescent="0.55000000000000004">
      <c r="N28304" s="326"/>
    </row>
    <row r="28305" spans="14:14" x14ac:dyDescent="0.55000000000000004">
      <c r="N28305" s="326"/>
    </row>
    <row r="28306" spans="14:14" x14ac:dyDescent="0.55000000000000004">
      <c r="N28306" s="326"/>
    </row>
    <row r="28307" spans="14:14" x14ac:dyDescent="0.55000000000000004">
      <c r="N28307" s="326"/>
    </row>
    <row r="28308" spans="14:14" x14ac:dyDescent="0.55000000000000004">
      <c r="N28308" s="326"/>
    </row>
    <row r="28309" spans="14:14" x14ac:dyDescent="0.55000000000000004">
      <c r="N28309" s="326"/>
    </row>
    <row r="28310" spans="14:14" x14ac:dyDescent="0.55000000000000004">
      <c r="N28310" s="326"/>
    </row>
    <row r="28311" spans="14:14" x14ac:dyDescent="0.55000000000000004">
      <c r="N28311" s="326"/>
    </row>
    <row r="28312" spans="14:14" x14ac:dyDescent="0.55000000000000004">
      <c r="N28312" s="326"/>
    </row>
    <row r="28313" spans="14:14" x14ac:dyDescent="0.55000000000000004">
      <c r="N28313" s="326"/>
    </row>
    <row r="28314" spans="14:14" x14ac:dyDescent="0.55000000000000004">
      <c r="N28314" s="326"/>
    </row>
    <row r="28315" spans="14:14" x14ac:dyDescent="0.55000000000000004">
      <c r="N28315" s="326"/>
    </row>
    <row r="28316" spans="14:14" x14ac:dyDescent="0.55000000000000004">
      <c r="N28316" s="326"/>
    </row>
    <row r="28317" spans="14:14" x14ac:dyDescent="0.55000000000000004">
      <c r="N28317" s="326"/>
    </row>
    <row r="28318" spans="14:14" x14ac:dyDescent="0.55000000000000004">
      <c r="N28318" s="326"/>
    </row>
    <row r="28319" spans="14:14" x14ac:dyDescent="0.55000000000000004">
      <c r="N28319" s="326"/>
    </row>
    <row r="28320" spans="14:14" x14ac:dyDescent="0.55000000000000004">
      <c r="N28320" s="326"/>
    </row>
    <row r="28321" spans="14:14" x14ac:dyDescent="0.55000000000000004">
      <c r="N28321" s="326"/>
    </row>
    <row r="28322" spans="14:14" x14ac:dyDescent="0.55000000000000004">
      <c r="N28322" s="326"/>
    </row>
    <row r="28323" spans="14:14" x14ac:dyDescent="0.55000000000000004">
      <c r="N28323" s="326"/>
    </row>
    <row r="28324" spans="14:14" x14ac:dyDescent="0.55000000000000004">
      <c r="N28324" s="326"/>
    </row>
    <row r="28325" spans="14:14" x14ac:dyDescent="0.55000000000000004">
      <c r="N28325" s="326"/>
    </row>
    <row r="28326" spans="14:14" x14ac:dyDescent="0.55000000000000004">
      <c r="N28326" s="326"/>
    </row>
    <row r="28327" spans="14:14" x14ac:dyDescent="0.55000000000000004">
      <c r="N28327" s="326"/>
    </row>
    <row r="28328" spans="14:14" x14ac:dyDescent="0.55000000000000004">
      <c r="N28328" s="326"/>
    </row>
    <row r="28329" spans="14:14" x14ac:dyDescent="0.55000000000000004">
      <c r="N28329" s="326"/>
    </row>
    <row r="28330" spans="14:14" x14ac:dyDescent="0.55000000000000004">
      <c r="N28330" s="326"/>
    </row>
    <row r="28331" spans="14:14" x14ac:dyDescent="0.55000000000000004">
      <c r="N28331" s="326"/>
    </row>
    <row r="28332" spans="14:14" x14ac:dyDescent="0.55000000000000004">
      <c r="N28332" s="326"/>
    </row>
    <row r="28333" spans="14:14" x14ac:dyDescent="0.55000000000000004">
      <c r="N28333" s="326"/>
    </row>
    <row r="28334" spans="14:14" x14ac:dyDescent="0.55000000000000004">
      <c r="N28334" s="326"/>
    </row>
    <row r="28335" spans="14:14" x14ac:dyDescent="0.55000000000000004">
      <c r="N28335" s="326"/>
    </row>
    <row r="28336" spans="14:14" x14ac:dyDescent="0.55000000000000004">
      <c r="N28336" s="326"/>
    </row>
    <row r="28337" spans="14:14" x14ac:dyDescent="0.55000000000000004">
      <c r="N28337" s="326"/>
    </row>
    <row r="28338" spans="14:14" x14ac:dyDescent="0.55000000000000004">
      <c r="N28338" s="326"/>
    </row>
    <row r="28339" spans="14:14" x14ac:dyDescent="0.55000000000000004">
      <c r="N28339" s="326"/>
    </row>
    <row r="28340" spans="14:14" x14ac:dyDescent="0.55000000000000004">
      <c r="N28340" s="326"/>
    </row>
    <row r="28341" spans="14:14" x14ac:dyDescent="0.55000000000000004">
      <c r="N28341" s="326"/>
    </row>
    <row r="28342" spans="14:14" x14ac:dyDescent="0.55000000000000004">
      <c r="N28342" s="326"/>
    </row>
    <row r="28343" spans="14:14" x14ac:dyDescent="0.55000000000000004">
      <c r="N28343" s="326"/>
    </row>
    <row r="28344" spans="14:14" x14ac:dyDescent="0.55000000000000004">
      <c r="N28344" s="326"/>
    </row>
    <row r="28345" spans="14:14" x14ac:dyDescent="0.55000000000000004">
      <c r="N28345" s="326"/>
    </row>
    <row r="28346" spans="14:14" x14ac:dyDescent="0.55000000000000004">
      <c r="N28346" s="326"/>
    </row>
    <row r="28347" spans="14:14" x14ac:dyDescent="0.55000000000000004">
      <c r="N28347" s="326"/>
    </row>
    <row r="28348" spans="14:14" x14ac:dyDescent="0.55000000000000004">
      <c r="N28348" s="326"/>
    </row>
    <row r="28349" spans="14:14" x14ac:dyDescent="0.55000000000000004">
      <c r="N28349" s="326"/>
    </row>
    <row r="28350" spans="14:14" x14ac:dyDescent="0.55000000000000004">
      <c r="N28350" s="326"/>
    </row>
    <row r="28351" spans="14:14" x14ac:dyDescent="0.55000000000000004">
      <c r="N28351" s="326"/>
    </row>
    <row r="28352" spans="14:14" x14ac:dyDescent="0.55000000000000004">
      <c r="N28352" s="326"/>
    </row>
    <row r="28353" spans="14:14" x14ac:dyDescent="0.55000000000000004">
      <c r="N28353" s="326"/>
    </row>
    <row r="28354" spans="14:14" x14ac:dyDescent="0.55000000000000004">
      <c r="N28354" s="326"/>
    </row>
    <row r="28355" spans="14:14" x14ac:dyDescent="0.55000000000000004">
      <c r="N28355" s="326"/>
    </row>
    <row r="28356" spans="14:14" x14ac:dyDescent="0.55000000000000004">
      <c r="N28356" s="326"/>
    </row>
    <row r="28357" spans="14:14" x14ac:dyDescent="0.55000000000000004">
      <c r="N28357" s="326"/>
    </row>
    <row r="28358" spans="14:14" x14ac:dyDescent="0.55000000000000004">
      <c r="N28358" s="326"/>
    </row>
    <row r="28359" spans="14:14" x14ac:dyDescent="0.55000000000000004">
      <c r="N28359" s="326"/>
    </row>
    <row r="28360" spans="14:14" x14ac:dyDescent="0.55000000000000004">
      <c r="N28360" s="326"/>
    </row>
    <row r="28361" spans="14:14" x14ac:dyDescent="0.55000000000000004">
      <c r="N28361" s="326"/>
    </row>
    <row r="28362" spans="14:14" x14ac:dyDescent="0.55000000000000004">
      <c r="N28362" s="326"/>
    </row>
    <row r="28363" spans="14:14" x14ac:dyDescent="0.55000000000000004">
      <c r="N28363" s="326"/>
    </row>
    <row r="28364" spans="14:14" x14ac:dyDescent="0.55000000000000004">
      <c r="N28364" s="326"/>
    </row>
    <row r="28365" spans="14:14" x14ac:dyDescent="0.55000000000000004">
      <c r="N28365" s="326"/>
    </row>
    <row r="28366" spans="14:14" x14ac:dyDescent="0.55000000000000004">
      <c r="N28366" s="326"/>
    </row>
    <row r="28367" spans="14:14" x14ac:dyDescent="0.55000000000000004">
      <c r="N28367" s="326"/>
    </row>
    <row r="28368" spans="14:14" x14ac:dyDescent="0.55000000000000004">
      <c r="N28368" s="326"/>
    </row>
    <row r="28369" spans="14:14" x14ac:dyDescent="0.55000000000000004">
      <c r="N28369" s="326"/>
    </row>
    <row r="28370" spans="14:14" x14ac:dyDescent="0.55000000000000004">
      <c r="N28370" s="326"/>
    </row>
    <row r="28371" spans="14:14" x14ac:dyDescent="0.55000000000000004">
      <c r="N28371" s="326"/>
    </row>
    <row r="28372" spans="14:14" x14ac:dyDescent="0.55000000000000004">
      <c r="N28372" s="326"/>
    </row>
    <row r="28373" spans="14:14" x14ac:dyDescent="0.55000000000000004">
      <c r="N28373" s="326"/>
    </row>
    <row r="28374" spans="14:14" x14ac:dyDescent="0.55000000000000004">
      <c r="N28374" s="326"/>
    </row>
    <row r="28375" spans="14:14" x14ac:dyDescent="0.55000000000000004">
      <c r="N28375" s="326"/>
    </row>
    <row r="28376" spans="14:14" x14ac:dyDescent="0.55000000000000004">
      <c r="N28376" s="326"/>
    </row>
    <row r="28377" spans="14:14" x14ac:dyDescent="0.55000000000000004">
      <c r="N28377" s="326"/>
    </row>
    <row r="28378" spans="14:14" x14ac:dyDescent="0.55000000000000004">
      <c r="N28378" s="326"/>
    </row>
    <row r="28379" spans="14:14" x14ac:dyDescent="0.55000000000000004">
      <c r="N28379" s="326"/>
    </row>
    <row r="28380" spans="14:14" x14ac:dyDescent="0.55000000000000004">
      <c r="N28380" s="326"/>
    </row>
    <row r="28381" spans="14:14" x14ac:dyDescent="0.55000000000000004">
      <c r="N28381" s="326"/>
    </row>
    <row r="28382" spans="14:14" x14ac:dyDescent="0.55000000000000004">
      <c r="N28382" s="326"/>
    </row>
    <row r="28383" spans="14:14" x14ac:dyDescent="0.55000000000000004">
      <c r="N28383" s="326"/>
    </row>
    <row r="28384" spans="14:14" x14ac:dyDescent="0.55000000000000004">
      <c r="N28384" s="326"/>
    </row>
    <row r="28385" spans="14:14" x14ac:dyDescent="0.55000000000000004">
      <c r="N28385" s="326"/>
    </row>
    <row r="28386" spans="14:14" x14ac:dyDescent="0.55000000000000004">
      <c r="N28386" s="326"/>
    </row>
    <row r="28387" spans="14:14" x14ac:dyDescent="0.55000000000000004">
      <c r="N28387" s="326"/>
    </row>
    <row r="28388" spans="14:14" x14ac:dyDescent="0.55000000000000004">
      <c r="N28388" s="326"/>
    </row>
    <row r="28389" spans="14:14" x14ac:dyDescent="0.55000000000000004">
      <c r="N28389" s="326"/>
    </row>
    <row r="28390" spans="14:14" x14ac:dyDescent="0.55000000000000004">
      <c r="N28390" s="326"/>
    </row>
    <row r="28391" spans="14:14" x14ac:dyDescent="0.55000000000000004">
      <c r="N28391" s="326"/>
    </row>
    <row r="28392" spans="14:14" x14ac:dyDescent="0.55000000000000004">
      <c r="N28392" s="326"/>
    </row>
    <row r="28393" spans="14:14" x14ac:dyDescent="0.55000000000000004">
      <c r="N28393" s="326"/>
    </row>
    <row r="28394" spans="14:14" x14ac:dyDescent="0.55000000000000004">
      <c r="N28394" s="326"/>
    </row>
    <row r="28395" spans="14:14" x14ac:dyDescent="0.55000000000000004">
      <c r="N28395" s="326"/>
    </row>
    <row r="28396" spans="14:14" x14ac:dyDescent="0.55000000000000004">
      <c r="N28396" s="326"/>
    </row>
    <row r="28397" spans="14:14" x14ac:dyDescent="0.55000000000000004">
      <c r="N28397" s="326"/>
    </row>
    <row r="28398" spans="14:14" x14ac:dyDescent="0.55000000000000004">
      <c r="N28398" s="326"/>
    </row>
    <row r="28399" spans="14:14" x14ac:dyDescent="0.55000000000000004">
      <c r="N28399" s="326"/>
    </row>
    <row r="28400" spans="14:14" x14ac:dyDescent="0.55000000000000004">
      <c r="N28400" s="326"/>
    </row>
    <row r="28401" spans="14:14" x14ac:dyDescent="0.55000000000000004">
      <c r="N28401" s="326"/>
    </row>
    <row r="28402" spans="14:14" x14ac:dyDescent="0.55000000000000004">
      <c r="N28402" s="326"/>
    </row>
    <row r="28403" spans="14:14" x14ac:dyDescent="0.55000000000000004">
      <c r="N28403" s="326"/>
    </row>
    <row r="28404" spans="14:14" x14ac:dyDescent="0.55000000000000004">
      <c r="N28404" s="326"/>
    </row>
    <row r="28405" spans="14:14" x14ac:dyDescent="0.55000000000000004">
      <c r="N28405" s="326"/>
    </row>
    <row r="28406" spans="14:14" x14ac:dyDescent="0.55000000000000004">
      <c r="N28406" s="326"/>
    </row>
    <row r="28407" spans="14:14" x14ac:dyDescent="0.55000000000000004">
      <c r="N28407" s="326"/>
    </row>
    <row r="28408" spans="14:14" x14ac:dyDescent="0.55000000000000004">
      <c r="N28408" s="326"/>
    </row>
    <row r="28409" spans="14:14" x14ac:dyDescent="0.55000000000000004">
      <c r="N28409" s="326"/>
    </row>
    <row r="28410" spans="14:14" x14ac:dyDescent="0.55000000000000004">
      <c r="N28410" s="326"/>
    </row>
    <row r="28411" spans="14:14" x14ac:dyDescent="0.55000000000000004">
      <c r="N28411" s="326"/>
    </row>
    <row r="28412" spans="14:14" x14ac:dyDescent="0.55000000000000004">
      <c r="N28412" s="326"/>
    </row>
    <row r="28413" spans="14:14" x14ac:dyDescent="0.55000000000000004">
      <c r="N28413" s="326"/>
    </row>
    <row r="28414" spans="14:14" x14ac:dyDescent="0.55000000000000004">
      <c r="N28414" s="326"/>
    </row>
    <row r="28415" spans="14:14" x14ac:dyDescent="0.55000000000000004">
      <c r="N28415" s="326"/>
    </row>
    <row r="28416" spans="14:14" x14ac:dyDescent="0.55000000000000004">
      <c r="N28416" s="326"/>
    </row>
    <row r="28417" spans="14:14" x14ac:dyDescent="0.55000000000000004">
      <c r="N28417" s="326"/>
    </row>
    <row r="28418" spans="14:14" x14ac:dyDescent="0.55000000000000004">
      <c r="N28418" s="326"/>
    </row>
    <row r="28419" spans="14:14" x14ac:dyDescent="0.55000000000000004">
      <c r="N28419" s="326"/>
    </row>
    <row r="28420" spans="14:14" x14ac:dyDescent="0.55000000000000004">
      <c r="N28420" s="326"/>
    </row>
    <row r="28421" spans="14:14" x14ac:dyDescent="0.55000000000000004">
      <c r="N28421" s="326"/>
    </row>
    <row r="28422" spans="14:14" x14ac:dyDescent="0.55000000000000004">
      <c r="N28422" s="326"/>
    </row>
    <row r="28423" spans="14:14" x14ac:dyDescent="0.55000000000000004">
      <c r="N28423" s="326"/>
    </row>
    <row r="28424" spans="14:14" x14ac:dyDescent="0.55000000000000004">
      <c r="N28424" s="326"/>
    </row>
    <row r="28425" spans="14:14" x14ac:dyDescent="0.55000000000000004">
      <c r="N28425" s="326"/>
    </row>
    <row r="28426" spans="14:14" x14ac:dyDescent="0.55000000000000004">
      <c r="N28426" s="326"/>
    </row>
    <row r="28427" spans="14:14" x14ac:dyDescent="0.55000000000000004">
      <c r="N28427" s="326"/>
    </row>
    <row r="28428" spans="14:14" x14ac:dyDescent="0.55000000000000004">
      <c r="N28428" s="326"/>
    </row>
    <row r="28429" spans="14:14" x14ac:dyDescent="0.55000000000000004">
      <c r="N28429" s="326"/>
    </row>
    <row r="28430" spans="14:14" x14ac:dyDescent="0.55000000000000004">
      <c r="N28430" s="326"/>
    </row>
    <row r="28431" spans="14:14" x14ac:dyDescent="0.55000000000000004">
      <c r="N28431" s="326"/>
    </row>
    <row r="28432" spans="14:14" x14ac:dyDescent="0.55000000000000004">
      <c r="N28432" s="326"/>
    </row>
    <row r="28433" spans="14:14" x14ac:dyDescent="0.55000000000000004">
      <c r="N28433" s="326"/>
    </row>
    <row r="28434" spans="14:14" x14ac:dyDescent="0.55000000000000004">
      <c r="N28434" s="326"/>
    </row>
    <row r="28435" spans="14:14" x14ac:dyDescent="0.55000000000000004">
      <c r="N28435" s="326"/>
    </row>
    <row r="28436" spans="14:14" x14ac:dyDescent="0.55000000000000004">
      <c r="N28436" s="326"/>
    </row>
    <row r="28437" spans="14:14" x14ac:dyDescent="0.55000000000000004">
      <c r="N28437" s="326"/>
    </row>
    <row r="28438" spans="14:14" x14ac:dyDescent="0.55000000000000004">
      <c r="N28438" s="326"/>
    </row>
    <row r="28439" spans="14:14" x14ac:dyDescent="0.55000000000000004">
      <c r="N28439" s="326"/>
    </row>
    <row r="28440" spans="14:14" x14ac:dyDescent="0.55000000000000004">
      <c r="N28440" s="326"/>
    </row>
    <row r="28441" spans="14:14" x14ac:dyDescent="0.55000000000000004">
      <c r="N28441" s="326"/>
    </row>
    <row r="28442" spans="14:14" x14ac:dyDescent="0.55000000000000004">
      <c r="N28442" s="326"/>
    </row>
    <row r="28443" spans="14:14" x14ac:dyDescent="0.55000000000000004">
      <c r="N28443" s="326"/>
    </row>
    <row r="28444" spans="14:14" x14ac:dyDescent="0.55000000000000004">
      <c r="N28444" s="326"/>
    </row>
    <row r="28445" spans="14:14" x14ac:dyDescent="0.55000000000000004">
      <c r="N28445" s="326"/>
    </row>
    <row r="28446" spans="14:14" x14ac:dyDescent="0.55000000000000004">
      <c r="N28446" s="326"/>
    </row>
    <row r="28447" spans="14:14" x14ac:dyDescent="0.55000000000000004">
      <c r="N28447" s="326"/>
    </row>
    <row r="28448" spans="14:14" x14ac:dyDescent="0.55000000000000004">
      <c r="N28448" s="326"/>
    </row>
    <row r="28449" spans="14:14" x14ac:dyDescent="0.55000000000000004">
      <c r="N28449" s="326"/>
    </row>
    <row r="28450" spans="14:14" x14ac:dyDescent="0.55000000000000004">
      <c r="N28450" s="326"/>
    </row>
    <row r="28451" spans="14:14" x14ac:dyDescent="0.55000000000000004">
      <c r="N28451" s="326"/>
    </row>
    <row r="28452" spans="14:14" x14ac:dyDescent="0.55000000000000004">
      <c r="N28452" s="326"/>
    </row>
    <row r="28453" spans="14:14" x14ac:dyDescent="0.55000000000000004">
      <c r="N28453" s="326"/>
    </row>
    <row r="28454" spans="14:14" x14ac:dyDescent="0.55000000000000004">
      <c r="N28454" s="326"/>
    </row>
    <row r="28455" spans="14:14" x14ac:dyDescent="0.55000000000000004">
      <c r="N28455" s="326"/>
    </row>
    <row r="28456" spans="14:14" x14ac:dyDescent="0.55000000000000004">
      <c r="N28456" s="326"/>
    </row>
    <row r="28457" spans="14:14" x14ac:dyDescent="0.55000000000000004">
      <c r="N28457" s="326"/>
    </row>
    <row r="28458" spans="14:14" x14ac:dyDescent="0.55000000000000004">
      <c r="N28458" s="326"/>
    </row>
    <row r="28459" spans="14:14" x14ac:dyDescent="0.55000000000000004">
      <c r="N28459" s="326"/>
    </row>
    <row r="28460" spans="14:14" x14ac:dyDescent="0.55000000000000004">
      <c r="N28460" s="326"/>
    </row>
    <row r="28461" spans="14:14" x14ac:dyDescent="0.55000000000000004">
      <c r="N28461" s="326"/>
    </row>
    <row r="28462" spans="14:14" x14ac:dyDescent="0.55000000000000004">
      <c r="N28462" s="326"/>
    </row>
    <row r="28463" spans="14:14" x14ac:dyDescent="0.55000000000000004">
      <c r="N28463" s="326"/>
    </row>
    <row r="28464" spans="14:14" x14ac:dyDescent="0.55000000000000004">
      <c r="N28464" s="326"/>
    </row>
    <row r="28465" spans="14:14" x14ac:dyDescent="0.55000000000000004">
      <c r="N28465" s="326"/>
    </row>
    <row r="28466" spans="14:14" x14ac:dyDescent="0.55000000000000004">
      <c r="N28466" s="326"/>
    </row>
    <row r="28467" spans="14:14" x14ac:dyDescent="0.55000000000000004">
      <c r="N28467" s="326"/>
    </row>
    <row r="28468" spans="14:14" x14ac:dyDescent="0.55000000000000004">
      <c r="N28468" s="326"/>
    </row>
    <row r="28469" spans="14:14" x14ac:dyDescent="0.55000000000000004">
      <c r="N28469" s="326"/>
    </row>
    <row r="28470" spans="14:14" x14ac:dyDescent="0.55000000000000004">
      <c r="N28470" s="326"/>
    </row>
    <row r="28471" spans="14:14" x14ac:dyDescent="0.55000000000000004">
      <c r="N28471" s="326"/>
    </row>
    <row r="28472" spans="14:14" x14ac:dyDescent="0.55000000000000004">
      <c r="N28472" s="326"/>
    </row>
    <row r="28473" spans="14:14" x14ac:dyDescent="0.55000000000000004">
      <c r="N28473" s="326"/>
    </row>
    <row r="28474" spans="14:14" x14ac:dyDescent="0.55000000000000004">
      <c r="N28474" s="326"/>
    </row>
    <row r="28475" spans="14:14" x14ac:dyDescent="0.55000000000000004">
      <c r="N28475" s="326"/>
    </row>
    <row r="28476" spans="14:14" x14ac:dyDescent="0.55000000000000004">
      <c r="N28476" s="326"/>
    </row>
    <row r="28477" spans="14:14" x14ac:dyDescent="0.55000000000000004">
      <c r="N28477" s="326"/>
    </row>
    <row r="28478" spans="14:14" x14ac:dyDescent="0.55000000000000004">
      <c r="N28478" s="326"/>
    </row>
    <row r="28479" spans="14:14" x14ac:dyDescent="0.55000000000000004">
      <c r="N28479" s="326"/>
    </row>
    <row r="28480" spans="14:14" x14ac:dyDescent="0.55000000000000004">
      <c r="N28480" s="326"/>
    </row>
    <row r="28481" spans="14:14" x14ac:dyDescent="0.55000000000000004">
      <c r="N28481" s="326"/>
    </row>
    <row r="28482" spans="14:14" x14ac:dyDescent="0.55000000000000004">
      <c r="N28482" s="326"/>
    </row>
    <row r="28483" spans="14:14" x14ac:dyDescent="0.55000000000000004">
      <c r="N28483" s="326"/>
    </row>
    <row r="28484" spans="14:14" x14ac:dyDescent="0.55000000000000004">
      <c r="N28484" s="326"/>
    </row>
    <row r="28485" spans="14:14" x14ac:dyDescent="0.55000000000000004">
      <c r="N28485" s="326"/>
    </row>
    <row r="28486" spans="14:14" x14ac:dyDescent="0.55000000000000004">
      <c r="N28486" s="326"/>
    </row>
    <row r="28487" spans="14:14" x14ac:dyDescent="0.55000000000000004">
      <c r="N28487" s="326"/>
    </row>
    <row r="28488" spans="14:14" x14ac:dyDescent="0.55000000000000004">
      <c r="N28488" s="326"/>
    </row>
    <row r="28489" spans="14:14" x14ac:dyDescent="0.55000000000000004">
      <c r="N28489" s="326"/>
    </row>
    <row r="28490" spans="14:14" x14ac:dyDescent="0.55000000000000004">
      <c r="N28490" s="326"/>
    </row>
    <row r="28491" spans="14:14" x14ac:dyDescent="0.55000000000000004">
      <c r="N28491" s="326"/>
    </row>
    <row r="28492" spans="14:14" x14ac:dyDescent="0.55000000000000004">
      <c r="N28492" s="326"/>
    </row>
    <row r="28493" spans="14:14" x14ac:dyDescent="0.55000000000000004">
      <c r="N28493" s="326"/>
    </row>
    <row r="28494" spans="14:14" x14ac:dyDescent="0.55000000000000004">
      <c r="N28494" s="326"/>
    </row>
    <row r="28495" spans="14:14" x14ac:dyDescent="0.55000000000000004">
      <c r="N28495" s="326"/>
    </row>
    <row r="28496" spans="14:14" x14ac:dyDescent="0.55000000000000004">
      <c r="N28496" s="326"/>
    </row>
    <row r="28497" spans="14:14" x14ac:dyDescent="0.55000000000000004">
      <c r="N28497" s="326"/>
    </row>
    <row r="28498" spans="14:14" x14ac:dyDescent="0.55000000000000004">
      <c r="N28498" s="326"/>
    </row>
    <row r="28499" spans="14:14" x14ac:dyDescent="0.55000000000000004">
      <c r="N28499" s="326"/>
    </row>
    <row r="28500" spans="14:14" x14ac:dyDescent="0.55000000000000004">
      <c r="N28500" s="326"/>
    </row>
    <row r="28501" spans="14:14" x14ac:dyDescent="0.55000000000000004">
      <c r="N28501" s="326"/>
    </row>
    <row r="28502" spans="14:14" x14ac:dyDescent="0.55000000000000004">
      <c r="N28502" s="326"/>
    </row>
    <row r="28503" spans="14:14" x14ac:dyDescent="0.55000000000000004">
      <c r="N28503" s="326"/>
    </row>
    <row r="28504" spans="14:14" x14ac:dyDescent="0.55000000000000004">
      <c r="N28504" s="326"/>
    </row>
    <row r="28505" spans="14:14" x14ac:dyDescent="0.55000000000000004">
      <c r="N28505" s="326"/>
    </row>
    <row r="28506" spans="14:14" x14ac:dyDescent="0.55000000000000004">
      <c r="N28506" s="326"/>
    </row>
    <row r="28507" spans="14:14" x14ac:dyDescent="0.55000000000000004">
      <c r="N28507" s="326"/>
    </row>
    <row r="28508" spans="14:14" x14ac:dyDescent="0.55000000000000004">
      <c r="N28508" s="326"/>
    </row>
    <row r="28509" spans="14:14" x14ac:dyDescent="0.55000000000000004">
      <c r="N28509" s="326"/>
    </row>
    <row r="28510" spans="14:14" x14ac:dyDescent="0.55000000000000004">
      <c r="N28510" s="326"/>
    </row>
    <row r="28511" spans="14:14" x14ac:dyDescent="0.55000000000000004">
      <c r="N28511" s="326"/>
    </row>
    <row r="28512" spans="14:14" x14ac:dyDescent="0.55000000000000004">
      <c r="N28512" s="326"/>
    </row>
    <row r="28513" spans="14:14" x14ac:dyDescent="0.55000000000000004">
      <c r="N28513" s="326"/>
    </row>
    <row r="28514" spans="14:14" x14ac:dyDescent="0.55000000000000004">
      <c r="N28514" s="326"/>
    </row>
    <row r="28515" spans="14:14" x14ac:dyDescent="0.55000000000000004">
      <c r="N28515" s="326"/>
    </row>
    <row r="28516" spans="14:14" x14ac:dyDescent="0.55000000000000004">
      <c r="N28516" s="326"/>
    </row>
    <row r="28517" spans="14:14" x14ac:dyDescent="0.55000000000000004">
      <c r="N28517" s="326"/>
    </row>
    <row r="28518" spans="14:14" x14ac:dyDescent="0.55000000000000004">
      <c r="N28518" s="326"/>
    </row>
    <row r="28519" spans="14:14" x14ac:dyDescent="0.55000000000000004">
      <c r="N28519" s="326"/>
    </row>
    <row r="28520" spans="14:14" x14ac:dyDescent="0.55000000000000004">
      <c r="N28520" s="326"/>
    </row>
    <row r="28521" spans="14:14" x14ac:dyDescent="0.55000000000000004">
      <c r="N28521" s="326"/>
    </row>
    <row r="28522" spans="14:14" x14ac:dyDescent="0.55000000000000004">
      <c r="N28522" s="326"/>
    </row>
    <row r="28523" spans="14:14" x14ac:dyDescent="0.55000000000000004">
      <c r="N28523" s="326"/>
    </row>
    <row r="28524" spans="14:14" x14ac:dyDescent="0.55000000000000004">
      <c r="N28524" s="326"/>
    </row>
    <row r="28525" spans="14:14" x14ac:dyDescent="0.55000000000000004">
      <c r="N28525" s="326"/>
    </row>
    <row r="28526" spans="14:14" x14ac:dyDescent="0.55000000000000004">
      <c r="N28526" s="326"/>
    </row>
    <row r="28527" spans="14:14" x14ac:dyDescent="0.55000000000000004">
      <c r="N28527" s="326"/>
    </row>
    <row r="28528" spans="14:14" x14ac:dyDescent="0.55000000000000004">
      <c r="N28528" s="326"/>
    </row>
    <row r="28529" spans="14:14" x14ac:dyDescent="0.55000000000000004">
      <c r="N28529" s="326"/>
    </row>
    <row r="28530" spans="14:14" x14ac:dyDescent="0.55000000000000004">
      <c r="N28530" s="326"/>
    </row>
    <row r="28531" spans="14:14" x14ac:dyDescent="0.55000000000000004">
      <c r="N28531" s="326"/>
    </row>
    <row r="28532" spans="14:14" x14ac:dyDescent="0.55000000000000004">
      <c r="N28532" s="326"/>
    </row>
    <row r="28533" spans="14:14" x14ac:dyDescent="0.55000000000000004">
      <c r="N28533" s="326"/>
    </row>
    <row r="28534" spans="14:14" x14ac:dyDescent="0.55000000000000004">
      <c r="N28534" s="326"/>
    </row>
    <row r="28535" spans="14:14" x14ac:dyDescent="0.55000000000000004">
      <c r="N28535" s="326"/>
    </row>
    <row r="28536" spans="14:14" x14ac:dyDescent="0.55000000000000004">
      <c r="N28536" s="326"/>
    </row>
    <row r="28537" spans="14:14" x14ac:dyDescent="0.55000000000000004">
      <c r="N28537" s="326"/>
    </row>
    <row r="28538" spans="14:14" x14ac:dyDescent="0.55000000000000004">
      <c r="N28538" s="326"/>
    </row>
    <row r="28539" spans="14:14" x14ac:dyDescent="0.55000000000000004">
      <c r="N28539" s="326"/>
    </row>
    <row r="28540" spans="14:14" x14ac:dyDescent="0.55000000000000004">
      <c r="N28540" s="326"/>
    </row>
    <row r="28541" spans="14:14" x14ac:dyDescent="0.55000000000000004">
      <c r="N28541" s="326"/>
    </row>
    <row r="28542" spans="14:14" x14ac:dyDescent="0.55000000000000004">
      <c r="N28542" s="326"/>
    </row>
    <row r="28543" spans="14:14" x14ac:dyDescent="0.55000000000000004">
      <c r="N28543" s="326"/>
    </row>
    <row r="28544" spans="14:14" x14ac:dyDescent="0.55000000000000004">
      <c r="N28544" s="326"/>
    </row>
    <row r="28545" spans="14:14" x14ac:dyDescent="0.55000000000000004">
      <c r="N28545" s="326"/>
    </row>
    <row r="28546" spans="14:14" x14ac:dyDescent="0.55000000000000004">
      <c r="N28546" s="326"/>
    </row>
    <row r="28547" spans="14:14" x14ac:dyDescent="0.55000000000000004">
      <c r="N28547" s="326"/>
    </row>
    <row r="28548" spans="14:14" x14ac:dyDescent="0.55000000000000004">
      <c r="N28548" s="326"/>
    </row>
    <row r="28549" spans="14:14" x14ac:dyDescent="0.55000000000000004">
      <c r="N28549" s="326"/>
    </row>
    <row r="28550" spans="14:14" x14ac:dyDescent="0.55000000000000004">
      <c r="N28550" s="326"/>
    </row>
    <row r="28551" spans="14:14" x14ac:dyDescent="0.55000000000000004">
      <c r="N28551" s="326"/>
    </row>
    <row r="28552" spans="14:14" x14ac:dyDescent="0.55000000000000004">
      <c r="N28552" s="326"/>
    </row>
    <row r="28553" spans="14:14" x14ac:dyDescent="0.55000000000000004">
      <c r="N28553" s="326"/>
    </row>
    <row r="28554" spans="14:14" x14ac:dyDescent="0.55000000000000004">
      <c r="N28554" s="326"/>
    </row>
    <row r="28555" spans="14:14" x14ac:dyDescent="0.55000000000000004">
      <c r="N28555" s="326"/>
    </row>
    <row r="28556" spans="14:14" x14ac:dyDescent="0.55000000000000004">
      <c r="N28556" s="326"/>
    </row>
    <row r="28557" spans="14:14" x14ac:dyDescent="0.55000000000000004">
      <c r="N28557" s="326"/>
    </row>
    <row r="28558" spans="14:14" x14ac:dyDescent="0.55000000000000004">
      <c r="N28558" s="326"/>
    </row>
    <row r="28559" spans="14:14" x14ac:dyDescent="0.55000000000000004">
      <c r="N28559" s="326"/>
    </row>
    <row r="28560" spans="14:14" x14ac:dyDescent="0.55000000000000004">
      <c r="N28560" s="326"/>
    </row>
    <row r="28561" spans="14:14" x14ac:dyDescent="0.55000000000000004">
      <c r="N28561" s="326"/>
    </row>
    <row r="28562" spans="14:14" x14ac:dyDescent="0.55000000000000004">
      <c r="N28562" s="326"/>
    </row>
    <row r="28563" spans="14:14" x14ac:dyDescent="0.55000000000000004">
      <c r="N28563" s="326"/>
    </row>
    <row r="28564" spans="14:14" x14ac:dyDescent="0.55000000000000004">
      <c r="N28564" s="326"/>
    </row>
    <row r="28565" spans="14:14" x14ac:dyDescent="0.55000000000000004">
      <c r="N28565" s="326"/>
    </row>
    <row r="28566" spans="14:14" x14ac:dyDescent="0.55000000000000004">
      <c r="N28566" s="326"/>
    </row>
    <row r="28567" spans="14:14" x14ac:dyDescent="0.55000000000000004">
      <c r="N28567" s="326"/>
    </row>
    <row r="28568" spans="14:14" x14ac:dyDescent="0.55000000000000004">
      <c r="N28568" s="326"/>
    </row>
    <row r="28569" spans="14:14" x14ac:dyDescent="0.55000000000000004">
      <c r="N28569" s="326"/>
    </row>
    <row r="28570" spans="14:14" x14ac:dyDescent="0.55000000000000004">
      <c r="N28570" s="326"/>
    </row>
    <row r="28571" spans="14:14" x14ac:dyDescent="0.55000000000000004">
      <c r="N28571" s="326"/>
    </row>
    <row r="28572" spans="14:14" x14ac:dyDescent="0.55000000000000004">
      <c r="N28572" s="326"/>
    </row>
    <row r="28573" spans="14:14" x14ac:dyDescent="0.55000000000000004">
      <c r="N28573" s="326"/>
    </row>
    <row r="28574" spans="14:14" x14ac:dyDescent="0.55000000000000004">
      <c r="N28574" s="326"/>
    </row>
    <row r="28575" spans="14:14" x14ac:dyDescent="0.55000000000000004">
      <c r="N28575" s="326"/>
    </row>
    <row r="28576" spans="14:14" x14ac:dyDescent="0.55000000000000004">
      <c r="N28576" s="326"/>
    </row>
    <row r="28577" spans="14:14" x14ac:dyDescent="0.55000000000000004">
      <c r="N28577" s="326"/>
    </row>
    <row r="28578" spans="14:14" x14ac:dyDescent="0.55000000000000004">
      <c r="N28578" s="326"/>
    </row>
    <row r="28579" spans="14:14" x14ac:dyDescent="0.55000000000000004">
      <c r="N28579" s="326"/>
    </row>
    <row r="28580" spans="14:14" x14ac:dyDescent="0.55000000000000004">
      <c r="N28580" s="326"/>
    </row>
    <row r="28581" spans="14:14" x14ac:dyDescent="0.55000000000000004">
      <c r="N28581" s="326"/>
    </row>
    <row r="28582" spans="14:14" x14ac:dyDescent="0.55000000000000004">
      <c r="N28582" s="326"/>
    </row>
    <row r="28583" spans="14:14" x14ac:dyDescent="0.55000000000000004">
      <c r="N28583" s="326"/>
    </row>
    <row r="28584" spans="14:14" x14ac:dyDescent="0.55000000000000004">
      <c r="N28584" s="326"/>
    </row>
    <row r="28585" spans="14:14" x14ac:dyDescent="0.55000000000000004">
      <c r="N28585" s="326"/>
    </row>
    <row r="28586" spans="14:14" x14ac:dyDescent="0.55000000000000004">
      <c r="N28586" s="326"/>
    </row>
    <row r="28587" spans="14:14" x14ac:dyDescent="0.55000000000000004">
      <c r="N28587" s="326"/>
    </row>
    <row r="28588" spans="14:14" x14ac:dyDescent="0.55000000000000004">
      <c r="N28588" s="326"/>
    </row>
    <row r="28589" spans="14:14" x14ac:dyDescent="0.55000000000000004">
      <c r="N28589" s="326"/>
    </row>
    <row r="28590" spans="14:14" x14ac:dyDescent="0.55000000000000004">
      <c r="N28590" s="326"/>
    </row>
    <row r="28591" spans="14:14" x14ac:dyDescent="0.55000000000000004">
      <c r="N28591" s="326"/>
    </row>
    <row r="28592" spans="14:14" x14ac:dyDescent="0.55000000000000004">
      <c r="N28592" s="326"/>
    </row>
    <row r="28593" spans="14:14" x14ac:dyDescent="0.55000000000000004">
      <c r="N28593" s="326"/>
    </row>
    <row r="28594" spans="14:14" x14ac:dyDescent="0.55000000000000004">
      <c r="N28594" s="326"/>
    </row>
    <row r="28595" spans="14:14" x14ac:dyDescent="0.55000000000000004">
      <c r="N28595" s="326"/>
    </row>
    <row r="28596" spans="14:14" x14ac:dyDescent="0.55000000000000004">
      <c r="N28596" s="326"/>
    </row>
    <row r="28597" spans="14:14" x14ac:dyDescent="0.55000000000000004">
      <c r="N28597" s="326"/>
    </row>
    <row r="28598" spans="14:14" x14ac:dyDescent="0.55000000000000004">
      <c r="N28598" s="326"/>
    </row>
    <row r="28599" spans="14:14" x14ac:dyDescent="0.55000000000000004">
      <c r="N28599" s="326"/>
    </row>
    <row r="28600" spans="14:14" x14ac:dyDescent="0.55000000000000004">
      <c r="N28600" s="326"/>
    </row>
    <row r="28601" spans="14:14" x14ac:dyDescent="0.55000000000000004">
      <c r="N28601" s="326"/>
    </row>
    <row r="28602" spans="14:14" x14ac:dyDescent="0.55000000000000004">
      <c r="N28602" s="326"/>
    </row>
    <row r="28603" spans="14:14" x14ac:dyDescent="0.55000000000000004">
      <c r="N28603" s="326"/>
    </row>
    <row r="28604" spans="14:14" x14ac:dyDescent="0.55000000000000004">
      <c r="N28604" s="326"/>
    </row>
    <row r="28605" spans="14:14" x14ac:dyDescent="0.55000000000000004">
      <c r="N28605" s="326"/>
    </row>
    <row r="28606" spans="14:14" x14ac:dyDescent="0.55000000000000004">
      <c r="N28606" s="326"/>
    </row>
    <row r="28607" spans="14:14" x14ac:dyDescent="0.55000000000000004">
      <c r="N28607" s="326"/>
    </row>
    <row r="28608" spans="14:14" x14ac:dyDescent="0.55000000000000004">
      <c r="N28608" s="326"/>
    </row>
    <row r="28609" spans="14:14" x14ac:dyDescent="0.55000000000000004">
      <c r="N28609" s="326"/>
    </row>
    <row r="28610" spans="14:14" x14ac:dyDescent="0.55000000000000004">
      <c r="N28610" s="326"/>
    </row>
    <row r="28611" spans="14:14" x14ac:dyDescent="0.55000000000000004">
      <c r="N28611" s="326"/>
    </row>
    <row r="28612" spans="14:14" x14ac:dyDescent="0.55000000000000004">
      <c r="N28612" s="326"/>
    </row>
    <row r="28613" spans="14:14" x14ac:dyDescent="0.55000000000000004">
      <c r="N28613" s="326"/>
    </row>
    <row r="28614" spans="14:14" x14ac:dyDescent="0.55000000000000004">
      <c r="N28614" s="326"/>
    </row>
    <row r="28615" spans="14:14" x14ac:dyDescent="0.55000000000000004">
      <c r="N28615" s="326"/>
    </row>
    <row r="28616" spans="14:14" x14ac:dyDescent="0.55000000000000004">
      <c r="N28616" s="326"/>
    </row>
    <row r="28617" spans="14:14" x14ac:dyDescent="0.55000000000000004">
      <c r="N28617" s="326"/>
    </row>
    <row r="28618" spans="14:14" x14ac:dyDescent="0.55000000000000004">
      <c r="N28618" s="326"/>
    </row>
    <row r="28619" spans="14:14" x14ac:dyDescent="0.55000000000000004">
      <c r="N28619" s="326"/>
    </row>
    <row r="28620" spans="14:14" x14ac:dyDescent="0.55000000000000004">
      <c r="N28620" s="326"/>
    </row>
    <row r="28621" spans="14:14" x14ac:dyDescent="0.55000000000000004">
      <c r="N28621" s="326"/>
    </row>
    <row r="28622" spans="14:14" x14ac:dyDescent="0.55000000000000004">
      <c r="N28622" s="326"/>
    </row>
    <row r="28623" spans="14:14" x14ac:dyDescent="0.55000000000000004">
      <c r="N28623" s="326"/>
    </row>
    <row r="28624" spans="14:14" x14ac:dyDescent="0.55000000000000004">
      <c r="N28624" s="326"/>
    </row>
    <row r="28625" spans="14:14" x14ac:dyDescent="0.55000000000000004">
      <c r="N28625" s="326"/>
    </row>
    <row r="28626" spans="14:14" x14ac:dyDescent="0.55000000000000004">
      <c r="N28626" s="326"/>
    </row>
    <row r="28627" spans="14:14" x14ac:dyDescent="0.55000000000000004">
      <c r="N28627" s="326"/>
    </row>
    <row r="28628" spans="14:14" x14ac:dyDescent="0.55000000000000004">
      <c r="N28628" s="326"/>
    </row>
    <row r="28629" spans="14:14" x14ac:dyDescent="0.55000000000000004">
      <c r="N28629" s="326"/>
    </row>
    <row r="28630" spans="14:14" x14ac:dyDescent="0.55000000000000004">
      <c r="N28630" s="326"/>
    </row>
    <row r="28631" spans="14:14" x14ac:dyDescent="0.55000000000000004">
      <c r="N28631" s="326"/>
    </row>
    <row r="28632" spans="14:14" x14ac:dyDescent="0.55000000000000004">
      <c r="N28632" s="326"/>
    </row>
    <row r="28633" spans="14:14" x14ac:dyDescent="0.55000000000000004">
      <c r="N28633" s="326"/>
    </row>
    <row r="28634" spans="14:14" x14ac:dyDescent="0.55000000000000004">
      <c r="N28634" s="326"/>
    </row>
    <row r="28635" spans="14:14" x14ac:dyDescent="0.55000000000000004">
      <c r="N28635" s="326"/>
    </row>
    <row r="28636" spans="14:14" x14ac:dyDescent="0.55000000000000004">
      <c r="N28636" s="326"/>
    </row>
    <row r="28637" spans="14:14" x14ac:dyDescent="0.55000000000000004">
      <c r="N28637" s="326"/>
    </row>
    <row r="28638" spans="14:14" x14ac:dyDescent="0.55000000000000004">
      <c r="N28638" s="326"/>
    </row>
    <row r="28639" spans="14:14" x14ac:dyDescent="0.55000000000000004">
      <c r="N28639" s="326"/>
    </row>
    <row r="28640" spans="14:14" x14ac:dyDescent="0.55000000000000004">
      <c r="N28640" s="326"/>
    </row>
    <row r="28641" spans="14:14" x14ac:dyDescent="0.55000000000000004">
      <c r="N28641" s="326"/>
    </row>
    <row r="28642" spans="14:14" x14ac:dyDescent="0.55000000000000004">
      <c r="N28642" s="326"/>
    </row>
    <row r="28643" spans="14:14" x14ac:dyDescent="0.55000000000000004">
      <c r="N28643" s="326"/>
    </row>
    <row r="28644" spans="14:14" x14ac:dyDescent="0.55000000000000004">
      <c r="N28644" s="326"/>
    </row>
    <row r="28645" spans="14:14" x14ac:dyDescent="0.55000000000000004">
      <c r="N28645" s="326"/>
    </row>
    <row r="28646" spans="14:14" x14ac:dyDescent="0.55000000000000004">
      <c r="N28646" s="326"/>
    </row>
    <row r="28647" spans="14:14" x14ac:dyDescent="0.55000000000000004">
      <c r="N28647" s="326"/>
    </row>
    <row r="28648" spans="14:14" x14ac:dyDescent="0.55000000000000004">
      <c r="N28648" s="326"/>
    </row>
    <row r="28649" spans="14:14" x14ac:dyDescent="0.55000000000000004">
      <c r="N28649" s="326"/>
    </row>
    <row r="28650" spans="14:14" x14ac:dyDescent="0.55000000000000004">
      <c r="N28650" s="326"/>
    </row>
    <row r="28651" spans="14:14" x14ac:dyDescent="0.55000000000000004">
      <c r="N28651" s="326"/>
    </row>
    <row r="28652" spans="14:14" x14ac:dyDescent="0.55000000000000004">
      <c r="N28652" s="326"/>
    </row>
    <row r="28653" spans="14:14" x14ac:dyDescent="0.55000000000000004">
      <c r="N28653" s="326"/>
    </row>
    <row r="28654" spans="14:14" x14ac:dyDescent="0.55000000000000004">
      <c r="N28654" s="326"/>
    </row>
    <row r="28655" spans="14:14" x14ac:dyDescent="0.55000000000000004">
      <c r="N28655" s="326"/>
    </row>
    <row r="28656" spans="14:14" x14ac:dyDescent="0.55000000000000004">
      <c r="N28656" s="326"/>
    </row>
    <row r="28657" spans="14:14" x14ac:dyDescent="0.55000000000000004">
      <c r="N28657" s="326"/>
    </row>
    <row r="28658" spans="14:14" x14ac:dyDescent="0.55000000000000004">
      <c r="N28658" s="326"/>
    </row>
    <row r="28659" spans="14:14" x14ac:dyDescent="0.55000000000000004">
      <c r="N28659" s="326"/>
    </row>
    <row r="28660" spans="14:14" x14ac:dyDescent="0.55000000000000004">
      <c r="N28660" s="326"/>
    </row>
    <row r="28661" spans="14:14" x14ac:dyDescent="0.55000000000000004">
      <c r="N28661" s="326"/>
    </row>
    <row r="28662" spans="14:14" x14ac:dyDescent="0.55000000000000004">
      <c r="N28662" s="326"/>
    </row>
    <row r="28663" spans="14:14" x14ac:dyDescent="0.55000000000000004">
      <c r="N28663" s="326"/>
    </row>
    <row r="28664" spans="14:14" x14ac:dyDescent="0.55000000000000004">
      <c r="N28664" s="326"/>
    </row>
    <row r="28665" spans="14:14" x14ac:dyDescent="0.55000000000000004">
      <c r="N28665" s="326"/>
    </row>
    <row r="28666" spans="14:14" x14ac:dyDescent="0.55000000000000004">
      <c r="N28666" s="326"/>
    </row>
    <row r="28667" spans="14:14" x14ac:dyDescent="0.55000000000000004">
      <c r="N28667" s="326"/>
    </row>
    <row r="28668" spans="14:14" x14ac:dyDescent="0.55000000000000004">
      <c r="N28668" s="326"/>
    </row>
    <row r="28669" spans="14:14" x14ac:dyDescent="0.55000000000000004">
      <c r="N28669" s="326"/>
    </row>
    <row r="28670" spans="14:14" x14ac:dyDescent="0.55000000000000004">
      <c r="N28670" s="326"/>
    </row>
    <row r="28671" spans="14:14" x14ac:dyDescent="0.55000000000000004">
      <c r="N28671" s="326"/>
    </row>
    <row r="28672" spans="14:14" x14ac:dyDescent="0.55000000000000004">
      <c r="N28672" s="326"/>
    </row>
    <row r="28673" spans="14:14" x14ac:dyDescent="0.55000000000000004">
      <c r="N28673" s="326"/>
    </row>
    <row r="28674" spans="14:14" x14ac:dyDescent="0.55000000000000004">
      <c r="N28674" s="326"/>
    </row>
    <row r="28675" spans="14:14" x14ac:dyDescent="0.55000000000000004">
      <c r="N28675" s="326"/>
    </row>
    <row r="28676" spans="14:14" x14ac:dyDescent="0.55000000000000004">
      <c r="N28676" s="326"/>
    </row>
    <row r="28677" spans="14:14" x14ac:dyDescent="0.55000000000000004">
      <c r="N28677" s="326"/>
    </row>
    <row r="28678" spans="14:14" x14ac:dyDescent="0.55000000000000004">
      <c r="N28678" s="326"/>
    </row>
    <row r="28679" spans="14:14" x14ac:dyDescent="0.55000000000000004">
      <c r="N28679" s="326"/>
    </row>
    <row r="28680" spans="14:14" x14ac:dyDescent="0.55000000000000004">
      <c r="N28680" s="326"/>
    </row>
    <row r="28681" spans="14:14" x14ac:dyDescent="0.55000000000000004">
      <c r="N28681" s="326"/>
    </row>
    <row r="28682" spans="14:14" x14ac:dyDescent="0.55000000000000004">
      <c r="N28682" s="326"/>
    </row>
    <row r="28683" spans="14:14" x14ac:dyDescent="0.55000000000000004">
      <c r="N28683" s="326"/>
    </row>
    <row r="28684" spans="14:14" x14ac:dyDescent="0.55000000000000004">
      <c r="N28684" s="326"/>
    </row>
    <row r="28685" spans="14:14" x14ac:dyDescent="0.55000000000000004">
      <c r="N28685" s="326"/>
    </row>
    <row r="28686" spans="14:14" x14ac:dyDescent="0.55000000000000004">
      <c r="N28686" s="326"/>
    </row>
    <row r="28687" spans="14:14" x14ac:dyDescent="0.55000000000000004">
      <c r="N28687" s="326"/>
    </row>
    <row r="28688" spans="14:14" x14ac:dyDescent="0.55000000000000004">
      <c r="N28688" s="326"/>
    </row>
    <row r="28689" spans="14:14" x14ac:dyDescent="0.55000000000000004">
      <c r="N28689" s="326"/>
    </row>
    <row r="28690" spans="14:14" x14ac:dyDescent="0.55000000000000004">
      <c r="N28690" s="326"/>
    </row>
    <row r="28691" spans="14:14" x14ac:dyDescent="0.55000000000000004">
      <c r="N28691" s="326"/>
    </row>
    <row r="28692" spans="14:14" x14ac:dyDescent="0.55000000000000004">
      <c r="N28692" s="326"/>
    </row>
    <row r="28693" spans="14:14" x14ac:dyDescent="0.55000000000000004">
      <c r="N28693" s="326"/>
    </row>
    <row r="28694" spans="14:14" x14ac:dyDescent="0.55000000000000004">
      <c r="N28694" s="326"/>
    </row>
    <row r="28695" spans="14:14" x14ac:dyDescent="0.55000000000000004">
      <c r="N28695" s="326"/>
    </row>
    <row r="28696" spans="14:14" x14ac:dyDescent="0.55000000000000004">
      <c r="N28696" s="326"/>
    </row>
    <row r="28697" spans="14:14" x14ac:dyDescent="0.55000000000000004">
      <c r="N28697" s="326"/>
    </row>
    <row r="28698" spans="14:14" x14ac:dyDescent="0.55000000000000004">
      <c r="N28698" s="326"/>
    </row>
    <row r="28699" spans="14:14" x14ac:dyDescent="0.55000000000000004">
      <c r="N28699" s="326"/>
    </row>
    <row r="28700" spans="14:14" x14ac:dyDescent="0.55000000000000004">
      <c r="N28700" s="326"/>
    </row>
    <row r="28701" spans="14:14" x14ac:dyDescent="0.55000000000000004">
      <c r="N28701" s="326"/>
    </row>
    <row r="28702" spans="14:14" x14ac:dyDescent="0.55000000000000004">
      <c r="N28702" s="326"/>
    </row>
    <row r="28703" spans="14:14" x14ac:dyDescent="0.55000000000000004">
      <c r="N28703" s="326"/>
    </row>
    <row r="28704" spans="14:14" x14ac:dyDescent="0.55000000000000004">
      <c r="N28704" s="326"/>
    </row>
    <row r="28705" spans="14:14" x14ac:dyDescent="0.55000000000000004">
      <c r="N28705" s="326"/>
    </row>
    <row r="28706" spans="14:14" x14ac:dyDescent="0.55000000000000004">
      <c r="N28706" s="326"/>
    </row>
    <row r="28707" spans="14:14" x14ac:dyDescent="0.55000000000000004">
      <c r="N28707" s="326"/>
    </row>
    <row r="28708" spans="14:14" x14ac:dyDescent="0.55000000000000004">
      <c r="N28708" s="326"/>
    </row>
    <row r="28709" spans="14:14" x14ac:dyDescent="0.55000000000000004">
      <c r="N28709" s="326"/>
    </row>
    <row r="28710" spans="14:14" x14ac:dyDescent="0.55000000000000004">
      <c r="N28710" s="326"/>
    </row>
    <row r="28711" spans="14:14" x14ac:dyDescent="0.55000000000000004">
      <c r="N28711" s="326"/>
    </row>
    <row r="28712" spans="14:14" x14ac:dyDescent="0.55000000000000004">
      <c r="N28712" s="326"/>
    </row>
    <row r="28713" spans="14:14" x14ac:dyDescent="0.55000000000000004">
      <c r="N28713" s="326"/>
    </row>
    <row r="28714" spans="14:14" x14ac:dyDescent="0.55000000000000004">
      <c r="N28714" s="326"/>
    </row>
    <row r="28715" spans="14:14" x14ac:dyDescent="0.55000000000000004">
      <c r="N28715" s="326"/>
    </row>
    <row r="28716" spans="14:14" x14ac:dyDescent="0.55000000000000004">
      <c r="N28716" s="326"/>
    </row>
    <row r="28717" spans="14:14" x14ac:dyDescent="0.55000000000000004">
      <c r="N28717" s="326"/>
    </row>
    <row r="28718" spans="14:14" x14ac:dyDescent="0.55000000000000004">
      <c r="N28718" s="326"/>
    </row>
    <row r="28719" spans="14:14" x14ac:dyDescent="0.55000000000000004">
      <c r="N28719" s="326"/>
    </row>
    <row r="28720" spans="14:14" x14ac:dyDescent="0.55000000000000004">
      <c r="N28720" s="326"/>
    </row>
    <row r="28721" spans="14:14" x14ac:dyDescent="0.55000000000000004">
      <c r="N28721" s="326"/>
    </row>
    <row r="28722" spans="14:14" x14ac:dyDescent="0.55000000000000004">
      <c r="N28722" s="326"/>
    </row>
    <row r="28723" spans="14:14" x14ac:dyDescent="0.55000000000000004">
      <c r="N28723" s="326"/>
    </row>
    <row r="28724" spans="14:14" x14ac:dyDescent="0.55000000000000004">
      <c r="N28724" s="326"/>
    </row>
    <row r="28725" spans="14:14" x14ac:dyDescent="0.55000000000000004">
      <c r="N28725" s="326"/>
    </row>
    <row r="28726" spans="14:14" x14ac:dyDescent="0.55000000000000004">
      <c r="N28726" s="326"/>
    </row>
    <row r="28727" spans="14:14" x14ac:dyDescent="0.55000000000000004">
      <c r="N28727" s="326"/>
    </row>
    <row r="28728" spans="14:14" x14ac:dyDescent="0.55000000000000004">
      <c r="N28728" s="326"/>
    </row>
    <row r="28729" spans="14:14" x14ac:dyDescent="0.55000000000000004">
      <c r="N28729" s="326"/>
    </row>
    <row r="28730" spans="14:14" x14ac:dyDescent="0.55000000000000004">
      <c r="N28730" s="326"/>
    </row>
    <row r="28731" spans="14:14" x14ac:dyDescent="0.55000000000000004">
      <c r="N28731" s="326"/>
    </row>
    <row r="28732" spans="14:14" x14ac:dyDescent="0.55000000000000004">
      <c r="N28732" s="326"/>
    </row>
    <row r="28733" spans="14:14" x14ac:dyDescent="0.55000000000000004">
      <c r="N28733" s="326"/>
    </row>
    <row r="28734" spans="14:14" x14ac:dyDescent="0.55000000000000004">
      <c r="N28734" s="326"/>
    </row>
    <row r="28735" spans="14:14" x14ac:dyDescent="0.55000000000000004">
      <c r="N28735" s="326"/>
    </row>
    <row r="28736" spans="14:14" x14ac:dyDescent="0.55000000000000004">
      <c r="N28736" s="326"/>
    </row>
    <row r="28737" spans="14:14" x14ac:dyDescent="0.55000000000000004">
      <c r="N28737" s="326"/>
    </row>
    <row r="28738" spans="14:14" x14ac:dyDescent="0.55000000000000004">
      <c r="N28738" s="326"/>
    </row>
    <row r="28739" spans="14:14" x14ac:dyDescent="0.55000000000000004">
      <c r="N28739" s="326"/>
    </row>
    <row r="28740" spans="14:14" x14ac:dyDescent="0.55000000000000004">
      <c r="N28740" s="326"/>
    </row>
    <row r="28741" spans="14:14" x14ac:dyDescent="0.55000000000000004">
      <c r="N28741" s="326"/>
    </row>
    <row r="28742" spans="14:14" x14ac:dyDescent="0.55000000000000004">
      <c r="N28742" s="326"/>
    </row>
    <row r="28743" spans="14:14" x14ac:dyDescent="0.55000000000000004">
      <c r="N28743" s="326"/>
    </row>
    <row r="28744" spans="14:14" x14ac:dyDescent="0.55000000000000004">
      <c r="N28744" s="326"/>
    </row>
    <row r="28745" spans="14:14" x14ac:dyDescent="0.55000000000000004">
      <c r="N28745" s="326"/>
    </row>
    <row r="28746" spans="14:14" x14ac:dyDescent="0.55000000000000004">
      <c r="N28746" s="326"/>
    </row>
    <row r="28747" spans="14:14" x14ac:dyDescent="0.55000000000000004">
      <c r="N28747" s="326"/>
    </row>
    <row r="28748" spans="14:14" x14ac:dyDescent="0.55000000000000004">
      <c r="N28748" s="326"/>
    </row>
    <row r="28749" spans="14:14" x14ac:dyDescent="0.55000000000000004">
      <c r="N28749" s="326"/>
    </row>
    <row r="28750" spans="14:14" x14ac:dyDescent="0.55000000000000004">
      <c r="N28750" s="326"/>
    </row>
    <row r="28751" spans="14:14" x14ac:dyDescent="0.55000000000000004">
      <c r="N28751" s="326"/>
    </row>
    <row r="28752" spans="14:14" x14ac:dyDescent="0.55000000000000004">
      <c r="N28752" s="326"/>
    </row>
    <row r="28753" spans="14:14" x14ac:dyDescent="0.55000000000000004">
      <c r="N28753" s="326"/>
    </row>
    <row r="28754" spans="14:14" x14ac:dyDescent="0.55000000000000004">
      <c r="N28754" s="326"/>
    </row>
    <row r="28755" spans="14:14" x14ac:dyDescent="0.55000000000000004">
      <c r="N28755" s="326"/>
    </row>
    <row r="28756" spans="14:14" x14ac:dyDescent="0.55000000000000004">
      <c r="N28756" s="326"/>
    </row>
    <row r="28757" spans="14:14" x14ac:dyDescent="0.55000000000000004">
      <c r="N28757" s="326"/>
    </row>
    <row r="28758" spans="14:14" x14ac:dyDescent="0.55000000000000004">
      <c r="N28758" s="326"/>
    </row>
    <row r="28759" spans="14:14" x14ac:dyDescent="0.55000000000000004">
      <c r="N28759" s="326"/>
    </row>
    <row r="28760" spans="14:14" x14ac:dyDescent="0.55000000000000004">
      <c r="N28760" s="326"/>
    </row>
    <row r="28761" spans="14:14" x14ac:dyDescent="0.55000000000000004">
      <c r="N28761" s="326"/>
    </row>
    <row r="28762" spans="14:14" x14ac:dyDescent="0.55000000000000004">
      <c r="N28762" s="326"/>
    </row>
    <row r="28763" spans="14:14" x14ac:dyDescent="0.55000000000000004">
      <c r="N28763" s="326"/>
    </row>
    <row r="28764" spans="14:14" x14ac:dyDescent="0.55000000000000004">
      <c r="N28764" s="326"/>
    </row>
    <row r="28765" spans="14:14" x14ac:dyDescent="0.55000000000000004">
      <c r="N28765" s="326"/>
    </row>
    <row r="28766" spans="14:14" x14ac:dyDescent="0.55000000000000004">
      <c r="N28766" s="326"/>
    </row>
    <row r="28767" spans="14:14" x14ac:dyDescent="0.55000000000000004">
      <c r="N28767" s="326"/>
    </row>
    <row r="28768" spans="14:14" x14ac:dyDescent="0.55000000000000004">
      <c r="N28768" s="326"/>
    </row>
    <row r="28769" spans="14:14" x14ac:dyDescent="0.55000000000000004">
      <c r="N28769" s="326"/>
    </row>
    <row r="28770" spans="14:14" x14ac:dyDescent="0.55000000000000004">
      <c r="N28770" s="326"/>
    </row>
    <row r="28771" spans="14:14" x14ac:dyDescent="0.55000000000000004">
      <c r="N28771" s="326"/>
    </row>
    <row r="28772" spans="14:14" x14ac:dyDescent="0.55000000000000004">
      <c r="N28772" s="326"/>
    </row>
    <row r="28773" spans="14:14" x14ac:dyDescent="0.55000000000000004">
      <c r="N28773" s="326"/>
    </row>
    <row r="28774" spans="14:14" x14ac:dyDescent="0.55000000000000004">
      <c r="N28774" s="326"/>
    </row>
    <row r="28775" spans="14:14" x14ac:dyDescent="0.55000000000000004">
      <c r="N28775" s="326"/>
    </row>
    <row r="28776" spans="14:14" x14ac:dyDescent="0.55000000000000004">
      <c r="N28776" s="326"/>
    </row>
    <row r="28777" spans="14:14" x14ac:dyDescent="0.55000000000000004">
      <c r="N28777" s="326"/>
    </row>
    <row r="28778" spans="14:14" x14ac:dyDescent="0.55000000000000004">
      <c r="N28778" s="326"/>
    </row>
    <row r="28779" spans="14:14" x14ac:dyDescent="0.55000000000000004">
      <c r="N28779" s="326"/>
    </row>
    <row r="28780" spans="14:14" x14ac:dyDescent="0.55000000000000004">
      <c r="N28780" s="326"/>
    </row>
    <row r="28781" spans="14:14" x14ac:dyDescent="0.55000000000000004">
      <c r="N28781" s="326"/>
    </row>
    <row r="28782" spans="14:14" x14ac:dyDescent="0.55000000000000004">
      <c r="N28782" s="326"/>
    </row>
    <row r="28783" spans="14:14" x14ac:dyDescent="0.55000000000000004">
      <c r="N28783" s="326"/>
    </row>
    <row r="28784" spans="14:14" x14ac:dyDescent="0.55000000000000004">
      <c r="N28784" s="326"/>
    </row>
    <row r="28785" spans="14:14" x14ac:dyDescent="0.55000000000000004">
      <c r="N28785" s="326"/>
    </row>
    <row r="28786" spans="14:14" x14ac:dyDescent="0.55000000000000004">
      <c r="N28786" s="326"/>
    </row>
    <row r="28787" spans="14:14" x14ac:dyDescent="0.55000000000000004">
      <c r="N28787" s="326"/>
    </row>
    <row r="28788" spans="14:14" x14ac:dyDescent="0.55000000000000004">
      <c r="N28788" s="326"/>
    </row>
    <row r="28789" spans="14:14" x14ac:dyDescent="0.55000000000000004">
      <c r="N28789" s="326"/>
    </row>
    <row r="28790" spans="14:14" x14ac:dyDescent="0.55000000000000004">
      <c r="N28790" s="326"/>
    </row>
    <row r="28791" spans="14:14" x14ac:dyDescent="0.55000000000000004">
      <c r="N28791" s="326"/>
    </row>
    <row r="28792" spans="14:14" x14ac:dyDescent="0.55000000000000004">
      <c r="N28792" s="326"/>
    </row>
    <row r="28793" spans="14:14" x14ac:dyDescent="0.55000000000000004">
      <c r="N28793" s="326"/>
    </row>
    <row r="28794" spans="14:14" x14ac:dyDescent="0.55000000000000004">
      <c r="N28794" s="326"/>
    </row>
    <row r="28795" spans="14:14" x14ac:dyDescent="0.55000000000000004">
      <c r="N28795" s="326"/>
    </row>
    <row r="28796" spans="14:14" x14ac:dyDescent="0.55000000000000004">
      <c r="N28796" s="326"/>
    </row>
    <row r="28797" spans="14:14" x14ac:dyDescent="0.55000000000000004">
      <c r="N28797" s="326"/>
    </row>
    <row r="28798" spans="14:14" x14ac:dyDescent="0.55000000000000004">
      <c r="N28798" s="326"/>
    </row>
    <row r="28799" spans="14:14" x14ac:dyDescent="0.55000000000000004">
      <c r="N28799" s="326"/>
    </row>
    <row r="28800" spans="14:14" x14ac:dyDescent="0.55000000000000004">
      <c r="N28800" s="326"/>
    </row>
    <row r="28801" spans="14:14" x14ac:dyDescent="0.55000000000000004">
      <c r="N28801" s="326"/>
    </row>
    <row r="28802" spans="14:14" x14ac:dyDescent="0.55000000000000004">
      <c r="N28802" s="326"/>
    </row>
    <row r="28803" spans="14:14" x14ac:dyDescent="0.55000000000000004">
      <c r="N28803" s="326"/>
    </row>
    <row r="28804" spans="14:14" x14ac:dyDescent="0.55000000000000004">
      <c r="N28804" s="326"/>
    </row>
    <row r="28805" spans="14:14" x14ac:dyDescent="0.55000000000000004">
      <c r="N28805" s="326"/>
    </row>
    <row r="28806" spans="14:14" x14ac:dyDescent="0.55000000000000004">
      <c r="N28806" s="326"/>
    </row>
    <row r="28807" spans="14:14" x14ac:dyDescent="0.55000000000000004">
      <c r="N28807" s="326"/>
    </row>
    <row r="28808" spans="14:14" x14ac:dyDescent="0.55000000000000004">
      <c r="N28808" s="326"/>
    </row>
    <row r="28809" spans="14:14" x14ac:dyDescent="0.55000000000000004">
      <c r="N28809" s="326"/>
    </row>
    <row r="28810" spans="14:14" x14ac:dyDescent="0.55000000000000004">
      <c r="N28810" s="326"/>
    </row>
    <row r="28811" spans="14:14" x14ac:dyDescent="0.55000000000000004">
      <c r="N28811" s="326"/>
    </row>
    <row r="28812" spans="14:14" x14ac:dyDescent="0.55000000000000004">
      <c r="N28812" s="326"/>
    </row>
    <row r="28813" spans="14:14" x14ac:dyDescent="0.55000000000000004">
      <c r="N28813" s="326"/>
    </row>
    <row r="28814" spans="14:14" x14ac:dyDescent="0.55000000000000004">
      <c r="N28814" s="326"/>
    </row>
    <row r="28815" spans="14:14" x14ac:dyDescent="0.55000000000000004">
      <c r="N28815" s="326"/>
    </row>
    <row r="28816" spans="14:14" x14ac:dyDescent="0.55000000000000004">
      <c r="N28816" s="326"/>
    </row>
    <row r="28817" spans="14:14" x14ac:dyDescent="0.55000000000000004">
      <c r="N28817" s="326"/>
    </row>
    <row r="28818" spans="14:14" x14ac:dyDescent="0.55000000000000004">
      <c r="N28818" s="326"/>
    </row>
    <row r="28819" spans="14:14" x14ac:dyDescent="0.55000000000000004">
      <c r="N28819" s="326"/>
    </row>
    <row r="28820" spans="14:14" x14ac:dyDescent="0.55000000000000004">
      <c r="N28820" s="326"/>
    </row>
    <row r="28821" spans="14:14" x14ac:dyDescent="0.55000000000000004">
      <c r="N28821" s="326"/>
    </row>
    <row r="28822" spans="14:14" x14ac:dyDescent="0.55000000000000004">
      <c r="N28822" s="326"/>
    </row>
    <row r="28823" spans="14:14" x14ac:dyDescent="0.55000000000000004">
      <c r="N28823" s="326"/>
    </row>
    <row r="28824" spans="14:14" x14ac:dyDescent="0.55000000000000004">
      <c r="N28824" s="326"/>
    </row>
    <row r="28825" spans="14:14" x14ac:dyDescent="0.55000000000000004">
      <c r="N28825" s="326"/>
    </row>
    <row r="28826" spans="14:14" x14ac:dyDescent="0.55000000000000004">
      <c r="N28826" s="326"/>
    </row>
    <row r="28827" spans="14:14" x14ac:dyDescent="0.55000000000000004">
      <c r="N28827" s="326"/>
    </row>
    <row r="28828" spans="14:14" x14ac:dyDescent="0.55000000000000004">
      <c r="N28828" s="326"/>
    </row>
    <row r="28829" spans="14:14" x14ac:dyDescent="0.55000000000000004">
      <c r="N28829" s="326"/>
    </row>
    <row r="28830" spans="14:14" x14ac:dyDescent="0.55000000000000004">
      <c r="N28830" s="326"/>
    </row>
    <row r="28831" spans="14:14" x14ac:dyDescent="0.55000000000000004">
      <c r="N28831" s="326"/>
    </row>
    <row r="28832" spans="14:14" x14ac:dyDescent="0.55000000000000004">
      <c r="N28832" s="326"/>
    </row>
    <row r="28833" spans="14:14" x14ac:dyDescent="0.55000000000000004">
      <c r="N28833" s="326"/>
    </row>
    <row r="28834" spans="14:14" x14ac:dyDescent="0.55000000000000004">
      <c r="N28834" s="326"/>
    </row>
    <row r="28835" spans="14:14" x14ac:dyDescent="0.55000000000000004">
      <c r="N28835" s="326"/>
    </row>
    <row r="28836" spans="14:14" x14ac:dyDescent="0.55000000000000004">
      <c r="N28836" s="326"/>
    </row>
    <row r="28837" spans="14:14" x14ac:dyDescent="0.55000000000000004">
      <c r="N28837" s="326"/>
    </row>
    <row r="28838" spans="14:14" x14ac:dyDescent="0.55000000000000004">
      <c r="N28838" s="326"/>
    </row>
    <row r="28839" spans="14:14" x14ac:dyDescent="0.55000000000000004">
      <c r="N28839" s="326"/>
    </row>
    <row r="28840" spans="14:14" x14ac:dyDescent="0.55000000000000004">
      <c r="N28840" s="326"/>
    </row>
    <row r="28841" spans="14:14" x14ac:dyDescent="0.55000000000000004">
      <c r="N28841" s="326"/>
    </row>
    <row r="28842" spans="14:14" x14ac:dyDescent="0.55000000000000004">
      <c r="N28842" s="326"/>
    </row>
    <row r="28843" spans="14:14" x14ac:dyDescent="0.55000000000000004">
      <c r="N28843" s="326"/>
    </row>
    <row r="28844" spans="14:14" x14ac:dyDescent="0.55000000000000004">
      <c r="N28844" s="326"/>
    </row>
    <row r="28845" spans="14:14" x14ac:dyDescent="0.55000000000000004">
      <c r="N28845" s="326"/>
    </row>
    <row r="28846" spans="14:14" x14ac:dyDescent="0.55000000000000004">
      <c r="N28846" s="326"/>
    </row>
    <row r="28847" spans="14:14" x14ac:dyDescent="0.55000000000000004">
      <c r="N28847" s="326"/>
    </row>
    <row r="28848" spans="14:14" x14ac:dyDescent="0.55000000000000004">
      <c r="N28848" s="326"/>
    </row>
    <row r="28849" spans="14:14" x14ac:dyDescent="0.55000000000000004">
      <c r="N28849" s="326"/>
    </row>
    <row r="28850" spans="14:14" x14ac:dyDescent="0.55000000000000004">
      <c r="N28850" s="326"/>
    </row>
    <row r="28851" spans="14:14" x14ac:dyDescent="0.55000000000000004">
      <c r="N28851" s="326"/>
    </row>
    <row r="28852" spans="14:14" x14ac:dyDescent="0.55000000000000004">
      <c r="N28852" s="326"/>
    </row>
    <row r="28853" spans="14:14" x14ac:dyDescent="0.55000000000000004">
      <c r="N28853" s="326"/>
    </row>
    <row r="28854" spans="14:14" x14ac:dyDescent="0.55000000000000004">
      <c r="N28854" s="326"/>
    </row>
    <row r="28855" spans="14:14" x14ac:dyDescent="0.55000000000000004">
      <c r="N28855" s="326"/>
    </row>
    <row r="28856" spans="14:14" x14ac:dyDescent="0.55000000000000004">
      <c r="N28856" s="326"/>
    </row>
    <row r="28857" spans="14:14" x14ac:dyDescent="0.55000000000000004">
      <c r="N28857" s="326"/>
    </row>
    <row r="28858" spans="14:14" x14ac:dyDescent="0.55000000000000004">
      <c r="N28858" s="326"/>
    </row>
    <row r="28859" spans="14:14" x14ac:dyDescent="0.55000000000000004">
      <c r="N28859" s="326"/>
    </row>
    <row r="28860" spans="14:14" x14ac:dyDescent="0.55000000000000004">
      <c r="N28860" s="326"/>
    </row>
    <row r="28861" spans="14:14" x14ac:dyDescent="0.55000000000000004">
      <c r="N28861" s="326"/>
    </row>
    <row r="28862" spans="14:14" x14ac:dyDescent="0.55000000000000004">
      <c r="N28862" s="326"/>
    </row>
    <row r="28863" spans="14:14" x14ac:dyDescent="0.55000000000000004">
      <c r="N28863" s="326"/>
    </row>
    <row r="28864" spans="14:14" x14ac:dyDescent="0.55000000000000004">
      <c r="N28864" s="326"/>
    </row>
    <row r="28865" spans="14:14" x14ac:dyDescent="0.55000000000000004">
      <c r="N28865" s="326"/>
    </row>
    <row r="28866" spans="14:14" x14ac:dyDescent="0.55000000000000004">
      <c r="N28866" s="326"/>
    </row>
    <row r="28867" spans="14:14" x14ac:dyDescent="0.55000000000000004">
      <c r="N28867" s="326"/>
    </row>
    <row r="28868" spans="14:14" x14ac:dyDescent="0.55000000000000004">
      <c r="N28868" s="326"/>
    </row>
    <row r="28869" spans="14:14" x14ac:dyDescent="0.55000000000000004">
      <c r="N28869" s="326"/>
    </row>
    <row r="28870" spans="14:14" x14ac:dyDescent="0.55000000000000004">
      <c r="N28870" s="326"/>
    </row>
    <row r="28871" spans="14:14" x14ac:dyDescent="0.55000000000000004">
      <c r="N28871" s="326"/>
    </row>
    <row r="28872" spans="14:14" x14ac:dyDescent="0.55000000000000004">
      <c r="N28872" s="326"/>
    </row>
    <row r="28873" spans="14:14" x14ac:dyDescent="0.55000000000000004">
      <c r="N28873" s="326"/>
    </row>
    <row r="28874" spans="14:14" x14ac:dyDescent="0.55000000000000004">
      <c r="N28874" s="326"/>
    </row>
    <row r="28875" spans="14:14" x14ac:dyDescent="0.55000000000000004">
      <c r="N28875" s="326"/>
    </row>
    <row r="28876" spans="14:14" x14ac:dyDescent="0.55000000000000004">
      <c r="N28876" s="326"/>
    </row>
    <row r="28877" spans="14:14" x14ac:dyDescent="0.55000000000000004">
      <c r="N28877" s="326"/>
    </row>
    <row r="28878" spans="14:14" x14ac:dyDescent="0.55000000000000004">
      <c r="N28878" s="326"/>
    </row>
    <row r="28879" spans="14:14" x14ac:dyDescent="0.55000000000000004">
      <c r="N28879" s="326"/>
    </row>
    <row r="28880" spans="14:14" x14ac:dyDescent="0.55000000000000004">
      <c r="N28880" s="326"/>
    </row>
    <row r="28881" spans="14:14" x14ac:dyDescent="0.55000000000000004">
      <c r="N28881" s="326"/>
    </row>
    <row r="28882" spans="14:14" x14ac:dyDescent="0.55000000000000004">
      <c r="N28882" s="326"/>
    </row>
    <row r="28883" spans="14:14" x14ac:dyDescent="0.55000000000000004">
      <c r="N28883" s="326"/>
    </row>
    <row r="28884" spans="14:14" x14ac:dyDescent="0.55000000000000004">
      <c r="N28884" s="326"/>
    </row>
    <row r="28885" spans="14:14" x14ac:dyDescent="0.55000000000000004">
      <c r="N28885" s="326"/>
    </row>
    <row r="28886" spans="14:14" x14ac:dyDescent="0.55000000000000004">
      <c r="N28886" s="326"/>
    </row>
    <row r="28887" spans="14:14" x14ac:dyDescent="0.55000000000000004">
      <c r="N28887" s="326"/>
    </row>
    <row r="28888" spans="14:14" x14ac:dyDescent="0.55000000000000004">
      <c r="N28888" s="326"/>
    </row>
    <row r="28889" spans="14:14" x14ac:dyDescent="0.55000000000000004">
      <c r="N28889" s="326"/>
    </row>
    <row r="28890" spans="14:14" x14ac:dyDescent="0.55000000000000004">
      <c r="N28890" s="326"/>
    </row>
    <row r="28891" spans="14:14" x14ac:dyDescent="0.55000000000000004">
      <c r="N28891" s="326"/>
    </row>
    <row r="28892" spans="14:14" x14ac:dyDescent="0.55000000000000004">
      <c r="N28892" s="326"/>
    </row>
    <row r="28893" spans="14:14" x14ac:dyDescent="0.55000000000000004">
      <c r="N28893" s="326"/>
    </row>
    <row r="28894" spans="14:14" x14ac:dyDescent="0.55000000000000004">
      <c r="N28894" s="326"/>
    </row>
    <row r="28895" spans="14:14" x14ac:dyDescent="0.55000000000000004">
      <c r="N28895" s="326"/>
    </row>
    <row r="28896" spans="14:14" x14ac:dyDescent="0.55000000000000004">
      <c r="N28896" s="326"/>
    </row>
    <row r="28897" spans="14:14" x14ac:dyDescent="0.55000000000000004">
      <c r="N28897" s="326"/>
    </row>
    <row r="28898" spans="14:14" x14ac:dyDescent="0.55000000000000004">
      <c r="N28898" s="326"/>
    </row>
    <row r="28899" spans="14:14" x14ac:dyDescent="0.55000000000000004">
      <c r="N28899" s="326"/>
    </row>
    <row r="28900" spans="14:14" x14ac:dyDescent="0.55000000000000004">
      <c r="N28900" s="326"/>
    </row>
    <row r="28901" spans="14:14" x14ac:dyDescent="0.55000000000000004">
      <c r="N28901" s="326"/>
    </row>
    <row r="28902" spans="14:14" x14ac:dyDescent="0.55000000000000004">
      <c r="N28902" s="326"/>
    </row>
    <row r="28903" spans="14:14" x14ac:dyDescent="0.55000000000000004">
      <c r="N28903" s="326"/>
    </row>
    <row r="28904" spans="14:14" x14ac:dyDescent="0.55000000000000004">
      <c r="N28904" s="326"/>
    </row>
    <row r="28905" spans="14:14" x14ac:dyDescent="0.55000000000000004">
      <c r="N28905" s="326"/>
    </row>
    <row r="28906" spans="14:14" x14ac:dyDescent="0.55000000000000004">
      <c r="N28906" s="326"/>
    </row>
    <row r="28907" spans="14:14" x14ac:dyDescent="0.55000000000000004">
      <c r="N28907" s="326"/>
    </row>
    <row r="28908" spans="14:14" x14ac:dyDescent="0.55000000000000004">
      <c r="N28908" s="326"/>
    </row>
    <row r="28909" spans="14:14" x14ac:dyDescent="0.55000000000000004">
      <c r="N28909" s="326"/>
    </row>
    <row r="28910" spans="14:14" x14ac:dyDescent="0.55000000000000004">
      <c r="N28910" s="326"/>
    </row>
    <row r="28911" spans="14:14" x14ac:dyDescent="0.55000000000000004">
      <c r="N28911" s="326"/>
    </row>
    <row r="28912" spans="14:14" x14ac:dyDescent="0.55000000000000004">
      <c r="N28912" s="326"/>
    </row>
    <row r="28913" spans="14:14" x14ac:dyDescent="0.55000000000000004">
      <c r="N28913" s="326"/>
    </row>
    <row r="28914" spans="14:14" x14ac:dyDescent="0.55000000000000004">
      <c r="N28914" s="326"/>
    </row>
    <row r="28915" spans="14:14" x14ac:dyDescent="0.55000000000000004">
      <c r="N28915" s="326"/>
    </row>
    <row r="28916" spans="14:14" x14ac:dyDescent="0.55000000000000004">
      <c r="N28916" s="326"/>
    </row>
    <row r="28917" spans="14:14" x14ac:dyDescent="0.55000000000000004">
      <c r="N28917" s="326"/>
    </row>
    <row r="28918" spans="14:14" x14ac:dyDescent="0.55000000000000004">
      <c r="N28918" s="326"/>
    </row>
    <row r="28919" spans="14:14" x14ac:dyDescent="0.55000000000000004">
      <c r="N28919" s="326"/>
    </row>
    <row r="28920" spans="14:14" x14ac:dyDescent="0.55000000000000004">
      <c r="N28920" s="326"/>
    </row>
    <row r="28921" spans="14:14" x14ac:dyDescent="0.55000000000000004">
      <c r="N28921" s="326"/>
    </row>
    <row r="28922" spans="14:14" x14ac:dyDescent="0.55000000000000004">
      <c r="N28922" s="326"/>
    </row>
    <row r="28923" spans="14:14" x14ac:dyDescent="0.55000000000000004">
      <c r="N28923" s="326"/>
    </row>
    <row r="28924" spans="14:14" x14ac:dyDescent="0.55000000000000004">
      <c r="N28924" s="326"/>
    </row>
    <row r="28925" spans="14:14" x14ac:dyDescent="0.55000000000000004">
      <c r="N28925" s="326"/>
    </row>
    <row r="28926" spans="14:14" x14ac:dyDescent="0.55000000000000004">
      <c r="N28926" s="326"/>
    </row>
    <row r="28927" spans="14:14" x14ac:dyDescent="0.55000000000000004">
      <c r="N28927" s="326"/>
    </row>
    <row r="28928" spans="14:14" x14ac:dyDescent="0.55000000000000004">
      <c r="N28928" s="326"/>
    </row>
    <row r="28929" spans="14:14" x14ac:dyDescent="0.55000000000000004">
      <c r="N28929" s="326"/>
    </row>
    <row r="28930" spans="14:14" x14ac:dyDescent="0.55000000000000004">
      <c r="N28930" s="326"/>
    </row>
    <row r="28931" spans="14:14" x14ac:dyDescent="0.55000000000000004">
      <c r="N28931" s="326"/>
    </row>
    <row r="28932" spans="14:14" x14ac:dyDescent="0.55000000000000004">
      <c r="N28932" s="326"/>
    </row>
    <row r="28933" spans="14:14" x14ac:dyDescent="0.55000000000000004">
      <c r="N28933" s="326"/>
    </row>
    <row r="28934" spans="14:14" x14ac:dyDescent="0.55000000000000004">
      <c r="N28934" s="326"/>
    </row>
    <row r="28935" spans="14:14" x14ac:dyDescent="0.55000000000000004">
      <c r="N28935" s="326"/>
    </row>
    <row r="28936" spans="14:14" x14ac:dyDescent="0.55000000000000004">
      <c r="N28936" s="326"/>
    </row>
    <row r="28937" spans="14:14" x14ac:dyDescent="0.55000000000000004">
      <c r="N28937" s="326"/>
    </row>
    <row r="28938" spans="14:14" x14ac:dyDescent="0.55000000000000004">
      <c r="N28938" s="326"/>
    </row>
    <row r="28939" spans="14:14" x14ac:dyDescent="0.55000000000000004">
      <c r="N28939" s="326"/>
    </row>
    <row r="28940" spans="14:14" x14ac:dyDescent="0.55000000000000004">
      <c r="N28940" s="326"/>
    </row>
    <row r="28941" spans="14:14" x14ac:dyDescent="0.55000000000000004">
      <c r="N28941" s="326"/>
    </row>
    <row r="28942" spans="14:14" x14ac:dyDescent="0.55000000000000004">
      <c r="N28942" s="326"/>
    </row>
    <row r="28943" spans="14:14" x14ac:dyDescent="0.55000000000000004">
      <c r="N28943" s="326"/>
    </row>
    <row r="28944" spans="14:14" x14ac:dyDescent="0.55000000000000004">
      <c r="N28944" s="326"/>
    </row>
    <row r="28945" spans="14:14" x14ac:dyDescent="0.55000000000000004">
      <c r="N28945" s="326"/>
    </row>
    <row r="28946" spans="14:14" x14ac:dyDescent="0.55000000000000004">
      <c r="N28946" s="326"/>
    </row>
    <row r="28947" spans="14:14" x14ac:dyDescent="0.55000000000000004">
      <c r="N28947" s="326"/>
    </row>
    <row r="28948" spans="14:14" x14ac:dyDescent="0.55000000000000004">
      <c r="N28948" s="326"/>
    </row>
    <row r="28949" spans="14:14" x14ac:dyDescent="0.55000000000000004">
      <c r="N28949" s="326"/>
    </row>
    <row r="28950" spans="14:14" x14ac:dyDescent="0.55000000000000004">
      <c r="N28950" s="326"/>
    </row>
    <row r="28951" spans="14:14" x14ac:dyDescent="0.55000000000000004">
      <c r="N28951" s="326"/>
    </row>
    <row r="28952" spans="14:14" x14ac:dyDescent="0.55000000000000004">
      <c r="N28952" s="326"/>
    </row>
    <row r="28953" spans="14:14" x14ac:dyDescent="0.55000000000000004">
      <c r="N28953" s="326"/>
    </row>
    <row r="28954" spans="14:14" x14ac:dyDescent="0.55000000000000004">
      <c r="N28954" s="326"/>
    </row>
    <row r="28955" spans="14:14" x14ac:dyDescent="0.55000000000000004">
      <c r="N28955" s="326"/>
    </row>
    <row r="28956" spans="14:14" x14ac:dyDescent="0.55000000000000004">
      <c r="N28956" s="326"/>
    </row>
    <row r="28957" spans="14:14" x14ac:dyDescent="0.55000000000000004">
      <c r="N28957" s="326"/>
    </row>
    <row r="28958" spans="14:14" x14ac:dyDescent="0.55000000000000004">
      <c r="N28958" s="326"/>
    </row>
    <row r="28959" spans="14:14" x14ac:dyDescent="0.55000000000000004">
      <c r="N28959" s="326"/>
    </row>
    <row r="28960" spans="14:14" x14ac:dyDescent="0.55000000000000004">
      <c r="N28960" s="326"/>
    </row>
    <row r="28961" spans="14:14" x14ac:dyDescent="0.55000000000000004">
      <c r="N28961" s="326"/>
    </row>
    <row r="28962" spans="14:14" x14ac:dyDescent="0.55000000000000004">
      <c r="N28962" s="326"/>
    </row>
    <row r="28963" spans="14:14" x14ac:dyDescent="0.55000000000000004">
      <c r="N28963" s="326"/>
    </row>
    <row r="28964" spans="14:14" x14ac:dyDescent="0.55000000000000004">
      <c r="N28964" s="326"/>
    </row>
    <row r="28965" spans="14:14" x14ac:dyDescent="0.55000000000000004">
      <c r="N28965" s="326"/>
    </row>
    <row r="28966" spans="14:14" x14ac:dyDescent="0.55000000000000004">
      <c r="N28966" s="326"/>
    </row>
    <row r="28967" spans="14:14" x14ac:dyDescent="0.55000000000000004">
      <c r="N28967" s="326"/>
    </row>
    <row r="28968" spans="14:14" x14ac:dyDescent="0.55000000000000004">
      <c r="N28968" s="326"/>
    </row>
    <row r="28969" spans="14:14" x14ac:dyDescent="0.55000000000000004">
      <c r="N28969" s="326"/>
    </row>
    <row r="28970" spans="14:14" x14ac:dyDescent="0.55000000000000004">
      <c r="N28970" s="326"/>
    </row>
    <row r="28971" spans="14:14" x14ac:dyDescent="0.55000000000000004">
      <c r="N28971" s="326"/>
    </row>
    <row r="28972" spans="14:14" x14ac:dyDescent="0.55000000000000004">
      <c r="N28972" s="326"/>
    </row>
    <row r="28973" spans="14:14" x14ac:dyDescent="0.55000000000000004">
      <c r="N28973" s="326"/>
    </row>
    <row r="28974" spans="14:14" x14ac:dyDescent="0.55000000000000004">
      <c r="N28974" s="326"/>
    </row>
    <row r="28975" spans="14:14" x14ac:dyDescent="0.55000000000000004">
      <c r="N28975" s="326"/>
    </row>
    <row r="28976" spans="14:14" x14ac:dyDescent="0.55000000000000004">
      <c r="N28976" s="326"/>
    </row>
    <row r="28977" spans="14:14" x14ac:dyDescent="0.55000000000000004">
      <c r="N28977" s="326"/>
    </row>
    <row r="28978" spans="14:14" x14ac:dyDescent="0.55000000000000004">
      <c r="N28978" s="326"/>
    </row>
    <row r="28979" spans="14:14" x14ac:dyDescent="0.55000000000000004">
      <c r="N28979" s="326"/>
    </row>
    <row r="28980" spans="14:14" x14ac:dyDescent="0.55000000000000004">
      <c r="N28980" s="326"/>
    </row>
    <row r="28981" spans="14:14" x14ac:dyDescent="0.55000000000000004">
      <c r="N28981" s="326"/>
    </row>
    <row r="28982" spans="14:14" x14ac:dyDescent="0.55000000000000004">
      <c r="N28982" s="326"/>
    </row>
    <row r="28983" spans="14:14" x14ac:dyDescent="0.55000000000000004">
      <c r="N28983" s="326"/>
    </row>
    <row r="28984" spans="14:14" x14ac:dyDescent="0.55000000000000004">
      <c r="N28984" s="326"/>
    </row>
    <row r="28985" spans="14:14" x14ac:dyDescent="0.55000000000000004">
      <c r="N28985" s="326"/>
    </row>
    <row r="28986" spans="14:14" x14ac:dyDescent="0.55000000000000004">
      <c r="N28986" s="326"/>
    </row>
    <row r="28987" spans="14:14" x14ac:dyDescent="0.55000000000000004">
      <c r="N28987" s="326"/>
    </row>
    <row r="28988" spans="14:14" x14ac:dyDescent="0.55000000000000004">
      <c r="N28988" s="326"/>
    </row>
    <row r="28989" spans="14:14" x14ac:dyDescent="0.55000000000000004">
      <c r="N28989" s="326"/>
    </row>
    <row r="28990" spans="14:14" x14ac:dyDescent="0.55000000000000004">
      <c r="N28990" s="326"/>
    </row>
    <row r="28991" spans="14:14" x14ac:dyDescent="0.55000000000000004">
      <c r="N28991" s="326"/>
    </row>
    <row r="28992" spans="14:14" x14ac:dyDescent="0.55000000000000004">
      <c r="N28992" s="326"/>
    </row>
    <row r="28993" spans="14:14" x14ac:dyDescent="0.55000000000000004">
      <c r="N28993" s="326"/>
    </row>
    <row r="28994" spans="14:14" x14ac:dyDescent="0.55000000000000004">
      <c r="N28994" s="326"/>
    </row>
    <row r="28995" spans="14:14" x14ac:dyDescent="0.55000000000000004">
      <c r="N28995" s="326"/>
    </row>
    <row r="28996" spans="14:14" x14ac:dyDescent="0.55000000000000004">
      <c r="N28996" s="326"/>
    </row>
    <row r="28997" spans="14:14" x14ac:dyDescent="0.55000000000000004">
      <c r="N28997" s="326"/>
    </row>
    <row r="28998" spans="14:14" x14ac:dyDescent="0.55000000000000004">
      <c r="N28998" s="326"/>
    </row>
    <row r="28999" spans="14:14" x14ac:dyDescent="0.55000000000000004">
      <c r="N28999" s="326"/>
    </row>
    <row r="29000" spans="14:14" x14ac:dyDescent="0.55000000000000004">
      <c r="N29000" s="326"/>
    </row>
    <row r="29001" spans="14:14" x14ac:dyDescent="0.55000000000000004">
      <c r="N29001" s="326"/>
    </row>
    <row r="29002" spans="14:14" x14ac:dyDescent="0.55000000000000004">
      <c r="N29002" s="326"/>
    </row>
    <row r="29003" spans="14:14" x14ac:dyDescent="0.55000000000000004">
      <c r="N29003" s="326"/>
    </row>
    <row r="29004" spans="14:14" x14ac:dyDescent="0.55000000000000004">
      <c r="N29004" s="326"/>
    </row>
    <row r="29005" spans="14:14" x14ac:dyDescent="0.55000000000000004">
      <c r="N29005" s="326"/>
    </row>
    <row r="29006" spans="14:14" x14ac:dyDescent="0.55000000000000004">
      <c r="N29006" s="326"/>
    </row>
    <row r="29007" spans="14:14" x14ac:dyDescent="0.55000000000000004">
      <c r="N29007" s="326"/>
    </row>
    <row r="29008" spans="14:14" x14ac:dyDescent="0.55000000000000004">
      <c r="N29008" s="326"/>
    </row>
    <row r="29009" spans="14:14" x14ac:dyDescent="0.55000000000000004">
      <c r="N29009" s="326"/>
    </row>
    <row r="29010" spans="14:14" x14ac:dyDescent="0.55000000000000004">
      <c r="N29010" s="326"/>
    </row>
    <row r="29011" spans="14:14" x14ac:dyDescent="0.55000000000000004">
      <c r="N29011" s="326"/>
    </row>
    <row r="29012" spans="14:14" x14ac:dyDescent="0.55000000000000004">
      <c r="N29012" s="326"/>
    </row>
    <row r="29013" spans="14:14" x14ac:dyDescent="0.55000000000000004">
      <c r="N29013" s="326"/>
    </row>
    <row r="29014" spans="14:14" x14ac:dyDescent="0.55000000000000004">
      <c r="N29014" s="326"/>
    </row>
    <row r="29015" spans="14:14" x14ac:dyDescent="0.55000000000000004">
      <c r="N29015" s="326"/>
    </row>
    <row r="29016" spans="14:14" x14ac:dyDescent="0.55000000000000004">
      <c r="N29016" s="326"/>
    </row>
    <row r="29017" spans="14:14" x14ac:dyDescent="0.55000000000000004">
      <c r="N29017" s="326"/>
    </row>
    <row r="29018" spans="14:14" x14ac:dyDescent="0.55000000000000004">
      <c r="N29018" s="326"/>
    </row>
    <row r="29019" spans="14:14" x14ac:dyDescent="0.55000000000000004">
      <c r="N29019" s="326"/>
    </row>
    <row r="29020" spans="14:14" x14ac:dyDescent="0.55000000000000004">
      <c r="N29020" s="326"/>
    </row>
    <row r="29021" spans="14:14" x14ac:dyDescent="0.55000000000000004">
      <c r="N29021" s="326"/>
    </row>
    <row r="29022" spans="14:14" x14ac:dyDescent="0.55000000000000004">
      <c r="N29022" s="326"/>
    </row>
    <row r="29023" spans="14:14" x14ac:dyDescent="0.55000000000000004">
      <c r="N29023" s="326"/>
    </row>
    <row r="29024" spans="14:14" x14ac:dyDescent="0.55000000000000004">
      <c r="N29024" s="326"/>
    </row>
    <row r="29025" spans="14:14" x14ac:dyDescent="0.55000000000000004">
      <c r="N29025" s="326"/>
    </row>
    <row r="29026" spans="14:14" x14ac:dyDescent="0.55000000000000004">
      <c r="N29026" s="326"/>
    </row>
    <row r="29027" spans="14:14" x14ac:dyDescent="0.55000000000000004">
      <c r="N29027" s="326"/>
    </row>
    <row r="29028" spans="14:14" x14ac:dyDescent="0.55000000000000004">
      <c r="N29028" s="326"/>
    </row>
    <row r="29029" spans="14:14" x14ac:dyDescent="0.55000000000000004">
      <c r="N29029" s="326"/>
    </row>
    <row r="29030" spans="14:14" x14ac:dyDescent="0.55000000000000004">
      <c r="N29030" s="326"/>
    </row>
    <row r="29031" spans="14:14" x14ac:dyDescent="0.55000000000000004">
      <c r="N29031" s="326"/>
    </row>
    <row r="29032" spans="14:14" x14ac:dyDescent="0.55000000000000004">
      <c r="N29032" s="326"/>
    </row>
    <row r="29033" spans="14:14" x14ac:dyDescent="0.55000000000000004">
      <c r="N29033" s="326"/>
    </row>
    <row r="29034" spans="14:14" x14ac:dyDescent="0.55000000000000004">
      <c r="N29034" s="326"/>
    </row>
    <row r="29035" spans="14:14" x14ac:dyDescent="0.55000000000000004">
      <c r="N29035" s="326"/>
    </row>
    <row r="29036" spans="14:14" x14ac:dyDescent="0.55000000000000004">
      <c r="N29036" s="326"/>
    </row>
    <row r="29037" spans="14:14" x14ac:dyDescent="0.55000000000000004">
      <c r="N29037" s="326"/>
    </row>
    <row r="29038" spans="14:14" x14ac:dyDescent="0.55000000000000004">
      <c r="N29038" s="326"/>
    </row>
    <row r="29039" spans="14:14" x14ac:dyDescent="0.55000000000000004">
      <c r="N29039" s="326"/>
    </row>
    <row r="29040" spans="14:14" x14ac:dyDescent="0.55000000000000004">
      <c r="N29040" s="326"/>
    </row>
    <row r="29041" spans="14:14" x14ac:dyDescent="0.55000000000000004">
      <c r="N29041" s="326"/>
    </row>
    <row r="29042" spans="14:14" x14ac:dyDescent="0.55000000000000004">
      <c r="N29042" s="326"/>
    </row>
    <row r="29043" spans="14:14" x14ac:dyDescent="0.55000000000000004">
      <c r="N29043" s="326"/>
    </row>
    <row r="29044" spans="14:14" x14ac:dyDescent="0.55000000000000004">
      <c r="N29044" s="326"/>
    </row>
    <row r="29045" spans="14:14" x14ac:dyDescent="0.55000000000000004">
      <c r="N29045" s="326"/>
    </row>
    <row r="29046" spans="14:14" x14ac:dyDescent="0.55000000000000004">
      <c r="N29046" s="326"/>
    </row>
    <row r="29047" spans="14:14" x14ac:dyDescent="0.55000000000000004">
      <c r="N29047" s="326"/>
    </row>
    <row r="29048" spans="14:14" x14ac:dyDescent="0.55000000000000004">
      <c r="N29048" s="326"/>
    </row>
    <row r="29049" spans="14:14" x14ac:dyDescent="0.55000000000000004">
      <c r="N29049" s="326"/>
    </row>
    <row r="29050" spans="14:14" x14ac:dyDescent="0.55000000000000004">
      <c r="N29050" s="326"/>
    </row>
    <row r="29051" spans="14:14" x14ac:dyDescent="0.55000000000000004">
      <c r="N29051" s="326"/>
    </row>
    <row r="29052" spans="14:14" x14ac:dyDescent="0.55000000000000004">
      <c r="N29052" s="326"/>
    </row>
    <row r="29053" spans="14:14" x14ac:dyDescent="0.55000000000000004">
      <c r="N29053" s="326"/>
    </row>
    <row r="29054" spans="14:14" x14ac:dyDescent="0.55000000000000004">
      <c r="N29054" s="326"/>
    </row>
    <row r="29055" spans="14:14" x14ac:dyDescent="0.55000000000000004">
      <c r="N29055" s="326"/>
    </row>
    <row r="29056" spans="14:14" x14ac:dyDescent="0.55000000000000004">
      <c r="N29056" s="326"/>
    </row>
    <row r="29057" spans="14:14" x14ac:dyDescent="0.55000000000000004">
      <c r="N29057" s="326"/>
    </row>
    <row r="29058" spans="14:14" x14ac:dyDescent="0.55000000000000004">
      <c r="N29058" s="326"/>
    </row>
    <row r="29059" spans="14:14" x14ac:dyDescent="0.55000000000000004">
      <c r="N29059" s="326"/>
    </row>
    <row r="29060" spans="14:14" x14ac:dyDescent="0.55000000000000004">
      <c r="N29060" s="326"/>
    </row>
    <row r="29061" spans="14:14" x14ac:dyDescent="0.55000000000000004">
      <c r="N29061" s="326"/>
    </row>
    <row r="29062" spans="14:14" x14ac:dyDescent="0.55000000000000004">
      <c r="N29062" s="326"/>
    </row>
    <row r="29063" spans="14:14" x14ac:dyDescent="0.55000000000000004">
      <c r="N29063" s="326"/>
    </row>
    <row r="29064" spans="14:14" x14ac:dyDescent="0.55000000000000004">
      <c r="N29064" s="326"/>
    </row>
    <row r="29065" spans="14:14" x14ac:dyDescent="0.55000000000000004">
      <c r="N29065" s="326"/>
    </row>
    <row r="29066" spans="14:14" x14ac:dyDescent="0.55000000000000004">
      <c r="N29066" s="326"/>
    </row>
    <row r="29067" spans="14:14" x14ac:dyDescent="0.55000000000000004">
      <c r="N29067" s="326"/>
    </row>
    <row r="29068" spans="14:14" x14ac:dyDescent="0.55000000000000004">
      <c r="N29068" s="326"/>
    </row>
    <row r="29069" spans="14:14" x14ac:dyDescent="0.55000000000000004">
      <c r="N29069" s="326"/>
    </row>
    <row r="29070" spans="14:14" x14ac:dyDescent="0.55000000000000004">
      <c r="N29070" s="326"/>
    </row>
    <row r="29071" spans="14:14" x14ac:dyDescent="0.55000000000000004">
      <c r="N29071" s="326"/>
    </row>
    <row r="29072" spans="14:14" x14ac:dyDescent="0.55000000000000004">
      <c r="N29072" s="326"/>
    </row>
    <row r="29073" spans="14:14" x14ac:dyDescent="0.55000000000000004">
      <c r="N29073" s="326"/>
    </row>
    <row r="29074" spans="14:14" x14ac:dyDescent="0.55000000000000004">
      <c r="N29074" s="326"/>
    </row>
    <row r="29075" spans="14:14" x14ac:dyDescent="0.55000000000000004">
      <c r="N29075" s="326"/>
    </row>
    <row r="29076" spans="14:14" x14ac:dyDescent="0.55000000000000004">
      <c r="N29076" s="326"/>
    </row>
    <row r="29077" spans="14:14" x14ac:dyDescent="0.55000000000000004">
      <c r="N29077" s="326"/>
    </row>
    <row r="29078" spans="14:14" x14ac:dyDescent="0.55000000000000004">
      <c r="N29078" s="326"/>
    </row>
    <row r="29079" spans="14:14" x14ac:dyDescent="0.55000000000000004">
      <c r="N29079" s="326"/>
    </row>
    <row r="29080" spans="14:14" x14ac:dyDescent="0.55000000000000004">
      <c r="N29080" s="326"/>
    </row>
    <row r="29081" spans="14:14" x14ac:dyDescent="0.55000000000000004">
      <c r="N29081" s="326"/>
    </row>
    <row r="29082" spans="14:14" x14ac:dyDescent="0.55000000000000004">
      <c r="N29082" s="326"/>
    </row>
    <row r="29083" spans="14:14" x14ac:dyDescent="0.55000000000000004">
      <c r="N29083" s="326"/>
    </row>
    <row r="29084" spans="14:14" x14ac:dyDescent="0.55000000000000004">
      <c r="N29084" s="326"/>
    </row>
    <row r="29085" spans="14:14" x14ac:dyDescent="0.55000000000000004">
      <c r="N29085" s="326"/>
    </row>
    <row r="29086" spans="14:14" x14ac:dyDescent="0.55000000000000004">
      <c r="N29086" s="326"/>
    </row>
    <row r="29087" spans="14:14" x14ac:dyDescent="0.55000000000000004">
      <c r="N29087" s="326"/>
    </row>
    <row r="29088" spans="14:14" x14ac:dyDescent="0.55000000000000004">
      <c r="N29088" s="326"/>
    </row>
    <row r="29089" spans="14:14" x14ac:dyDescent="0.55000000000000004">
      <c r="N29089" s="326"/>
    </row>
    <row r="29090" spans="14:14" x14ac:dyDescent="0.55000000000000004">
      <c r="N29090" s="326"/>
    </row>
    <row r="29091" spans="14:14" x14ac:dyDescent="0.55000000000000004">
      <c r="N29091" s="326"/>
    </row>
    <row r="29092" spans="14:14" x14ac:dyDescent="0.55000000000000004">
      <c r="N29092" s="326"/>
    </row>
    <row r="29093" spans="14:14" x14ac:dyDescent="0.55000000000000004">
      <c r="N29093" s="326"/>
    </row>
    <row r="29094" spans="14:14" x14ac:dyDescent="0.55000000000000004">
      <c r="N29094" s="326"/>
    </row>
    <row r="29095" spans="14:14" x14ac:dyDescent="0.55000000000000004">
      <c r="N29095" s="326"/>
    </row>
    <row r="29096" spans="14:14" x14ac:dyDescent="0.55000000000000004">
      <c r="N29096" s="326"/>
    </row>
    <row r="29097" spans="14:14" x14ac:dyDescent="0.55000000000000004">
      <c r="N29097" s="326"/>
    </row>
    <row r="29098" spans="14:14" x14ac:dyDescent="0.55000000000000004">
      <c r="N29098" s="326"/>
    </row>
    <row r="29099" spans="14:14" x14ac:dyDescent="0.55000000000000004">
      <c r="N29099" s="326"/>
    </row>
    <row r="29100" spans="14:14" x14ac:dyDescent="0.55000000000000004">
      <c r="N29100" s="326"/>
    </row>
    <row r="29101" spans="14:14" x14ac:dyDescent="0.55000000000000004">
      <c r="N29101" s="326"/>
    </row>
    <row r="29102" spans="14:14" x14ac:dyDescent="0.55000000000000004">
      <c r="N29102" s="326"/>
    </row>
    <row r="29103" spans="14:14" x14ac:dyDescent="0.55000000000000004">
      <c r="N29103" s="326"/>
    </row>
    <row r="29104" spans="14:14" x14ac:dyDescent="0.55000000000000004">
      <c r="N29104" s="326"/>
    </row>
    <row r="29105" spans="14:14" x14ac:dyDescent="0.55000000000000004">
      <c r="N29105" s="326"/>
    </row>
    <row r="29106" spans="14:14" x14ac:dyDescent="0.55000000000000004">
      <c r="N29106" s="326"/>
    </row>
    <row r="29107" spans="14:14" x14ac:dyDescent="0.55000000000000004">
      <c r="N29107" s="326"/>
    </row>
    <row r="29108" spans="14:14" x14ac:dyDescent="0.55000000000000004">
      <c r="N29108" s="326"/>
    </row>
    <row r="29109" spans="14:14" x14ac:dyDescent="0.55000000000000004">
      <c r="N29109" s="326"/>
    </row>
    <row r="29110" spans="14:14" x14ac:dyDescent="0.55000000000000004">
      <c r="N29110" s="326"/>
    </row>
    <row r="29111" spans="14:14" x14ac:dyDescent="0.55000000000000004">
      <c r="N29111" s="326"/>
    </row>
    <row r="29112" spans="14:14" x14ac:dyDescent="0.55000000000000004">
      <c r="N29112" s="326"/>
    </row>
    <row r="29113" spans="14:14" x14ac:dyDescent="0.55000000000000004">
      <c r="N29113" s="326"/>
    </row>
    <row r="29114" spans="14:14" x14ac:dyDescent="0.55000000000000004">
      <c r="N29114" s="326"/>
    </row>
    <row r="29115" spans="14:14" x14ac:dyDescent="0.55000000000000004">
      <c r="N29115" s="326"/>
    </row>
    <row r="29116" spans="14:14" x14ac:dyDescent="0.55000000000000004">
      <c r="N29116" s="326"/>
    </row>
    <row r="29117" spans="14:14" x14ac:dyDescent="0.55000000000000004">
      <c r="N29117" s="326"/>
    </row>
    <row r="29118" spans="14:14" x14ac:dyDescent="0.55000000000000004">
      <c r="N29118" s="326"/>
    </row>
    <row r="29119" spans="14:14" x14ac:dyDescent="0.55000000000000004">
      <c r="N29119" s="326"/>
    </row>
    <row r="29120" spans="14:14" x14ac:dyDescent="0.55000000000000004">
      <c r="N29120" s="326"/>
    </row>
    <row r="29121" spans="14:14" x14ac:dyDescent="0.55000000000000004">
      <c r="N29121" s="326"/>
    </row>
    <row r="29122" spans="14:14" x14ac:dyDescent="0.55000000000000004">
      <c r="N29122" s="326"/>
    </row>
    <row r="29123" spans="14:14" x14ac:dyDescent="0.55000000000000004">
      <c r="N29123" s="326"/>
    </row>
    <row r="29124" spans="14:14" x14ac:dyDescent="0.55000000000000004">
      <c r="N29124" s="326"/>
    </row>
    <row r="29125" spans="14:14" x14ac:dyDescent="0.55000000000000004">
      <c r="N29125" s="326"/>
    </row>
    <row r="29126" spans="14:14" x14ac:dyDescent="0.55000000000000004">
      <c r="N29126" s="326"/>
    </row>
    <row r="29127" spans="14:14" x14ac:dyDescent="0.55000000000000004">
      <c r="N29127" s="326"/>
    </row>
    <row r="29128" spans="14:14" x14ac:dyDescent="0.55000000000000004">
      <c r="N29128" s="326"/>
    </row>
    <row r="29129" spans="14:14" x14ac:dyDescent="0.55000000000000004">
      <c r="N29129" s="326"/>
    </row>
    <row r="29130" spans="14:14" x14ac:dyDescent="0.55000000000000004">
      <c r="N29130" s="326"/>
    </row>
    <row r="29131" spans="14:14" x14ac:dyDescent="0.55000000000000004">
      <c r="N29131" s="326"/>
    </row>
    <row r="29132" spans="14:14" x14ac:dyDescent="0.55000000000000004">
      <c r="N29132" s="326"/>
    </row>
    <row r="29133" spans="14:14" x14ac:dyDescent="0.55000000000000004">
      <c r="N29133" s="326"/>
    </row>
    <row r="29134" spans="14:14" x14ac:dyDescent="0.55000000000000004">
      <c r="N29134" s="326"/>
    </row>
    <row r="29135" spans="14:14" x14ac:dyDescent="0.55000000000000004">
      <c r="N29135" s="326"/>
    </row>
    <row r="29136" spans="14:14" x14ac:dyDescent="0.55000000000000004">
      <c r="N29136" s="326"/>
    </row>
    <row r="29137" spans="14:14" x14ac:dyDescent="0.55000000000000004">
      <c r="N29137" s="326"/>
    </row>
    <row r="29138" spans="14:14" x14ac:dyDescent="0.55000000000000004">
      <c r="N29138" s="326"/>
    </row>
    <row r="29139" spans="14:14" x14ac:dyDescent="0.55000000000000004">
      <c r="N29139" s="326"/>
    </row>
    <row r="29140" spans="14:14" x14ac:dyDescent="0.55000000000000004">
      <c r="N29140" s="326"/>
    </row>
    <row r="29141" spans="14:14" x14ac:dyDescent="0.55000000000000004">
      <c r="N29141" s="326"/>
    </row>
    <row r="29142" spans="14:14" x14ac:dyDescent="0.55000000000000004">
      <c r="N29142" s="326"/>
    </row>
    <row r="29143" spans="14:14" x14ac:dyDescent="0.55000000000000004">
      <c r="N29143" s="326"/>
    </row>
    <row r="29144" spans="14:14" x14ac:dyDescent="0.55000000000000004">
      <c r="N29144" s="326"/>
    </row>
    <row r="29145" spans="14:14" x14ac:dyDescent="0.55000000000000004">
      <c r="N29145" s="326"/>
    </row>
    <row r="29146" spans="14:14" x14ac:dyDescent="0.55000000000000004">
      <c r="N29146" s="326"/>
    </row>
    <row r="29147" spans="14:14" x14ac:dyDescent="0.55000000000000004">
      <c r="N29147" s="326"/>
    </row>
    <row r="29148" spans="14:14" x14ac:dyDescent="0.55000000000000004">
      <c r="N29148" s="326"/>
    </row>
    <row r="29149" spans="14:14" x14ac:dyDescent="0.55000000000000004">
      <c r="N29149" s="326"/>
    </row>
    <row r="29150" spans="14:14" x14ac:dyDescent="0.55000000000000004">
      <c r="N29150" s="326"/>
    </row>
    <row r="29151" spans="14:14" x14ac:dyDescent="0.55000000000000004">
      <c r="N29151" s="326"/>
    </row>
    <row r="29152" spans="14:14" x14ac:dyDescent="0.55000000000000004">
      <c r="N29152" s="326"/>
    </row>
    <row r="29153" spans="14:14" x14ac:dyDescent="0.55000000000000004">
      <c r="N29153" s="326"/>
    </row>
    <row r="29154" spans="14:14" x14ac:dyDescent="0.55000000000000004">
      <c r="N29154" s="326"/>
    </row>
    <row r="29155" spans="14:14" x14ac:dyDescent="0.55000000000000004">
      <c r="N29155" s="326"/>
    </row>
    <row r="29156" spans="14:14" x14ac:dyDescent="0.55000000000000004">
      <c r="N29156" s="326"/>
    </row>
    <row r="29157" spans="14:14" x14ac:dyDescent="0.55000000000000004">
      <c r="N29157" s="326"/>
    </row>
    <row r="29158" spans="14:14" x14ac:dyDescent="0.55000000000000004">
      <c r="N29158" s="326"/>
    </row>
    <row r="29159" spans="14:14" x14ac:dyDescent="0.55000000000000004">
      <c r="N29159" s="326"/>
    </row>
    <row r="29160" spans="14:14" x14ac:dyDescent="0.55000000000000004">
      <c r="N29160" s="326"/>
    </row>
    <row r="29161" spans="14:14" x14ac:dyDescent="0.55000000000000004">
      <c r="N29161" s="326"/>
    </row>
    <row r="29162" spans="14:14" x14ac:dyDescent="0.55000000000000004">
      <c r="N29162" s="326"/>
    </row>
    <row r="29163" spans="14:14" x14ac:dyDescent="0.55000000000000004">
      <c r="N29163" s="326"/>
    </row>
    <row r="29164" spans="14:14" x14ac:dyDescent="0.55000000000000004">
      <c r="N29164" s="326"/>
    </row>
    <row r="29165" spans="14:14" x14ac:dyDescent="0.55000000000000004">
      <c r="N29165" s="326"/>
    </row>
    <row r="29166" spans="14:14" x14ac:dyDescent="0.55000000000000004">
      <c r="N29166" s="326"/>
    </row>
    <row r="29167" spans="14:14" x14ac:dyDescent="0.55000000000000004">
      <c r="N29167" s="326"/>
    </row>
    <row r="29168" spans="14:14" x14ac:dyDescent="0.55000000000000004">
      <c r="N29168" s="326"/>
    </row>
    <row r="29169" spans="14:14" x14ac:dyDescent="0.55000000000000004">
      <c r="N29169" s="326"/>
    </row>
    <row r="29170" spans="14:14" x14ac:dyDescent="0.55000000000000004">
      <c r="N29170" s="326"/>
    </row>
    <row r="29171" spans="14:14" x14ac:dyDescent="0.55000000000000004">
      <c r="N29171" s="326"/>
    </row>
    <row r="29172" spans="14:14" x14ac:dyDescent="0.55000000000000004">
      <c r="N29172" s="326"/>
    </row>
    <row r="29173" spans="14:14" x14ac:dyDescent="0.55000000000000004">
      <c r="N29173" s="326"/>
    </row>
    <row r="29174" spans="14:14" x14ac:dyDescent="0.55000000000000004">
      <c r="N29174" s="326"/>
    </row>
    <row r="29175" spans="14:14" x14ac:dyDescent="0.55000000000000004">
      <c r="N29175" s="326"/>
    </row>
    <row r="29176" spans="14:14" x14ac:dyDescent="0.55000000000000004">
      <c r="N29176" s="326"/>
    </row>
    <row r="29177" spans="14:14" x14ac:dyDescent="0.55000000000000004">
      <c r="N29177" s="326"/>
    </row>
    <row r="29178" spans="14:14" x14ac:dyDescent="0.55000000000000004">
      <c r="N29178" s="326"/>
    </row>
    <row r="29179" spans="14:14" x14ac:dyDescent="0.55000000000000004">
      <c r="N29179" s="326"/>
    </row>
    <row r="29180" spans="14:14" x14ac:dyDescent="0.55000000000000004">
      <c r="N29180" s="326"/>
    </row>
    <row r="29181" spans="14:14" x14ac:dyDescent="0.55000000000000004">
      <c r="N29181" s="326"/>
    </row>
    <row r="29182" spans="14:14" x14ac:dyDescent="0.55000000000000004">
      <c r="N29182" s="326"/>
    </row>
    <row r="29183" spans="14:14" x14ac:dyDescent="0.55000000000000004">
      <c r="N29183" s="326"/>
    </row>
    <row r="29184" spans="14:14" x14ac:dyDescent="0.55000000000000004">
      <c r="N29184" s="326"/>
    </row>
    <row r="29185" spans="14:14" x14ac:dyDescent="0.55000000000000004">
      <c r="N29185" s="326"/>
    </row>
    <row r="29186" spans="14:14" x14ac:dyDescent="0.55000000000000004">
      <c r="N29186" s="326"/>
    </row>
    <row r="29187" spans="14:14" x14ac:dyDescent="0.55000000000000004">
      <c r="N29187" s="326"/>
    </row>
    <row r="29188" spans="14:14" x14ac:dyDescent="0.55000000000000004">
      <c r="N29188" s="326"/>
    </row>
    <row r="29189" spans="14:14" x14ac:dyDescent="0.55000000000000004">
      <c r="N29189" s="326"/>
    </row>
    <row r="29190" spans="14:14" x14ac:dyDescent="0.55000000000000004">
      <c r="N29190" s="326"/>
    </row>
    <row r="29191" spans="14:14" x14ac:dyDescent="0.55000000000000004">
      <c r="N29191" s="326"/>
    </row>
    <row r="29192" spans="14:14" x14ac:dyDescent="0.55000000000000004">
      <c r="N29192" s="326"/>
    </row>
    <row r="29193" spans="14:14" x14ac:dyDescent="0.55000000000000004">
      <c r="N29193" s="326"/>
    </row>
    <row r="29194" spans="14:14" x14ac:dyDescent="0.55000000000000004">
      <c r="N29194" s="326"/>
    </row>
    <row r="29195" spans="14:14" x14ac:dyDescent="0.55000000000000004">
      <c r="N29195" s="326"/>
    </row>
    <row r="29196" spans="14:14" x14ac:dyDescent="0.55000000000000004">
      <c r="N29196" s="326"/>
    </row>
    <row r="29197" spans="14:14" x14ac:dyDescent="0.55000000000000004">
      <c r="N29197" s="326"/>
    </row>
    <row r="29198" spans="14:14" x14ac:dyDescent="0.55000000000000004">
      <c r="N29198" s="326"/>
    </row>
    <row r="29199" spans="14:14" x14ac:dyDescent="0.55000000000000004">
      <c r="N29199" s="326"/>
    </row>
    <row r="29200" spans="14:14" x14ac:dyDescent="0.55000000000000004">
      <c r="N29200" s="326"/>
    </row>
    <row r="29201" spans="14:14" x14ac:dyDescent="0.55000000000000004">
      <c r="N29201" s="326"/>
    </row>
    <row r="29202" spans="14:14" x14ac:dyDescent="0.55000000000000004">
      <c r="N29202" s="326"/>
    </row>
    <row r="29203" spans="14:14" x14ac:dyDescent="0.55000000000000004">
      <c r="N29203" s="326"/>
    </row>
    <row r="29204" spans="14:14" x14ac:dyDescent="0.55000000000000004">
      <c r="N29204" s="326"/>
    </row>
    <row r="29205" spans="14:14" x14ac:dyDescent="0.55000000000000004">
      <c r="N29205" s="326"/>
    </row>
    <row r="29206" spans="14:14" x14ac:dyDescent="0.55000000000000004">
      <c r="N29206" s="326"/>
    </row>
    <row r="29207" spans="14:14" x14ac:dyDescent="0.55000000000000004">
      <c r="N29207" s="326"/>
    </row>
    <row r="29208" spans="14:14" x14ac:dyDescent="0.55000000000000004">
      <c r="N29208" s="326"/>
    </row>
    <row r="29209" spans="14:14" x14ac:dyDescent="0.55000000000000004">
      <c r="N29209" s="326"/>
    </row>
    <row r="29210" spans="14:14" x14ac:dyDescent="0.55000000000000004">
      <c r="N29210" s="326"/>
    </row>
    <row r="29211" spans="14:14" x14ac:dyDescent="0.55000000000000004">
      <c r="N29211" s="326"/>
    </row>
    <row r="29212" spans="14:14" x14ac:dyDescent="0.55000000000000004">
      <c r="N29212" s="326"/>
    </row>
    <row r="29213" spans="14:14" x14ac:dyDescent="0.55000000000000004">
      <c r="N29213" s="326"/>
    </row>
    <row r="29214" spans="14:14" x14ac:dyDescent="0.55000000000000004">
      <c r="N29214" s="326"/>
    </row>
    <row r="29215" spans="14:14" x14ac:dyDescent="0.55000000000000004">
      <c r="N29215" s="326"/>
    </row>
    <row r="29216" spans="14:14" x14ac:dyDescent="0.55000000000000004">
      <c r="N29216" s="326"/>
    </row>
    <row r="29217" spans="14:14" x14ac:dyDescent="0.55000000000000004">
      <c r="N29217" s="326"/>
    </row>
    <row r="29218" spans="14:14" x14ac:dyDescent="0.55000000000000004">
      <c r="N29218" s="326"/>
    </row>
    <row r="29219" spans="14:14" x14ac:dyDescent="0.55000000000000004">
      <c r="N29219" s="326"/>
    </row>
    <row r="29220" spans="14:14" x14ac:dyDescent="0.55000000000000004">
      <c r="N29220" s="326"/>
    </row>
    <row r="29221" spans="14:14" x14ac:dyDescent="0.55000000000000004">
      <c r="N29221" s="326"/>
    </row>
    <row r="29222" spans="14:14" x14ac:dyDescent="0.55000000000000004">
      <c r="N29222" s="326"/>
    </row>
    <row r="29223" spans="14:14" x14ac:dyDescent="0.55000000000000004">
      <c r="N29223" s="326"/>
    </row>
    <row r="29224" spans="14:14" x14ac:dyDescent="0.55000000000000004">
      <c r="N29224" s="326"/>
    </row>
    <row r="29225" spans="14:14" x14ac:dyDescent="0.55000000000000004">
      <c r="N29225" s="326"/>
    </row>
    <row r="29226" spans="14:14" x14ac:dyDescent="0.55000000000000004">
      <c r="N29226" s="326"/>
    </row>
    <row r="29227" spans="14:14" x14ac:dyDescent="0.55000000000000004">
      <c r="N29227" s="326"/>
    </row>
    <row r="29228" spans="14:14" x14ac:dyDescent="0.55000000000000004">
      <c r="N29228" s="326"/>
    </row>
    <row r="29229" spans="14:14" x14ac:dyDescent="0.55000000000000004">
      <c r="N29229" s="326"/>
    </row>
    <row r="29230" spans="14:14" x14ac:dyDescent="0.55000000000000004">
      <c r="N29230" s="326"/>
    </row>
    <row r="29231" spans="14:14" x14ac:dyDescent="0.55000000000000004">
      <c r="N29231" s="326"/>
    </row>
    <row r="29232" spans="14:14" x14ac:dyDescent="0.55000000000000004">
      <c r="N29232" s="326"/>
    </row>
    <row r="29233" spans="14:14" x14ac:dyDescent="0.55000000000000004">
      <c r="N29233" s="326"/>
    </row>
    <row r="29234" spans="14:14" x14ac:dyDescent="0.55000000000000004">
      <c r="N29234" s="326"/>
    </row>
    <row r="29235" spans="14:14" x14ac:dyDescent="0.55000000000000004">
      <c r="N29235" s="326"/>
    </row>
    <row r="29236" spans="14:14" x14ac:dyDescent="0.55000000000000004">
      <c r="N29236" s="326"/>
    </row>
    <row r="29237" spans="14:14" x14ac:dyDescent="0.55000000000000004">
      <c r="N29237" s="326"/>
    </row>
    <row r="29238" spans="14:14" x14ac:dyDescent="0.55000000000000004">
      <c r="N29238" s="326"/>
    </row>
    <row r="29239" spans="14:14" x14ac:dyDescent="0.55000000000000004">
      <c r="N29239" s="326"/>
    </row>
    <row r="29240" spans="14:14" x14ac:dyDescent="0.55000000000000004">
      <c r="N29240" s="326"/>
    </row>
    <row r="29241" spans="14:14" x14ac:dyDescent="0.55000000000000004">
      <c r="N29241" s="326"/>
    </row>
    <row r="29242" spans="14:14" x14ac:dyDescent="0.55000000000000004">
      <c r="N29242" s="326"/>
    </row>
    <row r="29243" spans="14:14" x14ac:dyDescent="0.55000000000000004">
      <c r="N29243" s="326"/>
    </row>
    <row r="29244" spans="14:14" x14ac:dyDescent="0.55000000000000004">
      <c r="N29244" s="326"/>
    </row>
    <row r="29245" spans="14:14" x14ac:dyDescent="0.55000000000000004">
      <c r="N29245" s="326"/>
    </row>
    <row r="29246" spans="14:14" x14ac:dyDescent="0.55000000000000004">
      <c r="N29246" s="326"/>
    </row>
    <row r="29247" spans="14:14" x14ac:dyDescent="0.55000000000000004">
      <c r="N29247" s="326"/>
    </row>
    <row r="29248" spans="14:14" x14ac:dyDescent="0.55000000000000004">
      <c r="N29248" s="326"/>
    </row>
    <row r="29249" spans="14:14" x14ac:dyDescent="0.55000000000000004">
      <c r="N29249" s="326"/>
    </row>
    <row r="29250" spans="14:14" x14ac:dyDescent="0.55000000000000004">
      <c r="N29250" s="326"/>
    </row>
    <row r="29251" spans="14:14" x14ac:dyDescent="0.55000000000000004">
      <c r="N29251" s="326"/>
    </row>
    <row r="29252" spans="14:14" x14ac:dyDescent="0.55000000000000004">
      <c r="N29252" s="326"/>
    </row>
    <row r="29253" spans="14:14" x14ac:dyDescent="0.55000000000000004">
      <c r="N29253" s="326"/>
    </row>
    <row r="29254" spans="14:14" x14ac:dyDescent="0.55000000000000004">
      <c r="N29254" s="326"/>
    </row>
    <row r="29255" spans="14:14" x14ac:dyDescent="0.55000000000000004">
      <c r="N29255" s="326"/>
    </row>
    <row r="29256" spans="14:14" x14ac:dyDescent="0.55000000000000004">
      <c r="N29256" s="326"/>
    </row>
    <row r="29257" spans="14:14" x14ac:dyDescent="0.55000000000000004">
      <c r="N29257" s="326"/>
    </row>
    <row r="29258" spans="14:14" x14ac:dyDescent="0.55000000000000004">
      <c r="N29258" s="326"/>
    </row>
    <row r="29259" spans="14:14" x14ac:dyDescent="0.55000000000000004">
      <c r="N29259" s="326"/>
    </row>
    <row r="29260" spans="14:14" x14ac:dyDescent="0.55000000000000004">
      <c r="N29260" s="326"/>
    </row>
    <row r="29261" spans="14:14" x14ac:dyDescent="0.55000000000000004">
      <c r="N29261" s="326"/>
    </row>
    <row r="29262" spans="14:14" x14ac:dyDescent="0.55000000000000004">
      <c r="N29262" s="326"/>
    </row>
    <row r="29263" spans="14:14" x14ac:dyDescent="0.55000000000000004">
      <c r="N29263" s="326"/>
    </row>
    <row r="29264" spans="14:14" x14ac:dyDescent="0.55000000000000004">
      <c r="N29264" s="326"/>
    </row>
    <row r="29265" spans="14:14" x14ac:dyDescent="0.55000000000000004">
      <c r="N29265" s="326"/>
    </row>
    <row r="29266" spans="14:14" x14ac:dyDescent="0.55000000000000004">
      <c r="N29266" s="326"/>
    </row>
    <row r="29267" spans="14:14" x14ac:dyDescent="0.55000000000000004">
      <c r="N29267" s="326"/>
    </row>
    <row r="29268" spans="14:14" x14ac:dyDescent="0.55000000000000004">
      <c r="N29268" s="326"/>
    </row>
    <row r="29269" spans="14:14" x14ac:dyDescent="0.55000000000000004">
      <c r="N29269" s="326"/>
    </row>
    <row r="29270" spans="14:14" x14ac:dyDescent="0.55000000000000004">
      <c r="N29270" s="326"/>
    </row>
    <row r="29271" spans="14:14" x14ac:dyDescent="0.55000000000000004">
      <c r="N29271" s="326"/>
    </row>
    <row r="29272" spans="14:14" x14ac:dyDescent="0.55000000000000004">
      <c r="N29272" s="326"/>
    </row>
    <row r="29273" spans="14:14" x14ac:dyDescent="0.55000000000000004">
      <c r="N29273" s="326"/>
    </row>
    <row r="29274" spans="14:14" x14ac:dyDescent="0.55000000000000004">
      <c r="N29274" s="326"/>
    </row>
    <row r="29275" spans="14:14" x14ac:dyDescent="0.55000000000000004">
      <c r="N29275" s="326"/>
    </row>
    <row r="29276" spans="14:14" x14ac:dyDescent="0.55000000000000004">
      <c r="N29276" s="326"/>
    </row>
    <row r="29277" spans="14:14" x14ac:dyDescent="0.55000000000000004">
      <c r="N29277" s="326"/>
    </row>
    <row r="29278" spans="14:14" x14ac:dyDescent="0.55000000000000004">
      <c r="N29278" s="326"/>
    </row>
    <row r="29279" spans="14:14" x14ac:dyDescent="0.55000000000000004">
      <c r="N29279" s="326"/>
    </row>
    <row r="29280" spans="14:14" x14ac:dyDescent="0.55000000000000004">
      <c r="N29280" s="326"/>
    </row>
    <row r="29281" spans="14:14" x14ac:dyDescent="0.55000000000000004">
      <c r="N29281" s="326"/>
    </row>
    <row r="29282" spans="14:14" x14ac:dyDescent="0.55000000000000004">
      <c r="N29282" s="326"/>
    </row>
    <row r="29283" spans="14:14" x14ac:dyDescent="0.55000000000000004">
      <c r="N29283" s="326"/>
    </row>
    <row r="29284" spans="14:14" x14ac:dyDescent="0.55000000000000004">
      <c r="N29284" s="326"/>
    </row>
    <row r="29285" spans="14:14" x14ac:dyDescent="0.55000000000000004">
      <c r="N29285" s="326"/>
    </row>
    <row r="29286" spans="14:14" x14ac:dyDescent="0.55000000000000004">
      <c r="N29286" s="326"/>
    </row>
    <row r="29287" spans="14:14" x14ac:dyDescent="0.55000000000000004">
      <c r="N29287" s="326"/>
    </row>
    <row r="29288" spans="14:14" x14ac:dyDescent="0.55000000000000004">
      <c r="N29288" s="326"/>
    </row>
    <row r="29289" spans="14:14" x14ac:dyDescent="0.55000000000000004">
      <c r="N29289" s="326"/>
    </row>
    <row r="29290" spans="14:14" x14ac:dyDescent="0.55000000000000004">
      <c r="N29290" s="326"/>
    </row>
    <row r="29291" spans="14:14" x14ac:dyDescent="0.55000000000000004">
      <c r="N29291" s="326"/>
    </row>
    <row r="29292" spans="14:14" x14ac:dyDescent="0.55000000000000004">
      <c r="N29292" s="326"/>
    </row>
    <row r="29293" spans="14:14" x14ac:dyDescent="0.55000000000000004">
      <c r="N29293" s="326"/>
    </row>
    <row r="29294" spans="14:14" x14ac:dyDescent="0.55000000000000004">
      <c r="N29294" s="326"/>
    </row>
    <row r="29295" spans="14:14" x14ac:dyDescent="0.55000000000000004">
      <c r="N29295" s="326"/>
    </row>
    <row r="29296" spans="14:14" x14ac:dyDescent="0.55000000000000004">
      <c r="N29296" s="326"/>
    </row>
    <row r="29297" spans="14:14" x14ac:dyDescent="0.55000000000000004">
      <c r="N29297" s="326"/>
    </row>
    <row r="29298" spans="14:14" x14ac:dyDescent="0.55000000000000004">
      <c r="N29298" s="326"/>
    </row>
    <row r="29299" spans="14:14" x14ac:dyDescent="0.55000000000000004">
      <c r="N29299" s="326"/>
    </row>
    <row r="29300" spans="14:14" x14ac:dyDescent="0.55000000000000004">
      <c r="N29300" s="326"/>
    </row>
    <row r="29301" spans="14:14" x14ac:dyDescent="0.55000000000000004">
      <c r="N29301" s="326"/>
    </row>
    <row r="29302" spans="14:14" x14ac:dyDescent="0.55000000000000004">
      <c r="N29302" s="326"/>
    </row>
    <row r="29303" spans="14:14" x14ac:dyDescent="0.55000000000000004">
      <c r="N29303" s="326"/>
    </row>
    <row r="29304" spans="14:14" x14ac:dyDescent="0.55000000000000004">
      <c r="N29304" s="326"/>
    </row>
    <row r="29305" spans="14:14" x14ac:dyDescent="0.55000000000000004">
      <c r="N29305" s="326"/>
    </row>
    <row r="29306" spans="14:14" x14ac:dyDescent="0.55000000000000004">
      <c r="N29306" s="326"/>
    </row>
    <row r="29307" spans="14:14" x14ac:dyDescent="0.55000000000000004">
      <c r="N29307" s="326"/>
    </row>
    <row r="29308" spans="14:14" x14ac:dyDescent="0.55000000000000004">
      <c r="N29308" s="326"/>
    </row>
    <row r="29309" spans="14:14" x14ac:dyDescent="0.55000000000000004">
      <c r="N29309" s="326"/>
    </row>
    <row r="29310" spans="14:14" x14ac:dyDescent="0.55000000000000004">
      <c r="N29310" s="326"/>
    </row>
    <row r="29311" spans="14:14" x14ac:dyDescent="0.55000000000000004">
      <c r="N29311" s="326"/>
    </row>
    <row r="29312" spans="14:14" x14ac:dyDescent="0.55000000000000004">
      <c r="N29312" s="326"/>
    </row>
    <row r="29313" spans="14:14" x14ac:dyDescent="0.55000000000000004">
      <c r="N29313" s="326"/>
    </row>
    <row r="29314" spans="14:14" x14ac:dyDescent="0.55000000000000004">
      <c r="N29314" s="326"/>
    </row>
    <row r="29315" spans="14:14" x14ac:dyDescent="0.55000000000000004">
      <c r="N29315" s="326"/>
    </row>
    <row r="29316" spans="14:14" x14ac:dyDescent="0.55000000000000004">
      <c r="N29316" s="326"/>
    </row>
    <row r="29317" spans="14:14" x14ac:dyDescent="0.55000000000000004">
      <c r="N29317" s="326"/>
    </row>
    <row r="29318" spans="14:14" x14ac:dyDescent="0.55000000000000004">
      <c r="N29318" s="326"/>
    </row>
    <row r="29319" spans="14:14" x14ac:dyDescent="0.55000000000000004">
      <c r="N29319" s="326"/>
    </row>
    <row r="29320" spans="14:14" x14ac:dyDescent="0.55000000000000004">
      <c r="N29320" s="326"/>
    </row>
    <row r="29321" spans="14:14" x14ac:dyDescent="0.55000000000000004">
      <c r="N29321" s="326"/>
    </row>
    <row r="29322" spans="14:14" x14ac:dyDescent="0.55000000000000004">
      <c r="N29322" s="326"/>
    </row>
    <row r="29323" spans="14:14" x14ac:dyDescent="0.55000000000000004">
      <c r="N29323" s="326"/>
    </row>
    <row r="29324" spans="14:14" x14ac:dyDescent="0.55000000000000004">
      <c r="N29324" s="326"/>
    </row>
    <row r="29325" spans="14:14" x14ac:dyDescent="0.55000000000000004">
      <c r="N29325" s="326"/>
    </row>
    <row r="29326" spans="14:14" x14ac:dyDescent="0.55000000000000004">
      <c r="N29326" s="326"/>
    </row>
    <row r="29327" spans="14:14" x14ac:dyDescent="0.55000000000000004">
      <c r="N29327" s="326"/>
    </row>
    <row r="29328" spans="14:14" x14ac:dyDescent="0.55000000000000004">
      <c r="N29328" s="326"/>
    </row>
    <row r="29329" spans="14:14" x14ac:dyDescent="0.55000000000000004">
      <c r="N29329" s="326"/>
    </row>
    <row r="29330" spans="14:14" x14ac:dyDescent="0.55000000000000004">
      <c r="N29330" s="326"/>
    </row>
    <row r="29331" spans="14:14" x14ac:dyDescent="0.55000000000000004">
      <c r="N29331" s="326"/>
    </row>
    <row r="29332" spans="14:14" x14ac:dyDescent="0.55000000000000004">
      <c r="N29332" s="326"/>
    </row>
    <row r="29333" spans="14:14" x14ac:dyDescent="0.55000000000000004">
      <c r="N29333" s="326"/>
    </row>
    <row r="29334" spans="14:14" x14ac:dyDescent="0.55000000000000004">
      <c r="N29334" s="326"/>
    </row>
    <row r="29335" spans="14:14" x14ac:dyDescent="0.55000000000000004">
      <c r="N29335" s="326"/>
    </row>
    <row r="29336" spans="14:14" x14ac:dyDescent="0.55000000000000004">
      <c r="N29336" s="326"/>
    </row>
    <row r="29337" spans="14:14" x14ac:dyDescent="0.55000000000000004">
      <c r="N29337" s="326"/>
    </row>
    <row r="29338" spans="14:14" x14ac:dyDescent="0.55000000000000004">
      <c r="N29338" s="326"/>
    </row>
    <row r="29339" spans="14:14" x14ac:dyDescent="0.55000000000000004">
      <c r="N29339" s="326"/>
    </row>
    <row r="29340" spans="14:14" x14ac:dyDescent="0.55000000000000004">
      <c r="N29340" s="326"/>
    </row>
    <row r="29341" spans="14:14" x14ac:dyDescent="0.55000000000000004">
      <c r="N29341" s="326"/>
    </row>
    <row r="29342" spans="14:14" x14ac:dyDescent="0.55000000000000004">
      <c r="N29342" s="326"/>
    </row>
    <row r="29343" spans="14:14" x14ac:dyDescent="0.55000000000000004">
      <c r="N29343" s="326"/>
    </row>
    <row r="29344" spans="14:14" x14ac:dyDescent="0.55000000000000004">
      <c r="N29344" s="326"/>
    </row>
    <row r="29345" spans="14:14" x14ac:dyDescent="0.55000000000000004">
      <c r="N29345" s="326"/>
    </row>
    <row r="29346" spans="14:14" x14ac:dyDescent="0.55000000000000004">
      <c r="N29346" s="326"/>
    </row>
    <row r="29347" spans="14:14" x14ac:dyDescent="0.55000000000000004">
      <c r="N29347" s="326"/>
    </row>
    <row r="29348" spans="14:14" x14ac:dyDescent="0.55000000000000004">
      <c r="N29348" s="326"/>
    </row>
    <row r="29349" spans="14:14" x14ac:dyDescent="0.55000000000000004">
      <c r="N29349" s="326"/>
    </row>
    <row r="29350" spans="14:14" x14ac:dyDescent="0.55000000000000004">
      <c r="N29350" s="326"/>
    </row>
    <row r="29351" spans="14:14" x14ac:dyDescent="0.55000000000000004">
      <c r="N29351" s="326"/>
    </row>
    <row r="29352" spans="14:14" x14ac:dyDescent="0.55000000000000004">
      <c r="N29352" s="326"/>
    </row>
    <row r="29353" spans="14:14" x14ac:dyDescent="0.55000000000000004">
      <c r="N29353" s="326"/>
    </row>
    <row r="29354" spans="14:14" x14ac:dyDescent="0.55000000000000004">
      <c r="N29354" s="326"/>
    </row>
    <row r="29355" spans="14:14" x14ac:dyDescent="0.55000000000000004">
      <c r="N29355" s="326"/>
    </row>
    <row r="29356" spans="14:14" x14ac:dyDescent="0.55000000000000004">
      <c r="N29356" s="326"/>
    </row>
    <row r="29357" spans="14:14" x14ac:dyDescent="0.55000000000000004">
      <c r="N29357" s="326"/>
    </row>
    <row r="29358" spans="14:14" x14ac:dyDescent="0.55000000000000004">
      <c r="N29358" s="326"/>
    </row>
    <row r="29359" spans="14:14" x14ac:dyDescent="0.55000000000000004">
      <c r="N29359" s="326"/>
    </row>
    <row r="29360" spans="14:14" x14ac:dyDescent="0.55000000000000004">
      <c r="N29360" s="326"/>
    </row>
    <row r="29361" spans="14:14" x14ac:dyDescent="0.55000000000000004">
      <c r="N29361" s="326"/>
    </row>
    <row r="29362" spans="14:14" x14ac:dyDescent="0.55000000000000004">
      <c r="N29362" s="326"/>
    </row>
    <row r="29363" spans="14:14" x14ac:dyDescent="0.55000000000000004">
      <c r="N29363" s="326"/>
    </row>
    <row r="29364" spans="14:14" x14ac:dyDescent="0.55000000000000004">
      <c r="N29364" s="326"/>
    </row>
    <row r="29365" spans="14:14" x14ac:dyDescent="0.55000000000000004">
      <c r="N29365" s="326"/>
    </row>
    <row r="29366" spans="14:14" x14ac:dyDescent="0.55000000000000004">
      <c r="N29366" s="326"/>
    </row>
    <row r="29367" spans="14:14" x14ac:dyDescent="0.55000000000000004">
      <c r="N29367" s="326"/>
    </row>
    <row r="29368" spans="14:14" x14ac:dyDescent="0.55000000000000004">
      <c r="N29368" s="326"/>
    </row>
    <row r="29369" spans="14:14" x14ac:dyDescent="0.55000000000000004">
      <c r="N29369" s="326"/>
    </row>
    <row r="29370" spans="14:14" x14ac:dyDescent="0.55000000000000004">
      <c r="N29370" s="326"/>
    </row>
    <row r="29371" spans="14:14" x14ac:dyDescent="0.55000000000000004">
      <c r="N29371" s="326"/>
    </row>
    <row r="29372" spans="14:14" x14ac:dyDescent="0.55000000000000004">
      <c r="N29372" s="326"/>
    </row>
    <row r="29373" spans="14:14" x14ac:dyDescent="0.55000000000000004">
      <c r="N29373" s="326"/>
    </row>
    <row r="29374" spans="14:14" x14ac:dyDescent="0.55000000000000004">
      <c r="N29374" s="326"/>
    </row>
    <row r="29375" spans="14:14" x14ac:dyDescent="0.55000000000000004">
      <c r="N29375" s="326"/>
    </row>
    <row r="29376" spans="14:14" x14ac:dyDescent="0.55000000000000004">
      <c r="N29376" s="326"/>
    </row>
    <row r="29377" spans="14:14" x14ac:dyDescent="0.55000000000000004">
      <c r="N29377" s="326"/>
    </row>
    <row r="29378" spans="14:14" x14ac:dyDescent="0.55000000000000004">
      <c r="N29378" s="326"/>
    </row>
    <row r="29379" spans="14:14" x14ac:dyDescent="0.55000000000000004">
      <c r="N29379" s="326"/>
    </row>
    <row r="29380" spans="14:14" x14ac:dyDescent="0.55000000000000004">
      <c r="N29380" s="326"/>
    </row>
    <row r="29381" spans="14:14" x14ac:dyDescent="0.55000000000000004">
      <c r="N29381" s="326"/>
    </row>
    <row r="29382" spans="14:14" x14ac:dyDescent="0.55000000000000004">
      <c r="N29382" s="326"/>
    </row>
    <row r="29383" spans="14:14" x14ac:dyDescent="0.55000000000000004">
      <c r="N29383" s="326"/>
    </row>
    <row r="29384" spans="14:14" x14ac:dyDescent="0.55000000000000004">
      <c r="N29384" s="326"/>
    </row>
    <row r="29385" spans="14:14" x14ac:dyDescent="0.55000000000000004">
      <c r="N29385" s="326"/>
    </row>
    <row r="29386" spans="14:14" x14ac:dyDescent="0.55000000000000004">
      <c r="N29386" s="326"/>
    </row>
    <row r="29387" spans="14:14" x14ac:dyDescent="0.55000000000000004">
      <c r="N29387" s="326"/>
    </row>
    <row r="29388" spans="14:14" x14ac:dyDescent="0.55000000000000004">
      <c r="N29388" s="326"/>
    </row>
    <row r="29389" spans="14:14" x14ac:dyDescent="0.55000000000000004">
      <c r="N29389" s="326"/>
    </row>
    <row r="29390" spans="14:14" x14ac:dyDescent="0.55000000000000004">
      <c r="N29390" s="326"/>
    </row>
    <row r="29391" spans="14:14" x14ac:dyDescent="0.55000000000000004">
      <c r="N29391" s="326"/>
    </row>
    <row r="29392" spans="14:14" x14ac:dyDescent="0.55000000000000004">
      <c r="N29392" s="326"/>
    </row>
    <row r="29393" spans="14:14" x14ac:dyDescent="0.55000000000000004">
      <c r="N29393" s="326"/>
    </row>
    <row r="29394" spans="14:14" x14ac:dyDescent="0.55000000000000004">
      <c r="N29394" s="326"/>
    </row>
    <row r="29395" spans="14:14" x14ac:dyDescent="0.55000000000000004">
      <c r="N29395" s="326"/>
    </row>
    <row r="29396" spans="14:14" x14ac:dyDescent="0.55000000000000004">
      <c r="N29396" s="326"/>
    </row>
    <row r="29397" spans="14:14" x14ac:dyDescent="0.55000000000000004">
      <c r="N29397" s="326"/>
    </row>
    <row r="29398" spans="14:14" x14ac:dyDescent="0.55000000000000004">
      <c r="N29398" s="326"/>
    </row>
    <row r="29399" spans="14:14" x14ac:dyDescent="0.55000000000000004">
      <c r="N29399" s="326"/>
    </row>
    <row r="29400" spans="14:14" x14ac:dyDescent="0.55000000000000004">
      <c r="N29400" s="326"/>
    </row>
    <row r="29401" spans="14:14" x14ac:dyDescent="0.55000000000000004">
      <c r="N29401" s="326"/>
    </row>
    <row r="29402" spans="14:14" x14ac:dyDescent="0.55000000000000004">
      <c r="N29402" s="326"/>
    </row>
    <row r="29403" spans="14:14" x14ac:dyDescent="0.55000000000000004">
      <c r="N29403" s="326"/>
    </row>
    <row r="29404" spans="14:14" x14ac:dyDescent="0.55000000000000004">
      <c r="N29404" s="326"/>
    </row>
    <row r="29405" spans="14:14" x14ac:dyDescent="0.55000000000000004">
      <c r="N29405" s="326"/>
    </row>
    <row r="29406" spans="14:14" x14ac:dyDescent="0.55000000000000004">
      <c r="N29406" s="326"/>
    </row>
    <row r="29407" spans="14:14" x14ac:dyDescent="0.55000000000000004">
      <c r="N29407" s="326"/>
    </row>
    <row r="29408" spans="14:14" x14ac:dyDescent="0.55000000000000004">
      <c r="N29408" s="326"/>
    </row>
    <row r="29409" spans="14:14" x14ac:dyDescent="0.55000000000000004">
      <c r="N29409" s="326"/>
    </row>
    <row r="29410" spans="14:14" x14ac:dyDescent="0.55000000000000004">
      <c r="N29410" s="326"/>
    </row>
    <row r="29411" spans="14:14" x14ac:dyDescent="0.55000000000000004">
      <c r="N29411" s="326"/>
    </row>
    <row r="29412" spans="14:14" x14ac:dyDescent="0.55000000000000004">
      <c r="N29412" s="326"/>
    </row>
    <row r="29413" spans="14:14" x14ac:dyDescent="0.55000000000000004">
      <c r="N29413" s="326"/>
    </row>
    <row r="29414" spans="14:14" x14ac:dyDescent="0.55000000000000004">
      <c r="N29414" s="326"/>
    </row>
    <row r="29415" spans="14:14" x14ac:dyDescent="0.55000000000000004">
      <c r="N29415" s="326"/>
    </row>
    <row r="29416" spans="14:14" x14ac:dyDescent="0.55000000000000004">
      <c r="N29416" s="326"/>
    </row>
    <row r="29417" spans="14:14" x14ac:dyDescent="0.55000000000000004">
      <c r="N29417" s="326"/>
    </row>
    <row r="29418" spans="14:14" x14ac:dyDescent="0.55000000000000004">
      <c r="N29418" s="326"/>
    </row>
    <row r="29419" spans="14:14" x14ac:dyDescent="0.55000000000000004">
      <c r="N29419" s="326"/>
    </row>
    <row r="29420" spans="14:14" x14ac:dyDescent="0.55000000000000004">
      <c r="N29420" s="326"/>
    </row>
    <row r="29421" spans="14:14" x14ac:dyDescent="0.55000000000000004">
      <c r="N29421" s="326"/>
    </row>
    <row r="29422" spans="14:14" x14ac:dyDescent="0.55000000000000004">
      <c r="N29422" s="326"/>
    </row>
    <row r="29423" spans="14:14" x14ac:dyDescent="0.55000000000000004">
      <c r="N29423" s="326"/>
    </row>
    <row r="29424" spans="14:14" x14ac:dyDescent="0.55000000000000004">
      <c r="N29424" s="326"/>
    </row>
    <row r="29425" spans="14:14" x14ac:dyDescent="0.55000000000000004">
      <c r="N29425" s="326"/>
    </row>
    <row r="29426" spans="14:14" x14ac:dyDescent="0.55000000000000004">
      <c r="N29426" s="326"/>
    </row>
    <row r="29427" spans="14:14" x14ac:dyDescent="0.55000000000000004">
      <c r="N29427" s="326"/>
    </row>
    <row r="29428" spans="14:14" x14ac:dyDescent="0.55000000000000004">
      <c r="N29428" s="326"/>
    </row>
    <row r="29429" spans="14:14" x14ac:dyDescent="0.55000000000000004">
      <c r="N29429" s="326"/>
    </row>
    <row r="29430" spans="14:14" x14ac:dyDescent="0.55000000000000004">
      <c r="N29430" s="326"/>
    </row>
    <row r="29431" spans="14:14" x14ac:dyDescent="0.55000000000000004">
      <c r="N29431" s="326"/>
    </row>
    <row r="29432" spans="14:14" x14ac:dyDescent="0.55000000000000004">
      <c r="N29432" s="326"/>
    </row>
    <row r="29433" spans="14:14" x14ac:dyDescent="0.55000000000000004">
      <c r="N29433" s="326"/>
    </row>
    <row r="29434" spans="14:14" x14ac:dyDescent="0.55000000000000004">
      <c r="N29434" s="326"/>
    </row>
    <row r="29435" spans="14:14" x14ac:dyDescent="0.55000000000000004">
      <c r="N29435" s="326"/>
    </row>
    <row r="29436" spans="14:14" x14ac:dyDescent="0.55000000000000004">
      <c r="N29436" s="326"/>
    </row>
    <row r="29437" spans="14:14" x14ac:dyDescent="0.55000000000000004">
      <c r="N29437" s="326"/>
    </row>
    <row r="29438" spans="14:14" x14ac:dyDescent="0.55000000000000004">
      <c r="N29438" s="326"/>
    </row>
    <row r="29439" spans="14:14" x14ac:dyDescent="0.55000000000000004">
      <c r="N29439" s="326"/>
    </row>
    <row r="29440" spans="14:14" x14ac:dyDescent="0.55000000000000004">
      <c r="N29440" s="326"/>
    </row>
    <row r="29441" spans="14:14" x14ac:dyDescent="0.55000000000000004">
      <c r="N29441" s="326"/>
    </row>
    <row r="29442" spans="14:14" x14ac:dyDescent="0.55000000000000004">
      <c r="N29442" s="326"/>
    </row>
    <row r="29443" spans="14:14" x14ac:dyDescent="0.55000000000000004">
      <c r="N29443" s="326"/>
    </row>
    <row r="29444" spans="14:14" x14ac:dyDescent="0.55000000000000004">
      <c r="N29444" s="326"/>
    </row>
    <row r="29445" spans="14:14" x14ac:dyDescent="0.55000000000000004">
      <c r="N29445" s="326"/>
    </row>
    <row r="29446" spans="14:14" x14ac:dyDescent="0.55000000000000004">
      <c r="N29446" s="326"/>
    </row>
    <row r="29447" spans="14:14" x14ac:dyDescent="0.55000000000000004">
      <c r="N29447" s="326"/>
    </row>
    <row r="29448" spans="14:14" x14ac:dyDescent="0.55000000000000004">
      <c r="N29448" s="326"/>
    </row>
    <row r="29449" spans="14:14" x14ac:dyDescent="0.55000000000000004">
      <c r="N29449" s="326"/>
    </row>
    <row r="29450" spans="14:14" x14ac:dyDescent="0.55000000000000004">
      <c r="N29450" s="326"/>
    </row>
    <row r="29451" spans="14:14" x14ac:dyDescent="0.55000000000000004">
      <c r="N29451" s="326"/>
    </row>
    <row r="29452" spans="14:14" x14ac:dyDescent="0.55000000000000004">
      <c r="N29452" s="326"/>
    </row>
    <row r="29453" spans="14:14" x14ac:dyDescent="0.55000000000000004">
      <c r="N29453" s="326"/>
    </row>
    <row r="29454" spans="14:14" x14ac:dyDescent="0.55000000000000004">
      <c r="N29454" s="326"/>
    </row>
    <row r="29455" spans="14:14" x14ac:dyDescent="0.55000000000000004">
      <c r="N29455" s="326"/>
    </row>
    <row r="29456" spans="14:14" x14ac:dyDescent="0.55000000000000004">
      <c r="N29456" s="326"/>
    </row>
    <row r="29457" spans="14:14" x14ac:dyDescent="0.55000000000000004">
      <c r="N29457" s="326"/>
    </row>
    <row r="29458" spans="14:14" x14ac:dyDescent="0.55000000000000004">
      <c r="N29458" s="326"/>
    </row>
    <row r="29459" spans="14:14" x14ac:dyDescent="0.55000000000000004">
      <c r="N29459" s="326"/>
    </row>
    <row r="29460" spans="14:14" x14ac:dyDescent="0.55000000000000004">
      <c r="N29460" s="326"/>
    </row>
    <row r="29461" spans="14:14" x14ac:dyDescent="0.55000000000000004">
      <c r="N29461" s="326"/>
    </row>
    <row r="29462" spans="14:14" x14ac:dyDescent="0.55000000000000004">
      <c r="N29462" s="326"/>
    </row>
    <row r="29463" spans="14:14" x14ac:dyDescent="0.55000000000000004">
      <c r="N29463" s="326"/>
    </row>
    <row r="29464" spans="14:14" x14ac:dyDescent="0.55000000000000004">
      <c r="N29464" s="326"/>
    </row>
    <row r="29465" spans="14:14" x14ac:dyDescent="0.55000000000000004">
      <c r="N29465" s="326"/>
    </row>
    <row r="29466" spans="14:14" x14ac:dyDescent="0.55000000000000004">
      <c r="N29466" s="326"/>
    </row>
    <row r="29467" spans="14:14" x14ac:dyDescent="0.55000000000000004">
      <c r="N29467" s="326"/>
    </row>
    <row r="29468" spans="14:14" x14ac:dyDescent="0.55000000000000004">
      <c r="N29468" s="326"/>
    </row>
    <row r="29469" spans="14:14" x14ac:dyDescent="0.55000000000000004">
      <c r="N29469" s="326"/>
    </row>
    <row r="29470" spans="14:14" x14ac:dyDescent="0.55000000000000004">
      <c r="N29470" s="326"/>
    </row>
    <row r="29471" spans="14:14" x14ac:dyDescent="0.55000000000000004">
      <c r="N29471" s="326"/>
    </row>
    <row r="29472" spans="14:14" x14ac:dyDescent="0.55000000000000004">
      <c r="N29472" s="326"/>
    </row>
    <row r="29473" spans="14:14" x14ac:dyDescent="0.55000000000000004">
      <c r="N29473" s="326"/>
    </row>
    <row r="29474" spans="14:14" x14ac:dyDescent="0.55000000000000004">
      <c r="N29474" s="326"/>
    </row>
    <row r="29475" spans="14:14" x14ac:dyDescent="0.55000000000000004">
      <c r="N29475" s="326"/>
    </row>
    <row r="29476" spans="14:14" x14ac:dyDescent="0.55000000000000004">
      <c r="N29476" s="326"/>
    </row>
    <row r="29477" spans="14:14" x14ac:dyDescent="0.55000000000000004">
      <c r="N29477" s="326"/>
    </row>
    <row r="29478" spans="14:14" x14ac:dyDescent="0.55000000000000004">
      <c r="N29478" s="326"/>
    </row>
    <row r="29479" spans="14:14" x14ac:dyDescent="0.55000000000000004">
      <c r="N29479" s="326"/>
    </row>
    <row r="29480" spans="14:14" x14ac:dyDescent="0.55000000000000004">
      <c r="N29480" s="326"/>
    </row>
    <row r="29481" spans="14:14" x14ac:dyDescent="0.55000000000000004">
      <c r="N29481" s="326"/>
    </row>
    <row r="29482" spans="14:14" x14ac:dyDescent="0.55000000000000004">
      <c r="N29482" s="326"/>
    </row>
    <row r="29483" spans="14:14" x14ac:dyDescent="0.55000000000000004">
      <c r="N29483" s="326"/>
    </row>
    <row r="29484" spans="14:14" x14ac:dyDescent="0.55000000000000004">
      <c r="N29484" s="326"/>
    </row>
    <row r="29485" spans="14:14" x14ac:dyDescent="0.55000000000000004">
      <c r="N29485" s="326"/>
    </row>
    <row r="29486" spans="14:14" x14ac:dyDescent="0.55000000000000004">
      <c r="N29486" s="326"/>
    </row>
    <row r="29487" spans="14:14" x14ac:dyDescent="0.55000000000000004">
      <c r="N29487" s="326"/>
    </row>
    <row r="29488" spans="14:14" x14ac:dyDescent="0.55000000000000004">
      <c r="N29488" s="326"/>
    </row>
    <row r="29489" spans="14:14" x14ac:dyDescent="0.55000000000000004">
      <c r="N29489" s="326"/>
    </row>
    <row r="29490" spans="14:14" x14ac:dyDescent="0.55000000000000004">
      <c r="N29490" s="326"/>
    </row>
    <row r="29491" spans="14:14" x14ac:dyDescent="0.55000000000000004">
      <c r="N29491" s="326"/>
    </row>
    <row r="29492" spans="14:14" x14ac:dyDescent="0.55000000000000004">
      <c r="N29492" s="326"/>
    </row>
    <row r="29493" spans="14:14" x14ac:dyDescent="0.55000000000000004">
      <c r="N29493" s="326"/>
    </row>
    <row r="29494" spans="14:14" x14ac:dyDescent="0.55000000000000004">
      <c r="N29494" s="326"/>
    </row>
    <row r="29495" spans="14:14" x14ac:dyDescent="0.55000000000000004">
      <c r="N29495" s="326"/>
    </row>
    <row r="29496" spans="14:14" x14ac:dyDescent="0.55000000000000004">
      <c r="N29496" s="326"/>
    </row>
    <row r="29497" spans="14:14" x14ac:dyDescent="0.55000000000000004">
      <c r="N29497" s="326"/>
    </row>
    <row r="29498" spans="14:14" x14ac:dyDescent="0.55000000000000004">
      <c r="N29498" s="326"/>
    </row>
    <row r="29499" spans="14:14" x14ac:dyDescent="0.55000000000000004">
      <c r="N29499" s="326"/>
    </row>
    <row r="29500" spans="14:14" x14ac:dyDescent="0.55000000000000004">
      <c r="N29500" s="326"/>
    </row>
    <row r="29501" spans="14:14" x14ac:dyDescent="0.55000000000000004">
      <c r="N29501" s="326"/>
    </row>
    <row r="29502" spans="14:14" x14ac:dyDescent="0.55000000000000004">
      <c r="N29502" s="326"/>
    </row>
    <row r="29503" spans="14:14" x14ac:dyDescent="0.55000000000000004">
      <c r="N29503" s="326"/>
    </row>
    <row r="29504" spans="14:14" x14ac:dyDescent="0.55000000000000004">
      <c r="N29504" s="326"/>
    </row>
    <row r="29505" spans="14:14" x14ac:dyDescent="0.55000000000000004">
      <c r="N29505" s="326"/>
    </row>
    <row r="29506" spans="14:14" x14ac:dyDescent="0.55000000000000004">
      <c r="N29506" s="326"/>
    </row>
    <row r="29507" spans="14:14" x14ac:dyDescent="0.55000000000000004">
      <c r="N29507" s="326"/>
    </row>
    <row r="29508" spans="14:14" x14ac:dyDescent="0.55000000000000004">
      <c r="N29508" s="326"/>
    </row>
    <row r="29509" spans="14:14" x14ac:dyDescent="0.55000000000000004">
      <c r="N29509" s="326"/>
    </row>
    <row r="29510" spans="14:14" x14ac:dyDescent="0.55000000000000004">
      <c r="N29510" s="326"/>
    </row>
    <row r="29511" spans="14:14" x14ac:dyDescent="0.55000000000000004">
      <c r="N29511" s="326"/>
    </row>
    <row r="29512" spans="14:14" x14ac:dyDescent="0.55000000000000004">
      <c r="N29512" s="326"/>
    </row>
    <row r="29513" spans="14:14" x14ac:dyDescent="0.55000000000000004">
      <c r="N29513" s="326"/>
    </row>
    <row r="29514" spans="14:14" x14ac:dyDescent="0.55000000000000004">
      <c r="N29514" s="326"/>
    </row>
    <row r="29515" spans="14:14" x14ac:dyDescent="0.55000000000000004">
      <c r="N29515" s="326"/>
    </row>
    <row r="29516" spans="14:14" x14ac:dyDescent="0.55000000000000004">
      <c r="N29516" s="326"/>
    </row>
    <row r="29517" spans="14:14" x14ac:dyDescent="0.55000000000000004">
      <c r="N29517" s="326"/>
    </row>
    <row r="29518" spans="14:14" x14ac:dyDescent="0.55000000000000004">
      <c r="N29518" s="326"/>
    </row>
    <row r="29519" spans="14:14" x14ac:dyDescent="0.55000000000000004">
      <c r="N29519" s="326"/>
    </row>
    <row r="29520" spans="14:14" x14ac:dyDescent="0.55000000000000004">
      <c r="N29520" s="326"/>
    </row>
    <row r="29521" spans="14:14" x14ac:dyDescent="0.55000000000000004">
      <c r="N29521" s="326"/>
    </row>
    <row r="29522" spans="14:14" x14ac:dyDescent="0.55000000000000004">
      <c r="N29522" s="326"/>
    </row>
    <row r="29523" spans="14:14" x14ac:dyDescent="0.55000000000000004">
      <c r="N29523" s="326"/>
    </row>
    <row r="29524" spans="14:14" x14ac:dyDescent="0.55000000000000004">
      <c r="N29524" s="326"/>
    </row>
    <row r="29525" spans="14:14" x14ac:dyDescent="0.55000000000000004">
      <c r="N29525" s="326"/>
    </row>
    <row r="29526" spans="14:14" x14ac:dyDescent="0.55000000000000004">
      <c r="N29526" s="326"/>
    </row>
    <row r="29527" spans="14:14" x14ac:dyDescent="0.55000000000000004">
      <c r="N29527" s="326"/>
    </row>
    <row r="29528" spans="14:14" x14ac:dyDescent="0.55000000000000004">
      <c r="N29528" s="326"/>
    </row>
    <row r="29529" spans="14:14" x14ac:dyDescent="0.55000000000000004">
      <c r="N29529" s="326"/>
    </row>
    <row r="29530" spans="14:14" x14ac:dyDescent="0.55000000000000004">
      <c r="N29530" s="326"/>
    </row>
    <row r="29531" spans="14:14" x14ac:dyDescent="0.55000000000000004">
      <c r="N29531" s="326"/>
    </row>
    <row r="29532" spans="14:14" x14ac:dyDescent="0.55000000000000004">
      <c r="N29532" s="326"/>
    </row>
    <row r="29533" spans="14:14" x14ac:dyDescent="0.55000000000000004">
      <c r="N29533" s="326"/>
    </row>
    <row r="29534" spans="14:14" x14ac:dyDescent="0.55000000000000004">
      <c r="N29534" s="326"/>
    </row>
    <row r="29535" spans="14:14" x14ac:dyDescent="0.55000000000000004">
      <c r="N29535" s="326"/>
    </row>
    <row r="29536" spans="14:14" x14ac:dyDescent="0.55000000000000004">
      <c r="N29536" s="326"/>
    </row>
    <row r="29537" spans="14:14" x14ac:dyDescent="0.55000000000000004">
      <c r="N29537" s="326"/>
    </row>
    <row r="29538" spans="14:14" x14ac:dyDescent="0.55000000000000004">
      <c r="N29538" s="326"/>
    </row>
    <row r="29539" spans="14:14" x14ac:dyDescent="0.55000000000000004">
      <c r="N29539" s="326"/>
    </row>
    <row r="29540" spans="14:14" x14ac:dyDescent="0.55000000000000004">
      <c r="N29540" s="326"/>
    </row>
    <row r="29541" spans="14:14" x14ac:dyDescent="0.55000000000000004">
      <c r="N29541" s="326"/>
    </row>
    <row r="29542" spans="14:14" x14ac:dyDescent="0.55000000000000004">
      <c r="N29542" s="326"/>
    </row>
    <row r="29543" spans="14:14" x14ac:dyDescent="0.55000000000000004">
      <c r="N29543" s="326"/>
    </row>
    <row r="29544" spans="14:14" x14ac:dyDescent="0.55000000000000004">
      <c r="N29544" s="326"/>
    </row>
    <row r="29545" spans="14:14" x14ac:dyDescent="0.55000000000000004">
      <c r="N29545" s="326"/>
    </row>
    <row r="29546" spans="14:14" x14ac:dyDescent="0.55000000000000004">
      <c r="N29546" s="326"/>
    </row>
    <row r="29547" spans="14:14" x14ac:dyDescent="0.55000000000000004">
      <c r="N29547" s="326"/>
    </row>
    <row r="29548" spans="14:14" x14ac:dyDescent="0.55000000000000004">
      <c r="N29548" s="326"/>
    </row>
    <row r="29549" spans="14:14" x14ac:dyDescent="0.55000000000000004">
      <c r="N29549" s="326"/>
    </row>
    <row r="29550" spans="14:14" x14ac:dyDescent="0.55000000000000004">
      <c r="N29550" s="326"/>
    </row>
    <row r="29551" spans="14:14" x14ac:dyDescent="0.55000000000000004">
      <c r="N29551" s="326"/>
    </row>
    <row r="29552" spans="14:14" x14ac:dyDescent="0.55000000000000004">
      <c r="N29552" s="326"/>
    </row>
    <row r="29553" spans="14:14" x14ac:dyDescent="0.55000000000000004">
      <c r="N29553" s="326"/>
    </row>
    <row r="29554" spans="14:14" x14ac:dyDescent="0.55000000000000004">
      <c r="N29554" s="326"/>
    </row>
    <row r="29555" spans="14:14" x14ac:dyDescent="0.55000000000000004">
      <c r="N29555" s="326"/>
    </row>
    <row r="29556" spans="14:14" x14ac:dyDescent="0.55000000000000004">
      <c r="N29556" s="326"/>
    </row>
    <row r="29557" spans="14:14" x14ac:dyDescent="0.55000000000000004">
      <c r="N29557" s="326"/>
    </row>
    <row r="29558" spans="14:14" x14ac:dyDescent="0.55000000000000004">
      <c r="N29558" s="326"/>
    </row>
    <row r="29559" spans="14:14" x14ac:dyDescent="0.55000000000000004">
      <c r="N29559" s="326"/>
    </row>
    <row r="29560" spans="14:14" x14ac:dyDescent="0.55000000000000004">
      <c r="N29560" s="326"/>
    </row>
    <row r="29561" spans="14:14" x14ac:dyDescent="0.55000000000000004">
      <c r="N29561" s="326"/>
    </row>
    <row r="29562" spans="14:14" x14ac:dyDescent="0.55000000000000004">
      <c r="N29562" s="326"/>
    </row>
    <row r="29563" spans="14:14" x14ac:dyDescent="0.55000000000000004">
      <c r="N29563" s="326"/>
    </row>
    <row r="29564" spans="14:14" x14ac:dyDescent="0.55000000000000004">
      <c r="N29564" s="326"/>
    </row>
    <row r="29565" spans="14:14" x14ac:dyDescent="0.55000000000000004">
      <c r="N29565" s="326"/>
    </row>
    <row r="29566" spans="14:14" x14ac:dyDescent="0.55000000000000004">
      <c r="N29566" s="326"/>
    </row>
    <row r="29567" spans="14:14" x14ac:dyDescent="0.55000000000000004">
      <c r="N29567" s="326"/>
    </row>
    <row r="29568" spans="14:14" x14ac:dyDescent="0.55000000000000004">
      <c r="N29568" s="326"/>
    </row>
    <row r="29569" spans="14:14" x14ac:dyDescent="0.55000000000000004">
      <c r="N29569" s="326"/>
    </row>
    <row r="29570" spans="14:14" x14ac:dyDescent="0.55000000000000004">
      <c r="N29570" s="326"/>
    </row>
    <row r="29571" spans="14:14" x14ac:dyDescent="0.55000000000000004">
      <c r="N29571" s="326"/>
    </row>
    <row r="29572" spans="14:14" x14ac:dyDescent="0.55000000000000004">
      <c r="N29572" s="326"/>
    </row>
    <row r="29573" spans="14:14" x14ac:dyDescent="0.55000000000000004">
      <c r="N29573" s="326"/>
    </row>
    <row r="29574" spans="14:14" x14ac:dyDescent="0.55000000000000004">
      <c r="N29574" s="326"/>
    </row>
    <row r="29575" spans="14:14" x14ac:dyDescent="0.55000000000000004">
      <c r="N29575" s="326"/>
    </row>
    <row r="29576" spans="14:14" x14ac:dyDescent="0.55000000000000004">
      <c r="N29576" s="326"/>
    </row>
    <row r="29577" spans="14:14" x14ac:dyDescent="0.55000000000000004">
      <c r="N29577" s="326"/>
    </row>
    <row r="29578" spans="14:14" x14ac:dyDescent="0.55000000000000004">
      <c r="N29578" s="326"/>
    </row>
    <row r="29579" spans="14:14" x14ac:dyDescent="0.55000000000000004">
      <c r="N29579" s="326"/>
    </row>
    <row r="29580" spans="14:14" x14ac:dyDescent="0.55000000000000004">
      <c r="N29580" s="326"/>
    </row>
    <row r="29581" spans="14:14" x14ac:dyDescent="0.55000000000000004">
      <c r="N29581" s="326"/>
    </row>
    <row r="29582" spans="14:14" x14ac:dyDescent="0.55000000000000004">
      <c r="N29582" s="326"/>
    </row>
    <row r="29583" spans="14:14" x14ac:dyDescent="0.55000000000000004">
      <c r="N29583" s="326"/>
    </row>
    <row r="29584" spans="14:14" x14ac:dyDescent="0.55000000000000004">
      <c r="N29584" s="326"/>
    </row>
    <row r="29585" spans="14:14" x14ac:dyDescent="0.55000000000000004">
      <c r="N29585" s="326"/>
    </row>
    <row r="29586" spans="14:14" x14ac:dyDescent="0.55000000000000004">
      <c r="N29586" s="326"/>
    </row>
    <row r="29587" spans="14:14" x14ac:dyDescent="0.55000000000000004">
      <c r="N29587" s="326"/>
    </row>
    <row r="29588" spans="14:14" x14ac:dyDescent="0.55000000000000004">
      <c r="N29588" s="326"/>
    </row>
    <row r="29589" spans="14:14" x14ac:dyDescent="0.55000000000000004">
      <c r="N29589" s="326"/>
    </row>
    <row r="29590" spans="14:14" x14ac:dyDescent="0.55000000000000004">
      <c r="N29590" s="326"/>
    </row>
    <row r="29591" spans="14:14" x14ac:dyDescent="0.55000000000000004">
      <c r="N29591" s="326"/>
    </row>
    <row r="29592" spans="14:14" x14ac:dyDescent="0.55000000000000004">
      <c r="N29592" s="326"/>
    </row>
    <row r="29593" spans="14:14" x14ac:dyDescent="0.55000000000000004">
      <c r="N29593" s="326"/>
    </row>
    <row r="29594" spans="14:14" x14ac:dyDescent="0.55000000000000004">
      <c r="N29594" s="326"/>
    </row>
    <row r="29595" spans="14:14" x14ac:dyDescent="0.55000000000000004">
      <c r="N29595" s="326"/>
    </row>
    <row r="29596" spans="14:14" x14ac:dyDescent="0.55000000000000004">
      <c r="N29596" s="326"/>
    </row>
    <row r="29597" spans="14:14" x14ac:dyDescent="0.55000000000000004">
      <c r="N29597" s="326"/>
    </row>
    <row r="29598" spans="14:14" x14ac:dyDescent="0.55000000000000004">
      <c r="N29598" s="326"/>
    </row>
    <row r="29599" spans="14:14" x14ac:dyDescent="0.55000000000000004">
      <c r="N29599" s="326"/>
    </row>
    <row r="29600" spans="14:14" x14ac:dyDescent="0.55000000000000004">
      <c r="N29600" s="326"/>
    </row>
    <row r="29601" spans="14:14" x14ac:dyDescent="0.55000000000000004">
      <c r="N29601" s="326"/>
    </row>
    <row r="29602" spans="14:14" x14ac:dyDescent="0.55000000000000004">
      <c r="N29602" s="326"/>
    </row>
    <row r="29603" spans="14:14" x14ac:dyDescent="0.55000000000000004">
      <c r="N29603" s="326"/>
    </row>
    <row r="29604" spans="14:14" x14ac:dyDescent="0.55000000000000004">
      <c r="N29604" s="326"/>
    </row>
    <row r="29605" spans="14:14" x14ac:dyDescent="0.55000000000000004">
      <c r="N29605" s="326"/>
    </row>
    <row r="29606" spans="14:14" x14ac:dyDescent="0.55000000000000004">
      <c r="N29606" s="326"/>
    </row>
    <row r="29607" spans="14:14" x14ac:dyDescent="0.55000000000000004">
      <c r="N29607" s="326"/>
    </row>
    <row r="29608" spans="14:14" x14ac:dyDescent="0.55000000000000004">
      <c r="N29608" s="326"/>
    </row>
    <row r="29609" spans="14:14" x14ac:dyDescent="0.55000000000000004">
      <c r="N29609" s="326"/>
    </row>
    <row r="29610" spans="14:14" x14ac:dyDescent="0.55000000000000004">
      <c r="N29610" s="326"/>
    </row>
    <row r="29611" spans="14:14" x14ac:dyDescent="0.55000000000000004">
      <c r="N29611" s="326"/>
    </row>
    <row r="29612" spans="14:14" x14ac:dyDescent="0.55000000000000004">
      <c r="N29612" s="326"/>
    </row>
    <row r="29613" spans="14:14" x14ac:dyDescent="0.55000000000000004">
      <c r="N29613" s="326"/>
    </row>
    <row r="29614" spans="14:14" x14ac:dyDescent="0.55000000000000004">
      <c r="N29614" s="326"/>
    </row>
    <row r="29615" spans="14:14" x14ac:dyDescent="0.55000000000000004">
      <c r="N29615" s="326"/>
    </row>
    <row r="29616" spans="14:14" x14ac:dyDescent="0.55000000000000004">
      <c r="N29616" s="326"/>
    </row>
    <row r="29617" spans="14:14" x14ac:dyDescent="0.55000000000000004">
      <c r="N29617" s="326"/>
    </row>
    <row r="29618" spans="14:14" x14ac:dyDescent="0.55000000000000004">
      <c r="N29618" s="326"/>
    </row>
    <row r="29619" spans="14:14" x14ac:dyDescent="0.55000000000000004">
      <c r="N29619" s="326"/>
    </row>
    <row r="29620" spans="14:14" x14ac:dyDescent="0.55000000000000004">
      <c r="N29620" s="326"/>
    </row>
    <row r="29621" spans="14:14" x14ac:dyDescent="0.55000000000000004">
      <c r="N29621" s="326"/>
    </row>
    <row r="29622" spans="14:14" x14ac:dyDescent="0.55000000000000004">
      <c r="N29622" s="326"/>
    </row>
    <row r="29623" spans="14:14" x14ac:dyDescent="0.55000000000000004">
      <c r="N29623" s="326"/>
    </row>
    <row r="29624" spans="14:14" x14ac:dyDescent="0.55000000000000004">
      <c r="N29624" s="326"/>
    </row>
    <row r="29625" spans="14:14" x14ac:dyDescent="0.55000000000000004">
      <c r="N29625" s="326"/>
    </row>
    <row r="29626" spans="14:14" x14ac:dyDescent="0.55000000000000004">
      <c r="N29626" s="326"/>
    </row>
    <row r="29627" spans="14:14" x14ac:dyDescent="0.55000000000000004">
      <c r="N29627" s="326"/>
    </row>
    <row r="29628" spans="14:14" x14ac:dyDescent="0.55000000000000004">
      <c r="N29628" s="326"/>
    </row>
    <row r="29629" spans="14:14" x14ac:dyDescent="0.55000000000000004">
      <c r="N29629" s="326"/>
    </row>
    <row r="29630" spans="14:14" x14ac:dyDescent="0.55000000000000004">
      <c r="N29630" s="326"/>
    </row>
    <row r="29631" spans="14:14" x14ac:dyDescent="0.55000000000000004">
      <c r="N29631" s="326"/>
    </row>
    <row r="29632" spans="14:14" x14ac:dyDescent="0.55000000000000004">
      <c r="N29632" s="326"/>
    </row>
    <row r="29633" spans="14:14" x14ac:dyDescent="0.55000000000000004">
      <c r="N29633" s="326"/>
    </row>
    <row r="29634" spans="14:14" x14ac:dyDescent="0.55000000000000004">
      <c r="N29634" s="326"/>
    </row>
    <row r="29635" spans="14:14" x14ac:dyDescent="0.55000000000000004">
      <c r="N29635" s="326"/>
    </row>
    <row r="29636" spans="14:14" x14ac:dyDescent="0.55000000000000004">
      <c r="N29636" s="326"/>
    </row>
    <row r="29637" spans="14:14" x14ac:dyDescent="0.55000000000000004">
      <c r="N29637" s="326"/>
    </row>
    <row r="29638" spans="14:14" x14ac:dyDescent="0.55000000000000004">
      <c r="N29638" s="326"/>
    </row>
    <row r="29639" spans="14:14" x14ac:dyDescent="0.55000000000000004">
      <c r="N29639" s="326"/>
    </row>
    <row r="29640" spans="14:14" x14ac:dyDescent="0.55000000000000004">
      <c r="N29640" s="326"/>
    </row>
    <row r="29641" spans="14:14" x14ac:dyDescent="0.55000000000000004">
      <c r="N29641" s="326"/>
    </row>
    <row r="29642" spans="14:14" x14ac:dyDescent="0.55000000000000004">
      <c r="N29642" s="326"/>
    </row>
    <row r="29643" spans="14:14" x14ac:dyDescent="0.55000000000000004">
      <c r="N29643" s="326"/>
    </row>
    <row r="29644" spans="14:14" x14ac:dyDescent="0.55000000000000004">
      <c r="N29644" s="326"/>
    </row>
    <row r="29645" spans="14:14" x14ac:dyDescent="0.55000000000000004">
      <c r="N29645" s="326"/>
    </row>
    <row r="29646" spans="14:14" x14ac:dyDescent="0.55000000000000004">
      <c r="N29646" s="326"/>
    </row>
    <row r="29647" spans="14:14" x14ac:dyDescent="0.55000000000000004">
      <c r="N29647" s="326"/>
    </row>
    <row r="29648" spans="14:14" x14ac:dyDescent="0.55000000000000004">
      <c r="N29648" s="326"/>
    </row>
    <row r="29649" spans="14:14" x14ac:dyDescent="0.55000000000000004">
      <c r="N29649" s="326"/>
    </row>
    <row r="29650" spans="14:14" x14ac:dyDescent="0.55000000000000004">
      <c r="N29650" s="326"/>
    </row>
    <row r="29651" spans="14:14" x14ac:dyDescent="0.55000000000000004">
      <c r="N29651" s="326"/>
    </row>
    <row r="29652" spans="14:14" x14ac:dyDescent="0.55000000000000004">
      <c r="N29652" s="326"/>
    </row>
    <row r="29653" spans="14:14" x14ac:dyDescent="0.55000000000000004">
      <c r="N29653" s="326"/>
    </row>
    <row r="29654" spans="14:14" x14ac:dyDescent="0.55000000000000004">
      <c r="N29654" s="326"/>
    </row>
    <row r="29655" spans="14:14" x14ac:dyDescent="0.55000000000000004">
      <c r="N29655" s="326"/>
    </row>
    <row r="29656" spans="14:14" x14ac:dyDescent="0.55000000000000004">
      <c r="N29656" s="326"/>
    </row>
    <row r="29657" spans="14:14" x14ac:dyDescent="0.55000000000000004">
      <c r="N29657" s="326"/>
    </row>
    <row r="29658" spans="14:14" x14ac:dyDescent="0.55000000000000004">
      <c r="N29658" s="326"/>
    </row>
    <row r="29659" spans="14:14" x14ac:dyDescent="0.55000000000000004">
      <c r="N29659" s="326"/>
    </row>
    <row r="29660" spans="14:14" x14ac:dyDescent="0.55000000000000004">
      <c r="N29660" s="326"/>
    </row>
    <row r="29661" spans="14:14" x14ac:dyDescent="0.55000000000000004">
      <c r="N29661" s="326"/>
    </row>
    <row r="29662" spans="14:14" x14ac:dyDescent="0.55000000000000004">
      <c r="N29662" s="326"/>
    </row>
    <row r="29663" spans="14:14" x14ac:dyDescent="0.55000000000000004">
      <c r="N29663" s="326"/>
    </row>
    <row r="29664" spans="14:14" x14ac:dyDescent="0.55000000000000004">
      <c r="N29664" s="326"/>
    </row>
    <row r="29665" spans="14:14" x14ac:dyDescent="0.55000000000000004">
      <c r="N29665" s="326"/>
    </row>
    <row r="29666" spans="14:14" x14ac:dyDescent="0.55000000000000004">
      <c r="N29666" s="326"/>
    </row>
    <row r="29667" spans="14:14" x14ac:dyDescent="0.55000000000000004">
      <c r="N29667" s="326"/>
    </row>
    <row r="29668" spans="14:14" x14ac:dyDescent="0.55000000000000004">
      <c r="N29668" s="326"/>
    </row>
    <row r="29669" spans="14:14" x14ac:dyDescent="0.55000000000000004">
      <c r="N29669" s="326"/>
    </row>
    <row r="29670" spans="14:14" x14ac:dyDescent="0.55000000000000004">
      <c r="N29670" s="326"/>
    </row>
    <row r="29671" spans="14:14" x14ac:dyDescent="0.55000000000000004">
      <c r="N29671" s="326"/>
    </row>
    <row r="29672" spans="14:14" x14ac:dyDescent="0.55000000000000004">
      <c r="N29672" s="326"/>
    </row>
    <row r="29673" spans="14:14" x14ac:dyDescent="0.55000000000000004">
      <c r="N29673" s="326"/>
    </row>
    <row r="29674" spans="14:14" x14ac:dyDescent="0.55000000000000004">
      <c r="N29674" s="326"/>
    </row>
    <row r="29675" spans="14:14" x14ac:dyDescent="0.55000000000000004">
      <c r="N29675" s="326"/>
    </row>
    <row r="29676" spans="14:14" x14ac:dyDescent="0.55000000000000004">
      <c r="N29676" s="326"/>
    </row>
    <row r="29677" spans="14:14" x14ac:dyDescent="0.55000000000000004">
      <c r="N29677" s="326"/>
    </row>
    <row r="29678" spans="14:14" x14ac:dyDescent="0.55000000000000004">
      <c r="N29678" s="326"/>
    </row>
    <row r="29679" spans="14:14" x14ac:dyDescent="0.55000000000000004">
      <c r="N29679" s="326"/>
    </row>
    <row r="29680" spans="14:14" x14ac:dyDescent="0.55000000000000004">
      <c r="N29680" s="326"/>
    </row>
    <row r="29681" spans="14:14" x14ac:dyDescent="0.55000000000000004">
      <c r="N29681" s="326"/>
    </row>
    <row r="29682" spans="14:14" x14ac:dyDescent="0.55000000000000004">
      <c r="N29682" s="326"/>
    </row>
    <row r="29683" spans="14:14" x14ac:dyDescent="0.55000000000000004">
      <c r="N29683" s="326"/>
    </row>
    <row r="29684" spans="14:14" x14ac:dyDescent="0.55000000000000004">
      <c r="N29684" s="326"/>
    </row>
    <row r="29685" spans="14:14" x14ac:dyDescent="0.55000000000000004">
      <c r="N29685" s="326"/>
    </row>
    <row r="29686" spans="14:14" x14ac:dyDescent="0.55000000000000004">
      <c r="N29686" s="326"/>
    </row>
    <row r="29687" spans="14:14" x14ac:dyDescent="0.55000000000000004">
      <c r="N29687" s="326"/>
    </row>
    <row r="29688" spans="14:14" x14ac:dyDescent="0.55000000000000004">
      <c r="N29688" s="326"/>
    </row>
    <row r="29689" spans="14:14" x14ac:dyDescent="0.55000000000000004">
      <c r="N29689" s="326"/>
    </row>
    <row r="29690" spans="14:14" x14ac:dyDescent="0.55000000000000004">
      <c r="N29690" s="326"/>
    </row>
    <row r="29691" spans="14:14" x14ac:dyDescent="0.55000000000000004">
      <c r="N29691" s="326"/>
    </row>
    <row r="29692" spans="14:14" x14ac:dyDescent="0.55000000000000004">
      <c r="N29692" s="326"/>
    </row>
    <row r="29693" spans="14:14" x14ac:dyDescent="0.55000000000000004">
      <c r="N29693" s="326"/>
    </row>
    <row r="29694" spans="14:14" x14ac:dyDescent="0.55000000000000004">
      <c r="N29694" s="326"/>
    </row>
    <row r="29695" spans="14:14" x14ac:dyDescent="0.55000000000000004">
      <c r="N29695" s="326"/>
    </row>
    <row r="29696" spans="14:14" x14ac:dyDescent="0.55000000000000004">
      <c r="N29696" s="326"/>
    </row>
    <row r="29697" spans="14:14" x14ac:dyDescent="0.55000000000000004">
      <c r="N29697" s="326"/>
    </row>
    <row r="29698" spans="14:14" x14ac:dyDescent="0.55000000000000004">
      <c r="N29698" s="326"/>
    </row>
    <row r="29699" spans="14:14" x14ac:dyDescent="0.55000000000000004">
      <c r="N29699" s="326"/>
    </row>
    <row r="29700" spans="14:14" x14ac:dyDescent="0.55000000000000004">
      <c r="N29700" s="326"/>
    </row>
    <row r="29701" spans="14:14" x14ac:dyDescent="0.55000000000000004">
      <c r="N29701" s="326"/>
    </row>
    <row r="29702" spans="14:14" x14ac:dyDescent="0.55000000000000004">
      <c r="N29702" s="326"/>
    </row>
    <row r="29703" spans="14:14" x14ac:dyDescent="0.55000000000000004">
      <c r="N29703" s="326"/>
    </row>
    <row r="29704" spans="14:14" x14ac:dyDescent="0.55000000000000004">
      <c r="N29704" s="326"/>
    </row>
    <row r="29705" spans="14:14" x14ac:dyDescent="0.55000000000000004">
      <c r="N29705" s="326"/>
    </row>
    <row r="29706" spans="14:14" x14ac:dyDescent="0.55000000000000004">
      <c r="N29706" s="326"/>
    </row>
    <row r="29707" spans="14:14" x14ac:dyDescent="0.55000000000000004">
      <c r="N29707" s="326"/>
    </row>
    <row r="29708" spans="14:14" x14ac:dyDescent="0.55000000000000004">
      <c r="N29708" s="326"/>
    </row>
    <row r="29709" spans="14:14" x14ac:dyDescent="0.55000000000000004">
      <c r="N29709" s="326"/>
    </row>
    <row r="29710" spans="14:14" x14ac:dyDescent="0.55000000000000004">
      <c r="N29710" s="326"/>
    </row>
    <row r="29711" spans="14:14" x14ac:dyDescent="0.55000000000000004">
      <c r="N29711" s="326"/>
    </row>
    <row r="29712" spans="14:14" x14ac:dyDescent="0.55000000000000004">
      <c r="N29712" s="326"/>
    </row>
    <row r="29713" spans="14:14" x14ac:dyDescent="0.55000000000000004">
      <c r="N29713" s="326"/>
    </row>
    <row r="29714" spans="14:14" x14ac:dyDescent="0.55000000000000004">
      <c r="N29714" s="326"/>
    </row>
    <row r="29715" spans="14:14" x14ac:dyDescent="0.55000000000000004">
      <c r="N29715" s="326"/>
    </row>
    <row r="29716" spans="14:14" x14ac:dyDescent="0.55000000000000004">
      <c r="N29716" s="326"/>
    </row>
    <row r="29717" spans="14:14" x14ac:dyDescent="0.55000000000000004">
      <c r="N29717" s="326"/>
    </row>
    <row r="29718" spans="14:14" x14ac:dyDescent="0.55000000000000004">
      <c r="N29718" s="326"/>
    </row>
    <row r="29719" spans="14:14" x14ac:dyDescent="0.55000000000000004">
      <c r="N29719" s="326"/>
    </row>
    <row r="29720" spans="14:14" x14ac:dyDescent="0.55000000000000004">
      <c r="N29720" s="326"/>
    </row>
    <row r="29721" spans="14:14" x14ac:dyDescent="0.55000000000000004">
      <c r="N29721" s="326"/>
    </row>
    <row r="29722" spans="14:14" x14ac:dyDescent="0.55000000000000004">
      <c r="N29722" s="326"/>
    </row>
    <row r="29723" spans="14:14" x14ac:dyDescent="0.55000000000000004">
      <c r="N29723" s="326"/>
    </row>
    <row r="29724" spans="14:14" x14ac:dyDescent="0.55000000000000004">
      <c r="N29724" s="326"/>
    </row>
    <row r="29725" spans="14:14" x14ac:dyDescent="0.55000000000000004">
      <c r="N29725" s="326"/>
    </row>
    <row r="29726" spans="14:14" x14ac:dyDescent="0.55000000000000004">
      <c r="N29726" s="326"/>
    </row>
    <row r="29727" spans="14:14" x14ac:dyDescent="0.55000000000000004">
      <c r="N29727" s="326"/>
    </row>
    <row r="29728" spans="14:14" x14ac:dyDescent="0.55000000000000004">
      <c r="N29728" s="326"/>
    </row>
    <row r="29729" spans="14:14" x14ac:dyDescent="0.55000000000000004">
      <c r="N29729" s="326"/>
    </row>
    <row r="29730" spans="14:14" x14ac:dyDescent="0.55000000000000004">
      <c r="N29730" s="326"/>
    </row>
    <row r="29731" spans="14:14" x14ac:dyDescent="0.55000000000000004">
      <c r="N29731" s="326"/>
    </row>
    <row r="29732" spans="14:14" x14ac:dyDescent="0.55000000000000004">
      <c r="N29732" s="326"/>
    </row>
    <row r="29733" spans="14:14" x14ac:dyDescent="0.55000000000000004">
      <c r="N29733" s="326"/>
    </row>
    <row r="29734" spans="14:14" x14ac:dyDescent="0.55000000000000004">
      <c r="N29734" s="326"/>
    </row>
    <row r="29735" spans="14:14" x14ac:dyDescent="0.55000000000000004">
      <c r="N29735" s="326"/>
    </row>
    <row r="29736" spans="14:14" x14ac:dyDescent="0.55000000000000004">
      <c r="N29736" s="326"/>
    </row>
    <row r="29737" spans="14:14" x14ac:dyDescent="0.55000000000000004">
      <c r="N29737" s="326"/>
    </row>
    <row r="29738" spans="14:14" x14ac:dyDescent="0.55000000000000004">
      <c r="N29738" s="326"/>
    </row>
    <row r="29739" spans="14:14" x14ac:dyDescent="0.55000000000000004">
      <c r="N29739" s="326"/>
    </row>
    <row r="29740" spans="14:14" x14ac:dyDescent="0.55000000000000004">
      <c r="N29740" s="326"/>
    </row>
    <row r="29741" spans="14:14" x14ac:dyDescent="0.55000000000000004">
      <c r="N29741" s="326"/>
    </row>
    <row r="29742" spans="14:14" x14ac:dyDescent="0.55000000000000004">
      <c r="N29742" s="326"/>
    </row>
    <row r="29743" spans="14:14" x14ac:dyDescent="0.55000000000000004">
      <c r="N29743" s="326"/>
    </row>
    <row r="29744" spans="14:14" x14ac:dyDescent="0.55000000000000004">
      <c r="N29744" s="326"/>
    </row>
    <row r="29745" spans="14:14" x14ac:dyDescent="0.55000000000000004">
      <c r="N29745" s="326"/>
    </row>
    <row r="29746" spans="14:14" x14ac:dyDescent="0.55000000000000004">
      <c r="N29746" s="326"/>
    </row>
    <row r="29747" spans="14:14" x14ac:dyDescent="0.55000000000000004">
      <c r="N29747" s="326"/>
    </row>
    <row r="29748" spans="14:14" x14ac:dyDescent="0.55000000000000004">
      <c r="N29748" s="326"/>
    </row>
    <row r="29749" spans="14:14" x14ac:dyDescent="0.55000000000000004">
      <c r="N29749" s="326"/>
    </row>
    <row r="29750" spans="14:14" x14ac:dyDescent="0.55000000000000004">
      <c r="N29750" s="326"/>
    </row>
    <row r="29751" spans="14:14" x14ac:dyDescent="0.55000000000000004">
      <c r="N29751" s="326"/>
    </row>
    <row r="29752" spans="14:14" x14ac:dyDescent="0.55000000000000004">
      <c r="N29752" s="326"/>
    </row>
    <row r="29753" spans="14:14" x14ac:dyDescent="0.55000000000000004">
      <c r="N29753" s="326"/>
    </row>
    <row r="29754" spans="14:14" x14ac:dyDescent="0.55000000000000004">
      <c r="N29754" s="326"/>
    </row>
    <row r="29755" spans="14:14" x14ac:dyDescent="0.55000000000000004">
      <c r="N29755" s="326"/>
    </row>
    <row r="29756" spans="14:14" x14ac:dyDescent="0.55000000000000004">
      <c r="N29756" s="326"/>
    </row>
    <row r="29757" spans="14:14" x14ac:dyDescent="0.55000000000000004">
      <c r="N29757" s="326"/>
    </row>
    <row r="29758" spans="14:14" x14ac:dyDescent="0.55000000000000004">
      <c r="N29758" s="326"/>
    </row>
    <row r="29759" spans="14:14" x14ac:dyDescent="0.55000000000000004">
      <c r="N29759" s="326"/>
    </row>
    <row r="29760" spans="14:14" x14ac:dyDescent="0.55000000000000004">
      <c r="N29760" s="326"/>
    </row>
    <row r="29761" spans="14:14" x14ac:dyDescent="0.55000000000000004">
      <c r="N29761" s="326"/>
    </row>
    <row r="29762" spans="14:14" x14ac:dyDescent="0.55000000000000004">
      <c r="N29762" s="326"/>
    </row>
    <row r="29763" spans="14:14" x14ac:dyDescent="0.55000000000000004">
      <c r="N29763" s="326"/>
    </row>
    <row r="29764" spans="14:14" x14ac:dyDescent="0.55000000000000004">
      <c r="N29764" s="326"/>
    </row>
    <row r="29765" spans="14:14" x14ac:dyDescent="0.55000000000000004">
      <c r="N29765" s="326"/>
    </row>
    <row r="29766" spans="14:14" x14ac:dyDescent="0.55000000000000004">
      <c r="N29766" s="326"/>
    </row>
    <row r="29767" spans="14:14" x14ac:dyDescent="0.55000000000000004">
      <c r="N29767" s="326"/>
    </row>
    <row r="29768" spans="14:14" x14ac:dyDescent="0.55000000000000004">
      <c r="N29768" s="326"/>
    </row>
    <row r="29769" spans="14:14" x14ac:dyDescent="0.55000000000000004">
      <c r="N29769" s="326"/>
    </row>
    <row r="29770" spans="14:14" x14ac:dyDescent="0.55000000000000004">
      <c r="N29770" s="326"/>
    </row>
    <row r="29771" spans="14:14" x14ac:dyDescent="0.55000000000000004">
      <c r="N29771" s="326"/>
    </row>
    <row r="29772" spans="14:14" x14ac:dyDescent="0.55000000000000004">
      <c r="N29772" s="326"/>
    </row>
    <row r="29773" spans="14:14" x14ac:dyDescent="0.55000000000000004">
      <c r="N29773" s="326"/>
    </row>
    <row r="29774" spans="14:14" x14ac:dyDescent="0.55000000000000004">
      <c r="N29774" s="326"/>
    </row>
    <row r="29775" spans="14:14" x14ac:dyDescent="0.55000000000000004">
      <c r="N29775" s="326"/>
    </row>
    <row r="29776" spans="14:14" x14ac:dyDescent="0.55000000000000004">
      <c r="N29776" s="326"/>
    </row>
    <row r="29777" spans="14:14" x14ac:dyDescent="0.55000000000000004">
      <c r="N29777" s="326"/>
    </row>
    <row r="29778" spans="14:14" x14ac:dyDescent="0.55000000000000004">
      <c r="N29778" s="326"/>
    </row>
    <row r="29779" spans="14:14" x14ac:dyDescent="0.55000000000000004">
      <c r="N29779" s="326"/>
    </row>
    <row r="29780" spans="14:14" x14ac:dyDescent="0.55000000000000004">
      <c r="N29780" s="326"/>
    </row>
    <row r="29781" spans="14:14" x14ac:dyDescent="0.55000000000000004">
      <c r="N29781" s="326"/>
    </row>
    <row r="29782" spans="14:14" x14ac:dyDescent="0.55000000000000004">
      <c r="N29782" s="326"/>
    </row>
    <row r="29783" spans="14:14" x14ac:dyDescent="0.55000000000000004">
      <c r="N29783" s="326"/>
    </row>
    <row r="29784" spans="14:14" x14ac:dyDescent="0.55000000000000004">
      <c r="N29784" s="326"/>
    </row>
    <row r="29785" spans="14:14" x14ac:dyDescent="0.55000000000000004">
      <c r="N29785" s="326"/>
    </row>
    <row r="29786" spans="14:14" x14ac:dyDescent="0.55000000000000004">
      <c r="N29786" s="326"/>
    </row>
    <row r="29787" spans="14:14" x14ac:dyDescent="0.55000000000000004">
      <c r="N29787" s="326"/>
    </row>
    <row r="29788" spans="14:14" x14ac:dyDescent="0.55000000000000004">
      <c r="N29788" s="326"/>
    </row>
    <row r="29789" spans="14:14" x14ac:dyDescent="0.55000000000000004">
      <c r="N29789" s="326"/>
    </row>
    <row r="29790" spans="14:14" x14ac:dyDescent="0.55000000000000004">
      <c r="N29790" s="326"/>
    </row>
    <row r="29791" spans="14:14" x14ac:dyDescent="0.55000000000000004">
      <c r="N29791" s="326"/>
    </row>
    <row r="29792" spans="14:14" x14ac:dyDescent="0.55000000000000004">
      <c r="N29792" s="326"/>
    </row>
    <row r="29793" spans="14:14" x14ac:dyDescent="0.55000000000000004">
      <c r="N29793" s="326"/>
    </row>
    <row r="29794" spans="14:14" x14ac:dyDescent="0.55000000000000004">
      <c r="N29794" s="326"/>
    </row>
    <row r="29795" spans="14:14" x14ac:dyDescent="0.55000000000000004">
      <c r="N29795" s="326"/>
    </row>
    <row r="29796" spans="14:14" x14ac:dyDescent="0.55000000000000004">
      <c r="N29796" s="326"/>
    </row>
    <row r="29797" spans="14:14" x14ac:dyDescent="0.55000000000000004">
      <c r="N29797" s="326"/>
    </row>
    <row r="29798" spans="14:14" x14ac:dyDescent="0.55000000000000004">
      <c r="N29798" s="326"/>
    </row>
    <row r="29799" spans="14:14" x14ac:dyDescent="0.55000000000000004">
      <c r="N29799" s="326"/>
    </row>
    <row r="29800" spans="14:14" x14ac:dyDescent="0.55000000000000004">
      <c r="N29800" s="326"/>
    </row>
    <row r="29801" spans="14:14" x14ac:dyDescent="0.55000000000000004">
      <c r="N29801" s="326"/>
    </row>
    <row r="29802" spans="14:14" x14ac:dyDescent="0.55000000000000004">
      <c r="N29802" s="326"/>
    </row>
    <row r="29803" spans="14:14" x14ac:dyDescent="0.55000000000000004">
      <c r="N29803" s="326"/>
    </row>
    <row r="29804" spans="14:14" x14ac:dyDescent="0.55000000000000004">
      <c r="N29804" s="326"/>
    </row>
    <row r="29805" spans="14:14" x14ac:dyDescent="0.55000000000000004">
      <c r="N29805" s="326"/>
    </row>
    <row r="29806" spans="14:14" x14ac:dyDescent="0.55000000000000004">
      <c r="N29806" s="326"/>
    </row>
    <row r="29807" spans="14:14" x14ac:dyDescent="0.55000000000000004">
      <c r="N29807" s="326"/>
    </row>
    <row r="29808" spans="14:14" x14ac:dyDescent="0.55000000000000004">
      <c r="N29808" s="326"/>
    </row>
    <row r="29809" spans="14:14" x14ac:dyDescent="0.55000000000000004">
      <c r="N29809" s="326"/>
    </row>
    <row r="29810" spans="14:14" x14ac:dyDescent="0.55000000000000004">
      <c r="N29810" s="326"/>
    </row>
    <row r="29811" spans="14:14" x14ac:dyDescent="0.55000000000000004">
      <c r="N29811" s="326"/>
    </row>
    <row r="29812" spans="14:14" x14ac:dyDescent="0.55000000000000004">
      <c r="N29812" s="326"/>
    </row>
    <row r="29813" spans="14:14" x14ac:dyDescent="0.55000000000000004">
      <c r="N29813" s="326"/>
    </row>
    <row r="29814" spans="14:14" x14ac:dyDescent="0.55000000000000004">
      <c r="N29814" s="326"/>
    </row>
    <row r="29815" spans="14:14" x14ac:dyDescent="0.55000000000000004">
      <c r="N29815" s="326"/>
    </row>
    <row r="29816" spans="14:14" x14ac:dyDescent="0.55000000000000004">
      <c r="N29816" s="326"/>
    </row>
    <row r="29817" spans="14:14" x14ac:dyDescent="0.55000000000000004">
      <c r="N29817" s="326"/>
    </row>
    <row r="29818" spans="14:14" x14ac:dyDescent="0.55000000000000004">
      <c r="N29818" s="326"/>
    </row>
    <row r="29819" spans="14:14" x14ac:dyDescent="0.55000000000000004">
      <c r="N29819" s="326"/>
    </row>
    <row r="29820" spans="14:14" x14ac:dyDescent="0.55000000000000004">
      <c r="N29820" s="326"/>
    </row>
    <row r="29821" spans="14:14" x14ac:dyDescent="0.55000000000000004">
      <c r="N29821" s="326"/>
    </row>
    <row r="29822" spans="14:14" x14ac:dyDescent="0.55000000000000004">
      <c r="N29822" s="326"/>
    </row>
    <row r="29823" spans="14:14" x14ac:dyDescent="0.55000000000000004">
      <c r="N29823" s="326"/>
    </row>
    <row r="29824" spans="14:14" x14ac:dyDescent="0.55000000000000004">
      <c r="N29824" s="326"/>
    </row>
    <row r="29825" spans="14:14" x14ac:dyDescent="0.55000000000000004">
      <c r="N29825" s="326"/>
    </row>
    <row r="29826" spans="14:14" x14ac:dyDescent="0.55000000000000004">
      <c r="N29826" s="326"/>
    </row>
    <row r="29827" spans="14:14" x14ac:dyDescent="0.55000000000000004">
      <c r="N29827" s="326"/>
    </row>
    <row r="29828" spans="14:14" x14ac:dyDescent="0.55000000000000004">
      <c r="N29828" s="326"/>
    </row>
    <row r="29829" spans="14:14" x14ac:dyDescent="0.55000000000000004">
      <c r="N29829" s="326"/>
    </row>
    <row r="29830" spans="14:14" x14ac:dyDescent="0.55000000000000004">
      <c r="N29830" s="326"/>
    </row>
    <row r="29831" spans="14:14" x14ac:dyDescent="0.55000000000000004">
      <c r="N29831" s="326"/>
    </row>
    <row r="29832" spans="14:14" x14ac:dyDescent="0.55000000000000004">
      <c r="N29832" s="326"/>
    </row>
    <row r="29833" spans="14:14" x14ac:dyDescent="0.55000000000000004">
      <c r="N29833" s="326"/>
    </row>
    <row r="29834" spans="14:14" x14ac:dyDescent="0.55000000000000004">
      <c r="N29834" s="326"/>
    </row>
    <row r="29835" spans="14:14" x14ac:dyDescent="0.55000000000000004">
      <c r="N29835" s="326"/>
    </row>
    <row r="29836" spans="14:14" x14ac:dyDescent="0.55000000000000004">
      <c r="N29836" s="326"/>
    </row>
    <row r="29837" spans="14:14" x14ac:dyDescent="0.55000000000000004">
      <c r="N29837" s="326"/>
    </row>
    <row r="29838" spans="14:14" x14ac:dyDescent="0.55000000000000004">
      <c r="N29838" s="326"/>
    </row>
    <row r="29839" spans="14:14" x14ac:dyDescent="0.55000000000000004">
      <c r="N29839" s="326"/>
    </row>
    <row r="29840" spans="14:14" x14ac:dyDescent="0.55000000000000004">
      <c r="N29840" s="326"/>
    </row>
    <row r="29841" spans="14:14" x14ac:dyDescent="0.55000000000000004">
      <c r="N29841" s="326"/>
    </row>
    <row r="29842" spans="14:14" x14ac:dyDescent="0.55000000000000004">
      <c r="N29842" s="326"/>
    </row>
    <row r="29843" spans="14:14" x14ac:dyDescent="0.55000000000000004">
      <c r="N29843" s="326"/>
    </row>
    <row r="29844" spans="14:14" x14ac:dyDescent="0.55000000000000004">
      <c r="N29844" s="326"/>
    </row>
    <row r="29845" spans="14:14" x14ac:dyDescent="0.55000000000000004">
      <c r="N29845" s="326"/>
    </row>
    <row r="29846" spans="14:14" x14ac:dyDescent="0.55000000000000004">
      <c r="N29846" s="326"/>
    </row>
    <row r="29847" spans="14:14" x14ac:dyDescent="0.55000000000000004">
      <c r="N29847" s="326"/>
    </row>
    <row r="29848" spans="14:14" x14ac:dyDescent="0.55000000000000004">
      <c r="N29848" s="326"/>
    </row>
    <row r="29849" spans="14:14" x14ac:dyDescent="0.55000000000000004">
      <c r="N29849" s="326"/>
    </row>
    <row r="29850" spans="14:14" x14ac:dyDescent="0.55000000000000004">
      <c r="N29850" s="326"/>
    </row>
    <row r="29851" spans="14:14" x14ac:dyDescent="0.55000000000000004">
      <c r="N29851" s="326"/>
    </row>
    <row r="29852" spans="14:14" x14ac:dyDescent="0.55000000000000004">
      <c r="N29852" s="326"/>
    </row>
    <row r="29853" spans="14:14" x14ac:dyDescent="0.55000000000000004">
      <c r="N29853" s="326"/>
    </row>
    <row r="29854" spans="14:14" x14ac:dyDescent="0.55000000000000004">
      <c r="N29854" s="326"/>
    </row>
    <row r="29855" spans="14:14" x14ac:dyDescent="0.55000000000000004">
      <c r="N29855" s="326"/>
    </row>
    <row r="29856" spans="14:14" x14ac:dyDescent="0.55000000000000004">
      <c r="N29856" s="326"/>
    </row>
    <row r="29857" spans="14:14" x14ac:dyDescent="0.55000000000000004">
      <c r="N29857" s="326"/>
    </row>
    <row r="29858" spans="14:14" x14ac:dyDescent="0.55000000000000004">
      <c r="N29858" s="326"/>
    </row>
    <row r="29859" spans="14:14" x14ac:dyDescent="0.55000000000000004">
      <c r="N29859" s="326"/>
    </row>
    <row r="29860" spans="14:14" x14ac:dyDescent="0.55000000000000004">
      <c r="N29860" s="326"/>
    </row>
    <row r="29861" spans="14:14" x14ac:dyDescent="0.55000000000000004">
      <c r="N29861" s="326"/>
    </row>
    <row r="29862" spans="14:14" x14ac:dyDescent="0.55000000000000004">
      <c r="N29862" s="326"/>
    </row>
    <row r="29863" spans="14:14" x14ac:dyDescent="0.55000000000000004">
      <c r="N29863" s="326"/>
    </row>
    <row r="29864" spans="14:14" x14ac:dyDescent="0.55000000000000004">
      <c r="N29864" s="326"/>
    </row>
    <row r="29865" spans="14:14" x14ac:dyDescent="0.55000000000000004">
      <c r="N29865" s="326"/>
    </row>
    <row r="29866" spans="14:14" x14ac:dyDescent="0.55000000000000004">
      <c r="N29866" s="326"/>
    </row>
    <row r="29867" spans="14:14" x14ac:dyDescent="0.55000000000000004">
      <c r="N29867" s="326"/>
    </row>
    <row r="29868" spans="14:14" x14ac:dyDescent="0.55000000000000004">
      <c r="N29868" s="326"/>
    </row>
    <row r="29869" spans="14:14" x14ac:dyDescent="0.55000000000000004">
      <c r="N29869" s="326"/>
    </row>
    <row r="29870" spans="14:14" x14ac:dyDescent="0.55000000000000004">
      <c r="N29870" s="326"/>
    </row>
    <row r="29871" spans="14:14" x14ac:dyDescent="0.55000000000000004">
      <c r="N29871" s="326"/>
    </row>
    <row r="29872" spans="14:14" x14ac:dyDescent="0.55000000000000004">
      <c r="N29872" s="326"/>
    </row>
    <row r="29873" spans="14:14" x14ac:dyDescent="0.55000000000000004">
      <c r="N29873" s="326"/>
    </row>
    <row r="29874" spans="14:14" x14ac:dyDescent="0.55000000000000004">
      <c r="N29874" s="326"/>
    </row>
    <row r="29875" spans="14:14" x14ac:dyDescent="0.55000000000000004">
      <c r="N29875" s="326"/>
    </row>
    <row r="29876" spans="14:14" x14ac:dyDescent="0.55000000000000004">
      <c r="N29876" s="326"/>
    </row>
    <row r="29877" spans="14:14" x14ac:dyDescent="0.55000000000000004">
      <c r="N29877" s="326"/>
    </row>
    <row r="29878" spans="14:14" x14ac:dyDescent="0.55000000000000004">
      <c r="N29878" s="326"/>
    </row>
    <row r="29879" spans="14:14" x14ac:dyDescent="0.55000000000000004">
      <c r="N29879" s="326"/>
    </row>
    <row r="29880" spans="14:14" x14ac:dyDescent="0.55000000000000004">
      <c r="N29880" s="326"/>
    </row>
    <row r="29881" spans="14:14" x14ac:dyDescent="0.55000000000000004">
      <c r="N29881" s="326"/>
    </row>
    <row r="29882" spans="14:14" x14ac:dyDescent="0.55000000000000004">
      <c r="N29882" s="326"/>
    </row>
    <row r="29883" spans="14:14" x14ac:dyDescent="0.55000000000000004">
      <c r="N29883" s="326"/>
    </row>
    <row r="29884" spans="14:14" x14ac:dyDescent="0.55000000000000004">
      <c r="N29884" s="326"/>
    </row>
    <row r="29885" spans="14:14" x14ac:dyDescent="0.55000000000000004">
      <c r="N29885" s="326"/>
    </row>
    <row r="29886" spans="14:14" x14ac:dyDescent="0.55000000000000004">
      <c r="N29886" s="326"/>
    </row>
    <row r="29887" spans="14:14" x14ac:dyDescent="0.55000000000000004">
      <c r="N29887" s="326"/>
    </row>
    <row r="29888" spans="14:14" x14ac:dyDescent="0.55000000000000004">
      <c r="N29888" s="326"/>
    </row>
    <row r="29889" spans="14:14" x14ac:dyDescent="0.55000000000000004">
      <c r="N29889" s="326"/>
    </row>
    <row r="29890" spans="14:14" x14ac:dyDescent="0.55000000000000004">
      <c r="N29890" s="326"/>
    </row>
    <row r="29891" spans="14:14" x14ac:dyDescent="0.55000000000000004">
      <c r="N29891" s="326"/>
    </row>
    <row r="29892" spans="14:14" x14ac:dyDescent="0.55000000000000004">
      <c r="N29892" s="326"/>
    </row>
    <row r="29893" spans="14:14" x14ac:dyDescent="0.55000000000000004">
      <c r="N29893" s="326"/>
    </row>
    <row r="29894" spans="14:14" x14ac:dyDescent="0.55000000000000004">
      <c r="N29894" s="326"/>
    </row>
    <row r="29895" spans="14:14" x14ac:dyDescent="0.55000000000000004">
      <c r="N29895" s="326"/>
    </row>
    <row r="29896" spans="14:14" x14ac:dyDescent="0.55000000000000004">
      <c r="N29896" s="326"/>
    </row>
    <row r="29897" spans="14:14" x14ac:dyDescent="0.55000000000000004">
      <c r="N29897" s="326"/>
    </row>
    <row r="29898" spans="14:14" x14ac:dyDescent="0.55000000000000004">
      <c r="N29898" s="326"/>
    </row>
    <row r="29899" spans="14:14" x14ac:dyDescent="0.55000000000000004">
      <c r="N29899" s="326"/>
    </row>
    <row r="29900" spans="14:14" x14ac:dyDescent="0.55000000000000004">
      <c r="N29900" s="326"/>
    </row>
    <row r="29901" spans="14:14" x14ac:dyDescent="0.55000000000000004">
      <c r="N29901" s="326"/>
    </row>
    <row r="29902" spans="14:14" x14ac:dyDescent="0.55000000000000004">
      <c r="N29902" s="326"/>
    </row>
    <row r="29903" spans="14:14" x14ac:dyDescent="0.55000000000000004">
      <c r="N29903" s="326"/>
    </row>
    <row r="29904" spans="14:14" x14ac:dyDescent="0.55000000000000004">
      <c r="N29904" s="326"/>
    </row>
    <row r="29905" spans="14:14" x14ac:dyDescent="0.55000000000000004">
      <c r="N29905" s="326"/>
    </row>
    <row r="29906" spans="14:14" x14ac:dyDescent="0.55000000000000004">
      <c r="N29906" s="326"/>
    </row>
    <row r="29907" spans="14:14" x14ac:dyDescent="0.55000000000000004">
      <c r="N29907" s="326"/>
    </row>
    <row r="29908" spans="14:14" x14ac:dyDescent="0.55000000000000004">
      <c r="N29908" s="326"/>
    </row>
    <row r="29909" spans="14:14" x14ac:dyDescent="0.55000000000000004">
      <c r="N29909" s="326"/>
    </row>
    <row r="29910" spans="14:14" x14ac:dyDescent="0.55000000000000004">
      <c r="N29910" s="326"/>
    </row>
    <row r="29911" spans="14:14" x14ac:dyDescent="0.55000000000000004">
      <c r="N29911" s="326"/>
    </row>
    <row r="29912" spans="14:14" x14ac:dyDescent="0.55000000000000004">
      <c r="N29912" s="326"/>
    </row>
    <row r="29913" spans="14:14" x14ac:dyDescent="0.55000000000000004">
      <c r="N29913" s="326"/>
    </row>
    <row r="29914" spans="14:14" x14ac:dyDescent="0.55000000000000004">
      <c r="N29914" s="326"/>
    </row>
    <row r="29915" spans="14:14" x14ac:dyDescent="0.55000000000000004">
      <c r="N29915" s="326"/>
    </row>
    <row r="29916" spans="14:14" x14ac:dyDescent="0.55000000000000004">
      <c r="N29916" s="326"/>
    </row>
    <row r="29917" spans="14:14" x14ac:dyDescent="0.55000000000000004">
      <c r="N29917" s="326"/>
    </row>
    <row r="29918" spans="14:14" x14ac:dyDescent="0.55000000000000004">
      <c r="N29918" s="326"/>
    </row>
    <row r="29919" spans="14:14" x14ac:dyDescent="0.55000000000000004">
      <c r="N29919" s="326"/>
    </row>
    <row r="29920" spans="14:14" x14ac:dyDescent="0.55000000000000004">
      <c r="N29920" s="326"/>
    </row>
    <row r="29921" spans="14:14" x14ac:dyDescent="0.55000000000000004">
      <c r="N29921" s="326"/>
    </row>
    <row r="29922" spans="14:14" x14ac:dyDescent="0.55000000000000004">
      <c r="N29922" s="326"/>
    </row>
    <row r="29923" spans="14:14" x14ac:dyDescent="0.55000000000000004">
      <c r="N29923" s="326"/>
    </row>
    <row r="29924" spans="14:14" x14ac:dyDescent="0.55000000000000004">
      <c r="N29924" s="326"/>
    </row>
    <row r="29925" spans="14:14" x14ac:dyDescent="0.55000000000000004">
      <c r="N29925" s="326"/>
    </row>
    <row r="29926" spans="14:14" x14ac:dyDescent="0.55000000000000004">
      <c r="N29926" s="326"/>
    </row>
    <row r="29927" spans="14:14" x14ac:dyDescent="0.55000000000000004">
      <c r="N29927" s="326"/>
    </row>
    <row r="29928" spans="14:14" x14ac:dyDescent="0.55000000000000004">
      <c r="N29928" s="326"/>
    </row>
    <row r="29929" spans="14:14" x14ac:dyDescent="0.55000000000000004">
      <c r="N29929" s="326"/>
    </row>
    <row r="29930" spans="14:14" x14ac:dyDescent="0.55000000000000004">
      <c r="N29930" s="326"/>
    </row>
    <row r="29931" spans="14:14" x14ac:dyDescent="0.55000000000000004">
      <c r="N29931" s="326"/>
    </row>
    <row r="29932" spans="14:14" x14ac:dyDescent="0.55000000000000004">
      <c r="N29932" s="326"/>
    </row>
    <row r="29933" spans="14:14" x14ac:dyDescent="0.55000000000000004">
      <c r="N29933" s="326"/>
    </row>
    <row r="29934" spans="14:14" x14ac:dyDescent="0.55000000000000004">
      <c r="N29934" s="326"/>
    </row>
    <row r="29935" spans="14:14" x14ac:dyDescent="0.55000000000000004">
      <c r="N29935" s="326"/>
    </row>
    <row r="29936" spans="14:14" x14ac:dyDescent="0.55000000000000004">
      <c r="N29936" s="326"/>
    </row>
    <row r="29937" spans="14:14" x14ac:dyDescent="0.55000000000000004">
      <c r="N29937" s="326"/>
    </row>
    <row r="29938" spans="14:14" x14ac:dyDescent="0.55000000000000004">
      <c r="N29938" s="326"/>
    </row>
    <row r="29939" spans="14:14" x14ac:dyDescent="0.55000000000000004">
      <c r="N29939" s="326"/>
    </row>
    <row r="29940" spans="14:14" x14ac:dyDescent="0.55000000000000004">
      <c r="N29940" s="326"/>
    </row>
    <row r="29941" spans="14:14" x14ac:dyDescent="0.55000000000000004">
      <c r="N29941" s="326"/>
    </row>
    <row r="29942" spans="14:14" x14ac:dyDescent="0.55000000000000004">
      <c r="N29942" s="326"/>
    </row>
    <row r="29943" spans="14:14" x14ac:dyDescent="0.55000000000000004">
      <c r="N29943" s="326"/>
    </row>
    <row r="29944" spans="14:14" x14ac:dyDescent="0.55000000000000004">
      <c r="N29944" s="326"/>
    </row>
    <row r="29945" spans="14:14" x14ac:dyDescent="0.55000000000000004">
      <c r="N29945" s="326"/>
    </row>
    <row r="29946" spans="14:14" x14ac:dyDescent="0.55000000000000004">
      <c r="N29946" s="326"/>
    </row>
    <row r="29947" spans="14:14" x14ac:dyDescent="0.55000000000000004">
      <c r="N29947" s="326"/>
    </row>
    <row r="29948" spans="14:14" x14ac:dyDescent="0.55000000000000004">
      <c r="N29948" s="326"/>
    </row>
    <row r="29949" spans="14:14" x14ac:dyDescent="0.55000000000000004">
      <c r="N29949" s="326"/>
    </row>
    <row r="29950" spans="14:14" x14ac:dyDescent="0.55000000000000004">
      <c r="N29950" s="326"/>
    </row>
    <row r="29951" spans="14:14" x14ac:dyDescent="0.55000000000000004">
      <c r="N29951" s="326"/>
    </row>
    <row r="29952" spans="14:14" x14ac:dyDescent="0.55000000000000004">
      <c r="N29952" s="326"/>
    </row>
    <row r="29953" spans="14:14" x14ac:dyDescent="0.55000000000000004">
      <c r="N29953" s="326"/>
    </row>
    <row r="29954" spans="14:14" x14ac:dyDescent="0.55000000000000004">
      <c r="N29954" s="326"/>
    </row>
    <row r="29955" spans="14:14" x14ac:dyDescent="0.55000000000000004">
      <c r="N29955" s="326"/>
    </row>
    <row r="29956" spans="14:14" x14ac:dyDescent="0.55000000000000004">
      <c r="N29956" s="326"/>
    </row>
    <row r="29957" spans="14:14" x14ac:dyDescent="0.55000000000000004">
      <c r="N29957" s="326"/>
    </row>
    <row r="29958" spans="14:14" x14ac:dyDescent="0.55000000000000004">
      <c r="N29958" s="326"/>
    </row>
    <row r="29959" spans="14:14" x14ac:dyDescent="0.55000000000000004">
      <c r="N29959" s="326"/>
    </row>
    <row r="29960" spans="14:14" x14ac:dyDescent="0.55000000000000004">
      <c r="N29960" s="326"/>
    </row>
    <row r="29961" spans="14:14" x14ac:dyDescent="0.55000000000000004">
      <c r="N29961" s="326"/>
    </row>
    <row r="29962" spans="14:14" x14ac:dyDescent="0.55000000000000004">
      <c r="N29962" s="326"/>
    </row>
    <row r="29963" spans="14:14" x14ac:dyDescent="0.55000000000000004">
      <c r="N29963" s="326"/>
    </row>
    <row r="29964" spans="14:14" x14ac:dyDescent="0.55000000000000004">
      <c r="N29964" s="326"/>
    </row>
    <row r="29965" spans="14:14" x14ac:dyDescent="0.55000000000000004">
      <c r="N29965" s="326"/>
    </row>
    <row r="29966" spans="14:14" x14ac:dyDescent="0.55000000000000004">
      <c r="N29966" s="326"/>
    </row>
    <row r="29967" spans="14:14" x14ac:dyDescent="0.55000000000000004">
      <c r="N29967" s="326"/>
    </row>
    <row r="29968" spans="14:14" x14ac:dyDescent="0.55000000000000004">
      <c r="N29968" s="326"/>
    </row>
    <row r="29969" spans="14:14" x14ac:dyDescent="0.55000000000000004">
      <c r="N29969" s="326"/>
    </row>
    <row r="29970" spans="14:14" x14ac:dyDescent="0.55000000000000004">
      <c r="N29970" s="326"/>
    </row>
    <row r="29971" spans="14:14" x14ac:dyDescent="0.55000000000000004">
      <c r="N29971" s="326"/>
    </row>
    <row r="29972" spans="14:14" x14ac:dyDescent="0.55000000000000004">
      <c r="N29972" s="326"/>
    </row>
    <row r="29973" spans="14:14" x14ac:dyDescent="0.55000000000000004">
      <c r="N29973" s="326"/>
    </row>
    <row r="29974" spans="14:14" x14ac:dyDescent="0.55000000000000004">
      <c r="N29974" s="326"/>
    </row>
    <row r="29975" spans="14:14" x14ac:dyDescent="0.55000000000000004">
      <c r="N29975" s="326"/>
    </row>
    <row r="29976" spans="14:14" x14ac:dyDescent="0.55000000000000004">
      <c r="N29976" s="326"/>
    </row>
    <row r="29977" spans="14:14" x14ac:dyDescent="0.55000000000000004">
      <c r="N29977" s="326"/>
    </row>
    <row r="29978" spans="14:14" x14ac:dyDescent="0.55000000000000004">
      <c r="N29978" s="326"/>
    </row>
    <row r="29979" spans="14:14" x14ac:dyDescent="0.55000000000000004">
      <c r="N29979" s="326"/>
    </row>
    <row r="29980" spans="14:14" x14ac:dyDescent="0.55000000000000004">
      <c r="N29980" s="326"/>
    </row>
    <row r="29981" spans="14:14" x14ac:dyDescent="0.55000000000000004">
      <c r="N29981" s="326"/>
    </row>
    <row r="29982" spans="14:14" x14ac:dyDescent="0.55000000000000004">
      <c r="N29982" s="326"/>
    </row>
    <row r="29983" spans="14:14" x14ac:dyDescent="0.55000000000000004">
      <c r="N29983" s="326"/>
    </row>
    <row r="29984" spans="14:14" x14ac:dyDescent="0.55000000000000004">
      <c r="N29984" s="326"/>
    </row>
    <row r="29985" spans="14:14" x14ac:dyDescent="0.55000000000000004">
      <c r="N29985" s="326"/>
    </row>
    <row r="29986" spans="14:14" x14ac:dyDescent="0.55000000000000004">
      <c r="N29986" s="326"/>
    </row>
    <row r="29987" spans="14:14" x14ac:dyDescent="0.55000000000000004">
      <c r="N29987" s="326"/>
    </row>
    <row r="29988" spans="14:14" x14ac:dyDescent="0.55000000000000004">
      <c r="N29988" s="326"/>
    </row>
    <row r="29989" spans="14:14" x14ac:dyDescent="0.55000000000000004">
      <c r="N29989" s="326"/>
    </row>
    <row r="29990" spans="14:14" x14ac:dyDescent="0.55000000000000004">
      <c r="N29990" s="326"/>
    </row>
    <row r="29991" spans="14:14" x14ac:dyDescent="0.55000000000000004">
      <c r="N29991" s="326"/>
    </row>
    <row r="29992" spans="14:14" x14ac:dyDescent="0.55000000000000004">
      <c r="N29992" s="326"/>
    </row>
    <row r="29993" spans="14:14" x14ac:dyDescent="0.55000000000000004">
      <c r="N29993" s="326"/>
    </row>
    <row r="29994" spans="14:14" x14ac:dyDescent="0.55000000000000004">
      <c r="N29994" s="326"/>
    </row>
    <row r="29995" spans="14:14" x14ac:dyDescent="0.55000000000000004">
      <c r="N29995" s="326"/>
    </row>
    <row r="29996" spans="14:14" x14ac:dyDescent="0.55000000000000004">
      <c r="N29996" s="326"/>
    </row>
    <row r="29997" spans="14:14" x14ac:dyDescent="0.55000000000000004">
      <c r="N29997" s="326"/>
    </row>
    <row r="29998" spans="14:14" x14ac:dyDescent="0.55000000000000004">
      <c r="N29998" s="326"/>
    </row>
    <row r="29999" spans="14:14" x14ac:dyDescent="0.55000000000000004">
      <c r="N29999" s="326"/>
    </row>
    <row r="30000" spans="14:14" x14ac:dyDescent="0.55000000000000004">
      <c r="N30000" s="326"/>
    </row>
    <row r="30001" spans="14:14" x14ac:dyDescent="0.55000000000000004">
      <c r="N30001" s="326"/>
    </row>
    <row r="30002" spans="14:14" x14ac:dyDescent="0.55000000000000004">
      <c r="N30002" s="326"/>
    </row>
    <row r="30003" spans="14:14" x14ac:dyDescent="0.55000000000000004">
      <c r="N30003" s="326"/>
    </row>
    <row r="30004" spans="14:14" x14ac:dyDescent="0.55000000000000004">
      <c r="N30004" s="326"/>
    </row>
    <row r="30005" spans="14:14" x14ac:dyDescent="0.55000000000000004">
      <c r="N30005" s="326"/>
    </row>
    <row r="30006" spans="14:14" x14ac:dyDescent="0.55000000000000004">
      <c r="N30006" s="326"/>
    </row>
    <row r="30007" spans="14:14" x14ac:dyDescent="0.55000000000000004">
      <c r="N30007" s="326"/>
    </row>
    <row r="30008" spans="14:14" x14ac:dyDescent="0.55000000000000004">
      <c r="N30008" s="326"/>
    </row>
    <row r="30009" spans="14:14" x14ac:dyDescent="0.55000000000000004">
      <c r="N30009" s="326"/>
    </row>
    <row r="30010" spans="14:14" x14ac:dyDescent="0.55000000000000004">
      <c r="N30010" s="326"/>
    </row>
    <row r="30011" spans="14:14" x14ac:dyDescent="0.55000000000000004">
      <c r="N30011" s="326"/>
    </row>
    <row r="30012" spans="14:14" x14ac:dyDescent="0.55000000000000004">
      <c r="N30012" s="326"/>
    </row>
    <row r="30013" spans="14:14" x14ac:dyDescent="0.55000000000000004">
      <c r="N30013" s="326"/>
    </row>
    <row r="30014" spans="14:14" x14ac:dyDescent="0.55000000000000004">
      <c r="N30014" s="326"/>
    </row>
    <row r="30015" spans="14:14" x14ac:dyDescent="0.55000000000000004">
      <c r="N30015" s="326"/>
    </row>
    <row r="30016" spans="14:14" x14ac:dyDescent="0.55000000000000004">
      <c r="N30016" s="326"/>
    </row>
    <row r="30017" spans="14:14" x14ac:dyDescent="0.55000000000000004">
      <c r="N30017" s="326"/>
    </row>
    <row r="30018" spans="14:14" x14ac:dyDescent="0.55000000000000004">
      <c r="N30018" s="326"/>
    </row>
    <row r="30019" spans="14:14" x14ac:dyDescent="0.55000000000000004">
      <c r="N30019" s="326"/>
    </row>
    <row r="30020" spans="14:14" x14ac:dyDescent="0.55000000000000004">
      <c r="N30020" s="326"/>
    </row>
    <row r="30021" spans="14:14" x14ac:dyDescent="0.55000000000000004">
      <c r="N30021" s="326"/>
    </row>
    <row r="30022" spans="14:14" x14ac:dyDescent="0.55000000000000004">
      <c r="N30022" s="326"/>
    </row>
    <row r="30023" spans="14:14" x14ac:dyDescent="0.55000000000000004">
      <c r="N30023" s="326"/>
    </row>
    <row r="30024" spans="14:14" x14ac:dyDescent="0.55000000000000004">
      <c r="N30024" s="326"/>
    </row>
    <row r="30025" spans="14:14" x14ac:dyDescent="0.55000000000000004">
      <c r="N30025" s="326"/>
    </row>
    <row r="30026" spans="14:14" x14ac:dyDescent="0.55000000000000004">
      <c r="N30026" s="326"/>
    </row>
    <row r="30027" spans="14:14" x14ac:dyDescent="0.55000000000000004">
      <c r="N30027" s="326"/>
    </row>
    <row r="30028" spans="14:14" x14ac:dyDescent="0.55000000000000004">
      <c r="N30028" s="326"/>
    </row>
    <row r="30029" spans="14:14" x14ac:dyDescent="0.55000000000000004">
      <c r="N30029" s="326"/>
    </row>
    <row r="30030" spans="14:14" x14ac:dyDescent="0.55000000000000004">
      <c r="N30030" s="326"/>
    </row>
    <row r="30031" spans="14:14" x14ac:dyDescent="0.55000000000000004">
      <c r="N30031" s="326"/>
    </row>
    <row r="30032" spans="14:14" x14ac:dyDescent="0.55000000000000004">
      <c r="N30032" s="326"/>
    </row>
    <row r="30033" spans="14:14" x14ac:dyDescent="0.55000000000000004">
      <c r="N30033" s="326"/>
    </row>
    <row r="30034" spans="14:14" x14ac:dyDescent="0.55000000000000004">
      <c r="N30034" s="326"/>
    </row>
    <row r="30035" spans="14:14" x14ac:dyDescent="0.55000000000000004">
      <c r="N30035" s="326"/>
    </row>
    <row r="30036" spans="14:14" x14ac:dyDescent="0.55000000000000004">
      <c r="N30036" s="326"/>
    </row>
    <row r="30037" spans="14:14" x14ac:dyDescent="0.55000000000000004">
      <c r="N30037" s="326"/>
    </row>
    <row r="30038" spans="14:14" x14ac:dyDescent="0.55000000000000004">
      <c r="N30038" s="326"/>
    </row>
    <row r="30039" spans="14:14" x14ac:dyDescent="0.55000000000000004">
      <c r="N30039" s="326"/>
    </row>
    <row r="30040" spans="14:14" x14ac:dyDescent="0.55000000000000004">
      <c r="N30040" s="326"/>
    </row>
    <row r="30041" spans="14:14" x14ac:dyDescent="0.55000000000000004">
      <c r="N30041" s="326"/>
    </row>
    <row r="30042" spans="14:14" x14ac:dyDescent="0.55000000000000004">
      <c r="N30042" s="326"/>
    </row>
    <row r="30043" spans="14:14" x14ac:dyDescent="0.55000000000000004">
      <c r="N30043" s="326"/>
    </row>
    <row r="30044" spans="14:14" x14ac:dyDescent="0.55000000000000004">
      <c r="N30044" s="326"/>
    </row>
    <row r="30045" spans="14:14" x14ac:dyDescent="0.55000000000000004">
      <c r="N30045" s="326"/>
    </row>
    <row r="30046" spans="14:14" x14ac:dyDescent="0.55000000000000004">
      <c r="N30046" s="326"/>
    </row>
    <row r="30047" spans="14:14" x14ac:dyDescent="0.55000000000000004">
      <c r="N30047" s="326"/>
    </row>
    <row r="30048" spans="14:14" x14ac:dyDescent="0.55000000000000004">
      <c r="N30048" s="326"/>
    </row>
    <row r="30049" spans="14:14" x14ac:dyDescent="0.55000000000000004">
      <c r="N30049" s="326"/>
    </row>
    <row r="30050" spans="14:14" x14ac:dyDescent="0.55000000000000004">
      <c r="N30050" s="326"/>
    </row>
    <row r="30051" spans="14:14" x14ac:dyDescent="0.55000000000000004">
      <c r="N30051" s="326"/>
    </row>
    <row r="30052" spans="14:14" x14ac:dyDescent="0.55000000000000004">
      <c r="N30052" s="326"/>
    </row>
    <row r="30053" spans="14:14" x14ac:dyDescent="0.55000000000000004">
      <c r="N30053" s="326"/>
    </row>
    <row r="30054" spans="14:14" x14ac:dyDescent="0.55000000000000004">
      <c r="N30054" s="326"/>
    </row>
    <row r="30055" spans="14:14" x14ac:dyDescent="0.55000000000000004">
      <c r="N30055" s="326"/>
    </row>
    <row r="30056" spans="14:14" x14ac:dyDescent="0.55000000000000004">
      <c r="N30056" s="326"/>
    </row>
    <row r="30057" spans="14:14" x14ac:dyDescent="0.55000000000000004">
      <c r="N30057" s="326"/>
    </row>
    <row r="30058" spans="14:14" x14ac:dyDescent="0.55000000000000004">
      <c r="N30058" s="326"/>
    </row>
    <row r="30059" spans="14:14" x14ac:dyDescent="0.55000000000000004">
      <c r="N30059" s="326"/>
    </row>
    <row r="30060" spans="14:14" x14ac:dyDescent="0.55000000000000004">
      <c r="N30060" s="326"/>
    </row>
    <row r="30061" spans="14:14" x14ac:dyDescent="0.55000000000000004">
      <c r="N30061" s="326"/>
    </row>
    <row r="30062" spans="14:14" x14ac:dyDescent="0.55000000000000004">
      <c r="N30062" s="326"/>
    </row>
    <row r="30063" spans="14:14" x14ac:dyDescent="0.55000000000000004">
      <c r="N30063" s="326"/>
    </row>
    <row r="30064" spans="14:14" x14ac:dyDescent="0.55000000000000004">
      <c r="N30064" s="326"/>
    </row>
    <row r="30065" spans="14:14" x14ac:dyDescent="0.55000000000000004">
      <c r="N30065" s="326"/>
    </row>
    <row r="30066" spans="14:14" x14ac:dyDescent="0.55000000000000004">
      <c r="N30066" s="326"/>
    </row>
    <row r="30067" spans="14:14" x14ac:dyDescent="0.55000000000000004">
      <c r="N30067" s="326"/>
    </row>
    <row r="30068" spans="14:14" x14ac:dyDescent="0.55000000000000004">
      <c r="N30068" s="326"/>
    </row>
    <row r="30069" spans="14:14" x14ac:dyDescent="0.55000000000000004">
      <c r="N30069" s="326"/>
    </row>
    <row r="30070" spans="14:14" x14ac:dyDescent="0.55000000000000004">
      <c r="N30070" s="326"/>
    </row>
    <row r="30071" spans="14:14" x14ac:dyDescent="0.55000000000000004">
      <c r="N30071" s="326"/>
    </row>
    <row r="30072" spans="14:14" x14ac:dyDescent="0.55000000000000004">
      <c r="N30072" s="326"/>
    </row>
    <row r="30073" spans="14:14" x14ac:dyDescent="0.55000000000000004">
      <c r="N30073" s="326"/>
    </row>
    <row r="30074" spans="14:14" x14ac:dyDescent="0.55000000000000004">
      <c r="N30074" s="326"/>
    </row>
    <row r="30075" spans="14:14" x14ac:dyDescent="0.55000000000000004">
      <c r="N30075" s="326"/>
    </row>
    <row r="30076" spans="14:14" x14ac:dyDescent="0.55000000000000004">
      <c r="N30076" s="326"/>
    </row>
    <row r="30077" spans="14:14" x14ac:dyDescent="0.55000000000000004">
      <c r="N30077" s="326"/>
    </row>
    <row r="30078" spans="14:14" x14ac:dyDescent="0.55000000000000004">
      <c r="N30078" s="326"/>
    </row>
    <row r="30079" spans="14:14" x14ac:dyDescent="0.55000000000000004">
      <c r="N30079" s="326"/>
    </row>
    <row r="30080" spans="14:14" x14ac:dyDescent="0.55000000000000004">
      <c r="N30080" s="326"/>
    </row>
    <row r="30081" spans="14:14" x14ac:dyDescent="0.55000000000000004">
      <c r="N30081" s="326"/>
    </row>
    <row r="30082" spans="14:14" x14ac:dyDescent="0.55000000000000004">
      <c r="N30082" s="326"/>
    </row>
    <row r="30083" spans="14:14" x14ac:dyDescent="0.55000000000000004">
      <c r="N30083" s="326"/>
    </row>
    <row r="30084" spans="14:14" x14ac:dyDescent="0.55000000000000004">
      <c r="N30084" s="326"/>
    </row>
    <row r="30085" spans="14:14" x14ac:dyDescent="0.55000000000000004">
      <c r="N30085" s="326"/>
    </row>
    <row r="30086" spans="14:14" x14ac:dyDescent="0.55000000000000004">
      <c r="N30086" s="326"/>
    </row>
    <row r="30087" spans="14:14" x14ac:dyDescent="0.55000000000000004">
      <c r="N30087" s="326"/>
    </row>
    <row r="30088" spans="14:14" x14ac:dyDescent="0.55000000000000004">
      <c r="N30088" s="326"/>
    </row>
    <row r="30089" spans="14:14" x14ac:dyDescent="0.55000000000000004">
      <c r="N30089" s="326"/>
    </row>
    <row r="30090" spans="14:14" x14ac:dyDescent="0.55000000000000004">
      <c r="N30090" s="326"/>
    </row>
    <row r="30091" spans="14:14" x14ac:dyDescent="0.55000000000000004">
      <c r="N30091" s="326"/>
    </row>
    <row r="30092" spans="14:14" x14ac:dyDescent="0.55000000000000004">
      <c r="N30092" s="326"/>
    </row>
    <row r="30093" spans="14:14" x14ac:dyDescent="0.55000000000000004">
      <c r="N30093" s="326"/>
    </row>
    <row r="30094" spans="14:14" x14ac:dyDescent="0.55000000000000004">
      <c r="N30094" s="326"/>
    </row>
    <row r="30095" spans="14:14" x14ac:dyDescent="0.55000000000000004">
      <c r="N30095" s="326"/>
    </row>
    <row r="30096" spans="14:14" x14ac:dyDescent="0.55000000000000004">
      <c r="N30096" s="326"/>
    </row>
    <row r="30097" spans="14:14" x14ac:dyDescent="0.55000000000000004">
      <c r="N30097" s="326"/>
    </row>
    <row r="30098" spans="14:14" x14ac:dyDescent="0.55000000000000004">
      <c r="N30098" s="326"/>
    </row>
    <row r="30099" spans="14:14" x14ac:dyDescent="0.55000000000000004">
      <c r="N30099" s="326"/>
    </row>
    <row r="30100" spans="14:14" x14ac:dyDescent="0.55000000000000004">
      <c r="N30100" s="326"/>
    </row>
    <row r="30101" spans="14:14" x14ac:dyDescent="0.55000000000000004">
      <c r="N30101" s="326"/>
    </row>
    <row r="30102" spans="14:14" x14ac:dyDescent="0.55000000000000004">
      <c r="N30102" s="326"/>
    </row>
    <row r="30103" spans="14:14" x14ac:dyDescent="0.55000000000000004">
      <c r="N30103" s="326"/>
    </row>
    <row r="30104" spans="14:14" x14ac:dyDescent="0.55000000000000004">
      <c r="N30104" s="326"/>
    </row>
    <row r="30105" spans="14:14" x14ac:dyDescent="0.55000000000000004">
      <c r="N30105" s="326"/>
    </row>
    <row r="30106" spans="14:14" x14ac:dyDescent="0.55000000000000004">
      <c r="N30106" s="326"/>
    </row>
    <row r="30107" spans="14:14" x14ac:dyDescent="0.55000000000000004">
      <c r="N30107" s="326"/>
    </row>
    <row r="30108" spans="14:14" x14ac:dyDescent="0.55000000000000004">
      <c r="N30108" s="326"/>
    </row>
    <row r="30109" spans="14:14" x14ac:dyDescent="0.55000000000000004">
      <c r="N30109" s="326"/>
    </row>
    <row r="30110" spans="14:14" x14ac:dyDescent="0.55000000000000004">
      <c r="N30110" s="326"/>
    </row>
    <row r="30111" spans="14:14" x14ac:dyDescent="0.55000000000000004">
      <c r="N30111" s="326"/>
    </row>
    <row r="30112" spans="14:14" x14ac:dyDescent="0.55000000000000004">
      <c r="N30112" s="326"/>
    </row>
    <row r="30113" spans="14:14" x14ac:dyDescent="0.55000000000000004">
      <c r="N30113" s="326"/>
    </row>
    <row r="30114" spans="14:14" x14ac:dyDescent="0.55000000000000004">
      <c r="N30114" s="326"/>
    </row>
    <row r="30115" spans="14:14" x14ac:dyDescent="0.55000000000000004">
      <c r="N30115" s="326"/>
    </row>
    <row r="30116" spans="14:14" x14ac:dyDescent="0.55000000000000004">
      <c r="N30116" s="326"/>
    </row>
    <row r="30117" spans="14:14" x14ac:dyDescent="0.55000000000000004">
      <c r="N30117" s="326"/>
    </row>
    <row r="30118" spans="14:14" x14ac:dyDescent="0.55000000000000004">
      <c r="N30118" s="326"/>
    </row>
    <row r="30119" spans="14:14" x14ac:dyDescent="0.55000000000000004">
      <c r="N30119" s="326"/>
    </row>
    <row r="30120" spans="14:14" x14ac:dyDescent="0.55000000000000004">
      <c r="N30120" s="326"/>
    </row>
    <row r="30121" spans="14:14" x14ac:dyDescent="0.55000000000000004">
      <c r="N30121" s="326"/>
    </row>
    <row r="30122" spans="14:14" x14ac:dyDescent="0.55000000000000004">
      <c r="N30122" s="326"/>
    </row>
    <row r="30123" spans="14:14" x14ac:dyDescent="0.55000000000000004">
      <c r="N30123" s="326"/>
    </row>
    <row r="30124" spans="14:14" x14ac:dyDescent="0.55000000000000004">
      <c r="N30124" s="326"/>
    </row>
    <row r="30125" spans="14:14" x14ac:dyDescent="0.55000000000000004">
      <c r="N30125" s="326"/>
    </row>
    <row r="30126" spans="14:14" x14ac:dyDescent="0.55000000000000004">
      <c r="N30126" s="326"/>
    </row>
    <row r="30127" spans="14:14" x14ac:dyDescent="0.55000000000000004">
      <c r="N30127" s="326"/>
    </row>
    <row r="30128" spans="14:14" x14ac:dyDescent="0.55000000000000004">
      <c r="N30128" s="326"/>
    </row>
    <row r="30129" spans="14:14" x14ac:dyDescent="0.55000000000000004">
      <c r="N30129" s="326"/>
    </row>
    <row r="30130" spans="14:14" x14ac:dyDescent="0.55000000000000004">
      <c r="N30130" s="326"/>
    </row>
    <row r="30131" spans="14:14" x14ac:dyDescent="0.55000000000000004">
      <c r="N30131" s="326"/>
    </row>
    <row r="30132" spans="14:14" x14ac:dyDescent="0.55000000000000004">
      <c r="N30132" s="326"/>
    </row>
    <row r="30133" spans="14:14" x14ac:dyDescent="0.55000000000000004">
      <c r="N30133" s="326"/>
    </row>
    <row r="30134" spans="14:14" x14ac:dyDescent="0.55000000000000004">
      <c r="N30134" s="326"/>
    </row>
    <row r="30135" spans="14:14" x14ac:dyDescent="0.55000000000000004">
      <c r="N30135" s="326"/>
    </row>
    <row r="30136" spans="14:14" x14ac:dyDescent="0.55000000000000004">
      <c r="N30136" s="326"/>
    </row>
    <row r="30137" spans="14:14" x14ac:dyDescent="0.55000000000000004">
      <c r="N30137" s="326"/>
    </row>
    <row r="30138" spans="14:14" x14ac:dyDescent="0.55000000000000004">
      <c r="N30138" s="326"/>
    </row>
    <row r="30139" spans="14:14" x14ac:dyDescent="0.55000000000000004">
      <c r="N30139" s="326"/>
    </row>
    <row r="30140" spans="14:14" x14ac:dyDescent="0.55000000000000004">
      <c r="N30140" s="326"/>
    </row>
    <row r="30141" spans="14:14" x14ac:dyDescent="0.55000000000000004">
      <c r="N30141" s="326"/>
    </row>
    <row r="30142" spans="14:14" x14ac:dyDescent="0.55000000000000004">
      <c r="N30142" s="326"/>
    </row>
    <row r="30143" spans="14:14" x14ac:dyDescent="0.55000000000000004">
      <c r="N30143" s="326"/>
    </row>
    <row r="30144" spans="14:14" x14ac:dyDescent="0.55000000000000004">
      <c r="N30144" s="326"/>
    </row>
    <row r="30145" spans="14:14" x14ac:dyDescent="0.55000000000000004">
      <c r="N30145" s="326"/>
    </row>
    <row r="30146" spans="14:14" x14ac:dyDescent="0.55000000000000004">
      <c r="N30146" s="326"/>
    </row>
    <row r="30147" spans="14:14" x14ac:dyDescent="0.55000000000000004">
      <c r="N30147" s="326"/>
    </row>
    <row r="30148" spans="14:14" x14ac:dyDescent="0.55000000000000004">
      <c r="N30148" s="326"/>
    </row>
    <row r="30149" spans="14:14" x14ac:dyDescent="0.55000000000000004">
      <c r="N30149" s="326"/>
    </row>
    <row r="30150" spans="14:14" x14ac:dyDescent="0.55000000000000004">
      <c r="N30150" s="326"/>
    </row>
    <row r="30151" spans="14:14" x14ac:dyDescent="0.55000000000000004">
      <c r="N30151" s="326"/>
    </row>
    <row r="30152" spans="14:14" x14ac:dyDescent="0.55000000000000004">
      <c r="N30152" s="326"/>
    </row>
    <row r="30153" spans="14:14" x14ac:dyDescent="0.55000000000000004">
      <c r="N30153" s="326"/>
    </row>
    <row r="30154" spans="14:14" x14ac:dyDescent="0.55000000000000004">
      <c r="N30154" s="326"/>
    </row>
    <row r="30155" spans="14:14" x14ac:dyDescent="0.55000000000000004">
      <c r="N30155" s="326"/>
    </row>
    <row r="30156" spans="14:14" x14ac:dyDescent="0.55000000000000004">
      <c r="N30156" s="326"/>
    </row>
    <row r="30157" spans="14:14" x14ac:dyDescent="0.55000000000000004">
      <c r="N30157" s="326"/>
    </row>
    <row r="30158" spans="14:14" x14ac:dyDescent="0.55000000000000004">
      <c r="N30158" s="326"/>
    </row>
    <row r="30159" spans="14:14" x14ac:dyDescent="0.55000000000000004">
      <c r="N30159" s="326"/>
    </row>
    <row r="30160" spans="14:14" x14ac:dyDescent="0.55000000000000004">
      <c r="N30160" s="326"/>
    </row>
    <row r="30161" spans="14:14" x14ac:dyDescent="0.55000000000000004">
      <c r="N30161" s="326"/>
    </row>
    <row r="30162" spans="14:14" x14ac:dyDescent="0.55000000000000004">
      <c r="N30162" s="326"/>
    </row>
    <row r="30163" spans="14:14" x14ac:dyDescent="0.55000000000000004">
      <c r="N30163" s="326"/>
    </row>
    <row r="30164" spans="14:14" x14ac:dyDescent="0.55000000000000004">
      <c r="N30164" s="326"/>
    </row>
    <row r="30165" spans="14:14" x14ac:dyDescent="0.55000000000000004">
      <c r="N30165" s="326"/>
    </row>
    <row r="30166" spans="14:14" x14ac:dyDescent="0.55000000000000004">
      <c r="N30166" s="326"/>
    </row>
    <row r="30167" spans="14:14" x14ac:dyDescent="0.55000000000000004">
      <c r="N30167" s="326"/>
    </row>
    <row r="30168" spans="14:14" x14ac:dyDescent="0.55000000000000004">
      <c r="N30168" s="326"/>
    </row>
    <row r="30169" spans="14:14" x14ac:dyDescent="0.55000000000000004">
      <c r="N30169" s="326"/>
    </row>
    <row r="30170" spans="14:14" x14ac:dyDescent="0.55000000000000004">
      <c r="N30170" s="326"/>
    </row>
    <row r="30171" spans="14:14" x14ac:dyDescent="0.55000000000000004">
      <c r="N30171" s="326"/>
    </row>
    <row r="30172" spans="14:14" x14ac:dyDescent="0.55000000000000004">
      <c r="N30172" s="326"/>
    </row>
    <row r="30173" spans="14:14" x14ac:dyDescent="0.55000000000000004">
      <c r="N30173" s="326"/>
    </row>
    <row r="30174" spans="14:14" x14ac:dyDescent="0.55000000000000004">
      <c r="N30174" s="326"/>
    </row>
    <row r="30175" spans="14:14" x14ac:dyDescent="0.55000000000000004">
      <c r="N30175" s="326"/>
    </row>
    <row r="30176" spans="14:14" x14ac:dyDescent="0.55000000000000004">
      <c r="N30176" s="326"/>
    </row>
    <row r="30177" spans="14:14" x14ac:dyDescent="0.55000000000000004">
      <c r="N30177" s="326"/>
    </row>
    <row r="30178" spans="14:14" x14ac:dyDescent="0.55000000000000004">
      <c r="N30178" s="326"/>
    </row>
    <row r="30179" spans="14:14" x14ac:dyDescent="0.55000000000000004">
      <c r="N30179" s="326"/>
    </row>
    <row r="30180" spans="14:14" x14ac:dyDescent="0.55000000000000004">
      <c r="N30180" s="326"/>
    </row>
    <row r="30181" spans="14:14" x14ac:dyDescent="0.55000000000000004">
      <c r="N30181" s="326"/>
    </row>
    <row r="30182" spans="14:14" x14ac:dyDescent="0.55000000000000004">
      <c r="N30182" s="326"/>
    </row>
    <row r="30183" spans="14:14" x14ac:dyDescent="0.55000000000000004">
      <c r="N30183" s="326"/>
    </row>
    <row r="30184" spans="14:14" x14ac:dyDescent="0.55000000000000004">
      <c r="N30184" s="326"/>
    </row>
    <row r="30185" spans="14:14" x14ac:dyDescent="0.55000000000000004">
      <c r="N30185" s="326"/>
    </row>
    <row r="30186" spans="14:14" x14ac:dyDescent="0.55000000000000004">
      <c r="N30186" s="326"/>
    </row>
    <row r="30187" spans="14:14" x14ac:dyDescent="0.55000000000000004">
      <c r="N30187" s="326"/>
    </row>
    <row r="30188" spans="14:14" x14ac:dyDescent="0.55000000000000004">
      <c r="N30188" s="326"/>
    </row>
    <row r="30189" spans="14:14" x14ac:dyDescent="0.55000000000000004">
      <c r="N30189" s="326"/>
    </row>
    <row r="30190" spans="14:14" x14ac:dyDescent="0.55000000000000004">
      <c r="N30190" s="326"/>
    </row>
    <row r="30191" spans="14:14" x14ac:dyDescent="0.55000000000000004">
      <c r="N30191" s="326"/>
    </row>
    <row r="30192" spans="14:14" x14ac:dyDescent="0.55000000000000004">
      <c r="N30192" s="326"/>
    </row>
    <row r="30193" spans="14:14" x14ac:dyDescent="0.55000000000000004">
      <c r="N30193" s="326"/>
    </row>
    <row r="30194" spans="14:14" x14ac:dyDescent="0.55000000000000004">
      <c r="N30194" s="326"/>
    </row>
    <row r="30195" spans="14:14" x14ac:dyDescent="0.55000000000000004">
      <c r="N30195" s="326"/>
    </row>
    <row r="30196" spans="14:14" x14ac:dyDescent="0.55000000000000004">
      <c r="N30196" s="326"/>
    </row>
    <row r="30197" spans="14:14" x14ac:dyDescent="0.55000000000000004">
      <c r="N30197" s="326"/>
    </row>
    <row r="30198" spans="14:14" x14ac:dyDescent="0.55000000000000004">
      <c r="N30198" s="326"/>
    </row>
    <row r="30199" spans="14:14" x14ac:dyDescent="0.55000000000000004">
      <c r="N30199" s="326"/>
    </row>
    <row r="30200" spans="14:14" x14ac:dyDescent="0.55000000000000004">
      <c r="N30200" s="326"/>
    </row>
    <row r="30201" spans="14:14" x14ac:dyDescent="0.55000000000000004">
      <c r="N30201" s="326"/>
    </row>
    <row r="30202" spans="14:14" x14ac:dyDescent="0.55000000000000004">
      <c r="N30202" s="326"/>
    </row>
    <row r="30203" spans="14:14" x14ac:dyDescent="0.55000000000000004">
      <c r="N30203" s="326"/>
    </row>
    <row r="30204" spans="14:14" x14ac:dyDescent="0.55000000000000004">
      <c r="N30204" s="326"/>
    </row>
    <row r="30205" spans="14:14" x14ac:dyDescent="0.55000000000000004">
      <c r="N30205" s="326"/>
    </row>
    <row r="30206" spans="14:14" x14ac:dyDescent="0.55000000000000004">
      <c r="N30206" s="326"/>
    </row>
    <row r="30207" spans="14:14" x14ac:dyDescent="0.55000000000000004">
      <c r="N30207" s="326"/>
    </row>
    <row r="30208" spans="14:14" x14ac:dyDescent="0.55000000000000004">
      <c r="N30208" s="326"/>
    </row>
    <row r="30209" spans="14:14" x14ac:dyDescent="0.55000000000000004">
      <c r="N30209" s="326"/>
    </row>
    <row r="30210" spans="14:14" x14ac:dyDescent="0.55000000000000004">
      <c r="N30210" s="326"/>
    </row>
    <row r="30211" spans="14:14" x14ac:dyDescent="0.55000000000000004">
      <c r="N30211" s="326"/>
    </row>
    <row r="30212" spans="14:14" x14ac:dyDescent="0.55000000000000004">
      <c r="N30212" s="326"/>
    </row>
    <row r="30213" spans="14:14" x14ac:dyDescent="0.55000000000000004">
      <c r="N30213" s="326"/>
    </row>
    <row r="30214" spans="14:14" x14ac:dyDescent="0.55000000000000004">
      <c r="N30214" s="326"/>
    </row>
    <row r="30215" spans="14:14" x14ac:dyDescent="0.55000000000000004">
      <c r="N30215" s="326"/>
    </row>
    <row r="30216" spans="14:14" x14ac:dyDescent="0.55000000000000004">
      <c r="N30216" s="326"/>
    </row>
    <row r="30217" spans="14:14" x14ac:dyDescent="0.55000000000000004">
      <c r="N30217" s="326"/>
    </row>
    <row r="30218" spans="14:14" x14ac:dyDescent="0.55000000000000004">
      <c r="N30218" s="326"/>
    </row>
    <row r="30219" spans="14:14" x14ac:dyDescent="0.55000000000000004">
      <c r="N30219" s="326"/>
    </row>
    <row r="30220" spans="14:14" x14ac:dyDescent="0.55000000000000004">
      <c r="N30220" s="326"/>
    </row>
    <row r="30221" spans="14:14" x14ac:dyDescent="0.55000000000000004">
      <c r="N30221" s="326"/>
    </row>
    <row r="30222" spans="14:14" x14ac:dyDescent="0.55000000000000004">
      <c r="N30222" s="326"/>
    </row>
    <row r="30223" spans="14:14" x14ac:dyDescent="0.55000000000000004">
      <c r="N30223" s="326"/>
    </row>
    <row r="30224" spans="14:14" x14ac:dyDescent="0.55000000000000004">
      <c r="N30224" s="326"/>
    </row>
    <row r="30225" spans="14:14" x14ac:dyDescent="0.55000000000000004">
      <c r="N30225" s="326"/>
    </row>
    <row r="30226" spans="14:14" x14ac:dyDescent="0.55000000000000004">
      <c r="N30226" s="326"/>
    </row>
    <row r="30227" spans="14:14" x14ac:dyDescent="0.55000000000000004">
      <c r="N30227" s="326"/>
    </row>
    <row r="30228" spans="14:14" x14ac:dyDescent="0.55000000000000004">
      <c r="N30228" s="326"/>
    </row>
    <row r="30229" spans="14:14" x14ac:dyDescent="0.55000000000000004">
      <c r="N30229" s="326"/>
    </row>
    <row r="30230" spans="14:14" x14ac:dyDescent="0.55000000000000004">
      <c r="N30230" s="326"/>
    </row>
    <row r="30231" spans="14:14" x14ac:dyDescent="0.55000000000000004">
      <c r="N30231" s="326"/>
    </row>
    <row r="30232" spans="14:14" x14ac:dyDescent="0.55000000000000004">
      <c r="N30232" s="326"/>
    </row>
    <row r="30233" spans="14:14" x14ac:dyDescent="0.55000000000000004">
      <c r="N30233" s="326"/>
    </row>
    <row r="30234" spans="14:14" x14ac:dyDescent="0.55000000000000004">
      <c r="N30234" s="326"/>
    </row>
    <row r="30235" spans="14:14" x14ac:dyDescent="0.55000000000000004">
      <c r="N30235" s="326"/>
    </row>
    <row r="30236" spans="14:14" x14ac:dyDescent="0.55000000000000004">
      <c r="N30236" s="326"/>
    </row>
    <row r="30237" spans="14:14" x14ac:dyDescent="0.55000000000000004">
      <c r="N30237" s="326"/>
    </row>
    <row r="30238" spans="14:14" x14ac:dyDescent="0.55000000000000004">
      <c r="N30238" s="326"/>
    </row>
    <row r="30239" spans="14:14" x14ac:dyDescent="0.55000000000000004">
      <c r="N30239" s="326"/>
    </row>
    <row r="30240" spans="14:14" x14ac:dyDescent="0.55000000000000004">
      <c r="N30240" s="326"/>
    </row>
    <row r="30241" spans="14:14" x14ac:dyDescent="0.55000000000000004">
      <c r="N30241" s="326"/>
    </row>
    <row r="30242" spans="14:14" x14ac:dyDescent="0.55000000000000004">
      <c r="N30242" s="326"/>
    </row>
    <row r="30243" spans="14:14" x14ac:dyDescent="0.55000000000000004">
      <c r="N30243" s="326"/>
    </row>
    <row r="30244" spans="14:14" x14ac:dyDescent="0.55000000000000004">
      <c r="N30244" s="326"/>
    </row>
    <row r="30245" spans="14:14" x14ac:dyDescent="0.55000000000000004">
      <c r="N30245" s="326"/>
    </row>
    <row r="30246" spans="14:14" x14ac:dyDescent="0.55000000000000004">
      <c r="N30246" s="326"/>
    </row>
    <row r="30247" spans="14:14" x14ac:dyDescent="0.55000000000000004">
      <c r="N30247" s="326"/>
    </row>
    <row r="30248" spans="14:14" x14ac:dyDescent="0.55000000000000004">
      <c r="N30248" s="326"/>
    </row>
    <row r="30249" spans="14:14" x14ac:dyDescent="0.55000000000000004">
      <c r="N30249" s="326"/>
    </row>
    <row r="30250" spans="14:14" x14ac:dyDescent="0.55000000000000004">
      <c r="N30250" s="326"/>
    </row>
    <row r="30251" spans="14:14" x14ac:dyDescent="0.55000000000000004">
      <c r="N30251" s="326"/>
    </row>
    <row r="30252" spans="14:14" x14ac:dyDescent="0.55000000000000004">
      <c r="N30252" s="326"/>
    </row>
    <row r="30253" spans="14:14" x14ac:dyDescent="0.55000000000000004">
      <c r="N30253" s="326"/>
    </row>
    <row r="30254" spans="14:14" x14ac:dyDescent="0.55000000000000004">
      <c r="N30254" s="326"/>
    </row>
    <row r="30255" spans="14:14" x14ac:dyDescent="0.55000000000000004">
      <c r="N30255" s="326"/>
    </row>
    <row r="30256" spans="14:14" x14ac:dyDescent="0.55000000000000004">
      <c r="N30256" s="326"/>
    </row>
    <row r="30257" spans="14:14" x14ac:dyDescent="0.55000000000000004">
      <c r="N30257" s="326"/>
    </row>
    <row r="30258" spans="14:14" x14ac:dyDescent="0.55000000000000004">
      <c r="N30258" s="326"/>
    </row>
    <row r="30259" spans="14:14" x14ac:dyDescent="0.55000000000000004">
      <c r="N30259" s="326"/>
    </row>
    <row r="30260" spans="14:14" x14ac:dyDescent="0.55000000000000004">
      <c r="N30260" s="326"/>
    </row>
    <row r="30261" spans="14:14" x14ac:dyDescent="0.55000000000000004">
      <c r="N30261" s="326"/>
    </row>
    <row r="30262" spans="14:14" x14ac:dyDescent="0.55000000000000004">
      <c r="N30262" s="326"/>
    </row>
    <row r="30263" spans="14:14" x14ac:dyDescent="0.55000000000000004">
      <c r="N30263" s="326"/>
    </row>
    <row r="30264" spans="14:14" x14ac:dyDescent="0.55000000000000004">
      <c r="N30264" s="326"/>
    </row>
    <row r="30265" spans="14:14" x14ac:dyDescent="0.55000000000000004">
      <c r="N30265" s="326"/>
    </row>
    <row r="30266" spans="14:14" x14ac:dyDescent="0.55000000000000004">
      <c r="N30266" s="326"/>
    </row>
    <row r="30267" spans="14:14" x14ac:dyDescent="0.55000000000000004">
      <c r="N30267" s="326"/>
    </row>
    <row r="30268" spans="14:14" x14ac:dyDescent="0.55000000000000004">
      <c r="N30268" s="326"/>
    </row>
    <row r="30269" spans="14:14" x14ac:dyDescent="0.55000000000000004">
      <c r="N30269" s="326"/>
    </row>
    <row r="30270" spans="14:14" x14ac:dyDescent="0.55000000000000004">
      <c r="N30270" s="326"/>
    </row>
    <row r="30271" spans="14:14" x14ac:dyDescent="0.55000000000000004">
      <c r="N30271" s="326"/>
    </row>
    <row r="30272" spans="14:14" x14ac:dyDescent="0.55000000000000004">
      <c r="N30272" s="326"/>
    </row>
    <row r="30273" spans="14:14" x14ac:dyDescent="0.55000000000000004">
      <c r="N30273" s="326"/>
    </row>
    <row r="30274" spans="14:14" x14ac:dyDescent="0.55000000000000004">
      <c r="N30274" s="326"/>
    </row>
    <row r="30275" spans="14:14" x14ac:dyDescent="0.55000000000000004">
      <c r="N30275" s="326"/>
    </row>
    <row r="30276" spans="14:14" x14ac:dyDescent="0.55000000000000004">
      <c r="N30276" s="326"/>
    </row>
    <row r="30277" spans="14:14" x14ac:dyDescent="0.55000000000000004">
      <c r="N30277" s="326"/>
    </row>
    <row r="30278" spans="14:14" x14ac:dyDescent="0.55000000000000004">
      <c r="N30278" s="326"/>
    </row>
    <row r="30279" spans="14:14" x14ac:dyDescent="0.55000000000000004">
      <c r="N30279" s="326"/>
    </row>
    <row r="30280" spans="14:14" x14ac:dyDescent="0.55000000000000004">
      <c r="N30280" s="326"/>
    </row>
    <row r="30281" spans="14:14" x14ac:dyDescent="0.55000000000000004">
      <c r="N30281" s="326"/>
    </row>
    <row r="30282" spans="14:14" x14ac:dyDescent="0.55000000000000004">
      <c r="N30282" s="326"/>
    </row>
    <row r="30283" spans="14:14" x14ac:dyDescent="0.55000000000000004">
      <c r="N30283" s="326"/>
    </row>
    <row r="30284" spans="14:14" x14ac:dyDescent="0.55000000000000004">
      <c r="N30284" s="326"/>
    </row>
    <row r="30285" spans="14:14" x14ac:dyDescent="0.55000000000000004">
      <c r="N30285" s="326"/>
    </row>
    <row r="30286" spans="14:14" x14ac:dyDescent="0.55000000000000004">
      <c r="N30286" s="326"/>
    </row>
    <row r="30287" spans="14:14" x14ac:dyDescent="0.55000000000000004">
      <c r="N30287" s="326"/>
    </row>
    <row r="30288" spans="14:14" x14ac:dyDescent="0.55000000000000004">
      <c r="N30288" s="326"/>
    </row>
    <row r="30289" spans="14:14" x14ac:dyDescent="0.55000000000000004">
      <c r="N30289" s="326"/>
    </row>
    <row r="30290" spans="14:14" x14ac:dyDescent="0.55000000000000004">
      <c r="N30290" s="326"/>
    </row>
    <row r="30291" spans="14:14" x14ac:dyDescent="0.55000000000000004">
      <c r="N30291" s="326"/>
    </row>
    <row r="30292" spans="14:14" x14ac:dyDescent="0.55000000000000004">
      <c r="N30292" s="326"/>
    </row>
    <row r="30293" spans="14:14" x14ac:dyDescent="0.55000000000000004">
      <c r="N30293" s="326"/>
    </row>
    <row r="30294" spans="14:14" x14ac:dyDescent="0.55000000000000004">
      <c r="N30294" s="326"/>
    </row>
    <row r="30295" spans="14:14" x14ac:dyDescent="0.55000000000000004">
      <c r="N30295" s="326"/>
    </row>
    <row r="30296" spans="14:14" x14ac:dyDescent="0.55000000000000004">
      <c r="N30296" s="326"/>
    </row>
    <row r="30297" spans="14:14" x14ac:dyDescent="0.55000000000000004">
      <c r="N30297" s="326"/>
    </row>
    <row r="30298" spans="14:14" x14ac:dyDescent="0.55000000000000004">
      <c r="N30298" s="326"/>
    </row>
    <row r="30299" spans="14:14" x14ac:dyDescent="0.55000000000000004">
      <c r="N30299" s="326"/>
    </row>
    <row r="30300" spans="14:14" x14ac:dyDescent="0.55000000000000004">
      <c r="N30300" s="326"/>
    </row>
    <row r="30301" spans="14:14" x14ac:dyDescent="0.55000000000000004">
      <c r="N30301" s="326"/>
    </row>
    <row r="30302" spans="14:14" x14ac:dyDescent="0.55000000000000004">
      <c r="N30302" s="326"/>
    </row>
    <row r="30303" spans="14:14" x14ac:dyDescent="0.55000000000000004">
      <c r="N30303" s="326"/>
    </row>
    <row r="30304" spans="14:14" x14ac:dyDescent="0.55000000000000004">
      <c r="N30304" s="326"/>
    </row>
    <row r="30305" spans="14:14" x14ac:dyDescent="0.55000000000000004">
      <c r="N30305" s="326"/>
    </row>
    <row r="30306" spans="14:14" x14ac:dyDescent="0.55000000000000004">
      <c r="N30306" s="326"/>
    </row>
    <row r="30307" spans="14:14" x14ac:dyDescent="0.55000000000000004">
      <c r="N30307" s="326"/>
    </row>
    <row r="30308" spans="14:14" x14ac:dyDescent="0.55000000000000004">
      <c r="N30308" s="326"/>
    </row>
    <row r="30309" spans="14:14" x14ac:dyDescent="0.55000000000000004">
      <c r="N30309" s="326"/>
    </row>
    <row r="30310" spans="14:14" x14ac:dyDescent="0.55000000000000004">
      <c r="N30310" s="326"/>
    </row>
    <row r="30311" spans="14:14" x14ac:dyDescent="0.55000000000000004">
      <c r="N30311" s="326"/>
    </row>
    <row r="30312" spans="14:14" x14ac:dyDescent="0.55000000000000004">
      <c r="N30312" s="326"/>
    </row>
    <row r="30313" spans="14:14" x14ac:dyDescent="0.55000000000000004">
      <c r="N30313" s="326"/>
    </row>
    <row r="30314" spans="14:14" x14ac:dyDescent="0.55000000000000004">
      <c r="N30314" s="326"/>
    </row>
    <row r="30315" spans="14:14" x14ac:dyDescent="0.55000000000000004">
      <c r="N30315" s="326"/>
    </row>
    <row r="30316" spans="14:14" x14ac:dyDescent="0.55000000000000004">
      <c r="N30316" s="326"/>
    </row>
    <row r="30317" spans="14:14" x14ac:dyDescent="0.55000000000000004">
      <c r="N30317" s="326"/>
    </row>
    <row r="30318" spans="14:14" x14ac:dyDescent="0.55000000000000004">
      <c r="N30318" s="326"/>
    </row>
    <row r="30319" spans="14:14" x14ac:dyDescent="0.55000000000000004">
      <c r="N30319" s="326"/>
    </row>
    <row r="30320" spans="14:14" x14ac:dyDescent="0.55000000000000004">
      <c r="N30320" s="326"/>
    </row>
    <row r="30321" spans="14:14" x14ac:dyDescent="0.55000000000000004">
      <c r="N30321" s="326"/>
    </row>
    <row r="30322" spans="14:14" x14ac:dyDescent="0.55000000000000004">
      <c r="N30322" s="326"/>
    </row>
    <row r="30323" spans="14:14" x14ac:dyDescent="0.55000000000000004">
      <c r="N30323" s="326"/>
    </row>
    <row r="30324" spans="14:14" x14ac:dyDescent="0.55000000000000004">
      <c r="N30324" s="326"/>
    </row>
    <row r="30325" spans="14:14" x14ac:dyDescent="0.55000000000000004">
      <c r="N30325" s="326"/>
    </row>
    <row r="30326" spans="14:14" x14ac:dyDescent="0.55000000000000004">
      <c r="N30326" s="326"/>
    </row>
    <row r="30327" spans="14:14" x14ac:dyDescent="0.55000000000000004">
      <c r="N30327" s="326"/>
    </row>
    <row r="30328" spans="14:14" x14ac:dyDescent="0.55000000000000004">
      <c r="N30328" s="326"/>
    </row>
    <row r="30329" spans="14:14" x14ac:dyDescent="0.55000000000000004">
      <c r="N30329" s="326"/>
    </row>
    <row r="30330" spans="14:14" x14ac:dyDescent="0.55000000000000004">
      <c r="N30330" s="326"/>
    </row>
    <row r="30331" spans="14:14" x14ac:dyDescent="0.55000000000000004">
      <c r="N30331" s="326"/>
    </row>
    <row r="30332" spans="14:14" x14ac:dyDescent="0.55000000000000004">
      <c r="N30332" s="326"/>
    </row>
    <row r="30333" spans="14:14" x14ac:dyDescent="0.55000000000000004">
      <c r="N30333" s="326"/>
    </row>
    <row r="30334" spans="14:14" x14ac:dyDescent="0.55000000000000004">
      <c r="N30334" s="326"/>
    </row>
    <row r="30335" spans="14:14" x14ac:dyDescent="0.55000000000000004">
      <c r="N30335" s="326"/>
    </row>
    <row r="30336" spans="14:14" x14ac:dyDescent="0.55000000000000004">
      <c r="N30336" s="326"/>
    </row>
    <row r="30337" spans="14:14" x14ac:dyDescent="0.55000000000000004">
      <c r="N30337" s="326"/>
    </row>
    <row r="30338" spans="14:14" x14ac:dyDescent="0.55000000000000004">
      <c r="N30338" s="326"/>
    </row>
    <row r="30339" spans="14:14" x14ac:dyDescent="0.55000000000000004">
      <c r="N30339" s="326"/>
    </row>
    <row r="30340" spans="14:14" x14ac:dyDescent="0.55000000000000004">
      <c r="N30340" s="326"/>
    </row>
    <row r="30341" spans="14:14" x14ac:dyDescent="0.55000000000000004">
      <c r="N30341" s="326"/>
    </row>
    <row r="30342" spans="14:14" x14ac:dyDescent="0.55000000000000004">
      <c r="N30342" s="326"/>
    </row>
    <row r="30343" spans="14:14" x14ac:dyDescent="0.55000000000000004">
      <c r="N30343" s="326"/>
    </row>
    <row r="30344" spans="14:14" x14ac:dyDescent="0.55000000000000004">
      <c r="N30344" s="326"/>
    </row>
    <row r="30345" spans="14:14" x14ac:dyDescent="0.55000000000000004">
      <c r="N30345" s="326"/>
    </row>
    <row r="30346" spans="14:14" x14ac:dyDescent="0.55000000000000004">
      <c r="N30346" s="326"/>
    </row>
    <row r="30347" spans="14:14" x14ac:dyDescent="0.55000000000000004">
      <c r="N30347" s="326"/>
    </row>
    <row r="30348" spans="14:14" x14ac:dyDescent="0.55000000000000004">
      <c r="N30348" s="326"/>
    </row>
    <row r="30349" spans="14:14" x14ac:dyDescent="0.55000000000000004">
      <c r="N30349" s="326"/>
    </row>
    <row r="30350" spans="14:14" x14ac:dyDescent="0.55000000000000004">
      <c r="N30350" s="326"/>
    </row>
    <row r="30351" spans="14:14" x14ac:dyDescent="0.55000000000000004">
      <c r="N30351" s="326"/>
    </row>
    <row r="30352" spans="14:14" x14ac:dyDescent="0.55000000000000004">
      <c r="N30352" s="326"/>
    </row>
    <row r="30353" spans="14:14" x14ac:dyDescent="0.55000000000000004">
      <c r="N30353" s="326"/>
    </row>
    <row r="30354" spans="14:14" x14ac:dyDescent="0.55000000000000004">
      <c r="N30354" s="326"/>
    </row>
    <row r="30355" spans="14:14" x14ac:dyDescent="0.55000000000000004">
      <c r="N30355" s="326"/>
    </row>
    <row r="30356" spans="14:14" x14ac:dyDescent="0.55000000000000004">
      <c r="N30356" s="326"/>
    </row>
    <row r="30357" spans="14:14" x14ac:dyDescent="0.55000000000000004">
      <c r="N30357" s="326"/>
    </row>
    <row r="30358" spans="14:14" x14ac:dyDescent="0.55000000000000004">
      <c r="N30358" s="326"/>
    </row>
    <row r="30359" spans="14:14" x14ac:dyDescent="0.55000000000000004">
      <c r="N30359" s="326"/>
    </row>
    <row r="30360" spans="14:14" x14ac:dyDescent="0.55000000000000004">
      <c r="N30360" s="326"/>
    </row>
    <row r="30361" spans="14:14" x14ac:dyDescent="0.55000000000000004">
      <c r="N30361" s="326"/>
    </row>
    <row r="30362" spans="14:14" x14ac:dyDescent="0.55000000000000004">
      <c r="N30362" s="326"/>
    </row>
    <row r="30363" spans="14:14" x14ac:dyDescent="0.55000000000000004">
      <c r="N30363" s="326"/>
    </row>
    <row r="30364" spans="14:14" x14ac:dyDescent="0.55000000000000004">
      <c r="N30364" s="326"/>
    </row>
    <row r="30365" spans="14:14" x14ac:dyDescent="0.55000000000000004">
      <c r="N30365" s="326"/>
    </row>
    <row r="30366" spans="14:14" x14ac:dyDescent="0.55000000000000004">
      <c r="N30366" s="326"/>
    </row>
    <row r="30367" spans="14:14" x14ac:dyDescent="0.55000000000000004">
      <c r="N30367" s="326"/>
    </row>
    <row r="30368" spans="14:14" x14ac:dyDescent="0.55000000000000004">
      <c r="N30368" s="326"/>
    </row>
    <row r="30369" spans="14:14" x14ac:dyDescent="0.55000000000000004">
      <c r="N30369" s="326"/>
    </row>
    <row r="30370" spans="14:14" x14ac:dyDescent="0.55000000000000004">
      <c r="N30370" s="326"/>
    </row>
    <row r="30371" spans="14:14" x14ac:dyDescent="0.55000000000000004">
      <c r="N30371" s="326"/>
    </row>
    <row r="30372" spans="14:14" x14ac:dyDescent="0.55000000000000004">
      <c r="N30372" s="326"/>
    </row>
    <row r="30373" spans="14:14" x14ac:dyDescent="0.55000000000000004">
      <c r="N30373" s="326"/>
    </row>
    <row r="30374" spans="14:14" x14ac:dyDescent="0.55000000000000004">
      <c r="N30374" s="326"/>
    </row>
    <row r="30375" spans="14:14" x14ac:dyDescent="0.55000000000000004">
      <c r="N30375" s="326"/>
    </row>
    <row r="30376" spans="14:14" x14ac:dyDescent="0.55000000000000004">
      <c r="N30376" s="326"/>
    </row>
    <row r="30377" spans="14:14" x14ac:dyDescent="0.55000000000000004">
      <c r="N30377" s="326"/>
    </row>
    <row r="30378" spans="14:14" x14ac:dyDescent="0.55000000000000004">
      <c r="N30378" s="326"/>
    </row>
    <row r="30379" spans="14:14" x14ac:dyDescent="0.55000000000000004">
      <c r="N30379" s="326"/>
    </row>
    <row r="30380" spans="14:14" x14ac:dyDescent="0.55000000000000004">
      <c r="N30380" s="326"/>
    </row>
    <row r="30381" spans="14:14" x14ac:dyDescent="0.55000000000000004">
      <c r="N30381" s="326"/>
    </row>
    <row r="30382" spans="14:14" x14ac:dyDescent="0.55000000000000004">
      <c r="N30382" s="326"/>
    </row>
    <row r="30383" spans="14:14" x14ac:dyDescent="0.55000000000000004">
      <c r="N30383" s="326"/>
    </row>
    <row r="30384" spans="14:14" x14ac:dyDescent="0.55000000000000004">
      <c r="N30384" s="326"/>
    </row>
    <row r="30385" spans="14:14" x14ac:dyDescent="0.55000000000000004">
      <c r="N30385" s="326"/>
    </row>
    <row r="30386" spans="14:14" x14ac:dyDescent="0.55000000000000004">
      <c r="N30386" s="326"/>
    </row>
    <row r="30387" spans="14:14" x14ac:dyDescent="0.55000000000000004">
      <c r="N30387" s="326"/>
    </row>
    <row r="30388" spans="14:14" x14ac:dyDescent="0.55000000000000004">
      <c r="N30388" s="326"/>
    </row>
    <row r="30389" spans="14:14" x14ac:dyDescent="0.55000000000000004">
      <c r="N30389" s="326"/>
    </row>
    <row r="30390" spans="14:14" x14ac:dyDescent="0.55000000000000004">
      <c r="N30390" s="326"/>
    </row>
    <row r="30391" spans="14:14" x14ac:dyDescent="0.55000000000000004">
      <c r="N30391" s="326"/>
    </row>
    <row r="30392" spans="14:14" x14ac:dyDescent="0.55000000000000004">
      <c r="N30392" s="326"/>
    </row>
    <row r="30393" spans="14:14" x14ac:dyDescent="0.55000000000000004">
      <c r="N30393" s="326"/>
    </row>
    <row r="30394" spans="14:14" x14ac:dyDescent="0.55000000000000004">
      <c r="N30394" s="326"/>
    </row>
    <row r="30395" spans="14:14" x14ac:dyDescent="0.55000000000000004">
      <c r="N30395" s="326"/>
    </row>
    <row r="30396" spans="14:14" x14ac:dyDescent="0.55000000000000004">
      <c r="N30396" s="326"/>
    </row>
    <row r="30397" spans="14:14" x14ac:dyDescent="0.55000000000000004">
      <c r="N30397" s="326"/>
    </row>
    <row r="30398" spans="14:14" x14ac:dyDescent="0.55000000000000004">
      <c r="N30398" s="326"/>
    </row>
    <row r="30399" spans="14:14" x14ac:dyDescent="0.55000000000000004">
      <c r="N30399" s="326"/>
    </row>
    <row r="30400" spans="14:14" x14ac:dyDescent="0.55000000000000004">
      <c r="N30400" s="326"/>
    </row>
    <row r="30401" spans="14:14" x14ac:dyDescent="0.55000000000000004">
      <c r="N30401" s="326"/>
    </row>
    <row r="30402" spans="14:14" x14ac:dyDescent="0.55000000000000004">
      <c r="N30402" s="326"/>
    </row>
    <row r="30403" spans="14:14" x14ac:dyDescent="0.55000000000000004">
      <c r="N30403" s="326"/>
    </row>
    <row r="30404" spans="14:14" x14ac:dyDescent="0.55000000000000004">
      <c r="N30404" s="326"/>
    </row>
    <row r="30405" spans="14:14" x14ac:dyDescent="0.55000000000000004">
      <c r="N30405" s="326"/>
    </row>
    <row r="30406" spans="14:14" x14ac:dyDescent="0.55000000000000004">
      <c r="N30406" s="326"/>
    </row>
    <row r="30407" spans="14:14" x14ac:dyDescent="0.55000000000000004">
      <c r="N30407" s="326"/>
    </row>
    <row r="30408" spans="14:14" x14ac:dyDescent="0.55000000000000004">
      <c r="N30408" s="326"/>
    </row>
    <row r="30409" spans="14:14" x14ac:dyDescent="0.55000000000000004">
      <c r="N30409" s="326"/>
    </row>
    <row r="30410" spans="14:14" x14ac:dyDescent="0.55000000000000004">
      <c r="N30410" s="326"/>
    </row>
    <row r="30411" spans="14:14" x14ac:dyDescent="0.55000000000000004">
      <c r="N30411" s="326"/>
    </row>
    <row r="30412" spans="14:14" x14ac:dyDescent="0.55000000000000004">
      <c r="N30412" s="326"/>
    </row>
    <row r="30413" spans="14:14" x14ac:dyDescent="0.55000000000000004">
      <c r="N30413" s="326"/>
    </row>
    <row r="30414" spans="14:14" x14ac:dyDescent="0.55000000000000004">
      <c r="N30414" s="326"/>
    </row>
    <row r="30415" spans="14:14" x14ac:dyDescent="0.55000000000000004">
      <c r="N30415" s="326"/>
    </row>
    <row r="30416" spans="14:14" x14ac:dyDescent="0.55000000000000004">
      <c r="N30416" s="326"/>
    </row>
    <row r="30417" spans="14:14" x14ac:dyDescent="0.55000000000000004">
      <c r="N30417" s="326"/>
    </row>
    <row r="30418" spans="14:14" x14ac:dyDescent="0.55000000000000004">
      <c r="N30418" s="326"/>
    </row>
    <row r="30419" spans="14:14" x14ac:dyDescent="0.55000000000000004">
      <c r="N30419" s="326"/>
    </row>
    <row r="30420" spans="14:14" x14ac:dyDescent="0.55000000000000004">
      <c r="N30420" s="326"/>
    </row>
    <row r="30421" spans="14:14" x14ac:dyDescent="0.55000000000000004">
      <c r="N30421" s="326"/>
    </row>
    <row r="30422" spans="14:14" x14ac:dyDescent="0.55000000000000004">
      <c r="N30422" s="326"/>
    </row>
    <row r="30423" spans="14:14" x14ac:dyDescent="0.55000000000000004">
      <c r="N30423" s="326"/>
    </row>
    <row r="30424" spans="14:14" x14ac:dyDescent="0.55000000000000004">
      <c r="N30424" s="326"/>
    </row>
    <row r="30425" spans="14:14" x14ac:dyDescent="0.55000000000000004">
      <c r="N30425" s="326"/>
    </row>
    <row r="30426" spans="14:14" x14ac:dyDescent="0.55000000000000004">
      <c r="N30426" s="326"/>
    </row>
    <row r="30427" spans="14:14" x14ac:dyDescent="0.55000000000000004">
      <c r="N30427" s="326"/>
    </row>
    <row r="30428" spans="14:14" x14ac:dyDescent="0.55000000000000004">
      <c r="N30428" s="326"/>
    </row>
    <row r="30429" spans="14:14" x14ac:dyDescent="0.55000000000000004">
      <c r="N30429" s="326"/>
    </row>
    <row r="30430" spans="14:14" x14ac:dyDescent="0.55000000000000004">
      <c r="N30430" s="326"/>
    </row>
    <row r="30431" spans="14:14" x14ac:dyDescent="0.55000000000000004">
      <c r="N30431" s="326"/>
    </row>
    <row r="30432" spans="14:14" x14ac:dyDescent="0.55000000000000004">
      <c r="N30432" s="326"/>
    </row>
    <row r="30433" spans="14:14" x14ac:dyDescent="0.55000000000000004">
      <c r="N30433" s="326"/>
    </row>
    <row r="30434" spans="14:14" x14ac:dyDescent="0.55000000000000004">
      <c r="N30434" s="326"/>
    </row>
    <row r="30435" spans="14:14" x14ac:dyDescent="0.55000000000000004">
      <c r="N30435" s="326"/>
    </row>
    <row r="30436" spans="14:14" x14ac:dyDescent="0.55000000000000004">
      <c r="N30436" s="326"/>
    </row>
    <row r="30437" spans="14:14" x14ac:dyDescent="0.55000000000000004">
      <c r="N30437" s="326"/>
    </row>
    <row r="30438" spans="14:14" x14ac:dyDescent="0.55000000000000004">
      <c r="N30438" s="326"/>
    </row>
    <row r="30439" spans="14:14" x14ac:dyDescent="0.55000000000000004">
      <c r="N30439" s="326"/>
    </row>
    <row r="30440" spans="14:14" x14ac:dyDescent="0.55000000000000004">
      <c r="N30440" s="326"/>
    </row>
    <row r="30441" spans="14:14" x14ac:dyDescent="0.55000000000000004">
      <c r="N30441" s="326"/>
    </row>
    <row r="30442" spans="14:14" x14ac:dyDescent="0.55000000000000004">
      <c r="N30442" s="326"/>
    </row>
    <row r="30443" spans="14:14" x14ac:dyDescent="0.55000000000000004">
      <c r="N30443" s="326"/>
    </row>
    <row r="30444" spans="14:14" x14ac:dyDescent="0.55000000000000004">
      <c r="N30444" s="326"/>
    </row>
    <row r="30445" spans="14:14" x14ac:dyDescent="0.55000000000000004">
      <c r="N30445" s="326"/>
    </row>
    <row r="30446" spans="14:14" x14ac:dyDescent="0.55000000000000004">
      <c r="N30446" s="326"/>
    </row>
    <row r="30447" spans="14:14" x14ac:dyDescent="0.55000000000000004">
      <c r="N30447" s="326"/>
    </row>
    <row r="30448" spans="14:14" x14ac:dyDescent="0.55000000000000004">
      <c r="N30448" s="326"/>
    </row>
    <row r="30449" spans="14:14" x14ac:dyDescent="0.55000000000000004">
      <c r="N30449" s="326"/>
    </row>
    <row r="30450" spans="14:14" x14ac:dyDescent="0.55000000000000004">
      <c r="N30450" s="326"/>
    </row>
    <row r="30451" spans="14:14" x14ac:dyDescent="0.55000000000000004">
      <c r="N30451" s="326"/>
    </row>
    <row r="30452" spans="14:14" x14ac:dyDescent="0.55000000000000004">
      <c r="N30452" s="326"/>
    </row>
    <row r="30453" spans="14:14" x14ac:dyDescent="0.55000000000000004">
      <c r="N30453" s="326"/>
    </row>
    <row r="30454" spans="14:14" x14ac:dyDescent="0.55000000000000004">
      <c r="N30454" s="326"/>
    </row>
    <row r="30455" spans="14:14" x14ac:dyDescent="0.55000000000000004">
      <c r="N30455" s="326"/>
    </row>
    <row r="30456" spans="14:14" x14ac:dyDescent="0.55000000000000004">
      <c r="N30456" s="326"/>
    </row>
    <row r="30457" spans="14:14" x14ac:dyDescent="0.55000000000000004">
      <c r="N30457" s="326"/>
    </row>
    <row r="30458" spans="14:14" x14ac:dyDescent="0.55000000000000004">
      <c r="N30458" s="326"/>
    </row>
    <row r="30459" spans="14:14" x14ac:dyDescent="0.55000000000000004">
      <c r="N30459" s="326"/>
    </row>
    <row r="30460" spans="14:14" x14ac:dyDescent="0.55000000000000004">
      <c r="N30460" s="326"/>
    </row>
    <row r="30461" spans="14:14" x14ac:dyDescent="0.55000000000000004">
      <c r="N30461" s="326"/>
    </row>
    <row r="30462" spans="14:14" x14ac:dyDescent="0.55000000000000004">
      <c r="N30462" s="326"/>
    </row>
    <row r="30463" spans="14:14" x14ac:dyDescent="0.55000000000000004">
      <c r="N30463" s="326"/>
    </row>
    <row r="30464" spans="14:14" x14ac:dyDescent="0.55000000000000004">
      <c r="N30464" s="326"/>
    </row>
    <row r="30465" spans="14:14" x14ac:dyDescent="0.55000000000000004">
      <c r="N30465" s="326"/>
    </row>
    <row r="30466" spans="14:14" x14ac:dyDescent="0.55000000000000004">
      <c r="N30466" s="326"/>
    </row>
    <row r="30467" spans="14:14" x14ac:dyDescent="0.55000000000000004">
      <c r="N30467" s="326"/>
    </row>
    <row r="30468" spans="14:14" x14ac:dyDescent="0.55000000000000004">
      <c r="N30468" s="326"/>
    </row>
    <row r="30469" spans="14:14" x14ac:dyDescent="0.55000000000000004">
      <c r="N30469" s="326"/>
    </row>
    <row r="30470" spans="14:14" x14ac:dyDescent="0.55000000000000004">
      <c r="N30470" s="326"/>
    </row>
    <row r="30471" spans="14:14" x14ac:dyDescent="0.55000000000000004">
      <c r="N30471" s="326"/>
    </row>
    <row r="30472" spans="14:14" x14ac:dyDescent="0.55000000000000004">
      <c r="N30472" s="326"/>
    </row>
    <row r="30473" spans="14:14" x14ac:dyDescent="0.55000000000000004">
      <c r="N30473" s="326"/>
    </row>
    <row r="30474" spans="14:14" x14ac:dyDescent="0.55000000000000004">
      <c r="N30474" s="326"/>
    </row>
    <row r="30475" spans="14:14" x14ac:dyDescent="0.55000000000000004">
      <c r="N30475" s="326"/>
    </row>
    <row r="30476" spans="14:14" x14ac:dyDescent="0.55000000000000004">
      <c r="N30476" s="326"/>
    </row>
    <row r="30477" spans="14:14" x14ac:dyDescent="0.55000000000000004">
      <c r="N30477" s="326"/>
    </row>
    <row r="30478" spans="14:14" x14ac:dyDescent="0.55000000000000004">
      <c r="N30478" s="326"/>
    </row>
    <row r="30479" spans="14:14" x14ac:dyDescent="0.55000000000000004">
      <c r="N30479" s="326"/>
    </row>
    <row r="30480" spans="14:14" x14ac:dyDescent="0.55000000000000004">
      <c r="N30480" s="326"/>
    </row>
    <row r="30481" spans="14:14" x14ac:dyDescent="0.55000000000000004">
      <c r="N30481" s="326"/>
    </row>
    <row r="30482" spans="14:14" x14ac:dyDescent="0.55000000000000004">
      <c r="N30482" s="326"/>
    </row>
    <row r="30483" spans="14:14" x14ac:dyDescent="0.55000000000000004">
      <c r="N30483" s="326"/>
    </row>
    <row r="30484" spans="14:14" x14ac:dyDescent="0.55000000000000004">
      <c r="N30484" s="326"/>
    </row>
    <row r="30485" spans="14:14" x14ac:dyDescent="0.55000000000000004">
      <c r="N30485" s="326"/>
    </row>
    <row r="30486" spans="14:14" x14ac:dyDescent="0.55000000000000004">
      <c r="N30486" s="326"/>
    </row>
    <row r="30487" spans="14:14" x14ac:dyDescent="0.55000000000000004">
      <c r="N30487" s="326"/>
    </row>
    <row r="30488" spans="14:14" x14ac:dyDescent="0.55000000000000004">
      <c r="N30488" s="326"/>
    </row>
    <row r="30489" spans="14:14" x14ac:dyDescent="0.55000000000000004">
      <c r="N30489" s="326"/>
    </row>
    <row r="30490" spans="14:14" x14ac:dyDescent="0.55000000000000004">
      <c r="N30490" s="326"/>
    </row>
    <row r="30491" spans="14:14" x14ac:dyDescent="0.55000000000000004">
      <c r="N30491" s="326"/>
    </row>
    <row r="30492" spans="14:14" x14ac:dyDescent="0.55000000000000004">
      <c r="N30492" s="326"/>
    </row>
    <row r="30493" spans="14:14" x14ac:dyDescent="0.55000000000000004">
      <c r="N30493" s="326"/>
    </row>
    <row r="30494" spans="14:14" x14ac:dyDescent="0.55000000000000004">
      <c r="N30494" s="326"/>
    </row>
    <row r="30495" spans="14:14" x14ac:dyDescent="0.55000000000000004">
      <c r="N30495" s="326"/>
    </row>
    <row r="30496" spans="14:14" x14ac:dyDescent="0.55000000000000004">
      <c r="N30496" s="326"/>
    </row>
    <row r="30497" spans="14:14" x14ac:dyDescent="0.55000000000000004">
      <c r="N30497" s="326"/>
    </row>
    <row r="30498" spans="14:14" x14ac:dyDescent="0.55000000000000004">
      <c r="N30498" s="326"/>
    </row>
    <row r="30499" spans="14:14" x14ac:dyDescent="0.55000000000000004">
      <c r="N30499" s="326"/>
    </row>
    <row r="30500" spans="14:14" x14ac:dyDescent="0.55000000000000004">
      <c r="N30500" s="326"/>
    </row>
    <row r="30501" spans="14:14" x14ac:dyDescent="0.55000000000000004">
      <c r="N30501" s="326"/>
    </row>
    <row r="30502" spans="14:14" x14ac:dyDescent="0.55000000000000004">
      <c r="N30502" s="326"/>
    </row>
    <row r="30503" spans="14:14" x14ac:dyDescent="0.55000000000000004">
      <c r="N30503" s="326"/>
    </row>
    <row r="30504" spans="14:14" x14ac:dyDescent="0.55000000000000004">
      <c r="N30504" s="326"/>
    </row>
    <row r="30505" spans="14:14" x14ac:dyDescent="0.55000000000000004">
      <c r="N30505" s="326"/>
    </row>
    <row r="30506" spans="14:14" x14ac:dyDescent="0.55000000000000004">
      <c r="N30506" s="326"/>
    </row>
    <row r="30507" spans="14:14" x14ac:dyDescent="0.55000000000000004">
      <c r="N30507" s="326"/>
    </row>
    <row r="30508" spans="14:14" x14ac:dyDescent="0.55000000000000004">
      <c r="N30508" s="326"/>
    </row>
    <row r="30509" spans="14:14" x14ac:dyDescent="0.55000000000000004">
      <c r="N30509" s="326"/>
    </row>
    <row r="30510" spans="14:14" x14ac:dyDescent="0.55000000000000004">
      <c r="N30510" s="326"/>
    </row>
    <row r="30511" spans="14:14" x14ac:dyDescent="0.55000000000000004">
      <c r="N30511" s="326"/>
    </row>
    <row r="30512" spans="14:14" x14ac:dyDescent="0.55000000000000004">
      <c r="N30512" s="326"/>
    </row>
    <row r="30513" spans="14:14" x14ac:dyDescent="0.55000000000000004">
      <c r="N30513" s="326"/>
    </row>
    <row r="30514" spans="14:14" x14ac:dyDescent="0.55000000000000004">
      <c r="N30514" s="326"/>
    </row>
    <row r="30515" spans="14:14" x14ac:dyDescent="0.55000000000000004">
      <c r="N30515" s="326"/>
    </row>
    <row r="30516" spans="14:14" x14ac:dyDescent="0.55000000000000004">
      <c r="N30516" s="326"/>
    </row>
    <row r="30517" spans="14:14" x14ac:dyDescent="0.55000000000000004">
      <c r="N30517" s="326"/>
    </row>
    <row r="30518" spans="14:14" x14ac:dyDescent="0.55000000000000004">
      <c r="N30518" s="326"/>
    </row>
    <row r="30519" spans="14:14" x14ac:dyDescent="0.55000000000000004">
      <c r="N30519" s="326"/>
    </row>
    <row r="30520" spans="14:14" x14ac:dyDescent="0.55000000000000004">
      <c r="N30520" s="326"/>
    </row>
    <row r="30521" spans="14:14" x14ac:dyDescent="0.55000000000000004">
      <c r="N30521" s="326"/>
    </row>
    <row r="30522" spans="14:14" x14ac:dyDescent="0.55000000000000004">
      <c r="N30522" s="326"/>
    </row>
    <row r="30523" spans="14:14" x14ac:dyDescent="0.55000000000000004">
      <c r="N30523" s="326"/>
    </row>
    <row r="30524" spans="14:14" x14ac:dyDescent="0.55000000000000004">
      <c r="N30524" s="326"/>
    </row>
    <row r="30525" spans="14:14" x14ac:dyDescent="0.55000000000000004">
      <c r="N30525" s="326"/>
    </row>
    <row r="30526" spans="14:14" x14ac:dyDescent="0.55000000000000004">
      <c r="N30526" s="326"/>
    </row>
    <row r="30527" spans="14:14" x14ac:dyDescent="0.55000000000000004">
      <c r="N30527" s="326"/>
    </row>
    <row r="30528" spans="14:14" x14ac:dyDescent="0.55000000000000004">
      <c r="N30528" s="326"/>
    </row>
    <row r="30529" spans="14:14" x14ac:dyDescent="0.55000000000000004">
      <c r="N30529" s="326"/>
    </row>
    <row r="30530" spans="14:14" x14ac:dyDescent="0.55000000000000004">
      <c r="N30530" s="326"/>
    </row>
    <row r="30531" spans="14:14" x14ac:dyDescent="0.55000000000000004">
      <c r="N30531" s="326"/>
    </row>
    <row r="30532" spans="14:14" x14ac:dyDescent="0.55000000000000004">
      <c r="N30532" s="326"/>
    </row>
    <row r="30533" spans="14:14" x14ac:dyDescent="0.55000000000000004">
      <c r="N30533" s="326"/>
    </row>
    <row r="30534" spans="14:14" x14ac:dyDescent="0.55000000000000004">
      <c r="N30534" s="326"/>
    </row>
    <row r="30535" spans="14:14" x14ac:dyDescent="0.55000000000000004">
      <c r="N30535" s="326"/>
    </row>
    <row r="30536" spans="14:14" x14ac:dyDescent="0.55000000000000004">
      <c r="N30536" s="326"/>
    </row>
    <row r="30537" spans="14:14" x14ac:dyDescent="0.55000000000000004">
      <c r="N30537" s="326"/>
    </row>
    <row r="30538" spans="14:14" x14ac:dyDescent="0.55000000000000004">
      <c r="N30538" s="326"/>
    </row>
    <row r="30539" spans="14:14" x14ac:dyDescent="0.55000000000000004">
      <c r="N30539" s="326"/>
    </row>
    <row r="30540" spans="14:14" x14ac:dyDescent="0.55000000000000004">
      <c r="N30540" s="326"/>
    </row>
    <row r="30541" spans="14:14" x14ac:dyDescent="0.55000000000000004">
      <c r="N30541" s="326"/>
    </row>
    <row r="30542" spans="14:14" x14ac:dyDescent="0.55000000000000004">
      <c r="N30542" s="326"/>
    </row>
    <row r="30543" spans="14:14" x14ac:dyDescent="0.55000000000000004">
      <c r="N30543" s="326"/>
    </row>
    <row r="30544" spans="14:14" x14ac:dyDescent="0.55000000000000004">
      <c r="N30544" s="326"/>
    </row>
    <row r="30545" spans="14:14" x14ac:dyDescent="0.55000000000000004">
      <c r="N30545" s="326"/>
    </row>
    <row r="30546" spans="14:14" x14ac:dyDescent="0.55000000000000004">
      <c r="N30546" s="326"/>
    </row>
    <row r="30547" spans="14:14" x14ac:dyDescent="0.55000000000000004">
      <c r="N30547" s="326"/>
    </row>
    <row r="30548" spans="14:14" x14ac:dyDescent="0.55000000000000004">
      <c r="N30548" s="326"/>
    </row>
    <row r="30549" spans="14:14" x14ac:dyDescent="0.55000000000000004">
      <c r="N30549" s="326"/>
    </row>
    <row r="30550" spans="14:14" x14ac:dyDescent="0.55000000000000004">
      <c r="N30550" s="326"/>
    </row>
    <row r="30551" spans="14:14" x14ac:dyDescent="0.55000000000000004">
      <c r="N30551" s="326"/>
    </row>
    <row r="30552" spans="14:14" x14ac:dyDescent="0.55000000000000004">
      <c r="N30552" s="326"/>
    </row>
    <row r="30553" spans="14:14" x14ac:dyDescent="0.55000000000000004">
      <c r="N30553" s="326"/>
    </row>
    <row r="30554" spans="14:14" x14ac:dyDescent="0.55000000000000004">
      <c r="N30554" s="326"/>
    </row>
    <row r="30555" spans="14:14" x14ac:dyDescent="0.55000000000000004">
      <c r="N30555" s="326"/>
    </row>
    <row r="30556" spans="14:14" x14ac:dyDescent="0.55000000000000004">
      <c r="N30556" s="326"/>
    </row>
    <row r="30557" spans="14:14" x14ac:dyDescent="0.55000000000000004">
      <c r="N30557" s="326"/>
    </row>
    <row r="30558" spans="14:14" x14ac:dyDescent="0.55000000000000004">
      <c r="N30558" s="326"/>
    </row>
    <row r="30559" spans="14:14" x14ac:dyDescent="0.55000000000000004">
      <c r="N30559" s="326"/>
    </row>
    <row r="30560" spans="14:14" x14ac:dyDescent="0.55000000000000004">
      <c r="N30560" s="326"/>
    </row>
    <row r="30561" spans="14:14" x14ac:dyDescent="0.55000000000000004">
      <c r="N30561" s="326"/>
    </row>
    <row r="30562" spans="14:14" x14ac:dyDescent="0.55000000000000004">
      <c r="N30562" s="326"/>
    </row>
    <row r="30563" spans="14:14" x14ac:dyDescent="0.55000000000000004">
      <c r="N30563" s="326"/>
    </row>
    <row r="30564" spans="14:14" x14ac:dyDescent="0.55000000000000004">
      <c r="N30564" s="326"/>
    </row>
    <row r="30565" spans="14:14" x14ac:dyDescent="0.55000000000000004">
      <c r="N30565" s="326"/>
    </row>
    <row r="30566" spans="14:14" x14ac:dyDescent="0.55000000000000004">
      <c r="N30566" s="326"/>
    </row>
    <row r="30567" spans="14:14" x14ac:dyDescent="0.55000000000000004">
      <c r="N30567" s="326"/>
    </row>
    <row r="30568" spans="14:14" x14ac:dyDescent="0.55000000000000004">
      <c r="N30568" s="326"/>
    </row>
    <row r="30569" spans="14:14" x14ac:dyDescent="0.55000000000000004">
      <c r="N30569" s="326"/>
    </row>
    <row r="30570" spans="14:14" x14ac:dyDescent="0.55000000000000004">
      <c r="N30570" s="326"/>
    </row>
    <row r="30571" spans="14:14" x14ac:dyDescent="0.55000000000000004">
      <c r="N30571" s="326"/>
    </row>
    <row r="30572" spans="14:14" x14ac:dyDescent="0.55000000000000004">
      <c r="N30572" s="326"/>
    </row>
    <row r="30573" spans="14:14" x14ac:dyDescent="0.55000000000000004">
      <c r="N30573" s="326"/>
    </row>
    <row r="30574" spans="14:14" x14ac:dyDescent="0.55000000000000004">
      <c r="N30574" s="326"/>
    </row>
    <row r="30575" spans="14:14" x14ac:dyDescent="0.55000000000000004">
      <c r="N30575" s="326"/>
    </row>
    <row r="30576" spans="14:14" x14ac:dyDescent="0.55000000000000004">
      <c r="N30576" s="326"/>
    </row>
    <row r="30577" spans="14:14" x14ac:dyDescent="0.55000000000000004">
      <c r="N30577" s="326"/>
    </row>
    <row r="30578" spans="14:14" x14ac:dyDescent="0.55000000000000004">
      <c r="N30578" s="326"/>
    </row>
    <row r="30579" spans="14:14" x14ac:dyDescent="0.55000000000000004">
      <c r="N30579" s="326"/>
    </row>
    <row r="30580" spans="14:14" x14ac:dyDescent="0.55000000000000004">
      <c r="N30580" s="326"/>
    </row>
    <row r="30581" spans="14:14" x14ac:dyDescent="0.55000000000000004">
      <c r="N30581" s="326"/>
    </row>
    <row r="30582" spans="14:14" x14ac:dyDescent="0.55000000000000004">
      <c r="N30582" s="326"/>
    </row>
    <row r="30583" spans="14:14" x14ac:dyDescent="0.55000000000000004">
      <c r="N30583" s="326"/>
    </row>
    <row r="30584" spans="14:14" x14ac:dyDescent="0.55000000000000004">
      <c r="N30584" s="326"/>
    </row>
    <row r="30585" spans="14:14" x14ac:dyDescent="0.55000000000000004">
      <c r="N30585" s="326"/>
    </row>
    <row r="30586" spans="14:14" x14ac:dyDescent="0.55000000000000004">
      <c r="N30586" s="326"/>
    </row>
    <row r="30587" spans="14:14" x14ac:dyDescent="0.55000000000000004">
      <c r="N30587" s="326"/>
    </row>
    <row r="30588" spans="14:14" x14ac:dyDescent="0.55000000000000004">
      <c r="N30588" s="326"/>
    </row>
    <row r="30589" spans="14:14" x14ac:dyDescent="0.55000000000000004">
      <c r="N30589" s="326"/>
    </row>
    <row r="30590" spans="14:14" x14ac:dyDescent="0.55000000000000004">
      <c r="N30590" s="326"/>
    </row>
    <row r="30591" spans="14:14" x14ac:dyDescent="0.55000000000000004">
      <c r="N30591" s="326"/>
    </row>
    <row r="30592" spans="14:14" x14ac:dyDescent="0.55000000000000004">
      <c r="N30592" s="326"/>
    </row>
    <row r="30593" spans="14:14" x14ac:dyDescent="0.55000000000000004">
      <c r="N30593" s="326"/>
    </row>
    <row r="30594" spans="14:14" x14ac:dyDescent="0.55000000000000004">
      <c r="N30594" s="326"/>
    </row>
    <row r="30595" spans="14:14" x14ac:dyDescent="0.55000000000000004">
      <c r="N30595" s="326"/>
    </row>
    <row r="30596" spans="14:14" x14ac:dyDescent="0.55000000000000004">
      <c r="N30596" s="326"/>
    </row>
    <row r="30597" spans="14:14" x14ac:dyDescent="0.55000000000000004">
      <c r="N30597" s="326"/>
    </row>
    <row r="30598" spans="14:14" x14ac:dyDescent="0.55000000000000004">
      <c r="N30598" s="326"/>
    </row>
    <row r="30599" spans="14:14" x14ac:dyDescent="0.55000000000000004">
      <c r="N30599" s="326"/>
    </row>
    <row r="30600" spans="14:14" x14ac:dyDescent="0.55000000000000004">
      <c r="N30600" s="326"/>
    </row>
    <row r="30601" spans="14:14" x14ac:dyDescent="0.55000000000000004">
      <c r="N30601" s="326"/>
    </row>
    <row r="30602" spans="14:14" x14ac:dyDescent="0.55000000000000004">
      <c r="N30602" s="326"/>
    </row>
    <row r="30603" spans="14:14" x14ac:dyDescent="0.55000000000000004">
      <c r="N30603" s="326"/>
    </row>
    <row r="30604" spans="14:14" x14ac:dyDescent="0.55000000000000004">
      <c r="N30604" s="326"/>
    </row>
    <row r="30605" spans="14:14" x14ac:dyDescent="0.55000000000000004">
      <c r="N30605" s="326"/>
    </row>
    <row r="30606" spans="14:14" x14ac:dyDescent="0.55000000000000004">
      <c r="N30606" s="326"/>
    </row>
    <row r="30607" spans="14:14" x14ac:dyDescent="0.55000000000000004">
      <c r="N30607" s="326"/>
    </row>
    <row r="30608" spans="14:14" x14ac:dyDescent="0.55000000000000004">
      <c r="N30608" s="326"/>
    </row>
    <row r="30609" spans="14:14" x14ac:dyDescent="0.55000000000000004">
      <c r="N30609" s="326"/>
    </row>
    <row r="30610" spans="14:14" x14ac:dyDescent="0.55000000000000004">
      <c r="N30610" s="326"/>
    </row>
    <row r="30611" spans="14:14" x14ac:dyDescent="0.55000000000000004">
      <c r="N30611" s="326"/>
    </row>
    <row r="30612" spans="14:14" x14ac:dyDescent="0.55000000000000004">
      <c r="N30612" s="326"/>
    </row>
    <row r="30613" spans="14:14" x14ac:dyDescent="0.55000000000000004">
      <c r="N30613" s="326"/>
    </row>
    <row r="30614" spans="14:14" x14ac:dyDescent="0.55000000000000004">
      <c r="N30614" s="326"/>
    </row>
    <row r="30615" spans="14:14" x14ac:dyDescent="0.55000000000000004">
      <c r="N30615" s="326"/>
    </row>
    <row r="30616" spans="14:14" x14ac:dyDescent="0.55000000000000004">
      <c r="N30616" s="326"/>
    </row>
    <row r="30617" spans="14:14" x14ac:dyDescent="0.55000000000000004">
      <c r="N30617" s="326"/>
    </row>
    <row r="30618" spans="14:14" x14ac:dyDescent="0.55000000000000004">
      <c r="N30618" s="326"/>
    </row>
    <row r="30619" spans="14:14" x14ac:dyDescent="0.55000000000000004">
      <c r="N30619" s="326"/>
    </row>
    <row r="30620" spans="14:14" x14ac:dyDescent="0.55000000000000004">
      <c r="N30620" s="326"/>
    </row>
    <row r="30621" spans="14:14" x14ac:dyDescent="0.55000000000000004">
      <c r="N30621" s="326"/>
    </row>
    <row r="30622" spans="14:14" x14ac:dyDescent="0.55000000000000004">
      <c r="N30622" s="326"/>
    </row>
    <row r="30623" spans="14:14" x14ac:dyDescent="0.55000000000000004">
      <c r="N30623" s="326"/>
    </row>
    <row r="30624" spans="14:14" x14ac:dyDescent="0.55000000000000004">
      <c r="N30624" s="326"/>
    </row>
    <row r="30625" spans="14:14" x14ac:dyDescent="0.55000000000000004">
      <c r="N30625" s="326"/>
    </row>
    <row r="30626" spans="14:14" x14ac:dyDescent="0.55000000000000004">
      <c r="N30626" s="326"/>
    </row>
    <row r="30627" spans="14:14" x14ac:dyDescent="0.55000000000000004">
      <c r="N30627" s="326"/>
    </row>
    <row r="30628" spans="14:14" x14ac:dyDescent="0.55000000000000004">
      <c r="N30628" s="326"/>
    </row>
    <row r="30629" spans="14:14" x14ac:dyDescent="0.55000000000000004">
      <c r="N30629" s="326"/>
    </row>
    <row r="30630" spans="14:14" x14ac:dyDescent="0.55000000000000004">
      <c r="N30630" s="326"/>
    </row>
    <row r="30631" spans="14:14" x14ac:dyDescent="0.55000000000000004">
      <c r="N30631" s="326"/>
    </row>
    <row r="30632" spans="14:14" x14ac:dyDescent="0.55000000000000004">
      <c r="N30632" s="326"/>
    </row>
    <row r="30633" spans="14:14" x14ac:dyDescent="0.55000000000000004">
      <c r="N30633" s="326"/>
    </row>
    <row r="30634" spans="14:14" x14ac:dyDescent="0.55000000000000004">
      <c r="N30634" s="326"/>
    </row>
    <row r="30635" spans="14:14" x14ac:dyDescent="0.55000000000000004">
      <c r="N30635" s="326"/>
    </row>
    <row r="30636" spans="14:14" x14ac:dyDescent="0.55000000000000004">
      <c r="N30636" s="326"/>
    </row>
    <row r="30637" spans="14:14" x14ac:dyDescent="0.55000000000000004">
      <c r="N30637" s="326"/>
    </row>
    <row r="30638" spans="14:14" x14ac:dyDescent="0.55000000000000004">
      <c r="N30638" s="326"/>
    </row>
    <row r="30639" spans="14:14" x14ac:dyDescent="0.55000000000000004">
      <c r="N30639" s="326"/>
    </row>
    <row r="30640" spans="14:14" x14ac:dyDescent="0.55000000000000004">
      <c r="N30640" s="326"/>
    </row>
    <row r="30641" spans="14:14" x14ac:dyDescent="0.55000000000000004">
      <c r="N30641" s="326"/>
    </row>
    <row r="30642" spans="14:14" x14ac:dyDescent="0.55000000000000004">
      <c r="N30642" s="326"/>
    </row>
    <row r="30643" spans="14:14" x14ac:dyDescent="0.55000000000000004">
      <c r="N30643" s="326"/>
    </row>
    <row r="30644" spans="14:14" x14ac:dyDescent="0.55000000000000004">
      <c r="N30644" s="326"/>
    </row>
    <row r="30645" spans="14:14" x14ac:dyDescent="0.55000000000000004">
      <c r="N30645" s="326"/>
    </row>
    <row r="30646" spans="14:14" x14ac:dyDescent="0.55000000000000004">
      <c r="N30646" s="326"/>
    </row>
    <row r="30647" spans="14:14" x14ac:dyDescent="0.55000000000000004">
      <c r="N30647" s="326"/>
    </row>
    <row r="30648" spans="14:14" x14ac:dyDescent="0.55000000000000004">
      <c r="N30648" s="326"/>
    </row>
    <row r="30649" spans="14:14" x14ac:dyDescent="0.55000000000000004">
      <c r="N30649" s="326"/>
    </row>
    <row r="30650" spans="14:14" x14ac:dyDescent="0.55000000000000004">
      <c r="N30650" s="326"/>
    </row>
    <row r="30651" spans="14:14" x14ac:dyDescent="0.55000000000000004">
      <c r="N30651" s="326"/>
    </row>
    <row r="30652" spans="14:14" x14ac:dyDescent="0.55000000000000004">
      <c r="N30652" s="326"/>
    </row>
    <row r="30653" spans="14:14" x14ac:dyDescent="0.55000000000000004">
      <c r="N30653" s="326"/>
    </row>
    <row r="30654" spans="14:14" x14ac:dyDescent="0.55000000000000004">
      <c r="N30654" s="326"/>
    </row>
    <row r="30655" spans="14:14" x14ac:dyDescent="0.55000000000000004">
      <c r="N30655" s="326"/>
    </row>
    <row r="30656" spans="14:14" x14ac:dyDescent="0.55000000000000004">
      <c r="N30656" s="326"/>
    </row>
    <row r="30657" spans="14:14" x14ac:dyDescent="0.55000000000000004">
      <c r="N30657" s="326"/>
    </row>
    <row r="30658" spans="14:14" x14ac:dyDescent="0.55000000000000004">
      <c r="N30658" s="326"/>
    </row>
    <row r="30659" spans="14:14" x14ac:dyDescent="0.55000000000000004">
      <c r="N30659" s="326"/>
    </row>
    <row r="30660" spans="14:14" x14ac:dyDescent="0.55000000000000004">
      <c r="N30660" s="326"/>
    </row>
    <row r="30661" spans="14:14" x14ac:dyDescent="0.55000000000000004">
      <c r="N30661" s="326"/>
    </row>
    <row r="30662" spans="14:14" x14ac:dyDescent="0.55000000000000004">
      <c r="N30662" s="326"/>
    </row>
    <row r="30663" spans="14:14" x14ac:dyDescent="0.55000000000000004">
      <c r="N30663" s="326"/>
    </row>
    <row r="30664" spans="14:14" x14ac:dyDescent="0.55000000000000004">
      <c r="N30664" s="326"/>
    </row>
    <row r="30665" spans="14:14" x14ac:dyDescent="0.55000000000000004">
      <c r="N30665" s="326"/>
    </row>
    <row r="30666" spans="14:14" x14ac:dyDescent="0.55000000000000004">
      <c r="N30666" s="326"/>
    </row>
    <row r="30667" spans="14:14" x14ac:dyDescent="0.55000000000000004">
      <c r="N30667" s="326"/>
    </row>
    <row r="30668" spans="14:14" x14ac:dyDescent="0.55000000000000004">
      <c r="N30668" s="326"/>
    </row>
    <row r="30669" spans="14:14" x14ac:dyDescent="0.55000000000000004">
      <c r="N30669" s="326"/>
    </row>
    <row r="30670" spans="14:14" x14ac:dyDescent="0.55000000000000004">
      <c r="N30670" s="326"/>
    </row>
    <row r="30671" spans="14:14" x14ac:dyDescent="0.55000000000000004">
      <c r="N30671" s="326"/>
    </row>
    <row r="30672" spans="14:14" x14ac:dyDescent="0.55000000000000004">
      <c r="N30672" s="326"/>
    </row>
    <row r="30673" spans="14:14" x14ac:dyDescent="0.55000000000000004">
      <c r="N30673" s="326"/>
    </row>
    <row r="30674" spans="14:14" x14ac:dyDescent="0.55000000000000004">
      <c r="N30674" s="326"/>
    </row>
    <row r="30675" spans="14:14" x14ac:dyDescent="0.55000000000000004">
      <c r="N30675" s="326"/>
    </row>
    <row r="30676" spans="14:14" x14ac:dyDescent="0.55000000000000004">
      <c r="N30676" s="326"/>
    </row>
    <row r="30677" spans="14:14" x14ac:dyDescent="0.55000000000000004">
      <c r="N30677" s="326"/>
    </row>
    <row r="30678" spans="14:14" x14ac:dyDescent="0.55000000000000004">
      <c r="N30678" s="326"/>
    </row>
    <row r="30679" spans="14:14" x14ac:dyDescent="0.55000000000000004">
      <c r="N30679" s="326"/>
    </row>
    <row r="30680" spans="14:14" x14ac:dyDescent="0.55000000000000004">
      <c r="N30680" s="326"/>
    </row>
    <row r="30681" spans="14:14" x14ac:dyDescent="0.55000000000000004">
      <c r="N30681" s="326"/>
    </row>
    <row r="30682" spans="14:14" x14ac:dyDescent="0.55000000000000004">
      <c r="N30682" s="326"/>
    </row>
    <row r="30683" spans="14:14" x14ac:dyDescent="0.55000000000000004">
      <c r="N30683" s="326"/>
    </row>
    <row r="30684" spans="14:14" x14ac:dyDescent="0.55000000000000004">
      <c r="N30684" s="326"/>
    </row>
    <row r="30685" spans="14:14" x14ac:dyDescent="0.55000000000000004">
      <c r="N30685" s="326"/>
    </row>
    <row r="30686" spans="14:14" x14ac:dyDescent="0.55000000000000004">
      <c r="N30686" s="326"/>
    </row>
    <row r="30687" spans="14:14" x14ac:dyDescent="0.55000000000000004">
      <c r="N30687" s="326"/>
    </row>
    <row r="30688" spans="14:14" x14ac:dyDescent="0.55000000000000004">
      <c r="N30688" s="326"/>
    </row>
    <row r="30689" spans="14:14" x14ac:dyDescent="0.55000000000000004">
      <c r="N30689" s="326"/>
    </row>
    <row r="30690" spans="14:14" x14ac:dyDescent="0.55000000000000004">
      <c r="N30690" s="326"/>
    </row>
    <row r="30691" spans="14:14" x14ac:dyDescent="0.55000000000000004">
      <c r="N30691" s="326"/>
    </row>
    <row r="30692" spans="14:14" x14ac:dyDescent="0.55000000000000004">
      <c r="N30692" s="326"/>
    </row>
    <row r="30693" spans="14:14" x14ac:dyDescent="0.55000000000000004">
      <c r="N30693" s="326"/>
    </row>
    <row r="30694" spans="14:14" x14ac:dyDescent="0.55000000000000004">
      <c r="N30694" s="326"/>
    </row>
    <row r="30695" spans="14:14" x14ac:dyDescent="0.55000000000000004">
      <c r="N30695" s="326"/>
    </row>
    <row r="30696" spans="14:14" x14ac:dyDescent="0.55000000000000004">
      <c r="N30696" s="326"/>
    </row>
    <row r="30697" spans="14:14" x14ac:dyDescent="0.55000000000000004">
      <c r="N30697" s="326"/>
    </row>
    <row r="30698" spans="14:14" x14ac:dyDescent="0.55000000000000004">
      <c r="N30698" s="326"/>
    </row>
    <row r="30699" spans="14:14" x14ac:dyDescent="0.55000000000000004">
      <c r="N30699" s="326"/>
    </row>
    <row r="30700" spans="14:14" x14ac:dyDescent="0.55000000000000004">
      <c r="N30700" s="326"/>
    </row>
    <row r="30701" spans="14:14" x14ac:dyDescent="0.55000000000000004">
      <c r="N30701" s="326"/>
    </row>
    <row r="30702" spans="14:14" x14ac:dyDescent="0.55000000000000004">
      <c r="N30702" s="326"/>
    </row>
    <row r="30703" spans="14:14" x14ac:dyDescent="0.55000000000000004">
      <c r="N30703" s="326"/>
    </row>
    <row r="30704" spans="14:14" x14ac:dyDescent="0.55000000000000004">
      <c r="N30704" s="326"/>
    </row>
    <row r="30705" spans="14:14" x14ac:dyDescent="0.55000000000000004">
      <c r="N30705" s="326"/>
    </row>
    <row r="30706" spans="14:14" x14ac:dyDescent="0.55000000000000004">
      <c r="N30706" s="326"/>
    </row>
    <row r="30707" spans="14:14" x14ac:dyDescent="0.55000000000000004">
      <c r="N30707" s="326"/>
    </row>
    <row r="30708" spans="14:14" x14ac:dyDescent="0.55000000000000004">
      <c r="N30708" s="326"/>
    </row>
    <row r="30709" spans="14:14" x14ac:dyDescent="0.55000000000000004">
      <c r="N30709" s="326"/>
    </row>
    <row r="30710" spans="14:14" x14ac:dyDescent="0.55000000000000004">
      <c r="N30710" s="326"/>
    </row>
    <row r="30711" spans="14:14" x14ac:dyDescent="0.55000000000000004">
      <c r="N30711" s="326"/>
    </row>
    <row r="30712" spans="14:14" x14ac:dyDescent="0.55000000000000004">
      <c r="N30712" s="326"/>
    </row>
    <row r="30713" spans="14:14" x14ac:dyDescent="0.55000000000000004">
      <c r="N30713" s="326"/>
    </row>
    <row r="30714" spans="14:14" x14ac:dyDescent="0.55000000000000004">
      <c r="N30714" s="326"/>
    </row>
    <row r="30715" spans="14:14" x14ac:dyDescent="0.55000000000000004">
      <c r="N30715" s="326"/>
    </row>
    <row r="30716" spans="14:14" x14ac:dyDescent="0.55000000000000004">
      <c r="N30716" s="326"/>
    </row>
    <row r="30717" spans="14:14" x14ac:dyDescent="0.55000000000000004">
      <c r="N30717" s="326"/>
    </row>
    <row r="30718" spans="14:14" x14ac:dyDescent="0.55000000000000004">
      <c r="N30718" s="326"/>
    </row>
    <row r="30719" spans="14:14" x14ac:dyDescent="0.55000000000000004">
      <c r="N30719" s="326"/>
    </row>
    <row r="30720" spans="14:14" x14ac:dyDescent="0.55000000000000004">
      <c r="N30720" s="326"/>
    </row>
    <row r="30721" spans="14:14" x14ac:dyDescent="0.55000000000000004">
      <c r="N30721" s="326"/>
    </row>
    <row r="30722" spans="14:14" x14ac:dyDescent="0.55000000000000004">
      <c r="N30722" s="326"/>
    </row>
    <row r="30723" spans="14:14" x14ac:dyDescent="0.55000000000000004">
      <c r="N30723" s="326"/>
    </row>
    <row r="30724" spans="14:14" x14ac:dyDescent="0.55000000000000004">
      <c r="N30724" s="326"/>
    </row>
    <row r="30725" spans="14:14" x14ac:dyDescent="0.55000000000000004">
      <c r="N30725" s="326"/>
    </row>
    <row r="30726" spans="14:14" x14ac:dyDescent="0.55000000000000004">
      <c r="N30726" s="326"/>
    </row>
    <row r="30727" spans="14:14" x14ac:dyDescent="0.55000000000000004">
      <c r="N30727" s="326"/>
    </row>
    <row r="30728" spans="14:14" x14ac:dyDescent="0.55000000000000004">
      <c r="N30728" s="326"/>
    </row>
    <row r="30729" spans="14:14" x14ac:dyDescent="0.55000000000000004">
      <c r="N30729" s="326"/>
    </row>
    <row r="30730" spans="14:14" x14ac:dyDescent="0.55000000000000004">
      <c r="N30730" s="326"/>
    </row>
    <row r="30731" spans="14:14" x14ac:dyDescent="0.55000000000000004">
      <c r="N30731" s="326"/>
    </row>
    <row r="30732" spans="14:14" x14ac:dyDescent="0.55000000000000004">
      <c r="N30732" s="326"/>
    </row>
    <row r="30733" spans="14:14" x14ac:dyDescent="0.55000000000000004">
      <c r="N30733" s="326"/>
    </row>
    <row r="30734" spans="14:14" x14ac:dyDescent="0.55000000000000004">
      <c r="N30734" s="326"/>
    </row>
    <row r="30735" spans="14:14" x14ac:dyDescent="0.55000000000000004">
      <c r="N30735" s="326"/>
    </row>
    <row r="30736" spans="14:14" x14ac:dyDescent="0.55000000000000004">
      <c r="N30736" s="326"/>
    </row>
    <row r="30737" spans="14:14" x14ac:dyDescent="0.55000000000000004">
      <c r="N30737" s="326"/>
    </row>
    <row r="30738" spans="14:14" x14ac:dyDescent="0.55000000000000004">
      <c r="N30738" s="326"/>
    </row>
    <row r="30739" spans="14:14" x14ac:dyDescent="0.55000000000000004">
      <c r="N30739" s="326"/>
    </row>
    <row r="30740" spans="14:14" x14ac:dyDescent="0.55000000000000004">
      <c r="N30740" s="326"/>
    </row>
    <row r="30741" spans="14:14" x14ac:dyDescent="0.55000000000000004">
      <c r="N30741" s="326"/>
    </row>
    <row r="30742" spans="14:14" x14ac:dyDescent="0.55000000000000004">
      <c r="N30742" s="326"/>
    </row>
    <row r="30743" spans="14:14" x14ac:dyDescent="0.55000000000000004">
      <c r="N30743" s="326"/>
    </row>
    <row r="30744" spans="14:14" x14ac:dyDescent="0.55000000000000004">
      <c r="N30744" s="326"/>
    </row>
    <row r="30745" spans="14:14" x14ac:dyDescent="0.55000000000000004">
      <c r="N30745" s="326"/>
    </row>
    <row r="30746" spans="14:14" x14ac:dyDescent="0.55000000000000004">
      <c r="N30746" s="326"/>
    </row>
    <row r="30747" spans="14:14" x14ac:dyDescent="0.55000000000000004">
      <c r="N30747" s="326"/>
    </row>
    <row r="30748" spans="14:14" x14ac:dyDescent="0.55000000000000004">
      <c r="N30748" s="326"/>
    </row>
    <row r="30749" spans="14:14" x14ac:dyDescent="0.55000000000000004">
      <c r="N30749" s="326"/>
    </row>
    <row r="30750" spans="14:14" x14ac:dyDescent="0.55000000000000004">
      <c r="N30750" s="326"/>
    </row>
    <row r="30751" spans="14:14" x14ac:dyDescent="0.55000000000000004">
      <c r="N30751" s="326"/>
    </row>
    <row r="30752" spans="14:14" x14ac:dyDescent="0.55000000000000004">
      <c r="N30752" s="326"/>
    </row>
    <row r="30753" spans="14:14" x14ac:dyDescent="0.55000000000000004">
      <c r="N30753" s="326"/>
    </row>
    <row r="30754" spans="14:14" x14ac:dyDescent="0.55000000000000004">
      <c r="N30754" s="326"/>
    </row>
    <row r="30755" spans="14:14" x14ac:dyDescent="0.55000000000000004">
      <c r="N30755" s="326"/>
    </row>
    <row r="30756" spans="14:14" x14ac:dyDescent="0.55000000000000004">
      <c r="N30756" s="326"/>
    </row>
    <row r="30757" spans="14:14" x14ac:dyDescent="0.55000000000000004">
      <c r="N30757" s="326"/>
    </row>
    <row r="30758" spans="14:14" x14ac:dyDescent="0.55000000000000004">
      <c r="N30758" s="326"/>
    </row>
    <row r="30759" spans="14:14" x14ac:dyDescent="0.55000000000000004">
      <c r="N30759" s="326"/>
    </row>
    <row r="30760" spans="14:14" x14ac:dyDescent="0.55000000000000004">
      <c r="N30760" s="326"/>
    </row>
    <row r="30761" spans="14:14" x14ac:dyDescent="0.55000000000000004">
      <c r="N30761" s="326"/>
    </row>
    <row r="30762" spans="14:14" x14ac:dyDescent="0.55000000000000004">
      <c r="N30762" s="326"/>
    </row>
    <row r="30763" spans="14:14" x14ac:dyDescent="0.55000000000000004">
      <c r="N30763" s="326"/>
    </row>
    <row r="30764" spans="14:14" x14ac:dyDescent="0.55000000000000004">
      <c r="N30764" s="326"/>
    </row>
    <row r="30765" spans="14:14" x14ac:dyDescent="0.55000000000000004">
      <c r="N30765" s="326"/>
    </row>
    <row r="30766" spans="14:14" x14ac:dyDescent="0.55000000000000004">
      <c r="N30766" s="326"/>
    </row>
    <row r="30767" spans="14:14" x14ac:dyDescent="0.55000000000000004">
      <c r="N30767" s="326"/>
    </row>
    <row r="30768" spans="14:14" x14ac:dyDescent="0.55000000000000004">
      <c r="N30768" s="326"/>
    </row>
    <row r="30769" spans="14:14" x14ac:dyDescent="0.55000000000000004">
      <c r="N30769" s="326"/>
    </row>
    <row r="30770" spans="14:14" x14ac:dyDescent="0.55000000000000004">
      <c r="N30770" s="326"/>
    </row>
    <row r="30771" spans="14:14" x14ac:dyDescent="0.55000000000000004">
      <c r="N30771" s="326"/>
    </row>
    <row r="30772" spans="14:14" x14ac:dyDescent="0.55000000000000004">
      <c r="N30772" s="326"/>
    </row>
    <row r="30773" spans="14:14" x14ac:dyDescent="0.55000000000000004">
      <c r="N30773" s="326"/>
    </row>
    <row r="30774" spans="14:14" x14ac:dyDescent="0.55000000000000004">
      <c r="N30774" s="326"/>
    </row>
    <row r="30775" spans="14:14" x14ac:dyDescent="0.55000000000000004">
      <c r="N30775" s="326"/>
    </row>
    <row r="30776" spans="14:14" x14ac:dyDescent="0.55000000000000004">
      <c r="N30776" s="326"/>
    </row>
    <row r="30777" spans="14:14" x14ac:dyDescent="0.55000000000000004">
      <c r="N30777" s="326"/>
    </row>
    <row r="30778" spans="14:14" x14ac:dyDescent="0.55000000000000004">
      <c r="N30778" s="326"/>
    </row>
    <row r="30779" spans="14:14" x14ac:dyDescent="0.55000000000000004">
      <c r="N30779" s="326"/>
    </row>
    <row r="30780" spans="14:14" x14ac:dyDescent="0.55000000000000004">
      <c r="N30780" s="326"/>
    </row>
    <row r="30781" spans="14:14" x14ac:dyDescent="0.55000000000000004">
      <c r="N30781" s="326"/>
    </row>
    <row r="30782" spans="14:14" x14ac:dyDescent="0.55000000000000004">
      <c r="N30782" s="326"/>
    </row>
    <row r="30783" spans="14:14" x14ac:dyDescent="0.55000000000000004">
      <c r="N30783" s="326"/>
    </row>
    <row r="30784" spans="14:14" x14ac:dyDescent="0.55000000000000004">
      <c r="N30784" s="326"/>
    </row>
    <row r="30785" spans="14:14" x14ac:dyDescent="0.55000000000000004">
      <c r="N30785" s="326"/>
    </row>
    <row r="30786" spans="14:14" x14ac:dyDescent="0.55000000000000004">
      <c r="N30786" s="326"/>
    </row>
    <row r="30787" spans="14:14" x14ac:dyDescent="0.55000000000000004">
      <c r="N30787" s="326"/>
    </row>
    <row r="30788" spans="14:14" x14ac:dyDescent="0.55000000000000004">
      <c r="N30788" s="326"/>
    </row>
    <row r="30789" spans="14:14" x14ac:dyDescent="0.55000000000000004">
      <c r="N30789" s="326"/>
    </row>
    <row r="30790" spans="14:14" x14ac:dyDescent="0.55000000000000004">
      <c r="N30790" s="326"/>
    </row>
    <row r="30791" spans="14:14" x14ac:dyDescent="0.55000000000000004">
      <c r="N30791" s="326"/>
    </row>
    <row r="30792" spans="14:14" x14ac:dyDescent="0.55000000000000004">
      <c r="N30792" s="326"/>
    </row>
    <row r="30793" spans="14:14" x14ac:dyDescent="0.55000000000000004">
      <c r="N30793" s="326"/>
    </row>
    <row r="30794" spans="14:14" x14ac:dyDescent="0.55000000000000004">
      <c r="N30794" s="326"/>
    </row>
    <row r="30795" spans="14:14" x14ac:dyDescent="0.55000000000000004">
      <c r="N30795" s="326"/>
    </row>
    <row r="30796" spans="14:14" x14ac:dyDescent="0.55000000000000004">
      <c r="N30796" s="326"/>
    </row>
    <row r="30797" spans="14:14" x14ac:dyDescent="0.55000000000000004">
      <c r="N30797" s="326"/>
    </row>
    <row r="30798" spans="14:14" x14ac:dyDescent="0.55000000000000004">
      <c r="N30798" s="326"/>
    </row>
    <row r="30799" spans="14:14" x14ac:dyDescent="0.55000000000000004">
      <c r="N30799" s="326"/>
    </row>
    <row r="30800" spans="14:14" x14ac:dyDescent="0.55000000000000004">
      <c r="N30800" s="326"/>
    </row>
    <row r="30801" spans="14:14" x14ac:dyDescent="0.55000000000000004">
      <c r="N30801" s="326"/>
    </row>
    <row r="30802" spans="14:14" x14ac:dyDescent="0.55000000000000004">
      <c r="N30802" s="326"/>
    </row>
    <row r="30803" spans="14:14" x14ac:dyDescent="0.55000000000000004">
      <c r="N30803" s="326"/>
    </row>
    <row r="30804" spans="14:14" x14ac:dyDescent="0.55000000000000004">
      <c r="N30804" s="326"/>
    </row>
    <row r="30805" spans="14:14" x14ac:dyDescent="0.55000000000000004">
      <c r="N30805" s="326"/>
    </row>
    <row r="30806" spans="14:14" x14ac:dyDescent="0.55000000000000004">
      <c r="N30806" s="326"/>
    </row>
    <row r="30807" spans="14:14" x14ac:dyDescent="0.55000000000000004">
      <c r="N30807" s="326"/>
    </row>
    <row r="30808" spans="14:14" x14ac:dyDescent="0.55000000000000004">
      <c r="N30808" s="326"/>
    </row>
    <row r="30809" spans="14:14" x14ac:dyDescent="0.55000000000000004">
      <c r="N30809" s="326"/>
    </row>
    <row r="30810" spans="14:14" x14ac:dyDescent="0.55000000000000004">
      <c r="N30810" s="326"/>
    </row>
    <row r="30811" spans="14:14" x14ac:dyDescent="0.55000000000000004">
      <c r="N30811" s="326"/>
    </row>
    <row r="30812" spans="14:14" x14ac:dyDescent="0.55000000000000004">
      <c r="N30812" s="326"/>
    </row>
    <row r="30813" spans="14:14" x14ac:dyDescent="0.55000000000000004">
      <c r="N30813" s="326"/>
    </row>
    <row r="30814" spans="14:14" x14ac:dyDescent="0.55000000000000004">
      <c r="N30814" s="326"/>
    </row>
    <row r="30815" spans="14:14" x14ac:dyDescent="0.55000000000000004">
      <c r="N30815" s="326"/>
    </row>
    <row r="30816" spans="14:14" x14ac:dyDescent="0.55000000000000004">
      <c r="N30816" s="326"/>
    </row>
    <row r="30817" spans="14:14" x14ac:dyDescent="0.55000000000000004">
      <c r="N30817" s="326"/>
    </row>
    <row r="30818" spans="14:14" x14ac:dyDescent="0.55000000000000004">
      <c r="N30818" s="326"/>
    </row>
    <row r="30819" spans="14:14" x14ac:dyDescent="0.55000000000000004">
      <c r="N30819" s="326"/>
    </row>
    <row r="30820" spans="14:14" x14ac:dyDescent="0.55000000000000004">
      <c r="N30820" s="326"/>
    </row>
    <row r="30821" spans="14:14" x14ac:dyDescent="0.55000000000000004">
      <c r="N30821" s="326"/>
    </row>
    <row r="30822" spans="14:14" x14ac:dyDescent="0.55000000000000004">
      <c r="N30822" s="326"/>
    </row>
    <row r="30823" spans="14:14" x14ac:dyDescent="0.55000000000000004">
      <c r="N30823" s="326"/>
    </row>
    <row r="30824" spans="14:14" x14ac:dyDescent="0.55000000000000004">
      <c r="N30824" s="326"/>
    </row>
    <row r="30825" spans="14:14" x14ac:dyDescent="0.55000000000000004">
      <c r="N30825" s="326"/>
    </row>
    <row r="30826" spans="14:14" x14ac:dyDescent="0.55000000000000004">
      <c r="N30826" s="326"/>
    </row>
    <row r="30827" spans="14:14" x14ac:dyDescent="0.55000000000000004">
      <c r="N30827" s="326"/>
    </row>
    <row r="30828" spans="14:14" x14ac:dyDescent="0.55000000000000004">
      <c r="N30828" s="326"/>
    </row>
    <row r="30829" spans="14:14" x14ac:dyDescent="0.55000000000000004">
      <c r="N30829" s="326"/>
    </row>
    <row r="30830" spans="14:14" x14ac:dyDescent="0.55000000000000004">
      <c r="N30830" s="326"/>
    </row>
    <row r="30831" spans="14:14" x14ac:dyDescent="0.55000000000000004">
      <c r="N30831" s="326"/>
    </row>
    <row r="30832" spans="14:14" x14ac:dyDescent="0.55000000000000004">
      <c r="N30832" s="326"/>
    </row>
    <row r="30833" spans="14:14" x14ac:dyDescent="0.55000000000000004">
      <c r="N30833" s="326"/>
    </row>
    <row r="30834" spans="14:14" x14ac:dyDescent="0.55000000000000004">
      <c r="N30834" s="326"/>
    </row>
    <row r="30835" spans="14:14" x14ac:dyDescent="0.55000000000000004">
      <c r="N30835" s="326"/>
    </row>
    <row r="30836" spans="14:14" x14ac:dyDescent="0.55000000000000004">
      <c r="N30836" s="326"/>
    </row>
    <row r="30837" spans="14:14" x14ac:dyDescent="0.55000000000000004">
      <c r="N30837" s="326"/>
    </row>
    <row r="30838" spans="14:14" x14ac:dyDescent="0.55000000000000004">
      <c r="N30838" s="326"/>
    </row>
    <row r="30839" spans="14:14" x14ac:dyDescent="0.55000000000000004">
      <c r="N30839" s="326"/>
    </row>
    <row r="30840" spans="14:14" x14ac:dyDescent="0.55000000000000004">
      <c r="N30840" s="326"/>
    </row>
    <row r="30841" spans="14:14" x14ac:dyDescent="0.55000000000000004">
      <c r="N30841" s="326"/>
    </row>
    <row r="30842" spans="14:14" x14ac:dyDescent="0.55000000000000004">
      <c r="N30842" s="326"/>
    </row>
    <row r="30843" spans="14:14" x14ac:dyDescent="0.55000000000000004">
      <c r="N30843" s="326"/>
    </row>
    <row r="30844" spans="14:14" x14ac:dyDescent="0.55000000000000004">
      <c r="N30844" s="326"/>
    </row>
    <row r="30845" spans="14:14" x14ac:dyDescent="0.55000000000000004">
      <c r="N30845" s="326"/>
    </row>
    <row r="30846" spans="14:14" x14ac:dyDescent="0.55000000000000004">
      <c r="N30846" s="326"/>
    </row>
    <row r="30847" spans="14:14" x14ac:dyDescent="0.55000000000000004">
      <c r="N30847" s="326"/>
    </row>
    <row r="30848" spans="14:14" x14ac:dyDescent="0.55000000000000004">
      <c r="N30848" s="326"/>
    </row>
    <row r="30849" spans="14:14" x14ac:dyDescent="0.55000000000000004">
      <c r="N30849" s="326"/>
    </row>
    <row r="30850" spans="14:14" x14ac:dyDescent="0.55000000000000004">
      <c r="N30850" s="326"/>
    </row>
    <row r="30851" spans="14:14" x14ac:dyDescent="0.55000000000000004">
      <c r="N30851" s="326"/>
    </row>
    <row r="30852" spans="14:14" x14ac:dyDescent="0.55000000000000004">
      <c r="N30852" s="326"/>
    </row>
    <row r="30853" spans="14:14" x14ac:dyDescent="0.55000000000000004">
      <c r="N30853" s="326"/>
    </row>
    <row r="30854" spans="14:14" x14ac:dyDescent="0.55000000000000004">
      <c r="N30854" s="326"/>
    </row>
    <row r="30855" spans="14:14" x14ac:dyDescent="0.55000000000000004">
      <c r="N30855" s="326"/>
    </row>
    <row r="30856" spans="14:14" x14ac:dyDescent="0.55000000000000004">
      <c r="N30856" s="326"/>
    </row>
    <row r="30857" spans="14:14" x14ac:dyDescent="0.55000000000000004">
      <c r="N30857" s="326"/>
    </row>
    <row r="30858" spans="14:14" x14ac:dyDescent="0.55000000000000004">
      <c r="N30858" s="326"/>
    </row>
    <row r="30859" spans="14:14" x14ac:dyDescent="0.55000000000000004">
      <c r="N30859" s="326"/>
    </row>
    <row r="30860" spans="14:14" x14ac:dyDescent="0.55000000000000004">
      <c r="N30860" s="326"/>
    </row>
    <row r="30861" spans="14:14" x14ac:dyDescent="0.55000000000000004">
      <c r="N30861" s="326"/>
    </row>
    <row r="30862" spans="14:14" x14ac:dyDescent="0.55000000000000004">
      <c r="N30862" s="326"/>
    </row>
    <row r="30863" spans="14:14" x14ac:dyDescent="0.55000000000000004">
      <c r="N30863" s="326"/>
    </row>
    <row r="30864" spans="14:14" x14ac:dyDescent="0.55000000000000004">
      <c r="N30864" s="326"/>
    </row>
    <row r="30865" spans="14:14" x14ac:dyDescent="0.55000000000000004">
      <c r="N30865" s="326"/>
    </row>
    <row r="30866" spans="14:14" x14ac:dyDescent="0.55000000000000004">
      <c r="N30866" s="326"/>
    </row>
    <row r="30867" spans="14:14" x14ac:dyDescent="0.55000000000000004">
      <c r="N30867" s="326"/>
    </row>
    <row r="30868" spans="14:14" x14ac:dyDescent="0.55000000000000004">
      <c r="N30868" s="326"/>
    </row>
    <row r="30869" spans="14:14" x14ac:dyDescent="0.55000000000000004">
      <c r="N30869" s="326"/>
    </row>
    <row r="30870" spans="14:14" x14ac:dyDescent="0.55000000000000004">
      <c r="N30870" s="326"/>
    </row>
    <row r="30871" spans="14:14" x14ac:dyDescent="0.55000000000000004">
      <c r="N30871" s="326"/>
    </row>
    <row r="30872" spans="14:14" x14ac:dyDescent="0.55000000000000004">
      <c r="N30872" s="326"/>
    </row>
    <row r="30873" spans="14:14" x14ac:dyDescent="0.55000000000000004">
      <c r="N30873" s="326"/>
    </row>
    <row r="30874" spans="14:14" x14ac:dyDescent="0.55000000000000004">
      <c r="N30874" s="326"/>
    </row>
    <row r="30875" spans="14:14" x14ac:dyDescent="0.55000000000000004">
      <c r="N30875" s="326"/>
    </row>
    <row r="30876" spans="14:14" x14ac:dyDescent="0.55000000000000004">
      <c r="N30876" s="326"/>
    </row>
    <row r="30877" spans="14:14" x14ac:dyDescent="0.55000000000000004">
      <c r="N30877" s="326"/>
    </row>
    <row r="30878" spans="14:14" x14ac:dyDescent="0.55000000000000004">
      <c r="N30878" s="326"/>
    </row>
    <row r="30879" spans="14:14" x14ac:dyDescent="0.55000000000000004">
      <c r="N30879" s="326"/>
    </row>
    <row r="30880" spans="14:14" x14ac:dyDescent="0.55000000000000004">
      <c r="N30880" s="326"/>
    </row>
    <row r="30881" spans="14:14" x14ac:dyDescent="0.55000000000000004">
      <c r="N30881" s="326"/>
    </row>
    <row r="30882" spans="14:14" x14ac:dyDescent="0.55000000000000004">
      <c r="N30882" s="326"/>
    </row>
    <row r="30883" spans="14:14" x14ac:dyDescent="0.55000000000000004">
      <c r="N30883" s="326"/>
    </row>
    <row r="30884" spans="14:14" x14ac:dyDescent="0.55000000000000004">
      <c r="N30884" s="326"/>
    </row>
    <row r="30885" spans="14:14" x14ac:dyDescent="0.55000000000000004">
      <c r="N30885" s="326"/>
    </row>
    <row r="30886" spans="14:14" x14ac:dyDescent="0.55000000000000004">
      <c r="N30886" s="326"/>
    </row>
    <row r="30887" spans="14:14" x14ac:dyDescent="0.55000000000000004">
      <c r="N30887" s="326"/>
    </row>
    <row r="30888" spans="14:14" x14ac:dyDescent="0.55000000000000004">
      <c r="N30888" s="326"/>
    </row>
    <row r="30889" spans="14:14" x14ac:dyDescent="0.55000000000000004">
      <c r="N30889" s="326"/>
    </row>
    <row r="30890" spans="14:14" x14ac:dyDescent="0.55000000000000004">
      <c r="N30890" s="326"/>
    </row>
    <row r="30891" spans="14:14" x14ac:dyDescent="0.55000000000000004">
      <c r="N30891" s="326"/>
    </row>
    <row r="30892" spans="14:14" x14ac:dyDescent="0.55000000000000004">
      <c r="N30892" s="326"/>
    </row>
    <row r="30893" spans="14:14" x14ac:dyDescent="0.55000000000000004">
      <c r="N30893" s="326"/>
    </row>
    <row r="30894" spans="14:14" x14ac:dyDescent="0.55000000000000004">
      <c r="N30894" s="326"/>
    </row>
    <row r="30895" spans="14:14" x14ac:dyDescent="0.55000000000000004">
      <c r="N30895" s="326"/>
    </row>
    <row r="30896" spans="14:14" x14ac:dyDescent="0.55000000000000004">
      <c r="N30896" s="326"/>
    </row>
    <row r="30897" spans="14:14" x14ac:dyDescent="0.55000000000000004">
      <c r="N30897" s="326"/>
    </row>
    <row r="30898" spans="14:14" x14ac:dyDescent="0.55000000000000004">
      <c r="N30898" s="326"/>
    </row>
    <row r="30899" spans="14:14" x14ac:dyDescent="0.55000000000000004">
      <c r="N30899" s="326"/>
    </row>
    <row r="30900" spans="14:14" x14ac:dyDescent="0.55000000000000004">
      <c r="N30900" s="326"/>
    </row>
    <row r="30901" spans="14:14" x14ac:dyDescent="0.55000000000000004">
      <c r="N30901" s="326"/>
    </row>
    <row r="30902" spans="14:14" x14ac:dyDescent="0.55000000000000004">
      <c r="N30902" s="326"/>
    </row>
    <row r="30903" spans="14:14" x14ac:dyDescent="0.55000000000000004">
      <c r="N30903" s="326"/>
    </row>
    <row r="30904" spans="14:14" x14ac:dyDescent="0.55000000000000004">
      <c r="N30904" s="326"/>
    </row>
    <row r="30905" spans="14:14" x14ac:dyDescent="0.55000000000000004">
      <c r="N30905" s="326"/>
    </row>
    <row r="30906" spans="14:14" x14ac:dyDescent="0.55000000000000004">
      <c r="N30906" s="326"/>
    </row>
    <row r="30907" spans="14:14" x14ac:dyDescent="0.55000000000000004">
      <c r="N30907" s="326"/>
    </row>
    <row r="30908" spans="14:14" x14ac:dyDescent="0.55000000000000004">
      <c r="N30908" s="326"/>
    </row>
    <row r="30909" spans="14:14" x14ac:dyDescent="0.55000000000000004">
      <c r="N30909" s="326"/>
    </row>
    <row r="30910" spans="14:14" x14ac:dyDescent="0.55000000000000004">
      <c r="N30910" s="326"/>
    </row>
    <row r="30911" spans="14:14" x14ac:dyDescent="0.55000000000000004">
      <c r="N30911" s="326"/>
    </row>
    <row r="30912" spans="14:14" x14ac:dyDescent="0.55000000000000004">
      <c r="N30912" s="326"/>
    </row>
    <row r="30913" spans="14:14" x14ac:dyDescent="0.55000000000000004">
      <c r="N30913" s="326"/>
    </row>
    <row r="30914" spans="14:14" x14ac:dyDescent="0.55000000000000004">
      <c r="N30914" s="326"/>
    </row>
    <row r="30915" spans="14:14" x14ac:dyDescent="0.55000000000000004">
      <c r="N30915" s="326"/>
    </row>
    <row r="30916" spans="14:14" x14ac:dyDescent="0.55000000000000004">
      <c r="N30916" s="326"/>
    </row>
    <row r="30917" spans="14:14" x14ac:dyDescent="0.55000000000000004">
      <c r="N30917" s="326"/>
    </row>
    <row r="30918" spans="14:14" x14ac:dyDescent="0.55000000000000004">
      <c r="N30918" s="326"/>
    </row>
    <row r="30919" spans="14:14" x14ac:dyDescent="0.55000000000000004">
      <c r="N30919" s="326"/>
    </row>
    <row r="30920" spans="14:14" x14ac:dyDescent="0.55000000000000004">
      <c r="N30920" s="326"/>
    </row>
    <row r="30921" spans="14:14" x14ac:dyDescent="0.55000000000000004">
      <c r="N30921" s="326"/>
    </row>
    <row r="30922" spans="14:14" x14ac:dyDescent="0.55000000000000004">
      <c r="N30922" s="326"/>
    </row>
    <row r="30923" spans="14:14" x14ac:dyDescent="0.55000000000000004">
      <c r="N30923" s="326"/>
    </row>
    <row r="30924" spans="14:14" x14ac:dyDescent="0.55000000000000004">
      <c r="N30924" s="326"/>
    </row>
    <row r="30925" spans="14:14" x14ac:dyDescent="0.55000000000000004">
      <c r="N30925" s="326"/>
    </row>
    <row r="30926" spans="14:14" x14ac:dyDescent="0.55000000000000004">
      <c r="N30926" s="326"/>
    </row>
    <row r="30927" spans="14:14" x14ac:dyDescent="0.55000000000000004">
      <c r="N30927" s="326"/>
    </row>
    <row r="30928" spans="14:14" x14ac:dyDescent="0.55000000000000004">
      <c r="N30928" s="326"/>
    </row>
    <row r="30929" spans="14:14" x14ac:dyDescent="0.55000000000000004">
      <c r="N30929" s="326"/>
    </row>
    <row r="30930" spans="14:14" x14ac:dyDescent="0.55000000000000004">
      <c r="N30930" s="326"/>
    </row>
    <row r="30931" spans="14:14" x14ac:dyDescent="0.55000000000000004">
      <c r="N30931" s="326"/>
    </row>
    <row r="30932" spans="14:14" x14ac:dyDescent="0.55000000000000004">
      <c r="N30932" s="326"/>
    </row>
    <row r="30933" spans="14:14" x14ac:dyDescent="0.55000000000000004">
      <c r="N30933" s="326"/>
    </row>
    <row r="30934" spans="14:14" x14ac:dyDescent="0.55000000000000004">
      <c r="N30934" s="326"/>
    </row>
    <row r="30935" spans="14:14" x14ac:dyDescent="0.55000000000000004">
      <c r="N30935" s="326"/>
    </row>
    <row r="30936" spans="14:14" x14ac:dyDescent="0.55000000000000004">
      <c r="N30936" s="326"/>
    </row>
    <row r="30937" spans="14:14" x14ac:dyDescent="0.55000000000000004">
      <c r="N30937" s="326"/>
    </row>
    <row r="30938" spans="14:14" x14ac:dyDescent="0.55000000000000004">
      <c r="N30938" s="326"/>
    </row>
    <row r="30939" spans="14:14" x14ac:dyDescent="0.55000000000000004">
      <c r="N30939" s="326"/>
    </row>
    <row r="30940" spans="14:14" x14ac:dyDescent="0.55000000000000004">
      <c r="N30940" s="326"/>
    </row>
    <row r="30941" spans="14:14" x14ac:dyDescent="0.55000000000000004">
      <c r="N30941" s="326"/>
    </row>
    <row r="30942" spans="14:14" x14ac:dyDescent="0.55000000000000004">
      <c r="N30942" s="326"/>
    </row>
    <row r="30943" spans="14:14" x14ac:dyDescent="0.55000000000000004">
      <c r="N30943" s="326"/>
    </row>
    <row r="30944" spans="14:14" x14ac:dyDescent="0.55000000000000004">
      <c r="N30944" s="326"/>
    </row>
    <row r="30945" spans="14:14" x14ac:dyDescent="0.55000000000000004">
      <c r="N30945" s="326"/>
    </row>
    <row r="30946" spans="14:14" x14ac:dyDescent="0.55000000000000004">
      <c r="N30946" s="326"/>
    </row>
    <row r="30947" spans="14:14" x14ac:dyDescent="0.55000000000000004">
      <c r="N30947" s="326"/>
    </row>
    <row r="30948" spans="14:14" x14ac:dyDescent="0.55000000000000004">
      <c r="N30948" s="326"/>
    </row>
    <row r="30949" spans="14:14" x14ac:dyDescent="0.55000000000000004">
      <c r="N30949" s="326"/>
    </row>
    <row r="30950" spans="14:14" x14ac:dyDescent="0.55000000000000004">
      <c r="N30950" s="326"/>
    </row>
    <row r="30951" spans="14:14" x14ac:dyDescent="0.55000000000000004">
      <c r="N30951" s="326"/>
    </row>
    <row r="30952" spans="14:14" x14ac:dyDescent="0.55000000000000004">
      <c r="N30952" s="326"/>
    </row>
    <row r="30953" spans="14:14" x14ac:dyDescent="0.55000000000000004">
      <c r="N30953" s="326"/>
    </row>
    <row r="30954" spans="14:14" x14ac:dyDescent="0.55000000000000004">
      <c r="N30954" s="326"/>
    </row>
    <row r="30955" spans="14:14" x14ac:dyDescent="0.55000000000000004">
      <c r="N30955" s="326"/>
    </row>
    <row r="30956" spans="14:14" x14ac:dyDescent="0.55000000000000004">
      <c r="N30956" s="326"/>
    </row>
    <row r="30957" spans="14:14" x14ac:dyDescent="0.55000000000000004">
      <c r="N30957" s="326"/>
    </row>
    <row r="30958" spans="14:14" x14ac:dyDescent="0.55000000000000004">
      <c r="N30958" s="326"/>
    </row>
    <row r="30959" spans="14:14" x14ac:dyDescent="0.55000000000000004">
      <c r="N30959" s="326"/>
    </row>
    <row r="30960" spans="14:14" x14ac:dyDescent="0.55000000000000004">
      <c r="N30960" s="326"/>
    </row>
    <row r="30961" spans="14:14" x14ac:dyDescent="0.55000000000000004">
      <c r="N30961" s="326"/>
    </row>
    <row r="30962" spans="14:14" x14ac:dyDescent="0.55000000000000004">
      <c r="N30962" s="326"/>
    </row>
    <row r="30963" spans="14:14" x14ac:dyDescent="0.55000000000000004">
      <c r="N30963" s="326"/>
    </row>
    <row r="30964" spans="14:14" x14ac:dyDescent="0.55000000000000004">
      <c r="N30964" s="326"/>
    </row>
    <row r="30965" spans="14:14" x14ac:dyDescent="0.55000000000000004">
      <c r="N30965" s="326"/>
    </row>
    <row r="30966" spans="14:14" x14ac:dyDescent="0.55000000000000004">
      <c r="N30966" s="326"/>
    </row>
    <row r="30967" spans="14:14" x14ac:dyDescent="0.55000000000000004">
      <c r="N30967" s="326"/>
    </row>
    <row r="30968" spans="14:14" x14ac:dyDescent="0.55000000000000004">
      <c r="N30968" s="326"/>
    </row>
    <row r="30969" spans="14:14" x14ac:dyDescent="0.55000000000000004">
      <c r="N30969" s="326"/>
    </row>
    <row r="30970" spans="14:14" x14ac:dyDescent="0.55000000000000004">
      <c r="N30970" s="326"/>
    </row>
    <row r="30971" spans="14:14" x14ac:dyDescent="0.55000000000000004">
      <c r="N30971" s="326"/>
    </row>
    <row r="30972" spans="14:14" x14ac:dyDescent="0.55000000000000004">
      <c r="N30972" s="326"/>
    </row>
    <row r="30973" spans="14:14" x14ac:dyDescent="0.55000000000000004">
      <c r="N30973" s="326"/>
    </row>
    <row r="30974" spans="14:14" x14ac:dyDescent="0.55000000000000004">
      <c r="N30974" s="326"/>
    </row>
    <row r="30975" spans="14:14" x14ac:dyDescent="0.55000000000000004">
      <c r="N30975" s="326"/>
    </row>
    <row r="30976" spans="14:14" x14ac:dyDescent="0.55000000000000004">
      <c r="N30976" s="326"/>
    </row>
    <row r="30977" spans="14:14" x14ac:dyDescent="0.55000000000000004">
      <c r="N30977" s="326"/>
    </row>
    <row r="30978" spans="14:14" x14ac:dyDescent="0.55000000000000004">
      <c r="N30978" s="326"/>
    </row>
    <row r="30979" spans="14:14" x14ac:dyDescent="0.55000000000000004">
      <c r="N30979" s="326"/>
    </row>
    <row r="30980" spans="14:14" x14ac:dyDescent="0.55000000000000004">
      <c r="N30980" s="326"/>
    </row>
    <row r="30981" spans="14:14" x14ac:dyDescent="0.55000000000000004">
      <c r="N30981" s="326"/>
    </row>
    <row r="30982" spans="14:14" x14ac:dyDescent="0.55000000000000004">
      <c r="N30982" s="326"/>
    </row>
    <row r="30983" spans="14:14" x14ac:dyDescent="0.55000000000000004">
      <c r="N30983" s="326"/>
    </row>
    <row r="30984" spans="14:14" x14ac:dyDescent="0.55000000000000004">
      <c r="N30984" s="326"/>
    </row>
    <row r="30985" spans="14:14" x14ac:dyDescent="0.55000000000000004">
      <c r="N30985" s="326"/>
    </row>
    <row r="30986" spans="14:14" x14ac:dyDescent="0.55000000000000004">
      <c r="N30986" s="326"/>
    </row>
    <row r="30987" spans="14:14" x14ac:dyDescent="0.55000000000000004">
      <c r="N30987" s="326"/>
    </row>
    <row r="30988" spans="14:14" x14ac:dyDescent="0.55000000000000004">
      <c r="N30988" s="326"/>
    </row>
    <row r="30989" spans="14:14" x14ac:dyDescent="0.55000000000000004">
      <c r="N30989" s="326"/>
    </row>
    <row r="30990" spans="14:14" x14ac:dyDescent="0.55000000000000004">
      <c r="N30990" s="326"/>
    </row>
    <row r="30991" spans="14:14" x14ac:dyDescent="0.55000000000000004">
      <c r="N30991" s="326"/>
    </row>
    <row r="30992" spans="14:14" x14ac:dyDescent="0.55000000000000004">
      <c r="N30992" s="326"/>
    </row>
    <row r="30993" spans="14:14" x14ac:dyDescent="0.55000000000000004">
      <c r="N30993" s="326"/>
    </row>
    <row r="30994" spans="14:14" x14ac:dyDescent="0.55000000000000004">
      <c r="N30994" s="326"/>
    </row>
    <row r="30995" spans="14:14" x14ac:dyDescent="0.55000000000000004">
      <c r="N30995" s="326"/>
    </row>
    <row r="30996" spans="14:14" x14ac:dyDescent="0.55000000000000004">
      <c r="N30996" s="326"/>
    </row>
    <row r="30997" spans="14:14" x14ac:dyDescent="0.55000000000000004">
      <c r="N30997" s="326"/>
    </row>
    <row r="30998" spans="14:14" x14ac:dyDescent="0.55000000000000004">
      <c r="N30998" s="326"/>
    </row>
    <row r="30999" spans="14:14" x14ac:dyDescent="0.55000000000000004">
      <c r="N30999" s="326"/>
    </row>
    <row r="31000" spans="14:14" x14ac:dyDescent="0.55000000000000004">
      <c r="N31000" s="326"/>
    </row>
    <row r="31001" spans="14:14" x14ac:dyDescent="0.55000000000000004">
      <c r="N31001" s="326"/>
    </row>
    <row r="31002" spans="14:14" x14ac:dyDescent="0.55000000000000004">
      <c r="N31002" s="326"/>
    </row>
    <row r="31003" spans="14:14" x14ac:dyDescent="0.55000000000000004">
      <c r="N31003" s="326"/>
    </row>
    <row r="31004" spans="14:14" x14ac:dyDescent="0.55000000000000004">
      <c r="N31004" s="326"/>
    </row>
    <row r="31005" spans="14:14" x14ac:dyDescent="0.55000000000000004">
      <c r="N31005" s="326"/>
    </row>
    <row r="31006" spans="14:14" x14ac:dyDescent="0.55000000000000004">
      <c r="N31006" s="326"/>
    </row>
    <row r="31007" spans="14:14" x14ac:dyDescent="0.55000000000000004">
      <c r="N31007" s="326"/>
    </row>
    <row r="31008" spans="14:14" x14ac:dyDescent="0.55000000000000004">
      <c r="N31008" s="326"/>
    </row>
    <row r="31009" spans="14:14" x14ac:dyDescent="0.55000000000000004">
      <c r="N31009" s="326"/>
    </row>
    <row r="31010" spans="14:14" x14ac:dyDescent="0.55000000000000004">
      <c r="N31010" s="326"/>
    </row>
    <row r="31011" spans="14:14" x14ac:dyDescent="0.55000000000000004">
      <c r="N31011" s="326"/>
    </row>
    <row r="31012" spans="14:14" x14ac:dyDescent="0.55000000000000004">
      <c r="N31012" s="326"/>
    </row>
    <row r="31013" spans="14:14" x14ac:dyDescent="0.55000000000000004">
      <c r="N31013" s="326"/>
    </row>
    <row r="31014" spans="14:14" x14ac:dyDescent="0.55000000000000004">
      <c r="N31014" s="326"/>
    </row>
    <row r="31015" spans="14:14" x14ac:dyDescent="0.55000000000000004">
      <c r="N31015" s="326"/>
    </row>
    <row r="31016" spans="14:14" x14ac:dyDescent="0.55000000000000004">
      <c r="N31016" s="326"/>
    </row>
    <row r="31017" spans="14:14" x14ac:dyDescent="0.55000000000000004">
      <c r="N31017" s="326"/>
    </row>
    <row r="31018" spans="14:14" x14ac:dyDescent="0.55000000000000004">
      <c r="N31018" s="326"/>
    </row>
    <row r="31019" spans="14:14" x14ac:dyDescent="0.55000000000000004">
      <c r="N31019" s="326"/>
    </row>
    <row r="31020" spans="14:14" x14ac:dyDescent="0.55000000000000004">
      <c r="N31020" s="326"/>
    </row>
    <row r="31021" spans="14:14" x14ac:dyDescent="0.55000000000000004">
      <c r="N31021" s="326"/>
    </row>
    <row r="31022" spans="14:14" x14ac:dyDescent="0.55000000000000004">
      <c r="N31022" s="326"/>
    </row>
    <row r="31023" spans="14:14" x14ac:dyDescent="0.55000000000000004">
      <c r="N31023" s="326"/>
    </row>
    <row r="31024" spans="14:14" x14ac:dyDescent="0.55000000000000004">
      <c r="N31024" s="326"/>
    </row>
    <row r="31025" spans="14:14" x14ac:dyDescent="0.55000000000000004">
      <c r="N31025" s="326"/>
    </row>
    <row r="31026" spans="14:14" x14ac:dyDescent="0.55000000000000004">
      <c r="N31026" s="326"/>
    </row>
    <row r="31027" spans="14:14" x14ac:dyDescent="0.55000000000000004">
      <c r="N31027" s="326"/>
    </row>
    <row r="31028" spans="14:14" x14ac:dyDescent="0.55000000000000004">
      <c r="N31028" s="326"/>
    </row>
    <row r="31029" spans="14:14" x14ac:dyDescent="0.55000000000000004">
      <c r="N31029" s="326"/>
    </row>
    <row r="31030" spans="14:14" x14ac:dyDescent="0.55000000000000004">
      <c r="N31030" s="326"/>
    </row>
    <row r="31031" spans="14:14" x14ac:dyDescent="0.55000000000000004">
      <c r="N31031" s="326"/>
    </row>
    <row r="31032" spans="14:14" x14ac:dyDescent="0.55000000000000004">
      <c r="N31032" s="326"/>
    </row>
    <row r="31033" spans="14:14" x14ac:dyDescent="0.55000000000000004">
      <c r="N31033" s="326"/>
    </row>
    <row r="31034" spans="14:14" x14ac:dyDescent="0.55000000000000004">
      <c r="N31034" s="326"/>
    </row>
    <row r="31035" spans="14:14" x14ac:dyDescent="0.55000000000000004">
      <c r="N31035" s="326"/>
    </row>
    <row r="31036" spans="14:14" x14ac:dyDescent="0.55000000000000004">
      <c r="N31036" s="326"/>
    </row>
    <row r="31037" spans="14:14" x14ac:dyDescent="0.55000000000000004">
      <c r="N31037" s="326"/>
    </row>
    <row r="31038" spans="14:14" x14ac:dyDescent="0.55000000000000004">
      <c r="N31038" s="326"/>
    </row>
    <row r="31039" spans="14:14" x14ac:dyDescent="0.55000000000000004">
      <c r="N31039" s="326"/>
    </row>
    <row r="31040" spans="14:14" x14ac:dyDescent="0.55000000000000004">
      <c r="N31040" s="326"/>
    </row>
    <row r="31041" spans="14:14" x14ac:dyDescent="0.55000000000000004">
      <c r="N31041" s="326"/>
    </row>
    <row r="31042" spans="14:14" x14ac:dyDescent="0.55000000000000004">
      <c r="N31042" s="326"/>
    </row>
    <row r="31043" spans="14:14" x14ac:dyDescent="0.55000000000000004">
      <c r="N31043" s="326"/>
    </row>
    <row r="31044" spans="14:14" x14ac:dyDescent="0.55000000000000004">
      <c r="N31044" s="326"/>
    </row>
    <row r="31045" spans="14:14" x14ac:dyDescent="0.55000000000000004">
      <c r="N31045" s="326"/>
    </row>
    <row r="31046" spans="14:14" x14ac:dyDescent="0.55000000000000004">
      <c r="N31046" s="326"/>
    </row>
    <row r="31047" spans="14:14" x14ac:dyDescent="0.55000000000000004">
      <c r="N31047" s="326"/>
    </row>
    <row r="31048" spans="14:14" x14ac:dyDescent="0.55000000000000004">
      <c r="N31048" s="326"/>
    </row>
    <row r="31049" spans="14:14" x14ac:dyDescent="0.55000000000000004">
      <c r="N31049" s="326"/>
    </row>
    <row r="31050" spans="14:14" x14ac:dyDescent="0.55000000000000004">
      <c r="N31050" s="326"/>
    </row>
    <row r="31051" spans="14:14" x14ac:dyDescent="0.55000000000000004">
      <c r="N31051" s="326"/>
    </row>
    <row r="31052" spans="14:14" x14ac:dyDescent="0.55000000000000004">
      <c r="N31052" s="326"/>
    </row>
    <row r="31053" spans="14:14" x14ac:dyDescent="0.55000000000000004">
      <c r="N31053" s="326"/>
    </row>
    <row r="31054" spans="14:14" x14ac:dyDescent="0.55000000000000004">
      <c r="N31054" s="326"/>
    </row>
    <row r="31055" spans="14:14" x14ac:dyDescent="0.55000000000000004">
      <c r="N31055" s="326"/>
    </row>
    <row r="31056" spans="14:14" x14ac:dyDescent="0.55000000000000004">
      <c r="N31056" s="326"/>
    </row>
    <row r="31057" spans="14:14" x14ac:dyDescent="0.55000000000000004">
      <c r="N31057" s="326"/>
    </row>
    <row r="31058" spans="14:14" x14ac:dyDescent="0.55000000000000004">
      <c r="N31058" s="326"/>
    </row>
    <row r="31059" spans="14:14" x14ac:dyDescent="0.55000000000000004">
      <c r="N31059" s="326"/>
    </row>
    <row r="31060" spans="14:14" x14ac:dyDescent="0.55000000000000004">
      <c r="N31060" s="326"/>
    </row>
    <row r="31061" spans="14:14" x14ac:dyDescent="0.55000000000000004">
      <c r="N31061" s="326"/>
    </row>
    <row r="31062" spans="14:14" x14ac:dyDescent="0.55000000000000004">
      <c r="N31062" s="326"/>
    </row>
    <row r="31063" spans="14:14" x14ac:dyDescent="0.55000000000000004">
      <c r="N31063" s="326"/>
    </row>
    <row r="31064" spans="14:14" x14ac:dyDescent="0.55000000000000004">
      <c r="N31064" s="326"/>
    </row>
    <row r="31065" spans="14:14" x14ac:dyDescent="0.55000000000000004">
      <c r="N31065" s="326"/>
    </row>
    <row r="31066" spans="14:14" x14ac:dyDescent="0.55000000000000004">
      <c r="N31066" s="326"/>
    </row>
    <row r="31067" spans="14:14" x14ac:dyDescent="0.55000000000000004">
      <c r="N31067" s="326"/>
    </row>
    <row r="31068" spans="14:14" x14ac:dyDescent="0.55000000000000004">
      <c r="N31068" s="326"/>
    </row>
    <row r="31069" spans="14:14" x14ac:dyDescent="0.55000000000000004">
      <c r="N31069" s="326"/>
    </row>
    <row r="31070" spans="14:14" x14ac:dyDescent="0.55000000000000004">
      <c r="N31070" s="326"/>
    </row>
    <row r="31071" spans="14:14" x14ac:dyDescent="0.55000000000000004">
      <c r="N31071" s="326"/>
    </row>
    <row r="31072" spans="14:14" x14ac:dyDescent="0.55000000000000004">
      <c r="N31072" s="326"/>
    </row>
    <row r="31073" spans="14:14" x14ac:dyDescent="0.55000000000000004">
      <c r="N31073" s="326"/>
    </row>
    <row r="31074" spans="14:14" x14ac:dyDescent="0.55000000000000004">
      <c r="N31074" s="326"/>
    </row>
    <row r="31075" spans="14:14" x14ac:dyDescent="0.55000000000000004">
      <c r="N31075" s="326"/>
    </row>
    <row r="31076" spans="14:14" x14ac:dyDescent="0.55000000000000004">
      <c r="N31076" s="326"/>
    </row>
    <row r="31077" spans="14:14" x14ac:dyDescent="0.55000000000000004">
      <c r="N31077" s="326"/>
    </row>
    <row r="31078" spans="14:14" x14ac:dyDescent="0.55000000000000004">
      <c r="N31078" s="326"/>
    </row>
    <row r="31079" spans="14:14" x14ac:dyDescent="0.55000000000000004">
      <c r="N31079" s="326"/>
    </row>
    <row r="31080" spans="14:14" x14ac:dyDescent="0.55000000000000004">
      <c r="N31080" s="326"/>
    </row>
    <row r="31081" spans="14:14" x14ac:dyDescent="0.55000000000000004">
      <c r="N31081" s="326"/>
    </row>
    <row r="31082" spans="14:14" x14ac:dyDescent="0.55000000000000004">
      <c r="N31082" s="326"/>
    </row>
    <row r="31083" spans="14:14" x14ac:dyDescent="0.55000000000000004">
      <c r="N31083" s="326"/>
    </row>
    <row r="31084" spans="14:14" x14ac:dyDescent="0.55000000000000004">
      <c r="N31084" s="326"/>
    </row>
    <row r="31085" spans="14:14" x14ac:dyDescent="0.55000000000000004">
      <c r="N31085" s="326"/>
    </row>
    <row r="31086" spans="14:14" x14ac:dyDescent="0.55000000000000004">
      <c r="N31086" s="326"/>
    </row>
    <row r="31087" spans="14:14" x14ac:dyDescent="0.55000000000000004">
      <c r="N31087" s="326"/>
    </row>
    <row r="31088" spans="14:14" x14ac:dyDescent="0.55000000000000004">
      <c r="N31088" s="326"/>
    </row>
    <row r="31089" spans="14:14" x14ac:dyDescent="0.55000000000000004">
      <c r="N31089" s="326"/>
    </row>
    <row r="31090" spans="14:14" x14ac:dyDescent="0.55000000000000004">
      <c r="N31090" s="326"/>
    </row>
    <row r="31091" spans="14:14" x14ac:dyDescent="0.55000000000000004">
      <c r="N31091" s="326"/>
    </row>
    <row r="31092" spans="14:14" x14ac:dyDescent="0.55000000000000004">
      <c r="N31092" s="326"/>
    </row>
    <row r="31093" spans="14:14" x14ac:dyDescent="0.55000000000000004">
      <c r="N31093" s="326"/>
    </row>
    <row r="31094" spans="14:14" x14ac:dyDescent="0.55000000000000004">
      <c r="N31094" s="326"/>
    </row>
    <row r="31095" spans="14:14" x14ac:dyDescent="0.55000000000000004">
      <c r="N31095" s="326"/>
    </row>
    <row r="31096" spans="14:14" x14ac:dyDescent="0.55000000000000004">
      <c r="N31096" s="326"/>
    </row>
    <row r="31097" spans="14:14" x14ac:dyDescent="0.55000000000000004">
      <c r="N31097" s="326"/>
    </row>
    <row r="31098" spans="14:14" x14ac:dyDescent="0.55000000000000004">
      <c r="N31098" s="326"/>
    </row>
    <row r="31099" spans="14:14" x14ac:dyDescent="0.55000000000000004">
      <c r="N31099" s="326"/>
    </row>
    <row r="31100" spans="14:14" x14ac:dyDescent="0.55000000000000004">
      <c r="N31100" s="326"/>
    </row>
    <row r="31101" spans="14:14" x14ac:dyDescent="0.55000000000000004">
      <c r="N31101" s="326"/>
    </row>
    <row r="31102" spans="14:14" x14ac:dyDescent="0.55000000000000004">
      <c r="N31102" s="326"/>
    </row>
    <row r="31103" spans="14:14" x14ac:dyDescent="0.55000000000000004">
      <c r="N31103" s="326"/>
    </row>
    <row r="31104" spans="14:14" x14ac:dyDescent="0.55000000000000004">
      <c r="N31104" s="326"/>
    </row>
    <row r="31105" spans="14:14" x14ac:dyDescent="0.55000000000000004">
      <c r="N31105" s="326"/>
    </row>
    <row r="31106" spans="14:14" x14ac:dyDescent="0.55000000000000004">
      <c r="N31106" s="326"/>
    </row>
    <row r="31107" spans="14:14" x14ac:dyDescent="0.55000000000000004">
      <c r="N31107" s="326"/>
    </row>
    <row r="31108" spans="14:14" x14ac:dyDescent="0.55000000000000004">
      <c r="N31108" s="326"/>
    </row>
    <row r="31109" spans="14:14" x14ac:dyDescent="0.55000000000000004">
      <c r="N31109" s="326"/>
    </row>
    <row r="31110" spans="14:14" x14ac:dyDescent="0.55000000000000004">
      <c r="N31110" s="326"/>
    </row>
    <row r="31111" spans="14:14" x14ac:dyDescent="0.55000000000000004">
      <c r="N31111" s="326"/>
    </row>
    <row r="31112" spans="14:14" x14ac:dyDescent="0.55000000000000004">
      <c r="N31112" s="326"/>
    </row>
    <row r="31113" spans="14:14" x14ac:dyDescent="0.55000000000000004">
      <c r="N31113" s="326"/>
    </row>
    <row r="31114" spans="14:14" x14ac:dyDescent="0.55000000000000004">
      <c r="N31114" s="326"/>
    </row>
    <row r="31115" spans="14:14" x14ac:dyDescent="0.55000000000000004">
      <c r="N31115" s="326"/>
    </row>
    <row r="31116" spans="14:14" x14ac:dyDescent="0.55000000000000004">
      <c r="N31116" s="326"/>
    </row>
    <row r="31117" spans="14:14" x14ac:dyDescent="0.55000000000000004">
      <c r="N31117" s="326"/>
    </row>
    <row r="31118" spans="14:14" x14ac:dyDescent="0.55000000000000004">
      <c r="N31118" s="326"/>
    </row>
    <row r="31119" spans="14:14" x14ac:dyDescent="0.55000000000000004">
      <c r="N31119" s="326"/>
    </row>
    <row r="31120" spans="14:14" x14ac:dyDescent="0.55000000000000004">
      <c r="N31120" s="326"/>
    </row>
    <row r="31121" spans="14:14" x14ac:dyDescent="0.55000000000000004">
      <c r="N31121" s="326"/>
    </row>
    <row r="31122" spans="14:14" x14ac:dyDescent="0.55000000000000004">
      <c r="N31122" s="326"/>
    </row>
    <row r="31123" spans="14:14" x14ac:dyDescent="0.55000000000000004">
      <c r="N31123" s="326"/>
    </row>
    <row r="31124" spans="14:14" x14ac:dyDescent="0.55000000000000004">
      <c r="N31124" s="326"/>
    </row>
    <row r="31125" spans="14:14" x14ac:dyDescent="0.55000000000000004">
      <c r="N31125" s="326"/>
    </row>
    <row r="31126" spans="14:14" x14ac:dyDescent="0.55000000000000004">
      <c r="N31126" s="326"/>
    </row>
    <row r="31127" spans="14:14" x14ac:dyDescent="0.55000000000000004">
      <c r="N31127" s="326"/>
    </row>
    <row r="31128" spans="14:14" x14ac:dyDescent="0.55000000000000004">
      <c r="N31128" s="326"/>
    </row>
    <row r="31129" spans="14:14" x14ac:dyDescent="0.55000000000000004">
      <c r="N31129" s="326"/>
    </row>
    <row r="31130" spans="14:14" x14ac:dyDescent="0.55000000000000004">
      <c r="N31130" s="326"/>
    </row>
    <row r="31131" spans="14:14" x14ac:dyDescent="0.55000000000000004">
      <c r="N31131" s="326"/>
    </row>
    <row r="31132" spans="14:14" x14ac:dyDescent="0.55000000000000004">
      <c r="N31132" s="326"/>
    </row>
    <row r="31133" spans="14:14" x14ac:dyDescent="0.55000000000000004">
      <c r="N31133" s="326"/>
    </row>
    <row r="31134" spans="14:14" x14ac:dyDescent="0.55000000000000004">
      <c r="N31134" s="326"/>
    </row>
    <row r="31135" spans="14:14" x14ac:dyDescent="0.55000000000000004">
      <c r="N31135" s="326"/>
    </row>
    <row r="31136" spans="14:14" x14ac:dyDescent="0.55000000000000004">
      <c r="N31136" s="326"/>
    </row>
    <row r="31137" spans="14:14" x14ac:dyDescent="0.55000000000000004">
      <c r="N31137" s="326"/>
    </row>
    <row r="31138" spans="14:14" x14ac:dyDescent="0.55000000000000004">
      <c r="N31138" s="326"/>
    </row>
    <row r="31139" spans="14:14" x14ac:dyDescent="0.55000000000000004">
      <c r="N31139" s="326"/>
    </row>
    <row r="31140" spans="14:14" x14ac:dyDescent="0.55000000000000004">
      <c r="N31140" s="326"/>
    </row>
    <row r="31141" spans="14:14" x14ac:dyDescent="0.55000000000000004">
      <c r="N31141" s="326"/>
    </row>
    <row r="31142" spans="14:14" x14ac:dyDescent="0.55000000000000004">
      <c r="N31142" s="326"/>
    </row>
    <row r="31143" spans="14:14" x14ac:dyDescent="0.55000000000000004">
      <c r="N31143" s="326"/>
    </row>
    <row r="31144" spans="14:14" x14ac:dyDescent="0.55000000000000004">
      <c r="N31144" s="326"/>
    </row>
    <row r="31145" spans="14:14" x14ac:dyDescent="0.55000000000000004">
      <c r="N31145" s="326"/>
    </row>
    <row r="31146" spans="14:14" x14ac:dyDescent="0.55000000000000004">
      <c r="N31146" s="326"/>
    </row>
    <row r="31147" spans="14:14" x14ac:dyDescent="0.55000000000000004">
      <c r="N31147" s="326"/>
    </row>
    <row r="31148" spans="14:14" x14ac:dyDescent="0.55000000000000004">
      <c r="N31148" s="326"/>
    </row>
    <row r="31149" spans="14:14" x14ac:dyDescent="0.55000000000000004">
      <c r="N31149" s="326"/>
    </row>
    <row r="31150" spans="14:14" x14ac:dyDescent="0.55000000000000004">
      <c r="N31150" s="326"/>
    </row>
    <row r="31151" spans="14:14" x14ac:dyDescent="0.55000000000000004">
      <c r="N31151" s="326"/>
    </row>
    <row r="31152" spans="14:14" x14ac:dyDescent="0.55000000000000004">
      <c r="N31152" s="326"/>
    </row>
    <row r="31153" spans="14:14" x14ac:dyDescent="0.55000000000000004">
      <c r="N31153" s="326"/>
    </row>
    <row r="31154" spans="14:14" x14ac:dyDescent="0.55000000000000004">
      <c r="N31154" s="326"/>
    </row>
    <row r="31155" spans="14:14" x14ac:dyDescent="0.55000000000000004">
      <c r="N31155" s="326"/>
    </row>
    <row r="31156" spans="14:14" x14ac:dyDescent="0.55000000000000004">
      <c r="N31156" s="326"/>
    </row>
    <row r="31157" spans="14:14" x14ac:dyDescent="0.55000000000000004">
      <c r="N31157" s="326"/>
    </row>
    <row r="31158" spans="14:14" x14ac:dyDescent="0.55000000000000004">
      <c r="N31158" s="326"/>
    </row>
    <row r="31159" spans="14:14" x14ac:dyDescent="0.55000000000000004">
      <c r="N31159" s="326"/>
    </row>
    <row r="31160" spans="14:14" x14ac:dyDescent="0.55000000000000004">
      <c r="N31160" s="326"/>
    </row>
    <row r="31161" spans="14:14" x14ac:dyDescent="0.55000000000000004">
      <c r="N31161" s="326"/>
    </row>
    <row r="31162" spans="14:14" x14ac:dyDescent="0.55000000000000004">
      <c r="N31162" s="326"/>
    </row>
    <row r="31163" spans="14:14" x14ac:dyDescent="0.55000000000000004">
      <c r="N31163" s="326"/>
    </row>
    <row r="31164" spans="14:14" x14ac:dyDescent="0.55000000000000004">
      <c r="N31164" s="326"/>
    </row>
    <row r="31165" spans="14:14" x14ac:dyDescent="0.55000000000000004">
      <c r="N31165" s="326"/>
    </row>
    <row r="31166" spans="14:14" x14ac:dyDescent="0.55000000000000004">
      <c r="N31166" s="326"/>
    </row>
    <row r="31167" spans="14:14" x14ac:dyDescent="0.55000000000000004">
      <c r="N31167" s="326"/>
    </row>
    <row r="31168" spans="14:14" x14ac:dyDescent="0.55000000000000004">
      <c r="N31168" s="326"/>
    </row>
    <row r="31169" spans="14:14" x14ac:dyDescent="0.55000000000000004">
      <c r="N31169" s="326"/>
    </row>
    <row r="31170" spans="14:14" x14ac:dyDescent="0.55000000000000004">
      <c r="N31170" s="326"/>
    </row>
    <row r="31171" spans="14:14" x14ac:dyDescent="0.55000000000000004">
      <c r="N31171" s="326"/>
    </row>
    <row r="31172" spans="14:14" x14ac:dyDescent="0.55000000000000004">
      <c r="N31172" s="326"/>
    </row>
    <row r="31173" spans="14:14" x14ac:dyDescent="0.55000000000000004">
      <c r="N31173" s="326"/>
    </row>
    <row r="31174" spans="14:14" x14ac:dyDescent="0.55000000000000004">
      <c r="N31174" s="326"/>
    </row>
    <row r="31175" spans="14:14" x14ac:dyDescent="0.55000000000000004">
      <c r="N31175" s="326"/>
    </row>
    <row r="31176" spans="14:14" x14ac:dyDescent="0.55000000000000004">
      <c r="N31176" s="326"/>
    </row>
    <row r="31177" spans="14:14" x14ac:dyDescent="0.55000000000000004">
      <c r="N31177" s="326"/>
    </row>
    <row r="31178" spans="14:14" x14ac:dyDescent="0.55000000000000004">
      <c r="N31178" s="326"/>
    </row>
    <row r="31179" spans="14:14" x14ac:dyDescent="0.55000000000000004">
      <c r="N31179" s="326"/>
    </row>
    <row r="31180" spans="14:14" x14ac:dyDescent="0.55000000000000004">
      <c r="N31180" s="326"/>
    </row>
    <row r="31181" spans="14:14" x14ac:dyDescent="0.55000000000000004">
      <c r="N31181" s="326"/>
    </row>
    <row r="31182" spans="14:14" x14ac:dyDescent="0.55000000000000004">
      <c r="N31182" s="326"/>
    </row>
    <row r="31183" spans="14:14" x14ac:dyDescent="0.55000000000000004">
      <c r="N31183" s="326"/>
    </row>
    <row r="31184" spans="14:14" x14ac:dyDescent="0.55000000000000004">
      <c r="N31184" s="326"/>
    </row>
    <row r="31185" spans="14:14" x14ac:dyDescent="0.55000000000000004">
      <c r="N31185" s="326"/>
    </row>
    <row r="31186" spans="14:14" x14ac:dyDescent="0.55000000000000004">
      <c r="N31186" s="326"/>
    </row>
    <row r="31187" spans="14:14" x14ac:dyDescent="0.55000000000000004">
      <c r="N31187" s="326"/>
    </row>
    <row r="31188" spans="14:14" x14ac:dyDescent="0.55000000000000004">
      <c r="N31188" s="326"/>
    </row>
    <row r="31189" spans="14:14" x14ac:dyDescent="0.55000000000000004">
      <c r="N31189" s="326"/>
    </row>
    <row r="31190" spans="14:14" x14ac:dyDescent="0.55000000000000004">
      <c r="N31190" s="326"/>
    </row>
    <row r="31191" spans="14:14" x14ac:dyDescent="0.55000000000000004">
      <c r="N31191" s="326"/>
    </row>
    <row r="31192" spans="14:14" x14ac:dyDescent="0.55000000000000004">
      <c r="N31192" s="326"/>
    </row>
    <row r="31193" spans="14:14" x14ac:dyDescent="0.55000000000000004">
      <c r="N31193" s="326"/>
    </row>
    <row r="31194" spans="14:14" x14ac:dyDescent="0.55000000000000004">
      <c r="N31194" s="326"/>
    </row>
    <row r="31195" spans="14:14" x14ac:dyDescent="0.55000000000000004">
      <c r="N31195" s="326"/>
    </row>
    <row r="31196" spans="14:14" x14ac:dyDescent="0.55000000000000004">
      <c r="N31196" s="326"/>
    </row>
    <row r="31197" spans="14:14" x14ac:dyDescent="0.55000000000000004">
      <c r="N31197" s="326"/>
    </row>
    <row r="31198" spans="14:14" x14ac:dyDescent="0.55000000000000004">
      <c r="N31198" s="326"/>
    </row>
    <row r="31199" spans="14:14" x14ac:dyDescent="0.55000000000000004">
      <c r="N31199" s="326"/>
    </row>
    <row r="31200" spans="14:14" x14ac:dyDescent="0.55000000000000004">
      <c r="N31200" s="326"/>
    </row>
    <row r="31201" spans="14:14" x14ac:dyDescent="0.55000000000000004">
      <c r="N31201" s="326"/>
    </row>
    <row r="31202" spans="14:14" x14ac:dyDescent="0.55000000000000004">
      <c r="N31202" s="326"/>
    </row>
    <row r="31203" spans="14:14" x14ac:dyDescent="0.55000000000000004">
      <c r="N31203" s="326"/>
    </row>
    <row r="31204" spans="14:14" x14ac:dyDescent="0.55000000000000004">
      <c r="N31204" s="326"/>
    </row>
    <row r="31205" spans="14:14" x14ac:dyDescent="0.55000000000000004">
      <c r="N31205" s="326"/>
    </row>
    <row r="31206" spans="14:14" x14ac:dyDescent="0.55000000000000004">
      <c r="N31206" s="326"/>
    </row>
    <row r="31207" spans="14:14" x14ac:dyDescent="0.55000000000000004">
      <c r="N31207" s="326"/>
    </row>
    <row r="31208" spans="14:14" x14ac:dyDescent="0.55000000000000004">
      <c r="N31208" s="326"/>
    </row>
    <row r="31209" spans="14:14" x14ac:dyDescent="0.55000000000000004">
      <c r="N31209" s="326"/>
    </row>
    <row r="31210" spans="14:14" x14ac:dyDescent="0.55000000000000004">
      <c r="N31210" s="326"/>
    </row>
    <row r="31211" spans="14:14" x14ac:dyDescent="0.55000000000000004">
      <c r="N31211" s="326"/>
    </row>
    <row r="31212" spans="14:14" x14ac:dyDescent="0.55000000000000004">
      <c r="N31212" s="326"/>
    </row>
    <row r="31213" spans="14:14" x14ac:dyDescent="0.55000000000000004">
      <c r="N31213" s="326"/>
    </row>
    <row r="31214" spans="14:14" x14ac:dyDescent="0.55000000000000004">
      <c r="N31214" s="326"/>
    </row>
    <row r="31215" spans="14:14" x14ac:dyDescent="0.55000000000000004">
      <c r="N31215" s="326"/>
    </row>
    <row r="31216" spans="14:14" x14ac:dyDescent="0.55000000000000004">
      <c r="N31216" s="326"/>
    </row>
    <row r="31217" spans="14:14" x14ac:dyDescent="0.55000000000000004">
      <c r="N31217" s="326"/>
    </row>
    <row r="31218" spans="14:14" x14ac:dyDescent="0.55000000000000004">
      <c r="N31218" s="326"/>
    </row>
    <row r="31219" spans="14:14" x14ac:dyDescent="0.55000000000000004">
      <c r="N31219" s="326"/>
    </row>
    <row r="31220" spans="14:14" x14ac:dyDescent="0.55000000000000004">
      <c r="N31220" s="326"/>
    </row>
    <row r="31221" spans="14:14" x14ac:dyDescent="0.55000000000000004">
      <c r="N31221" s="326"/>
    </row>
    <row r="31222" spans="14:14" x14ac:dyDescent="0.55000000000000004">
      <c r="N31222" s="326"/>
    </row>
    <row r="31223" spans="14:14" x14ac:dyDescent="0.55000000000000004">
      <c r="N31223" s="326"/>
    </row>
    <row r="31224" spans="14:14" x14ac:dyDescent="0.55000000000000004">
      <c r="N31224" s="326"/>
    </row>
    <row r="31225" spans="14:14" x14ac:dyDescent="0.55000000000000004">
      <c r="N31225" s="326"/>
    </row>
    <row r="31226" spans="14:14" x14ac:dyDescent="0.55000000000000004">
      <c r="N31226" s="326"/>
    </row>
    <row r="31227" spans="14:14" x14ac:dyDescent="0.55000000000000004">
      <c r="N31227" s="326"/>
    </row>
    <row r="31228" spans="14:14" x14ac:dyDescent="0.55000000000000004">
      <c r="N31228" s="326"/>
    </row>
    <row r="31229" spans="14:14" x14ac:dyDescent="0.55000000000000004">
      <c r="N31229" s="326"/>
    </row>
    <row r="31230" spans="14:14" x14ac:dyDescent="0.55000000000000004">
      <c r="N31230" s="326"/>
    </row>
    <row r="31231" spans="14:14" x14ac:dyDescent="0.55000000000000004">
      <c r="N31231" s="326"/>
    </row>
    <row r="31232" spans="14:14" x14ac:dyDescent="0.55000000000000004">
      <c r="N31232" s="326"/>
    </row>
    <row r="31233" spans="14:14" x14ac:dyDescent="0.55000000000000004">
      <c r="N31233" s="326"/>
    </row>
    <row r="31234" spans="14:14" x14ac:dyDescent="0.55000000000000004">
      <c r="N31234" s="326"/>
    </row>
    <row r="31235" spans="14:14" x14ac:dyDescent="0.55000000000000004">
      <c r="N31235" s="326"/>
    </row>
    <row r="31236" spans="14:14" x14ac:dyDescent="0.55000000000000004">
      <c r="N31236" s="326"/>
    </row>
    <row r="31237" spans="14:14" x14ac:dyDescent="0.55000000000000004">
      <c r="N31237" s="326"/>
    </row>
    <row r="31238" spans="14:14" x14ac:dyDescent="0.55000000000000004">
      <c r="N31238" s="326"/>
    </row>
    <row r="31239" spans="14:14" x14ac:dyDescent="0.55000000000000004">
      <c r="N31239" s="326"/>
    </row>
    <row r="31240" spans="14:14" x14ac:dyDescent="0.55000000000000004">
      <c r="N31240" s="326"/>
    </row>
    <row r="31241" spans="14:14" x14ac:dyDescent="0.55000000000000004">
      <c r="N31241" s="326"/>
    </row>
    <row r="31242" spans="14:14" x14ac:dyDescent="0.55000000000000004">
      <c r="N31242" s="326"/>
    </row>
    <row r="31243" spans="14:14" x14ac:dyDescent="0.55000000000000004">
      <c r="N31243" s="326"/>
    </row>
    <row r="31244" spans="14:14" x14ac:dyDescent="0.55000000000000004">
      <c r="N31244" s="326"/>
    </row>
    <row r="31245" spans="14:14" x14ac:dyDescent="0.55000000000000004">
      <c r="N31245" s="326"/>
    </row>
    <row r="31246" spans="14:14" x14ac:dyDescent="0.55000000000000004">
      <c r="N31246" s="326"/>
    </row>
    <row r="31247" spans="14:14" x14ac:dyDescent="0.55000000000000004">
      <c r="N31247" s="326"/>
    </row>
    <row r="31248" spans="14:14" x14ac:dyDescent="0.55000000000000004">
      <c r="N31248" s="326"/>
    </row>
    <row r="31249" spans="14:14" x14ac:dyDescent="0.55000000000000004">
      <c r="N31249" s="326"/>
    </row>
    <row r="31250" spans="14:14" x14ac:dyDescent="0.55000000000000004">
      <c r="N31250" s="326"/>
    </row>
    <row r="31251" spans="14:14" x14ac:dyDescent="0.55000000000000004">
      <c r="N31251" s="326"/>
    </row>
    <row r="31252" spans="14:14" x14ac:dyDescent="0.55000000000000004">
      <c r="N31252" s="326"/>
    </row>
    <row r="31253" spans="14:14" x14ac:dyDescent="0.55000000000000004">
      <c r="N31253" s="326"/>
    </row>
    <row r="31254" spans="14:14" x14ac:dyDescent="0.55000000000000004">
      <c r="N31254" s="326"/>
    </row>
    <row r="31255" spans="14:14" x14ac:dyDescent="0.55000000000000004">
      <c r="N31255" s="326"/>
    </row>
    <row r="31256" spans="14:14" x14ac:dyDescent="0.55000000000000004">
      <c r="N31256" s="326"/>
    </row>
    <row r="31257" spans="14:14" x14ac:dyDescent="0.55000000000000004">
      <c r="N31257" s="326"/>
    </row>
    <row r="31258" spans="14:14" x14ac:dyDescent="0.55000000000000004">
      <c r="N31258" s="326"/>
    </row>
    <row r="31259" spans="14:14" x14ac:dyDescent="0.55000000000000004">
      <c r="N31259" s="326"/>
    </row>
    <row r="31260" spans="14:14" x14ac:dyDescent="0.55000000000000004">
      <c r="N31260" s="326"/>
    </row>
    <row r="31261" spans="14:14" x14ac:dyDescent="0.55000000000000004">
      <c r="N31261" s="326"/>
    </row>
    <row r="31262" spans="14:14" x14ac:dyDescent="0.55000000000000004">
      <c r="N31262" s="326"/>
    </row>
    <row r="31263" spans="14:14" x14ac:dyDescent="0.55000000000000004">
      <c r="N31263" s="326"/>
    </row>
    <row r="31264" spans="14:14" x14ac:dyDescent="0.55000000000000004">
      <c r="N31264" s="326"/>
    </row>
    <row r="31265" spans="14:14" x14ac:dyDescent="0.55000000000000004">
      <c r="N31265" s="326"/>
    </row>
    <row r="31266" spans="14:14" x14ac:dyDescent="0.55000000000000004">
      <c r="N31266" s="326"/>
    </row>
    <row r="31267" spans="14:14" x14ac:dyDescent="0.55000000000000004">
      <c r="N31267" s="326"/>
    </row>
    <row r="31268" spans="14:14" x14ac:dyDescent="0.55000000000000004">
      <c r="N31268" s="326"/>
    </row>
    <row r="31269" spans="14:14" x14ac:dyDescent="0.55000000000000004">
      <c r="N31269" s="326"/>
    </row>
    <row r="31270" spans="14:14" x14ac:dyDescent="0.55000000000000004">
      <c r="N31270" s="326"/>
    </row>
    <row r="31271" spans="14:14" x14ac:dyDescent="0.55000000000000004">
      <c r="N31271" s="326"/>
    </row>
    <row r="31272" spans="14:14" x14ac:dyDescent="0.55000000000000004">
      <c r="N31272" s="326"/>
    </row>
    <row r="31273" spans="14:14" x14ac:dyDescent="0.55000000000000004">
      <c r="N31273" s="326"/>
    </row>
    <row r="31274" spans="14:14" x14ac:dyDescent="0.55000000000000004">
      <c r="N31274" s="326"/>
    </row>
    <row r="31275" spans="14:14" x14ac:dyDescent="0.55000000000000004">
      <c r="N31275" s="326"/>
    </row>
    <row r="31276" spans="14:14" x14ac:dyDescent="0.55000000000000004">
      <c r="N31276" s="326"/>
    </row>
    <row r="31277" spans="14:14" x14ac:dyDescent="0.55000000000000004">
      <c r="N31277" s="326"/>
    </row>
    <row r="31278" spans="14:14" x14ac:dyDescent="0.55000000000000004">
      <c r="N31278" s="326"/>
    </row>
    <row r="31279" spans="14:14" x14ac:dyDescent="0.55000000000000004">
      <c r="N31279" s="326"/>
    </row>
    <row r="31280" spans="14:14" x14ac:dyDescent="0.55000000000000004">
      <c r="N31280" s="326"/>
    </row>
    <row r="31281" spans="14:14" x14ac:dyDescent="0.55000000000000004">
      <c r="N31281" s="326"/>
    </row>
    <row r="31282" spans="14:14" x14ac:dyDescent="0.55000000000000004">
      <c r="N31282" s="326"/>
    </row>
    <row r="31283" spans="14:14" x14ac:dyDescent="0.55000000000000004">
      <c r="N31283" s="326"/>
    </row>
    <row r="31284" spans="14:14" x14ac:dyDescent="0.55000000000000004">
      <c r="N31284" s="326"/>
    </row>
    <row r="31285" spans="14:14" x14ac:dyDescent="0.55000000000000004">
      <c r="N31285" s="326"/>
    </row>
    <row r="31286" spans="14:14" x14ac:dyDescent="0.55000000000000004">
      <c r="N31286" s="326"/>
    </row>
    <row r="31287" spans="14:14" x14ac:dyDescent="0.55000000000000004">
      <c r="N31287" s="326"/>
    </row>
    <row r="31288" spans="14:14" x14ac:dyDescent="0.55000000000000004">
      <c r="N31288" s="326"/>
    </row>
    <row r="31289" spans="14:14" x14ac:dyDescent="0.55000000000000004">
      <c r="N31289" s="326"/>
    </row>
    <row r="31290" spans="14:14" x14ac:dyDescent="0.55000000000000004">
      <c r="N31290" s="326"/>
    </row>
    <row r="31291" spans="14:14" x14ac:dyDescent="0.55000000000000004">
      <c r="N31291" s="326"/>
    </row>
    <row r="31292" spans="14:14" x14ac:dyDescent="0.55000000000000004">
      <c r="N31292" s="326"/>
    </row>
    <row r="31293" spans="14:14" x14ac:dyDescent="0.55000000000000004">
      <c r="N31293" s="326"/>
    </row>
    <row r="31294" spans="14:14" x14ac:dyDescent="0.55000000000000004">
      <c r="N31294" s="326"/>
    </row>
    <row r="31295" spans="14:14" x14ac:dyDescent="0.55000000000000004">
      <c r="N31295" s="326"/>
    </row>
    <row r="31296" spans="14:14" x14ac:dyDescent="0.55000000000000004">
      <c r="N31296" s="326"/>
    </row>
    <row r="31297" spans="14:14" x14ac:dyDescent="0.55000000000000004">
      <c r="N31297" s="326"/>
    </row>
    <row r="31298" spans="14:14" x14ac:dyDescent="0.55000000000000004">
      <c r="N31298" s="326"/>
    </row>
    <row r="31299" spans="14:14" x14ac:dyDescent="0.55000000000000004">
      <c r="N31299" s="326"/>
    </row>
    <row r="31300" spans="14:14" x14ac:dyDescent="0.55000000000000004">
      <c r="N31300" s="326"/>
    </row>
    <row r="31301" spans="14:14" x14ac:dyDescent="0.55000000000000004">
      <c r="N31301" s="326"/>
    </row>
    <row r="31302" spans="14:14" x14ac:dyDescent="0.55000000000000004">
      <c r="N31302" s="326"/>
    </row>
    <row r="31303" spans="14:14" x14ac:dyDescent="0.55000000000000004">
      <c r="N31303" s="326"/>
    </row>
    <row r="31304" spans="14:14" x14ac:dyDescent="0.55000000000000004">
      <c r="N31304" s="326"/>
    </row>
    <row r="31305" spans="14:14" x14ac:dyDescent="0.55000000000000004">
      <c r="N31305" s="326"/>
    </row>
    <row r="31306" spans="14:14" x14ac:dyDescent="0.55000000000000004">
      <c r="N31306" s="326"/>
    </row>
    <row r="31307" spans="14:14" x14ac:dyDescent="0.55000000000000004">
      <c r="N31307" s="326"/>
    </row>
    <row r="31308" spans="14:14" x14ac:dyDescent="0.55000000000000004">
      <c r="N31308" s="326"/>
    </row>
    <row r="31309" spans="14:14" x14ac:dyDescent="0.55000000000000004">
      <c r="N31309" s="326"/>
    </row>
    <row r="31310" spans="14:14" x14ac:dyDescent="0.55000000000000004">
      <c r="N31310" s="326"/>
    </row>
    <row r="31311" spans="14:14" x14ac:dyDescent="0.55000000000000004">
      <c r="N31311" s="326"/>
    </row>
    <row r="31312" spans="14:14" x14ac:dyDescent="0.55000000000000004">
      <c r="N31312" s="326"/>
    </row>
    <row r="31313" spans="14:14" x14ac:dyDescent="0.55000000000000004">
      <c r="N31313" s="326"/>
    </row>
    <row r="31314" spans="14:14" x14ac:dyDescent="0.55000000000000004">
      <c r="N31314" s="326"/>
    </row>
    <row r="31315" spans="14:14" x14ac:dyDescent="0.55000000000000004">
      <c r="N31315" s="326"/>
    </row>
    <row r="31316" spans="14:14" x14ac:dyDescent="0.55000000000000004">
      <c r="N31316" s="326"/>
    </row>
    <row r="31317" spans="14:14" x14ac:dyDescent="0.55000000000000004">
      <c r="N31317" s="326"/>
    </row>
    <row r="31318" spans="14:14" x14ac:dyDescent="0.55000000000000004">
      <c r="N31318" s="326"/>
    </row>
    <row r="31319" spans="14:14" x14ac:dyDescent="0.55000000000000004">
      <c r="N31319" s="326"/>
    </row>
    <row r="31320" spans="14:14" x14ac:dyDescent="0.55000000000000004">
      <c r="N31320" s="326"/>
    </row>
    <row r="31321" spans="14:14" x14ac:dyDescent="0.55000000000000004">
      <c r="N31321" s="326"/>
    </row>
    <row r="31322" spans="14:14" x14ac:dyDescent="0.55000000000000004">
      <c r="N31322" s="326"/>
    </row>
    <row r="31323" spans="14:14" x14ac:dyDescent="0.55000000000000004">
      <c r="N31323" s="326"/>
    </row>
    <row r="31324" spans="14:14" x14ac:dyDescent="0.55000000000000004">
      <c r="N31324" s="326"/>
    </row>
    <row r="31325" spans="14:14" x14ac:dyDescent="0.55000000000000004">
      <c r="N31325" s="326"/>
    </row>
    <row r="31326" spans="14:14" x14ac:dyDescent="0.55000000000000004">
      <c r="N31326" s="326"/>
    </row>
    <row r="31327" spans="14:14" x14ac:dyDescent="0.55000000000000004">
      <c r="N31327" s="326"/>
    </row>
    <row r="31328" spans="14:14" x14ac:dyDescent="0.55000000000000004">
      <c r="N31328" s="326"/>
    </row>
    <row r="31329" spans="14:14" x14ac:dyDescent="0.55000000000000004">
      <c r="N31329" s="326"/>
    </row>
    <row r="31330" spans="14:14" x14ac:dyDescent="0.55000000000000004">
      <c r="N31330" s="326"/>
    </row>
    <row r="31331" spans="14:14" x14ac:dyDescent="0.55000000000000004">
      <c r="N31331" s="326"/>
    </row>
    <row r="31332" spans="14:14" x14ac:dyDescent="0.55000000000000004">
      <c r="N31332" s="326"/>
    </row>
    <row r="31333" spans="14:14" x14ac:dyDescent="0.55000000000000004">
      <c r="N31333" s="326"/>
    </row>
    <row r="31334" spans="14:14" x14ac:dyDescent="0.55000000000000004">
      <c r="N31334" s="326"/>
    </row>
    <row r="31335" spans="14:14" x14ac:dyDescent="0.55000000000000004">
      <c r="N31335" s="326"/>
    </row>
    <row r="31336" spans="14:14" x14ac:dyDescent="0.55000000000000004">
      <c r="N31336" s="326"/>
    </row>
    <row r="31337" spans="14:14" x14ac:dyDescent="0.55000000000000004">
      <c r="N31337" s="326"/>
    </row>
    <row r="31338" spans="14:14" x14ac:dyDescent="0.55000000000000004">
      <c r="N31338" s="326"/>
    </row>
    <row r="31339" spans="14:14" x14ac:dyDescent="0.55000000000000004">
      <c r="N31339" s="326"/>
    </row>
    <row r="31340" spans="14:14" x14ac:dyDescent="0.55000000000000004">
      <c r="N31340" s="326"/>
    </row>
    <row r="31341" spans="14:14" x14ac:dyDescent="0.55000000000000004">
      <c r="N31341" s="326"/>
    </row>
    <row r="31342" spans="14:14" x14ac:dyDescent="0.55000000000000004">
      <c r="N31342" s="326"/>
    </row>
    <row r="31343" spans="14:14" x14ac:dyDescent="0.55000000000000004">
      <c r="N31343" s="326"/>
    </row>
    <row r="31344" spans="14:14" x14ac:dyDescent="0.55000000000000004">
      <c r="N31344" s="326"/>
    </row>
    <row r="31345" spans="14:14" x14ac:dyDescent="0.55000000000000004">
      <c r="N31345" s="326"/>
    </row>
    <row r="31346" spans="14:14" x14ac:dyDescent="0.55000000000000004">
      <c r="N31346" s="326"/>
    </row>
    <row r="31347" spans="14:14" x14ac:dyDescent="0.55000000000000004">
      <c r="N31347" s="326"/>
    </row>
    <row r="31348" spans="14:14" x14ac:dyDescent="0.55000000000000004">
      <c r="N31348" s="326"/>
    </row>
    <row r="31349" spans="14:14" x14ac:dyDescent="0.55000000000000004">
      <c r="N31349" s="326"/>
    </row>
    <row r="31350" spans="14:14" x14ac:dyDescent="0.55000000000000004">
      <c r="N31350" s="326"/>
    </row>
    <row r="31351" spans="14:14" x14ac:dyDescent="0.55000000000000004">
      <c r="N31351" s="326"/>
    </row>
    <row r="31352" spans="14:14" x14ac:dyDescent="0.55000000000000004">
      <c r="N31352" s="326"/>
    </row>
    <row r="31353" spans="14:14" x14ac:dyDescent="0.55000000000000004">
      <c r="N31353" s="326"/>
    </row>
    <row r="31354" spans="14:14" x14ac:dyDescent="0.55000000000000004">
      <c r="N31354" s="326"/>
    </row>
    <row r="31355" spans="14:14" x14ac:dyDescent="0.55000000000000004">
      <c r="N31355" s="326"/>
    </row>
    <row r="31356" spans="14:14" x14ac:dyDescent="0.55000000000000004">
      <c r="N31356" s="326"/>
    </row>
    <row r="31357" spans="14:14" x14ac:dyDescent="0.55000000000000004">
      <c r="N31357" s="326"/>
    </row>
    <row r="31358" spans="14:14" x14ac:dyDescent="0.55000000000000004">
      <c r="N31358" s="326"/>
    </row>
    <row r="31359" spans="14:14" x14ac:dyDescent="0.55000000000000004">
      <c r="N31359" s="326"/>
    </row>
    <row r="31360" spans="14:14" x14ac:dyDescent="0.55000000000000004">
      <c r="N31360" s="326"/>
    </row>
    <row r="31361" spans="14:14" x14ac:dyDescent="0.55000000000000004">
      <c r="N31361" s="326"/>
    </row>
    <row r="31362" spans="14:14" x14ac:dyDescent="0.55000000000000004">
      <c r="N31362" s="326"/>
    </row>
    <row r="31363" spans="14:14" x14ac:dyDescent="0.55000000000000004">
      <c r="N31363" s="326"/>
    </row>
    <row r="31364" spans="14:14" x14ac:dyDescent="0.55000000000000004">
      <c r="N31364" s="326"/>
    </row>
    <row r="31365" spans="14:14" x14ac:dyDescent="0.55000000000000004">
      <c r="N31365" s="326"/>
    </row>
    <row r="31366" spans="14:14" x14ac:dyDescent="0.55000000000000004">
      <c r="N31366" s="326"/>
    </row>
    <row r="31367" spans="14:14" x14ac:dyDescent="0.55000000000000004">
      <c r="N31367" s="326"/>
    </row>
    <row r="31368" spans="14:14" x14ac:dyDescent="0.55000000000000004">
      <c r="N31368" s="326"/>
    </row>
    <row r="31369" spans="14:14" x14ac:dyDescent="0.55000000000000004">
      <c r="N31369" s="326"/>
    </row>
    <row r="31370" spans="14:14" x14ac:dyDescent="0.55000000000000004">
      <c r="N31370" s="326"/>
    </row>
    <row r="31371" spans="14:14" x14ac:dyDescent="0.55000000000000004">
      <c r="N31371" s="326"/>
    </row>
    <row r="31372" spans="14:14" x14ac:dyDescent="0.55000000000000004">
      <c r="N31372" s="326"/>
    </row>
    <row r="31373" spans="14:14" x14ac:dyDescent="0.55000000000000004">
      <c r="N31373" s="326"/>
    </row>
    <row r="31374" spans="14:14" x14ac:dyDescent="0.55000000000000004">
      <c r="N31374" s="326"/>
    </row>
    <row r="31375" spans="14:14" x14ac:dyDescent="0.55000000000000004">
      <c r="N31375" s="326"/>
    </row>
    <row r="31376" spans="14:14" x14ac:dyDescent="0.55000000000000004">
      <c r="N31376" s="326"/>
    </row>
    <row r="31377" spans="14:14" x14ac:dyDescent="0.55000000000000004">
      <c r="N31377" s="326"/>
    </row>
    <row r="31378" spans="14:14" x14ac:dyDescent="0.55000000000000004">
      <c r="N31378" s="326"/>
    </row>
    <row r="31379" spans="14:14" x14ac:dyDescent="0.55000000000000004">
      <c r="N31379" s="326"/>
    </row>
    <row r="31380" spans="14:14" x14ac:dyDescent="0.55000000000000004">
      <c r="N31380" s="326"/>
    </row>
    <row r="31381" spans="14:14" x14ac:dyDescent="0.55000000000000004">
      <c r="N31381" s="326"/>
    </row>
    <row r="31382" spans="14:14" x14ac:dyDescent="0.55000000000000004">
      <c r="N31382" s="326"/>
    </row>
    <row r="31383" spans="14:14" x14ac:dyDescent="0.55000000000000004">
      <c r="N31383" s="326"/>
    </row>
    <row r="31384" spans="14:14" x14ac:dyDescent="0.55000000000000004">
      <c r="N31384" s="326"/>
    </row>
    <row r="31385" spans="14:14" x14ac:dyDescent="0.55000000000000004">
      <c r="N31385" s="326"/>
    </row>
    <row r="31386" spans="14:14" x14ac:dyDescent="0.55000000000000004">
      <c r="N31386" s="326"/>
    </row>
    <row r="31387" spans="14:14" x14ac:dyDescent="0.55000000000000004">
      <c r="N31387" s="326"/>
    </row>
    <row r="31388" spans="14:14" x14ac:dyDescent="0.55000000000000004">
      <c r="N31388" s="326"/>
    </row>
    <row r="31389" spans="14:14" x14ac:dyDescent="0.55000000000000004">
      <c r="N31389" s="326"/>
    </row>
    <row r="31390" spans="14:14" x14ac:dyDescent="0.55000000000000004">
      <c r="N31390" s="326"/>
    </row>
    <row r="31391" spans="14:14" x14ac:dyDescent="0.55000000000000004">
      <c r="N31391" s="326"/>
    </row>
    <row r="31392" spans="14:14" x14ac:dyDescent="0.55000000000000004">
      <c r="N31392" s="326"/>
    </row>
    <row r="31393" spans="14:14" x14ac:dyDescent="0.55000000000000004">
      <c r="N31393" s="326"/>
    </row>
    <row r="31394" spans="14:14" x14ac:dyDescent="0.55000000000000004">
      <c r="N31394" s="326"/>
    </row>
    <row r="31395" spans="14:14" x14ac:dyDescent="0.55000000000000004">
      <c r="N31395" s="326"/>
    </row>
    <row r="31396" spans="14:14" x14ac:dyDescent="0.55000000000000004">
      <c r="N31396" s="326"/>
    </row>
    <row r="31397" spans="14:14" x14ac:dyDescent="0.55000000000000004">
      <c r="N31397" s="326"/>
    </row>
    <row r="31398" spans="14:14" x14ac:dyDescent="0.55000000000000004">
      <c r="N31398" s="326"/>
    </row>
    <row r="31399" spans="14:14" x14ac:dyDescent="0.55000000000000004">
      <c r="N31399" s="326"/>
    </row>
    <row r="31400" spans="14:14" x14ac:dyDescent="0.55000000000000004">
      <c r="N31400" s="326"/>
    </row>
    <row r="31401" spans="14:14" x14ac:dyDescent="0.55000000000000004">
      <c r="N31401" s="326"/>
    </row>
    <row r="31402" spans="14:14" x14ac:dyDescent="0.55000000000000004">
      <c r="N31402" s="326"/>
    </row>
    <row r="31403" spans="14:14" x14ac:dyDescent="0.55000000000000004">
      <c r="N31403" s="326"/>
    </row>
    <row r="31404" spans="14:14" x14ac:dyDescent="0.55000000000000004">
      <c r="N31404" s="326"/>
    </row>
    <row r="31405" spans="14:14" x14ac:dyDescent="0.55000000000000004">
      <c r="N31405" s="326"/>
    </row>
    <row r="31406" spans="14:14" x14ac:dyDescent="0.55000000000000004">
      <c r="N31406" s="326"/>
    </row>
    <row r="31407" spans="14:14" x14ac:dyDescent="0.55000000000000004">
      <c r="N31407" s="326"/>
    </row>
    <row r="31408" spans="14:14" x14ac:dyDescent="0.55000000000000004">
      <c r="N31408" s="326"/>
    </row>
    <row r="31409" spans="14:14" x14ac:dyDescent="0.55000000000000004">
      <c r="N31409" s="326"/>
    </row>
    <row r="31410" spans="14:14" x14ac:dyDescent="0.55000000000000004">
      <c r="N31410" s="326"/>
    </row>
    <row r="31411" spans="14:14" x14ac:dyDescent="0.55000000000000004">
      <c r="N31411" s="326"/>
    </row>
    <row r="31412" spans="14:14" x14ac:dyDescent="0.55000000000000004">
      <c r="N31412" s="326"/>
    </row>
    <row r="31413" spans="14:14" x14ac:dyDescent="0.55000000000000004">
      <c r="N31413" s="326"/>
    </row>
    <row r="31414" spans="14:14" x14ac:dyDescent="0.55000000000000004">
      <c r="N31414" s="326"/>
    </row>
    <row r="31415" spans="14:14" x14ac:dyDescent="0.55000000000000004">
      <c r="N31415" s="326"/>
    </row>
    <row r="31416" spans="14:14" x14ac:dyDescent="0.55000000000000004">
      <c r="N31416" s="326"/>
    </row>
    <row r="31417" spans="14:14" x14ac:dyDescent="0.55000000000000004">
      <c r="N31417" s="326"/>
    </row>
    <row r="31418" spans="14:14" x14ac:dyDescent="0.55000000000000004">
      <c r="N31418" s="326"/>
    </row>
    <row r="31419" spans="14:14" x14ac:dyDescent="0.55000000000000004">
      <c r="N31419" s="326"/>
    </row>
    <row r="31420" spans="14:14" x14ac:dyDescent="0.55000000000000004">
      <c r="N31420" s="326"/>
    </row>
    <row r="31421" spans="14:14" x14ac:dyDescent="0.55000000000000004">
      <c r="N31421" s="326"/>
    </row>
    <row r="31422" spans="14:14" x14ac:dyDescent="0.55000000000000004">
      <c r="N31422" s="326"/>
    </row>
    <row r="31423" spans="14:14" x14ac:dyDescent="0.55000000000000004">
      <c r="N31423" s="326"/>
    </row>
    <row r="31424" spans="14:14" x14ac:dyDescent="0.55000000000000004">
      <c r="N31424" s="326"/>
    </row>
    <row r="31425" spans="14:14" x14ac:dyDescent="0.55000000000000004">
      <c r="N31425" s="326"/>
    </row>
    <row r="31426" spans="14:14" x14ac:dyDescent="0.55000000000000004">
      <c r="N31426" s="326"/>
    </row>
    <row r="31427" spans="14:14" x14ac:dyDescent="0.55000000000000004">
      <c r="N31427" s="326"/>
    </row>
    <row r="31428" spans="14:14" x14ac:dyDescent="0.55000000000000004">
      <c r="N31428" s="326"/>
    </row>
    <row r="31429" spans="14:14" x14ac:dyDescent="0.55000000000000004">
      <c r="N31429" s="326"/>
    </row>
    <row r="31430" spans="14:14" x14ac:dyDescent="0.55000000000000004">
      <c r="N31430" s="326"/>
    </row>
    <row r="31431" spans="14:14" x14ac:dyDescent="0.55000000000000004">
      <c r="N31431" s="326"/>
    </row>
    <row r="31432" spans="14:14" x14ac:dyDescent="0.55000000000000004">
      <c r="N31432" s="326"/>
    </row>
    <row r="31433" spans="14:14" x14ac:dyDescent="0.55000000000000004">
      <c r="N31433" s="326"/>
    </row>
    <row r="31434" spans="14:14" x14ac:dyDescent="0.55000000000000004">
      <c r="N31434" s="326"/>
    </row>
    <row r="31435" spans="14:14" x14ac:dyDescent="0.55000000000000004">
      <c r="N31435" s="326"/>
    </row>
    <row r="31436" spans="14:14" x14ac:dyDescent="0.55000000000000004">
      <c r="N31436" s="326"/>
    </row>
    <row r="31437" spans="14:14" x14ac:dyDescent="0.55000000000000004">
      <c r="N31437" s="326"/>
    </row>
    <row r="31438" spans="14:14" x14ac:dyDescent="0.55000000000000004">
      <c r="N31438" s="326"/>
    </row>
    <row r="31439" spans="14:14" x14ac:dyDescent="0.55000000000000004">
      <c r="N31439" s="326"/>
    </row>
    <row r="31440" spans="14:14" x14ac:dyDescent="0.55000000000000004">
      <c r="N31440" s="326"/>
    </row>
    <row r="31441" spans="14:14" x14ac:dyDescent="0.55000000000000004">
      <c r="N31441" s="326"/>
    </row>
    <row r="31442" spans="14:14" x14ac:dyDescent="0.55000000000000004">
      <c r="N31442" s="326"/>
    </row>
    <row r="31443" spans="14:14" x14ac:dyDescent="0.55000000000000004">
      <c r="N31443" s="326"/>
    </row>
    <row r="31444" spans="14:14" x14ac:dyDescent="0.55000000000000004">
      <c r="N31444" s="326"/>
    </row>
    <row r="31445" spans="14:14" x14ac:dyDescent="0.55000000000000004">
      <c r="N31445" s="326"/>
    </row>
    <row r="31446" spans="14:14" x14ac:dyDescent="0.55000000000000004">
      <c r="N31446" s="326"/>
    </row>
    <row r="31447" spans="14:14" x14ac:dyDescent="0.55000000000000004">
      <c r="N31447" s="326"/>
    </row>
    <row r="31448" spans="14:14" x14ac:dyDescent="0.55000000000000004">
      <c r="N31448" s="326"/>
    </row>
    <row r="31449" spans="14:14" x14ac:dyDescent="0.55000000000000004">
      <c r="N31449" s="326"/>
    </row>
    <row r="31450" spans="14:14" x14ac:dyDescent="0.55000000000000004">
      <c r="N31450" s="326"/>
    </row>
    <row r="31451" spans="14:14" x14ac:dyDescent="0.55000000000000004">
      <c r="N31451" s="326"/>
    </row>
    <row r="31452" spans="14:14" x14ac:dyDescent="0.55000000000000004">
      <c r="N31452" s="326"/>
    </row>
    <row r="31453" spans="14:14" x14ac:dyDescent="0.55000000000000004">
      <c r="N31453" s="326"/>
    </row>
    <row r="31454" spans="14:14" x14ac:dyDescent="0.55000000000000004">
      <c r="N31454" s="326"/>
    </row>
    <row r="31455" spans="14:14" x14ac:dyDescent="0.55000000000000004">
      <c r="N31455" s="326"/>
    </row>
    <row r="31456" spans="14:14" x14ac:dyDescent="0.55000000000000004">
      <c r="N31456" s="326"/>
    </row>
    <row r="31457" spans="14:14" x14ac:dyDescent="0.55000000000000004">
      <c r="N31457" s="326"/>
    </row>
    <row r="31458" spans="14:14" x14ac:dyDescent="0.55000000000000004">
      <c r="N31458" s="326"/>
    </row>
    <row r="31459" spans="14:14" x14ac:dyDescent="0.55000000000000004">
      <c r="N31459" s="326"/>
    </row>
    <row r="31460" spans="14:14" x14ac:dyDescent="0.55000000000000004">
      <c r="N31460" s="326"/>
    </row>
    <row r="31461" spans="14:14" x14ac:dyDescent="0.55000000000000004">
      <c r="N31461" s="326"/>
    </row>
    <row r="31462" spans="14:14" x14ac:dyDescent="0.55000000000000004">
      <c r="N31462" s="326"/>
    </row>
    <row r="31463" spans="14:14" x14ac:dyDescent="0.55000000000000004">
      <c r="N31463" s="326"/>
    </row>
    <row r="31464" spans="14:14" x14ac:dyDescent="0.55000000000000004">
      <c r="N31464" s="326"/>
    </row>
    <row r="31465" spans="14:14" x14ac:dyDescent="0.55000000000000004">
      <c r="N31465" s="326"/>
    </row>
    <row r="31466" spans="14:14" x14ac:dyDescent="0.55000000000000004">
      <c r="N31466" s="326"/>
    </row>
    <row r="31467" spans="14:14" x14ac:dyDescent="0.55000000000000004">
      <c r="N31467" s="326"/>
    </row>
    <row r="31468" spans="14:14" x14ac:dyDescent="0.55000000000000004">
      <c r="N31468" s="326"/>
    </row>
    <row r="31469" spans="14:14" x14ac:dyDescent="0.55000000000000004">
      <c r="N31469" s="326"/>
    </row>
    <row r="31470" spans="14:14" x14ac:dyDescent="0.55000000000000004">
      <c r="N31470" s="326"/>
    </row>
    <row r="31471" spans="14:14" x14ac:dyDescent="0.55000000000000004">
      <c r="N31471" s="326"/>
    </row>
    <row r="31472" spans="14:14" x14ac:dyDescent="0.55000000000000004">
      <c r="N31472" s="326"/>
    </row>
    <row r="31473" spans="14:14" x14ac:dyDescent="0.55000000000000004">
      <c r="N31473" s="326"/>
    </row>
    <row r="31474" spans="14:14" x14ac:dyDescent="0.55000000000000004">
      <c r="N31474" s="326"/>
    </row>
    <row r="31475" spans="14:14" x14ac:dyDescent="0.55000000000000004">
      <c r="N31475" s="326"/>
    </row>
    <row r="31476" spans="14:14" x14ac:dyDescent="0.55000000000000004">
      <c r="N31476" s="326"/>
    </row>
    <row r="31477" spans="14:14" x14ac:dyDescent="0.55000000000000004">
      <c r="N31477" s="326"/>
    </row>
    <row r="31478" spans="14:14" x14ac:dyDescent="0.55000000000000004">
      <c r="N31478" s="326"/>
    </row>
    <row r="31479" spans="14:14" x14ac:dyDescent="0.55000000000000004">
      <c r="N31479" s="326"/>
    </row>
    <row r="31480" spans="14:14" x14ac:dyDescent="0.55000000000000004">
      <c r="N31480" s="326"/>
    </row>
    <row r="31481" spans="14:14" x14ac:dyDescent="0.55000000000000004">
      <c r="N31481" s="326"/>
    </row>
    <row r="31482" spans="14:14" x14ac:dyDescent="0.55000000000000004">
      <c r="N31482" s="326"/>
    </row>
    <row r="31483" spans="14:14" x14ac:dyDescent="0.55000000000000004">
      <c r="N31483" s="326"/>
    </row>
    <row r="31484" spans="14:14" x14ac:dyDescent="0.55000000000000004">
      <c r="N31484" s="326"/>
    </row>
    <row r="31485" spans="14:14" x14ac:dyDescent="0.55000000000000004">
      <c r="N31485" s="326"/>
    </row>
    <row r="31486" spans="14:14" x14ac:dyDescent="0.55000000000000004">
      <c r="N31486" s="326"/>
    </row>
    <row r="31487" spans="14:14" x14ac:dyDescent="0.55000000000000004">
      <c r="N31487" s="326"/>
    </row>
    <row r="31488" spans="14:14" x14ac:dyDescent="0.55000000000000004">
      <c r="N31488" s="326"/>
    </row>
    <row r="31489" spans="14:14" x14ac:dyDescent="0.55000000000000004">
      <c r="N31489" s="326"/>
    </row>
    <row r="31490" spans="14:14" x14ac:dyDescent="0.55000000000000004">
      <c r="N31490" s="326"/>
    </row>
    <row r="31491" spans="14:14" x14ac:dyDescent="0.55000000000000004">
      <c r="N31491" s="326"/>
    </row>
    <row r="31492" spans="14:14" x14ac:dyDescent="0.55000000000000004">
      <c r="N31492" s="326"/>
    </row>
    <row r="31493" spans="14:14" x14ac:dyDescent="0.55000000000000004">
      <c r="N31493" s="326"/>
    </row>
    <row r="31494" spans="14:14" x14ac:dyDescent="0.55000000000000004">
      <c r="N31494" s="326"/>
    </row>
    <row r="31495" spans="14:14" x14ac:dyDescent="0.55000000000000004">
      <c r="N31495" s="326"/>
    </row>
    <row r="31496" spans="14:14" x14ac:dyDescent="0.55000000000000004">
      <c r="N31496" s="326"/>
    </row>
    <row r="31497" spans="14:14" x14ac:dyDescent="0.55000000000000004">
      <c r="N31497" s="326"/>
    </row>
    <row r="31498" spans="14:14" x14ac:dyDescent="0.55000000000000004">
      <c r="N31498" s="326"/>
    </row>
    <row r="31499" spans="14:14" x14ac:dyDescent="0.55000000000000004">
      <c r="N31499" s="326"/>
    </row>
    <row r="31500" spans="14:14" x14ac:dyDescent="0.55000000000000004">
      <c r="N31500" s="326"/>
    </row>
    <row r="31501" spans="14:14" x14ac:dyDescent="0.55000000000000004">
      <c r="N31501" s="326"/>
    </row>
    <row r="31502" spans="14:14" x14ac:dyDescent="0.55000000000000004">
      <c r="N31502" s="326"/>
    </row>
    <row r="31503" spans="14:14" x14ac:dyDescent="0.55000000000000004">
      <c r="N31503" s="326"/>
    </row>
    <row r="31504" spans="14:14" x14ac:dyDescent="0.55000000000000004">
      <c r="N31504" s="326"/>
    </row>
    <row r="31505" spans="14:14" x14ac:dyDescent="0.55000000000000004">
      <c r="N31505" s="326"/>
    </row>
    <row r="31506" spans="14:14" x14ac:dyDescent="0.55000000000000004">
      <c r="N31506" s="326"/>
    </row>
    <row r="31507" spans="14:14" x14ac:dyDescent="0.55000000000000004">
      <c r="N31507" s="326"/>
    </row>
    <row r="31508" spans="14:14" x14ac:dyDescent="0.55000000000000004">
      <c r="N31508" s="326"/>
    </row>
    <row r="31509" spans="14:14" x14ac:dyDescent="0.55000000000000004">
      <c r="N31509" s="326"/>
    </row>
    <row r="31510" spans="14:14" x14ac:dyDescent="0.55000000000000004">
      <c r="N31510" s="326"/>
    </row>
    <row r="31511" spans="14:14" x14ac:dyDescent="0.55000000000000004">
      <c r="N31511" s="326"/>
    </row>
    <row r="31512" spans="14:14" x14ac:dyDescent="0.55000000000000004">
      <c r="N31512" s="326"/>
    </row>
    <row r="31513" spans="14:14" x14ac:dyDescent="0.55000000000000004">
      <c r="N31513" s="326"/>
    </row>
    <row r="31514" spans="14:14" x14ac:dyDescent="0.55000000000000004">
      <c r="N31514" s="326"/>
    </row>
    <row r="31515" spans="14:14" x14ac:dyDescent="0.55000000000000004">
      <c r="N31515" s="326"/>
    </row>
    <row r="31516" spans="14:14" x14ac:dyDescent="0.55000000000000004">
      <c r="N31516" s="326"/>
    </row>
    <row r="31517" spans="14:14" x14ac:dyDescent="0.55000000000000004">
      <c r="N31517" s="326"/>
    </row>
    <row r="31518" spans="14:14" x14ac:dyDescent="0.55000000000000004">
      <c r="N31518" s="326"/>
    </row>
    <row r="31519" spans="14:14" x14ac:dyDescent="0.55000000000000004">
      <c r="N31519" s="326"/>
    </row>
    <row r="31520" spans="14:14" x14ac:dyDescent="0.55000000000000004">
      <c r="N31520" s="326"/>
    </row>
    <row r="31521" spans="14:14" x14ac:dyDescent="0.55000000000000004">
      <c r="N31521" s="326"/>
    </row>
    <row r="31522" spans="14:14" x14ac:dyDescent="0.55000000000000004">
      <c r="N31522" s="326"/>
    </row>
    <row r="31523" spans="14:14" x14ac:dyDescent="0.55000000000000004">
      <c r="N31523" s="326"/>
    </row>
    <row r="31524" spans="14:14" x14ac:dyDescent="0.55000000000000004">
      <c r="N31524" s="326"/>
    </row>
    <row r="31525" spans="14:14" x14ac:dyDescent="0.55000000000000004">
      <c r="N31525" s="326"/>
    </row>
    <row r="31526" spans="14:14" x14ac:dyDescent="0.55000000000000004">
      <c r="N31526" s="326"/>
    </row>
    <row r="31527" spans="14:14" x14ac:dyDescent="0.55000000000000004">
      <c r="N31527" s="326"/>
    </row>
    <row r="31528" spans="14:14" x14ac:dyDescent="0.55000000000000004">
      <c r="N31528" s="326"/>
    </row>
    <row r="31529" spans="14:14" x14ac:dyDescent="0.55000000000000004">
      <c r="N31529" s="326"/>
    </row>
    <row r="31530" spans="14:14" x14ac:dyDescent="0.55000000000000004">
      <c r="N31530" s="326"/>
    </row>
    <row r="31531" spans="14:14" x14ac:dyDescent="0.55000000000000004">
      <c r="N31531" s="326"/>
    </row>
    <row r="31532" spans="14:14" x14ac:dyDescent="0.55000000000000004">
      <c r="N31532" s="326"/>
    </row>
    <row r="31533" spans="14:14" x14ac:dyDescent="0.55000000000000004">
      <c r="N31533" s="326"/>
    </row>
    <row r="31534" spans="14:14" x14ac:dyDescent="0.55000000000000004">
      <c r="N31534" s="326"/>
    </row>
    <row r="31535" spans="14:14" x14ac:dyDescent="0.55000000000000004">
      <c r="N31535" s="326"/>
    </row>
    <row r="31536" spans="14:14" x14ac:dyDescent="0.55000000000000004">
      <c r="N31536" s="326"/>
    </row>
    <row r="31537" spans="14:14" x14ac:dyDescent="0.55000000000000004">
      <c r="N31537" s="326"/>
    </row>
    <row r="31538" spans="14:14" x14ac:dyDescent="0.55000000000000004">
      <c r="N31538" s="326"/>
    </row>
    <row r="31539" spans="14:14" x14ac:dyDescent="0.55000000000000004">
      <c r="N31539" s="326"/>
    </row>
    <row r="31540" spans="14:14" x14ac:dyDescent="0.55000000000000004">
      <c r="N31540" s="326"/>
    </row>
    <row r="31541" spans="14:14" x14ac:dyDescent="0.55000000000000004">
      <c r="N31541" s="326"/>
    </row>
    <row r="31542" spans="14:14" x14ac:dyDescent="0.55000000000000004">
      <c r="N31542" s="326"/>
    </row>
    <row r="31543" spans="14:14" x14ac:dyDescent="0.55000000000000004">
      <c r="N31543" s="326"/>
    </row>
    <row r="31544" spans="14:14" x14ac:dyDescent="0.55000000000000004">
      <c r="N31544" s="326"/>
    </row>
    <row r="31545" spans="14:14" x14ac:dyDescent="0.55000000000000004">
      <c r="N31545" s="326"/>
    </row>
    <row r="31546" spans="14:14" x14ac:dyDescent="0.55000000000000004">
      <c r="N31546" s="326"/>
    </row>
    <row r="31547" spans="14:14" x14ac:dyDescent="0.55000000000000004">
      <c r="N31547" s="326"/>
    </row>
    <row r="31548" spans="14:14" x14ac:dyDescent="0.55000000000000004">
      <c r="N31548" s="326"/>
    </row>
    <row r="31549" spans="14:14" x14ac:dyDescent="0.55000000000000004">
      <c r="N31549" s="326"/>
    </row>
    <row r="31550" spans="14:14" x14ac:dyDescent="0.55000000000000004">
      <c r="N31550" s="326"/>
    </row>
    <row r="31551" spans="14:14" x14ac:dyDescent="0.55000000000000004">
      <c r="N31551" s="326"/>
    </row>
    <row r="31552" spans="14:14" x14ac:dyDescent="0.55000000000000004">
      <c r="N31552" s="326"/>
    </row>
    <row r="31553" spans="14:14" x14ac:dyDescent="0.55000000000000004">
      <c r="N31553" s="326"/>
    </row>
    <row r="31554" spans="14:14" x14ac:dyDescent="0.55000000000000004">
      <c r="N31554" s="326"/>
    </row>
    <row r="31555" spans="14:14" x14ac:dyDescent="0.55000000000000004">
      <c r="N31555" s="326"/>
    </row>
    <row r="31556" spans="14:14" x14ac:dyDescent="0.55000000000000004">
      <c r="N31556" s="326"/>
    </row>
    <row r="31557" spans="14:14" x14ac:dyDescent="0.55000000000000004">
      <c r="N31557" s="326"/>
    </row>
    <row r="31558" spans="14:14" x14ac:dyDescent="0.55000000000000004">
      <c r="N31558" s="326"/>
    </row>
    <row r="31559" spans="14:14" x14ac:dyDescent="0.55000000000000004">
      <c r="N31559" s="326"/>
    </row>
    <row r="31560" spans="14:14" x14ac:dyDescent="0.55000000000000004">
      <c r="N31560" s="326"/>
    </row>
    <row r="31561" spans="14:14" x14ac:dyDescent="0.55000000000000004">
      <c r="N31561" s="326"/>
    </row>
    <row r="31562" spans="14:14" x14ac:dyDescent="0.55000000000000004">
      <c r="N31562" s="326"/>
    </row>
    <row r="31563" spans="14:14" x14ac:dyDescent="0.55000000000000004">
      <c r="N31563" s="326"/>
    </row>
    <row r="31564" spans="14:14" x14ac:dyDescent="0.55000000000000004">
      <c r="N31564" s="326"/>
    </row>
    <row r="31565" spans="14:14" x14ac:dyDescent="0.55000000000000004">
      <c r="N31565" s="326"/>
    </row>
    <row r="31566" spans="14:14" x14ac:dyDescent="0.55000000000000004">
      <c r="N31566" s="326"/>
    </row>
    <row r="31567" spans="14:14" x14ac:dyDescent="0.55000000000000004">
      <c r="N31567" s="326"/>
    </row>
    <row r="31568" spans="14:14" x14ac:dyDescent="0.55000000000000004">
      <c r="N31568" s="326"/>
    </row>
    <row r="31569" spans="14:14" x14ac:dyDescent="0.55000000000000004">
      <c r="N31569" s="326"/>
    </row>
    <row r="31570" spans="14:14" x14ac:dyDescent="0.55000000000000004">
      <c r="N31570" s="326"/>
    </row>
    <row r="31571" spans="14:14" x14ac:dyDescent="0.55000000000000004">
      <c r="N31571" s="326"/>
    </row>
    <row r="31572" spans="14:14" x14ac:dyDescent="0.55000000000000004">
      <c r="N31572" s="326"/>
    </row>
    <row r="31573" spans="14:14" x14ac:dyDescent="0.55000000000000004">
      <c r="N31573" s="326"/>
    </row>
    <row r="31574" spans="14:14" x14ac:dyDescent="0.55000000000000004">
      <c r="N31574" s="326"/>
    </row>
    <row r="31575" spans="14:14" x14ac:dyDescent="0.55000000000000004">
      <c r="N31575" s="326"/>
    </row>
    <row r="31576" spans="14:14" x14ac:dyDescent="0.55000000000000004">
      <c r="N31576" s="326"/>
    </row>
    <row r="31577" spans="14:14" x14ac:dyDescent="0.55000000000000004">
      <c r="N31577" s="326"/>
    </row>
    <row r="31578" spans="14:14" x14ac:dyDescent="0.55000000000000004">
      <c r="N31578" s="326"/>
    </row>
    <row r="31579" spans="14:14" x14ac:dyDescent="0.55000000000000004">
      <c r="N31579" s="326"/>
    </row>
    <row r="31580" spans="14:14" x14ac:dyDescent="0.55000000000000004">
      <c r="N31580" s="326"/>
    </row>
    <row r="31581" spans="14:14" x14ac:dyDescent="0.55000000000000004">
      <c r="N31581" s="326"/>
    </row>
    <row r="31582" spans="14:14" x14ac:dyDescent="0.55000000000000004">
      <c r="N31582" s="326"/>
    </row>
    <row r="31583" spans="14:14" x14ac:dyDescent="0.55000000000000004">
      <c r="N31583" s="326"/>
    </row>
    <row r="31584" spans="14:14" x14ac:dyDescent="0.55000000000000004">
      <c r="N31584" s="326"/>
    </row>
    <row r="31585" spans="14:14" x14ac:dyDescent="0.55000000000000004">
      <c r="N31585" s="326"/>
    </row>
    <row r="31586" spans="14:14" x14ac:dyDescent="0.55000000000000004">
      <c r="N31586" s="326"/>
    </row>
    <row r="31587" spans="14:14" x14ac:dyDescent="0.55000000000000004">
      <c r="N31587" s="326"/>
    </row>
    <row r="31588" spans="14:14" x14ac:dyDescent="0.55000000000000004">
      <c r="N31588" s="326"/>
    </row>
    <row r="31589" spans="14:14" x14ac:dyDescent="0.55000000000000004">
      <c r="N31589" s="326"/>
    </row>
    <row r="31590" spans="14:14" x14ac:dyDescent="0.55000000000000004">
      <c r="N31590" s="326"/>
    </row>
    <row r="31591" spans="14:14" x14ac:dyDescent="0.55000000000000004">
      <c r="N31591" s="326"/>
    </row>
    <row r="31592" spans="14:14" x14ac:dyDescent="0.55000000000000004">
      <c r="N31592" s="326"/>
    </row>
    <row r="31593" spans="14:14" x14ac:dyDescent="0.55000000000000004">
      <c r="N31593" s="326"/>
    </row>
    <row r="31594" spans="14:14" x14ac:dyDescent="0.55000000000000004">
      <c r="N31594" s="326"/>
    </row>
    <row r="31595" spans="14:14" x14ac:dyDescent="0.55000000000000004">
      <c r="N31595" s="326"/>
    </row>
    <row r="31596" spans="14:14" x14ac:dyDescent="0.55000000000000004">
      <c r="N31596" s="326"/>
    </row>
    <row r="31597" spans="14:14" x14ac:dyDescent="0.55000000000000004">
      <c r="N31597" s="326"/>
    </row>
    <row r="31598" spans="14:14" x14ac:dyDescent="0.55000000000000004">
      <c r="N31598" s="326"/>
    </row>
    <row r="31599" spans="14:14" x14ac:dyDescent="0.55000000000000004">
      <c r="N31599" s="326"/>
    </row>
    <row r="31600" spans="14:14" x14ac:dyDescent="0.55000000000000004">
      <c r="N31600" s="326"/>
    </row>
    <row r="31601" spans="14:14" x14ac:dyDescent="0.55000000000000004">
      <c r="N31601" s="326"/>
    </row>
    <row r="31602" spans="14:14" x14ac:dyDescent="0.55000000000000004">
      <c r="N31602" s="326"/>
    </row>
    <row r="31603" spans="14:14" x14ac:dyDescent="0.55000000000000004">
      <c r="N31603" s="326"/>
    </row>
    <row r="31604" spans="14:14" x14ac:dyDescent="0.55000000000000004">
      <c r="N31604" s="326"/>
    </row>
    <row r="31605" spans="14:14" x14ac:dyDescent="0.55000000000000004">
      <c r="N31605" s="326"/>
    </row>
    <row r="31606" spans="14:14" x14ac:dyDescent="0.55000000000000004">
      <c r="N31606" s="326"/>
    </row>
    <row r="31607" spans="14:14" x14ac:dyDescent="0.55000000000000004">
      <c r="N31607" s="326"/>
    </row>
    <row r="31608" spans="14:14" x14ac:dyDescent="0.55000000000000004">
      <c r="N31608" s="326"/>
    </row>
    <row r="31609" spans="14:14" x14ac:dyDescent="0.55000000000000004">
      <c r="N31609" s="326"/>
    </row>
    <row r="31610" spans="14:14" x14ac:dyDescent="0.55000000000000004">
      <c r="N31610" s="326"/>
    </row>
    <row r="31611" spans="14:14" x14ac:dyDescent="0.55000000000000004">
      <c r="N31611" s="326"/>
    </row>
    <row r="31612" spans="14:14" x14ac:dyDescent="0.55000000000000004">
      <c r="N31612" s="326"/>
    </row>
    <row r="31613" spans="14:14" x14ac:dyDescent="0.55000000000000004">
      <c r="N31613" s="326"/>
    </row>
    <row r="31614" spans="14:14" x14ac:dyDescent="0.55000000000000004">
      <c r="N31614" s="326"/>
    </row>
    <row r="31615" spans="14:14" x14ac:dyDescent="0.55000000000000004">
      <c r="N31615" s="326"/>
    </row>
    <row r="31616" spans="14:14" x14ac:dyDescent="0.55000000000000004">
      <c r="N31616" s="326"/>
    </row>
    <row r="31617" spans="14:14" x14ac:dyDescent="0.55000000000000004">
      <c r="N31617" s="326"/>
    </row>
    <row r="31618" spans="14:14" x14ac:dyDescent="0.55000000000000004">
      <c r="N31618" s="326"/>
    </row>
    <row r="31619" spans="14:14" x14ac:dyDescent="0.55000000000000004">
      <c r="N31619" s="326"/>
    </row>
    <row r="31620" spans="14:14" x14ac:dyDescent="0.55000000000000004">
      <c r="N31620" s="326"/>
    </row>
    <row r="31621" spans="14:14" x14ac:dyDescent="0.55000000000000004">
      <c r="N31621" s="326"/>
    </row>
    <row r="31622" spans="14:14" x14ac:dyDescent="0.55000000000000004">
      <c r="N31622" s="326"/>
    </row>
    <row r="31623" spans="14:14" x14ac:dyDescent="0.55000000000000004">
      <c r="N31623" s="326"/>
    </row>
    <row r="31624" spans="14:14" x14ac:dyDescent="0.55000000000000004">
      <c r="N31624" s="326"/>
    </row>
    <row r="31625" spans="14:14" x14ac:dyDescent="0.55000000000000004">
      <c r="N31625" s="326"/>
    </row>
    <row r="31626" spans="14:14" x14ac:dyDescent="0.55000000000000004">
      <c r="N31626" s="326"/>
    </row>
    <row r="31627" spans="14:14" x14ac:dyDescent="0.55000000000000004">
      <c r="N31627" s="326"/>
    </row>
    <row r="31628" spans="14:14" x14ac:dyDescent="0.55000000000000004">
      <c r="N31628" s="326"/>
    </row>
    <row r="31629" spans="14:14" x14ac:dyDescent="0.55000000000000004">
      <c r="N31629" s="326"/>
    </row>
    <row r="31630" spans="14:14" x14ac:dyDescent="0.55000000000000004">
      <c r="N31630" s="326"/>
    </row>
    <row r="31631" spans="14:14" x14ac:dyDescent="0.55000000000000004">
      <c r="N31631" s="326"/>
    </row>
    <row r="31632" spans="14:14" x14ac:dyDescent="0.55000000000000004">
      <c r="N31632" s="326"/>
    </row>
    <row r="31633" spans="14:14" x14ac:dyDescent="0.55000000000000004">
      <c r="N31633" s="326"/>
    </row>
    <row r="31634" spans="14:14" x14ac:dyDescent="0.55000000000000004">
      <c r="N31634" s="326"/>
    </row>
    <row r="31635" spans="14:14" x14ac:dyDescent="0.55000000000000004">
      <c r="N31635" s="326"/>
    </row>
    <row r="31636" spans="14:14" x14ac:dyDescent="0.55000000000000004">
      <c r="N31636" s="326"/>
    </row>
    <row r="31637" spans="14:14" x14ac:dyDescent="0.55000000000000004">
      <c r="N31637" s="326"/>
    </row>
    <row r="31638" spans="14:14" x14ac:dyDescent="0.55000000000000004">
      <c r="N31638" s="326"/>
    </row>
    <row r="31639" spans="14:14" x14ac:dyDescent="0.55000000000000004">
      <c r="N31639" s="326"/>
    </row>
    <row r="31640" spans="14:14" x14ac:dyDescent="0.55000000000000004">
      <c r="N31640" s="326"/>
    </row>
    <row r="31641" spans="14:14" x14ac:dyDescent="0.55000000000000004">
      <c r="N31641" s="326"/>
    </row>
    <row r="31642" spans="14:14" x14ac:dyDescent="0.55000000000000004">
      <c r="N31642" s="326"/>
    </row>
    <row r="31643" spans="14:14" x14ac:dyDescent="0.55000000000000004">
      <c r="N31643" s="326"/>
    </row>
    <row r="31644" spans="14:14" x14ac:dyDescent="0.55000000000000004">
      <c r="N31644" s="326"/>
    </row>
    <row r="31645" spans="14:14" x14ac:dyDescent="0.55000000000000004">
      <c r="N31645" s="326"/>
    </row>
    <row r="31646" spans="14:14" x14ac:dyDescent="0.55000000000000004">
      <c r="N31646" s="326"/>
    </row>
    <row r="31647" spans="14:14" x14ac:dyDescent="0.55000000000000004">
      <c r="N31647" s="326"/>
    </row>
    <row r="31648" spans="14:14" x14ac:dyDescent="0.55000000000000004">
      <c r="N31648" s="326"/>
    </row>
    <row r="31649" spans="14:14" x14ac:dyDescent="0.55000000000000004">
      <c r="N31649" s="326"/>
    </row>
    <row r="31650" spans="14:14" x14ac:dyDescent="0.55000000000000004">
      <c r="N31650" s="326"/>
    </row>
    <row r="31651" spans="14:14" x14ac:dyDescent="0.55000000000000004">
      <c r="N31651" s="326"/>
    </row>
    <row r="31652" spans="14:14" x14ac:dyDescent="0.55000000000000004">
      <c r="N31652" s="326"/>
    </row>
    <row r="31653" spans="14:14" x14ac:dyDescent="0.55000000000000004">
      <c r="N31653" s="326"/>
    </row>
    <row r="31654" spans="14:14" x14ac:dyDescent="0.55000000000000004">
      <c r="N31654" s="326"/>
    </row>
    <row r="31655" spans="14:14" x14ac:dyDescent="0.55000000000000004">
      <c r="N31655" s="326"/>
    </row>
    <row r="31656" spans="14:14" x14ac:dyDescent="0.55000000000000004">
      <c r="N31656" s="326"/>
    </row>
    <row r="31657" spans="14:14" x14ac:dyDescent="0.55000000000000004">
      <c r="N31657" s="326"/>
    </row>
    <row r="31658" spans="14:14" x14ac:dyDescent="0.55000000000000004">
      <c r="N31658" s="326"/>
    </row>
    <row r="31659" spans="14:14" x14ac:dyDescent="0.55000000000000004">
      <c r="N31659" s="326"/>
    </row>
    <row r="31660" spans="14:14" x14ac:dyDescent="0.55000000000000004">
      <c r="N31660" s="326"/>
    </row>
    <row r="31661" spans="14:14" x14ac:dyDescent="0.55000000000000004">
      <c r="N31661" s="326"/>
    </row>
    <row r="31662" spans="14:14" x14ac:dyDescent="0.55000000000000004">
      <c r="N31662" s="326"/>
    </row>
    <row r="31663" spans="14:14" x14ac:dyDescent="0.55000000000000004">
      <c r="N31663" s="326"/>
    </row>
    <row r="31664" spans="14:14" x14ac:dyDescent="0.55000000000000004">
      <c r="N31664" s="326"/>
    </row>
    <row r="31665" spans="14:14" x14ac:dyDescent="0.55000000000000004">
      <c r="N31665" s="326"/>
    </row>
    <row r="31666" spans="14:14" x14ac:dyDescent="0.55000000000000004">
      <c r="N31666" s="326"/>
    </row>
    <row r="31667" spans="14:14" x14ac:dyDescent="0.55000000000000004">
      <c r="N31667" s="326"/>
    </row>
    <row r="31668" spans="14:14" x14ac:dyDescent="0.55000000000000004">
      <c r="N31668" s="326"/>
    </row>
    <row r="31669" spans="14:14" x14ac:dyDescent="0.55000000000000004">
      <c r="N31669" s="326"/>
    </row>
    <row r="31670" spans="14:14" x14ac:dyDescent="0.55000000000000004">
      <c r="N31670" s="326"/>
    </row>
    <row r="31671" spans="14:14" x14ac:dyDescent="0.55000000000000004">
      <c r="N31671" s="326"/>
    </row>
    <row r="31672" spans="14:14" x14ac:dyDescent="0.55000000000000004">
      <c r="N31672" s="326"/>
    </row>
    <row r="31673" spans="14:14" x14ac:dyDescent="0.55000000000000004">
      <c r="N31673" s="326"/>
    </row>
    <row r="31674" spans="14:14" x14ac:dyDescent="0.55000000000000004">
      <c r="N31674" s="326"/>
    </row>
    <row r="31675" spans="14:14" x14ac:dyDescent="0.55000000000000004">
      <c r="N31675" s="326"/>
    </row>
    <row r="31676" spans="14:14" x14ac:dyDescent="0.55000000000000004">
      <c r="N31676" s="326"/>
    </row>
    <row r="31677" spans="14:14" x14ac:dyDescent="0.55000000000000004">
      <c r="N31677" s="326"/>
    </row>
    <row r="31678" spans="14:14" x14ac:dyDescent="0.55000000000000004">
      <c r="N31678" s="326"/>
    </row>
    <row r="31679" spans="14:14" x14ac:dyDescent="0.55000000000000004">
      <c r="N31679" s="326"/>
    </row>
    <row r="31680" spans="14:14" x14ac:dyDescent="0.55000000000000004">
      <c r="N31680" s="326"/>
    </row>
    <row r="31681" spans="14:14" x14ac:dyDescent="0.55000000000000004">
      <c r="N31681" s="326"/>
    </row>
    <row r="31682" spans="14:14" x14ac:dyDescent="0.55000000000000004">
      <c r="N31682" s="326"/>
    </row>
    <row r="31683" spans="14:14" x14ac:dyDescent="0.55000000000000004">
      <c r="N31683" s="326"/>
    </row>
    <row r="31684" spans="14:14" x14ac:dyDescent="0.55000000000000004">
      <c r="N31684" s="326"/>
    </row>
    <row r="31685" spans="14:14" x14ac:dyDescent="0.55000000000000004">
      <c r="N31685" s="326"/>
    </row>
    <row r="31686" spans="14:14" x14ac:dyDescent="0.55000000000000004">
      <c r="N31686" s="326"/>
    </row>
    <row r="31687" spans="14:14" x14ac:dyDescent="0.55000000000000004">
      <c r="N31687" s="326"/>
    </row>
    <row r="31688" spans="14:14" x14ac:dyDescent="0.55000000000000004">
      <c r="N31688" s="326"/>
    </row>
    <row r="31689" spans="14:14" x14ac:dyDescent="0.55000000000000004">
      <c r="N31689" s="326"/>
    </row>
    <row r="31690" spans="14:14" x14ac:dyDescent="0.55000000000000004">
      <c r="N31690" s="326"/>
    </row>
    <row r="31691" spans="14:14" x14ac:dyDescent="0.55000000000000004">
      <c r="N31691" s="326"/>
    </row>
    <row r="31692" spans="14:14" x14ac:dyDescent="0.55000000000000004">
      <c r="N31692" s="326"/>
    </row>
    <row r="31693" spans="14:14" x14ac:dyDescent="0.55000000000000004">
      <c r="N31693" s="326"/>
    </row>
    <row r="31694" spans="14:14" x14ac:dyDescent="0.55000000000000004">
      <c r="N31694" s="326"/>
    </row>
    <row r="31695" spans="14:14" x14ac:dyDescent="0.55000000000000004">
      <c r="N31695" s="326"/>
    </row>
    <row r="31696" spans="14:14" x14ac:dyDescent="0.55000000000000004">
      <c r="N31696" s="326"/>
    </row>
    <row r="31697" spans="14:14" x14ac:dyDescent="0.55000000000000004">
      <c r="N31697" s="326"/>
    </row>
    <row r="31698" spans="14:14" x14ac:dyDescent="0.55000000000000004">
      <c r="N31698" s="326"/>
    </row>
    <row r="31699" spans="14:14" x14ac:dyDescent="0.55000000000000004">
      <c r="N31699" s="326"/>
    </row>
    <row r="31700" spans="14:14" x14ac:dyDescent="0.55000000000000004">
      <c r="N31700" s="326"/>
    </row>
    <row r="31701" spans="14:14" x14ac:dyDescent="0.55000000000000004">
      <c r="N31701" s="326"/>
    </row>
    <row r="31702" spans="14:14" x14ac:dyDescent="0.55000000000000004">
      <c r="N31702" s="326"/>
    </row>
    <row r="31703" spans="14:14" x14ac:dyDescent="0.55000000000000004">
      <c r="N31703" s="326"/>
    </row>
    <row r="31704" spans="14:14" x14ac:dyDescent="0.55000000000000004">
      <c r="N31704" s="326"/>
    </row>
    <row r="31705" spans="14:14" x14ac:dyDescent="0.55000000000000004">
      <c r="N31705" s="326"/>
    </row>
    <row r="31706" spans="14:14" x14ac:dyDescent="0.55000000000000004">
      <c r="N31706" s="326"/>
    </row>
    <row r="31707" spans="14:14" x14ac:dyDescent="0.55000000000000004">
      <c r="N31707" s="326"/>
    </row>
    <row r="31708" spans="14:14" x14ac:dyDescent="0.55000000000000004">
      <c r="N31708" s="326"/>
    </row>
    <row r="31709" spans="14:14" x14ac:dyDescent="0.55000000000000004">
      <c r="N31709" s="326"/>
    </row>
    <row r="31710" spans="14:14" x14ac:dyDescent="0.55000000000000004">
      <c r="N31710" s="326"/>
    </row>
    <row r="31711" spans="14:14" x14ac:dyDescent="0.55000000000000004">
      <c r="N31711" s="326"/>
    </row>
    <row r="31712" spans="14:14" x14ac:dyDescent="0.55000000000000004">
      <c r="N31712" s="326"/>
    </row>
    <row r="31713" spans="14:14" x14ac:dyDescent="0.55000000000000004">
      <c r="N31713" s="326"/>
    </row>
    <row r="31714" spans="14:14" x14ac:dyDescent="0.55000000000000004">
      <c r="N31714" s="326"/>
    </row>
    <row r="31715" spans="14:14" x14ac:dyDescent="0.55000000000000004">
      <c r="N31715" s="326"/>
    </row>
    <row r="31716" spans="14:14" x14ac:dyDescent="0.55000000000000004">
      <c r="N31716" s="326"/>
    </row>
    <row r="31717" spans="14:14" x14ac:dyDescent="0.55000000000000004">
      <c r="N31717" s="326"/>
    </row>
    <row r="31718" spans="14:14" x14ac:dyDescent="0.55000000000000004">
      <c r="N31718" s="326"/>
    </row>
    <row r="31719" spans="14:14" x14ac:dyDescent="0.55000000000000004">
      <c r="N31719" s="326"/>
    </row>
    <row r="31720" spans="14:14" x14ac:dyDescent="0.55000000000000004">
      <c r="N31720" s="326"/>
    </row>
    <row r="31721" spans="14:14" x14ac:dyDescent="0.55000000000000004">
      <c r="N31721" s="326"/>
    </row>
    <row r="31722" spans="14:14" x14ac:dyDescent="0.55000000000000004">
      <c r="N31722" s="326"/>
    </row>
    <row r="31723" spans="14:14" x14ac:dyDescent="0.55000000000000004">
      <c r="N31723" s="326"/>
    </row>
    <row r="31724" spans="14:14" x14ac:dyDescent="0.55000000000000004">
      <c r="N31724" s="326"/>
    </row>
    <row r="31725" spans="14:14" x14ac:dyDescent="0.55000000000000004">
      <c r="N31725" s="326"/>
    </row>
    <row r="31726" spans="14:14" x14ac:dyDescent="0.55000000000000004">
      <c r="N31726" s="326"/>
    </row>
    <row r="31727" spans="14:14" x14ac:dyDescent="0.55000000000000004">
      <c r="N31727" s="326"/>
    </row>
    <row r="31728" spans="14:14" x14ac:dyDescent="0.55000000000000004">
      <c r="N31728" s="326"/>
    </row>
    <row r="31729" spans="14:14" x14ac:dyDescent="0.55000000000000004">
      <c r="N31729" s="326"/>
    </row>
    <row r="31730" spans="14:14" x14ac:dyDescent="0.55000000000000004">
      <c r="N31730" s="326"/>
    </row>
    <row r="31731" spans="14:14" x14ac:dyDescent="0.55000000000000004">
      <c r="N31731" s="326"/>
    </row>
    <row r="31732" spans="14:14" x14ac:dyDescent="0.55000000000000004">
      <c r="N31732" s="326"/>
    </row>
    <row r="31733" spans="14:14" x14ac:dyDescent="0.55000000000000004">
      <c r="N31733" s="326"/>
    </row>
    <row r="31734" spans="14:14" x14ac:dyDescent="0.55000000000000004">
      <c r="N31734" s="326"/>
    </row>
    <row r="31735" spans="14:14" x14ac:dyDescent="0.55000000000000004">
      <c r="N31735" s="326"/>
    </row>
    <row r="31736" spans="14:14" x14ac:dyDescent="0.55000000000000004">
      <c r="N31736" s="326"/>
    </row>
    <row r="31737" spans="14:14" x14ac:dyDescent="0.55000000000000004">
      <c r="N31737" s="326"/>
    </row>
    <row r="31738" spans="14:14" x14ac:dyDescent="0.55000000000000004">
      <c r="N31738" s="326"/>
    </row>
    <row r="31739" spans="14:14" x14ac:dyDescent="0.55000000000000004">
      <c r="N31739" s="326"/>
    </row>
    <row r="31740" spans="14:14" x14ac:dyDescent="0.55000000000000004">
      <c r="N31740" s="326"/>
    </row>
    <row r="31741" spans="14:14" x14ac:dyDescent="0.55000000000000004">
      <c r="N31741" s="326"/>
    </row>
    <row r="31742" spans="14:14" x14ac:dyDescent="0.55000000000000004">
      <c r="N31742" s="326"/>
    </row>
    <row r="31743" spans="14:14" x14ac:dyDescent="0.55000000000000004">
      <c r="N31743" s="326"/>
    </row>
    <row r="31744" spans="14:14" x14ac:dyDescent="0.55000000000000004">
      <c r="N31744" s="326"/>
    </row>
    <row r="31745" spans="14:14" x14ac:dyDescent="0.55000000000000004">
      <c r="N31745" s="326"/>
    </row>
    <row r="31746" spans="14:14" x14ac:dyDescent="0.55000000000000004">
      <c r="N31746" s="326"/>
    </row>
    <row r="31747" spans="14:14" x14ac:dyDescent="0.55000000000000004">
      <c r="N31747" s="326"/>
    </row>
    <row r="31748" spans="14:14" x14ac:dyDescent="0.55000000000000004">
      <c r="N31748" s="326"/>
    </row>
    <row r="31749" spans="14:14" x14ac:dyDescent="0.55000000000000004">
      <c r="N31749" s="326"/>
    </row>
    <row r="31750" spans="14:14" x14ac:dyDescent="0.55000000000000004">
      <c r="N31750" s="326"/>
    </row>
    <row r="31751" spans="14:14" x14ac:dyDescent="0.55000000000000004">
      <c r="N31751" s="326"/>
    </row>
    <row r="31752" spans="14:14" x14ac:dyDescent="0.55000000000000004">
      <c r="N31752" s="326"/>
    </row>
    <row r="31753" spans="14:14" x14ac:dyDescent="0.55000000000000004">
      <c r="N31753" s="326"/>
    </row>
    <row r="31754" spans="14:14" x14ac:dyDescent="0.55000000000000004">
      <c r="N31754" s="326"/>
    </row>
    <row r="31755" spans="14:14" x14ac:dyDescent="0.55000000000000004">
      <c r="N31755" s="326"/>
    </row>
    <row r="31756" spans="14:14" x14ac:dyDescent="0.55000000000000004">
      <c r="N31756" s="326"/>
    </row>
    <row r="31757" spans="14:14" x14ac:dyDescent="0.55000000000000004">
      <c r="N31757" s="326"/>
    </row>
    <row r="31758" spans="14:14" x14ac:dyDescent="0.55000000000000004">
      <c r="N31758" s="326"/>
    </row>
    <row r="31759" spans="14:14" x14ac:dyDescent="0.55000000000000004">
      <c r="N31759" s="326"/>
    </row>
    <row r="31760" spans="14:14" x14ac:dyDescent="0.55000000000000004">
      <c r="N31760" s="326"/>
    </row>
    <row r="31761" spans="14:14" x14ac:dyDescent="0.55000000000000004">
      <c r="N31761" s="326"/>
    </row>
    <row r="31762" spans="14:14" x14ac:dyDescent="0.55000000000000004">
      <c r="N31762" s="326"/>
    </row>
    <row r="31763" spans="14:14" x14ac:dyDescent="0.55000000000000004">
      <c r="N31763" s="326"/>
    </row>
    <row r="31764" spans="14:14" x14ac:dyDescent="0.55000000000000004">
      <c r="N31764" s="326"/>
    </row>
    <row r="31765" spans="14:14" x14ac:dyDescent="0.55000000000000004">
      <c r="N31765" s="326"/>
    </row>
    <row r="31766" spans="14:14" x14ac:dyDescent="0.55000000000000004">
      <c r="N31766" s="326"/>
    </row>
    <row r="31767" spans="14:14" x14ac:dyDescent="0.55000000000000004">
      <c r="N31767" s="326"/>
    </row>
    <row r="31768" spans="14:14" x14ac:dyDescent="0.55000000000000004">
      <c r="N31768" s="326"/>
    </row>
    <row r="31769" spans="14:14" x14ac:dyDescent="0.55000000000000004">
      <c r="N31769" s="326"/>
    </row>
    <row r="31770" spans="14:14" x14ac:dyDescent="0.55000000000000004">
      <c r="N31770" s="326"/>
    </row>
    <row r="31771" spans="14:14" x14ac:dyDescent="0.55000000000000004">
      <c r="N31771" s="326"/>
    </row>
    <row r="31772" spans="14:14" x14ac:dyDescent="0.55000000000000004">
      <c r="N31772" s="326"/>
    </row>
    <row r="31773" spans="14:14" x14ac:dyDescent="0.55000000000000004">
      <c r="N31773" s="326"/>
    </row>
  </sheetData>
  <sheetProtection algorithmName="SHA-512" hashValue="sy5bvtQweF9bYAVmpJtJ19MfVm3r5mWhbBBPsZ19QXD/o9cwRimYl57Qi4cm5oSKR80sQjAydcfasQOiaIZ4SA==" saltValue="oWc3XECnnD99AQwTiNz4WQ==" spinCount="100000" sheet="1" objects="1" scenarios="1"/>
  <conditionalFormatting sqref="H38">
    <cfRule type="duplicateValues" dxfId="226" priority="93"/>
  </conditionalFormatting>
  <conditionalFormatting sqref="H195 H197:H198 H204:H213 H215 H202">
    <cfRule type="duplicateValues" dxfId="225" priority="94"/>
  </conditionalFormatting>
  <conditionalFormatting sqref="H137 H112 H121:H123 H203 H43 H184">
    <cfRule type="duplicateValues" dxfId="224" priority="95"/>
  </conditionalFormatting>
  <conditionalFormatting sqref="G3:G33 G174:G198 G202:G424 G81:G166 G64:G73 G35:G56">
    <cfRule type="duplicateValues" dxfId="223" priority="91"/>
  </conditionalFormatting>
  <conditionalFormatting sqref="H194">
    <cfRule type="duplicateValues" dxfId="222" priority="82"/>
  </conditionalFormatting>
  <conditionalFormatting sqref="H221:H397">
    <cfRule type="duplicateValues" dxfId="221" priority="83"/>
  </conditionalFormatting>
  <conditionalFormatting sqref="H196">
    <cfRule type="duplicateValues" dxfId="220" priority="84"/>
  </conditionalFormatting>
  <conditionalFormatting sqref="H214 H185:H193 H44:H56 H138:H159 H22:H33 H39:H42 H113:H120 H124:H136 H162 H3:H20 H81:H111 H64:H73 H35:H37">
    <cfRule type="duplicateValues" dxfId="219" priority="85"/>
  </conditionalFormatting>
  <conditionalFormatting sqref="H21 H163:H166 H160:H161 H398:H424 H174:H183">
    <cfRule type="duplicateValues" dxfId="218" priority="86"/>
  </conditionalFormatting>
  <conditionalFormatting sqref="H217:H220">
    <cfRule type="duplicateValues" dxfId="217" priority="81"/>
  </conditionalFormatting>
  <conditionalFormatting sqref="H1 H526:H1048576 H3:H33 H174:H198 H202:H424 H81:H166 H64:H73 H35:H56">
    <cfRule type="duplicateValues" dxfId="216" priority="80"/>
  </conditionalFormatting>
  <conditionalFormatting sqref="G167:G173">
    <cfRule type="duplicateValues" dxfId="215" priority="21"/>
  </conditionalFormatting>
  <conditionalFormatting sqref="H167:H173">
    <cfRule type="duplicateValues" dxfId="214" priority="20"/>
  </conditionalFormatting>
  <conditionalFormatting sqref="H167:H173">
    <cfRule type="duplicateValues" dxfId="213" priority="19"/>
  </conditionalFormatting>
  <conditionalFormatting sqref="H199:H201">
    <cfRule type="duplicateValues" dxfId="212" priority="17"/>
  </conditionalFormatting>
  <conditionalFormatting sqref="G199:G201">
    <cfRule type="duplicateValues" dxfId="211" priority="16"/>
  </conditionalFormatting>
  <conditionalFormatting sqref="H199:H201">
    <cfRule type="duplicateValues" dxfId="210" priority="15"/>
  </conditionalFormatting>
  <conditionalFormatting sqref="G74:G80">
    <cfRule type="duplicateValues" dxfId="209" priority="13"/>
  </conditionalFormatting>
  <conditionalFormatting sqref="H74:H80">
    <cfRule type="duplicateValues" dxfId="208" priority="12"/>
  </conditionalFormatting>
  <conditionalFormatting sqref="H74:H80">
    <cfRule type="duplicateValues" dxfId="207" priority="11"/>
  </conditionalFormatting>
  <conditionalFormatting sqref="G57:G63">
    <cfRule type="duplicateValues" dxfId="206" priority="9"/>
  </conditionalFormatting>
  <conditionalFormatting sqref="H57:H63">
    <cfRule type="duplicateValues" dxfId="205" priority="8"/>
  </conditionalFormatting>
  <conditionalFormatting sqref="H57:H63">
    <cfRule type="duplicateValues" dxfId="204" priority="7"/>
  </conditionalFormatting>
  <conditionalFormatting sqref="G34">
    <cfRule type="duplicateValues" dxfId="203" priority="5"/>
  </conditionalFormatting>
  <conditionalFormatting sqref="H34">
    <cfRule type="duplicateValues" dxfId="202" priority="4"/>
  </conditionalFormatting>
  <conditionalFormatting sqref="H34">
    <cfRule type="duplicateValues" dxfId="201" priority="3"/>
  </conditionalFormatting>
  <conditionalFormatting sqref="C2:C888">
    <cfRule type="duplicateValues" dxfId="200" priority="1"/>
  </conditionalFormatting>
  <dataValidations disablePrompts="1" count="1">
    <dataValidation type="list" allowBlank="1" showInputMessage="1" showErrorMessage="1" sqref="B330">
      <formula1>#REF!</formula1>
    </dataValidation>
  </dataValidations>
  <printOptions horizontalCentered="1"/>
  <pageMargins left="0.5" right="0.5" top="0.5" bottom="0.5" header="0.3" footer="0.3"/>
  <pageSetup paperSize="9"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B1:AC3104"/>
  <sheetViews>
    <sheetView showGridLines="0" topLeftCell="I2690" zoomScale="90" zoomScaleNormal="90" workbookViewId="0">
      <selection activeCell="AB3050" sqref="J3045:AB3050"/>
    </sheetView>
  </sheetViews>
  <sheetFormatPr defaultRowHeight="21" outlineLevelRow="1" x14ac:dyDescent="0.55000000000000004"/>
  <cols>
    <col min="1" max="1" width="9.140625" style="1"/>
    <col min="2" max="2" width="41.28515625" style="1" customWidth="1"/>
    <col min="3" max="3" width="16.5703125" style="1" customWidth="1"/>
    <col min="4" max="4" width="17" style="1" customWidth="1"/>
    <col min="5" max="5" width="17.42578125" style="1" customWidth="1"/>
    <col min="6" max="6" width="19.42578125" style="1" customWidth="1"/>
    <col min="7" max="7" width="18.28515625" style="1" customWidth="1"/>
    <col min="8" max="8" width="17" style="1" customWidth="1"/>
    <col min="9" max="9" width="18.85546875" style="1" customWidth="1"/>
    <col min="10" max="10" width="17.28515625" style="1" customWidth="1"/>
    <col min="11" max="11" width="17.42578125" style="1" customWidth="1"/>
    <col min="12" max="12" width="20" style="1" customWidth="1"/>
    <col min="13" max="13" width="18.28515625" style="1" customWidth="1"/>
    <col min="14" max="14" width="18" style="1" customWidth="1"/>
    <col min="15" max="15" width="19.28515625" style="1" customWidth="1"/>
    <col min="16" max="16" width="20" style="1" customWidth="1"/>
    <col min="17" max="17" width="20.42578125" style="1" customWidth="1"/>
    <col min="18" max="18" width="20.28515625" style="1" customWidth="1"/>
    <col min="19" max="19" width="19.5703125" style="1" customWidth="1"/>
    <col min="20" max="20" width="22.5703125" style="1" customWidth="1"/>
    <col min="21" max="21" width="29.28515625" style="1" customWidth="1"/>
    <col min="22" max="22" width="19.7109375" style="1" customWidth="1"/>
    <col min="23" max="23" width="45" style="1" customWidth="1"/>
    <col min="24" max="24" width="13.140625" style="1" customWidth="1"/>
    <col min="25" max="25" width="10.42578125" style="1" customWidth="1"/>
    <col min="26" max="26" width="7.85546875" style="3" customWidth="1"/>
    <col min="27" max="27" width="47.5703125" style="4" customWidth="1"/>
    <col min="28" max="28" width="36.140625" style="5" customWidth="1"/>
    <col min="29" max="29" width="36" style="5" customWidth="1"/>
    <col min="30" max="16384" width="9.140625" style="1"/>
  </cols>
  <sheetData>
    <row r="1" spans="2:29" x14ac:dyDescent="0.55000000000000004">
      <c r="Y1" s="2"/>
    </row>
    <row r="2" spans="2:29" ht="42.75" customHeight="1" thickBot="1" x14ac:dyDescent="0.6">
      <c r="D2" s="6"/>
      <c r="E2" s="6"/>
      <c r="F2" s="6"/>
      <c r="G2" s="6"/>
      <c r="H2" s="6"/>
      <c r="I2" s="6"/>
      <c r="J2" s="6"/>
      <c r="K2" s="6"/>
      <c r="L2" s="6"/>
      <c r="M2" s="6"/>
      <c r="N2" s="6"/>
      <c r="O2" s="6"/>
      <c r="P2" s="6"/>
      <c r="Q2" s="6"/>
      <c r="R2" s="6"/>
      <c r="S2" s="6"/>
      <c r="T2" s="6"/>
      <c r="U2" s="6"/>
      <c r="V2" s="6"/>
      <c r="W2" s="6"/>
      <c r="X2" s="6"/>
      <c r="Y2" s="234" t="s">
        <v>1862</v>
      </c>
    </row>
    <row r="3" spans="2:29" s="9" customFormat="1" ht="71.25" customHeight="1" thickTop="1" x14ac:dyDescent="0.55000000000000004">
      <c r="B3" s="398" t="s">
        <v>0</v>
      </c>
      <c r="C3" s="398" t="s">
        <v>1880</v>
      </c>
      <c r="D3" s="398" t="s">
        <v>1830</v>
      </c>
      <c r="E3" s="398" t="s">
        <v>1</v>
      </c>
      <c r="F3" s="399" t="s">
        <v>1879</v>
      </c>
      <c r="G3" s="399" t="s">
        <v>1878</v>
      </c>
      <c r="H3" s="398" t="s">
        <v>1877</v>
      </c>
      <c r="I3" s="398" t="s">
        <v>2</v>
      </c>
      <c r="J3" s="398" t="s">
        <v>3</v>
      </c>
      <c r="K3" s="400" t="s">
        <v>1876</v>
      </c>
      <c r="L3" s="400" t="s">
        <v>4</v>
      </c>
      <c r="M3" s="400" t="s">
        <v>1875</v>
      </c>
      <c r="N3" s="398" t="s">
        <v>5</v>
      </c>
      <c r="O3" s="400" t="s">
        <v>1828</v>
      </c>
      <c r="P3" s="400" t="s">
        <v>1829</v>
      </c>
      <c r="Q3" s="398" t="s">
        <v>6</v>
      </c>
      <c r="R3" s="398" t="s">
        <v>7</v>
      </c>
      <c r="S3" s="398" t="s">
        <v>8</v>
      </c>
      <c r="T3" s="400" t="s">
        <v>9</v>
      </c>
      <c r="U3" s="401" t="s">
        <v>10</v>
      </c>
      <c r="V3" s="398" t="s">
        <v>11</v>
      </c>
      <c r="W3" s="400" t="s">
        <v>12</v>
      </c>
      <c r="X3" s="398" t="s">
        <v>13</v>
      </c>
      <c r="Y3" s="398" t="s">
        <v>14</v>
      </c>
      <c r="Z3" s="7"/>
      <c r="AA3" s="8"/>
      <c r="AB3" s="7"/>
      <c r="AC3" s="7"/>
    </row>
    <row r="4" spans="2:29" s="12" customFormat="1" ht="15" customHeight="1" x14ac:dyDescent="0.55000000000000004">
      <c r="B4" s="402"/>
      <c r="C4" s="403"/>
      <c r="D4" s="403"/>
      <c r="E4" s="403"/>
      <c r="F4" s="403"/>
      <c r="G4" s="404"/>
      <c r="H4" s="403"/>
      <c r="I4" s="403"/>
      <c r="J4" s="403"/>
      <c r="K4" s="403"/>
      <c r="L4" s="403"/>
      <c r="M4" s="403"/>
      <c r="N4" s="403"/>
      <c r="O4" s="403"/>
      <c r="P4" s="403"/>
      <c r="Q4" s="403"/>
      <c r="R4" s="403"/>
      <c r="S4" s="403"/>
      <c r="T4" s="405"/>
      <c r="U4" s="406"/>
      <c r="V4" s="403"/>
      <c r="W4" s="403"/>
      <c r="X4" s="403"/>
      <c r="Y4" s="407"/>
      <c r="Z4" s="10"/>
      <c r="AA4" s="11"/>
      <c r="AB4" s="10"/>
      <c r="AC4" s="10"/>
    </row>
    <row r="5" spans="2:29" s="21" customFormat="1" ht="37.5" customHeight="1" x14ac:dyDescent="0.25">
      <c r="B5" s="632"/>
      <c r="C5" s="418">
        <f>$C34</f>
        <v>0</v>
      </c>
      <c r="D5" s="419">
        <f>$E34</f>
        <v>0</v>
      </c>
      <c r="E5" s="419">
        <f>$G34</f>
        <v>0</v>
      </c>
      <c r="F5" s="419">
        <f>$L34</f>
        <v>0</v>
      </c>
      <c r="G5" s="418">
        <f>$M34</f>
        <v>0</v>
      </c>
      <c r="H5" s="418">
        <f>K5+J5-I5</f>
        <v>0</v>
      </c>
      <c r="I5" s="13">
        <v>0</v>
      </c>
      <c r="J5" s="14"/>
      <c r="K5" s="14"/>
      <c r="L5" s="331"/>
      <c r="M5" s="409">
        <f>$N34</f>
        <v>0</v>
      </c>
      <c r="N5" s="410">
        <f>$O34</f>
        <v>0</v>
      </c>
      <c r="O5" s="330"/>
      <c r="P5" s="330"/>
      <c r="Q5" s="15"/>
      <c r="R5" s="16"/>
      <c r="S5" s="16"/>
      <c r="T5" s="16"/>
      <c r="U5" s="408" t="str">
        <f>IF(ISERROR(VLOOKUP(X5,'Mauloomath (2)'!H:I,2,FALSE)),"",VLOOKUP(X5,'Mauloomath (2)'!H:I,2,FALSE))</f>
        <v/>
      </c>
      <c r="V5" s="17"/>
      <c r="W5" s="16"/>
      <c r="X5" s="17"/>
      <c r="Y5" s="18">
        <v>1</v>
      </c>
      <c r="Z5" s="19"/>
      <c r="AA5" s="20"/>
      <c r="AB5" s="19"/>
      <c r="AC5" s="19"/>
    </row>
    <row r="6" spans="2:29" outlineLevel="1" x14ac:dyDescent="0.55000000000000004">
      <c r="B6" s="633"/>
      <c r="C6" s="22"/>
      <c r="D6" s="23"/>
      <c r="E6" s="23"/>
      <c r="F6" s="23"/>
      <c r="G6" s="23"/>
      <c r="H6" s="23"/>
      <c r="I6" s="23"/>
      <c r="J6" s="24"/>
      <c r="K6" s="24"/>
      <c r="L6" s="24"/>
      <c r="M6" s="24"/>
      <c r="N6" s="24"/>
      <c r="O6" s="24"/>
      <c r="P6" s="24" t="s">
        <v>900</v>
      </c>
      <c r="Q6" s="24"/>
      <c r="R6" s="24"/>
      <c r="S6" s="24"/>
      <c r="T6" s="24"/>
      <c r="U6" s="24"/>
      <c r="V6" s="24"/>
      <c r="W6" s="24"/>
      <c r="X6" s="24"/>
      <c r="Y6" s="25"/>
      <c r="Z6" s="5"/>
    </row>
    <row r="7" spans="2:29" s="27" customFormat="1" ht="25.5" customHeight="1" outlineLevel="1" x14ac:dyDescent="0.55000000000000004">
      <c r="B7" s="633"/>
      <c r="C7" s="635" t="s">
        <v>15</v>
      </c>
      <c r="D7" s="636"/>
      <c r="E7" s="636"/>
      <c r="F7" s="636"/>
      <c r="G7" s="636"/>
      <c r="H7" s="636"/>
      <c r="I7" s="636"/>
      <c r="J7" s="637" t="s">
        <v>16</v>
      </c>
      <c r="K7" s="638"/>
      <c r="L7" s="638"/>
      <c r="M7" s="638"/>
      <c r="N7" s="639"/>
      <c r="O7" s="637" t="s">
        <v>17</v>
      </c>
      <c r="P7" s="638"/>
      <c r="Q7" s="638"/>
      <c r="R7" s="638"/>
      <c r="S7" s="638"/>
      <c r="T7" s="638"/>
      <c r="U7" s="639"/>
      <c r="V7" s="640" t="s">
        <v>18</v>
      </c>
      <c r="W7" s="643" t="s">
        <v>19</v>
      </c>
      <c r="X7" s="644"/>
      <c r="Y7" s="645"/>
      <c r="Z7" s="26"/>
      <c r="AA7" s="4"/>
      <c r="AB7" s="4"/>
      <c r="AC7" s="4"/>
    </row>
    <row r="8" spans="2:29" s="27" customFormat="1" ht="21" customHeight="1" outlineLevel="1" x14ac:dyDescent="0.55000000000000004">
      <c r="B8" s="633"/>
      <c r="C8" s="646">
        <v>2019</v>
      </c>
      <c r="D8" s="647"/>
      <c r="E8" s="646">
        <v>2018</v>
      </c>
      <c r="F8" s="648"/>
      <c r="G8" s="646">
        <v>2017</v>
      </c>
      <c r="H8" s="648"/>
      <c r="I8" s="28"/>
      <c r="J8" s="649" t="s">
        <v>1885</v>
      </c>
      <c r="K8" s="649" t="s">
        <v>1884</v>
      </c>
      <c r="L8" s="651" t="s">
        <v>20</v>
      </c>
      <c r="M8" s="652"/>
      <c r="N8" s="653"/>
      <c r="O8" s="654" t="s">
        <v>898</v>
      </c>
      <c r="P8" s="655"/>
      <c r="Q8" s="655"/>
      <c r="R8" s="656" t="s">
        <v>21</v>
      </c>
      <c r="S8" s="656" t="s">
        <v>22</v>
      </c>
      <c r="T8" s="656" t="s">
        <v>23</v>
      </c>
      <c r="U8" s="658" t="s">
        <v>24</v>
      </c>
      <c r="V8" s="641"/>
      <c r="W8" s="660" t="s">
        <v>1832</v>
      </c>
      <c r="X8" s="661"/>
      <c r="Y8" s="628" t="s">
        <v>25</v>
      </c>
      <c r="Z8" s="4"/>
      <c r="AA8" s="4"/>
      <c r="AB8" s="4"/>
      <c r="AC8" s="4"/>
    </row>
    <row r="9" spans="2:29" s="27" customFormat="1" ht="81.75" customHeight="1" outlineLevel="1" x14ac:dyDescent="0.55000000000000004">
      <c r="B9" s="633"/>
      <c r="C9" s="29" t="s">
        <v>26</v>
      </c>
      <c r="D9" s="29" t="s">
        <v>27</v>
      </c>
      <c r="E9" s="29" t="s">
        <v>26</v>
      </c>
      <c r="F9" s="29" t="s">
        <v>27</v>
      </c>
      <c r="G9" s="29" t="s">
        <v>26</v>
      </c>
      <c r="H9" s="29" t="s">
        <v>27</v>
      </c>
      <c r="I9" s="30" t="s">
        <v>28</v>
      </c>
      <c r="J9" s="650"/>
      <c r="K9" s="650"/>
      <c r="L9" s="31" t="s">
        <v>1883</v>
      </c>
      <c r="M9" s="30" t="s">
        <v>1882</v>
      </c>
      <c r="N9" s="32" t="s">
        <v>1881</v>
      </c>
      <c r="O9" s="33" t="s">
        <v>29</v>
      </c>
      <c r="P9" s="31" t="s">
        <v>30</v>
      </c>
      <c r="Q9" s="34" t="s">
        <v>31</v>
      </c>
      <c r="R9" s="657"/>
      <c r="S9" s="657"/>
      <c r="T9" s="657"/>
      <c r="U9" s="659"/>
      <c r="V9" s="642"/>
      <c r="W9" s="662"/>
      <c r="X9" s="663"/>
      <c r="Y9" s="629"/>
      <c r="Z9" s="4"/>
      <c r="AA9" s="4"/>
      <c r="AB9" s="4"/>
      <c r="AC9" s="4"/>
    </row>
    <row r="10" spans="2:29" s="27" customFormat="1" ht="24.75" customHeight="1" outlineLevel="1" x14ac:dyDescent="0.55000000000000004">
      <c r="B10" s="633"/>
      <c r="C10" s="427">
        <f>I10*D10</f>
        <v>0</v>
      </c>
      <c r="D10" s="35"/>
      <c r="E10" s="427">
        <f>I10*F10</f>
        <v>0</v>
      </c>
      <c r="F10" s="35"/>
      <c r="G10" s="427">
        <f>I10*H10</f>
        <v>0</v>
      </c>
      <c r="H10" s="35"/>
      <c r="I10" s="420">
        <f t="shared" ref="I10:I33" si="0">O10-J10</f>
        <v>0</v>
      </c>
      <c r="J10" s="421">
        <f t="shared" ref="J10:J33" si="1">N10+K10</f>
        <v>0</v>
      </c>
      <c r="K10" s="415">
        <f t="shared" ref="K10:K33" si="2">M10+L10</f>
        <v>0</v>
      </c>
      <c r="L10" s="36"/>
      <c r="M10" s="37"/>
      <c r="N10" s="38"/>
      <c r="O10" s="415">
        <f>Q10+P10</f>
        <v>0</v>
      </c>
      <c r="P10" s="39"/>
      <c r="Q10" s="40"/>
      <c r="R10" s="41"/>
      <c r="S10" s="41"/>
      <c r="T10" s="41"/>
      <c r="U10" s="41"/>
      <c r="V10" s="411">
        <f t="shared" ref="V10:V33" si="3">R10+S10+T10+U10+O10</f>
        <v>0</v>
      </c>
      <c r="W10" s="630" t="s">
        <v>32</v>
      </c>
      <c r="X10" s="631"/>
      <c r="Y10" s="42">
        <v>421001</v>
      </c>
      <c r="Z10" s="4"/>
      <c r="AA10" s="433"/>
      <c r="AB10" s="434" t="s">
        <v>33</v>
      </c>
      <c r="AC10" s="43"/>
    </row>
    <row r="11" spans="2:29" s="27" customFormat="1" ht="24.75" customHeight="1" outlineLevel="1" x14ac:dyDescent="0.55000000000000004">
      <c r="B11" s="633"/>
      <c r="C11" s="428">
        <f t="shared" ref="C11:C33" si="4">I11*D11</f>
        <v>0</v>
      </c>
      <c r="D11" s="44"/>
      <c r="E11" s="428">
        <f t="shared" ref="E11:E33" si="5">I11*F11</f>
        <v>0</v>
      </c>
      <c r="F11" s="44"/>
      <c r="G11" s="428">
        <f t="shared" ref="G11:G33" si="6">I11*H11</f>
        <v>0</v>
      </c>
      <c r="H11" s="44"/>
      <c r="I11" s="422">
        <f t="shared" si="0"/>
        <v>0</v>
      </c>
      <c r="J11" s="423">
        <f t="shared" si="1"/>
        <v>0</v>
      </c>
      <c r="K11" s="416">
        <f t="shared" si="2"/>
        <v>0</v>
      </c>
      <c r="L11" s="45"/>
      <c r="M11" s="46"/>
      <c r="N11" s="38"/>
      <c r="O11" s="416">
        <f t="shared" ref="O11:O33" si="7">Q11+P11</f>
        <v>0</v>
      </c>
      <c r="P11" s="47"/>
      <c r="Q11" s="48"/>
      <c r="R11" s="41"/>
      <c r="S11" s="41"/>
      <c r="T11" s="41"/>
      <c r="U11" s="41"/>
      <c r="V11" s="412">
        <f t="shared" si="3"/>
        <v>0</v>
      </c>
      <c r="W11" s="626" t="s">
        <v>34</v>
      </c>
      <c r="X11" s="627"/>
      <c r="Y11" s="49">
        <v>421002</v>
      </c>
      <c r="Z11" s="4"/>
      <c r="AA11" s="50"/>
      <c r="AB11" s="51" t="s">
        <v>35</v>
      </c>
      <c r="AC11" s="43"/>
    </row>
    <row r="12" spans="2:29" s="27" customFormat="1" ht="24.75" customHeight="1" outlineLevel="1" x14ac:dyDescent="0.55000000000000004">
      <c r="B12" s="633"/>
      <c r="C12" s="428">
        <f t="shared" si="4"/>
        <v>0</v>
      </c>
      <c r="D12" s="44"/>
      <c r="E12" s="428">
        <f t="shared" si="5"/>
        <v>0</v>
      </c>
      <c r="F12" s="44"/>
      <c r="G12" s="428">
        <f t="shared" si="6"/>
        <v>0</v>
      </c>
      <c r="H12" s="44"/>
      <c r="I12" s="422">
        <f t="shared" si="0"/>
        <v>0</v>
      </c>
      <c r="J12" s="423">
        <f t="shared" si="1"/>
        <v>0</v>
      </c>
      <c r="K12" s="416">
        <f t="shared" si="2"/>
        <v>0</v>
      </c>
      <c r="L12" s="45"/>
      <c r="M12" s="46"/>
      <c r="N12" s="38"/>
      <c r="O12" s="416">
        <f>Q12+P12</f>
        <v>0</v>
      </c>
      <c r="P12" s="47"/>
      <c r="Q12" s="48"/>
      <c r="R12" s="41"/>
      <c r="S12" s="41"/>
      <c r="T12" s="41"/>
      <c r="U12" s="41"/>
      <c r="V12" s="412">
        <f>R12+S12+T12+U12+O12</f>
        <v>0</v>
      </c>
      <c r="W12" s="626" t="s">
        <v>36</v>
      </c>
      <c r="X12" s="627"/>
      <c r="Y12" s="49">
        <v>421003</v>
      </c>
      <c r="Z12" s="4"/>
      <c r="AA12" s="50"/>
      <c r="AB12" s="52" t="s">
        <v>37</v>
      </c>
      <c r="AC12" s="43"/>
    </row>
    <row r="13" spans="2:29" s="27" customFormat="1" ht="24.75" customHeight="1" outlineLevel="1" x14ac:dyDescent="0.55000000000000004">
      <c r="B13" s="633"/>
      <c r="C13" s="428">
        <f t="shared" si="4"/>
        <v>0</v>
      </c>
      <c r="D13" s="44"/>
      <c r="E13" s="428">
        <f t="shared" si="5"/>
        <v>0</v>
      </c>
      <c r="F13" s="44"/>
      <c r="G13" s="428">
        <f t="shared" si="6"/>
        <v>0</v>
      </c>
      <c r="H13" s="44"/>
      <c r="I13" s="422">
        <f t="shared" si="0"/>
        <v>0</v>
      </c>
      <c r="J13" s="423">
        <f t="shared" si="1"/>
        <v>0</v>
      </c>
      <c r="K13" s="416">
        <f t="shared" si="2"/>
        <v>0</v>
      </c>
      <c r="L13" s="45"/>
      <c r="M13" s="46"/>
      <c r="N13" s="38"/>
      <c r="O13" s="416">
        <f>Q13+P13</f>
        <v>0</v>
      </c>
      <c r="P13" s="47"/>
      <c r="Q13" s="48"/>
      <c r="R13" s="41"/>
      <c r="S13" s="41"/>
      <c r="T13" s="41"/>
      <c r="U13" s="41"/>
      <c r="V13" s="412">
        <f>R13+S13+T13+U13+O13</f>
        <v>0</v>
      </c>
      <c r="W13" s="626" t="s">
        <v>38</v>
      </c>
      <c r="X13" s="627"/>
      <c r="Y13" s="49">
        <v>422001</v>
      </c>
      <c r="Z13" s="4"/>
      <c r="AA13" s="50"/>
      <c r="AB13" s="52" t="s">
        <v>39</v>
      </c>
      <c r="AC13" s="43"/>
    </row>
    <row r="14" spans="2:29" s="27" customFormat="1" ht="24.75" customHeight="1" outlineLevel="1" x14ac:dyDescent="0.55000000000000004">
      <c r="B14" s="633"/>
      <c r="C14" s="428">
        <f t="shared" si="4"/>
        <v>0</v>
      </c>
      <c r="D14" s="44"/>
      <c r="E14" s="428">
        <f t="shared" si="5"/>
        <v>0</v>
      </c>
      <c r="F14" s="44"/>
      <c r="G14" s="428">
        <f t="shared" si="6"/>
        <v>0</v>
      </c>
      <c r="H14" s="44"/>
      <c r="I14" s="422">
        <f t="shared" si="0"/>
        <v>0</v>
      </c>
      <c r="J14" s="423">
        <f t="shared" si="1"/>
        <v>0</v>
      </c>
      <c r="K14" s="416">
        <f t="shared" si="2"/>
        <v>0</v>
      </c>
      <c r="L14" s="45"/>
      <c r="M14" s="46"/>
      <c r="N14" s="38"/>
      <c r="O14" s="416">
        <f t="shared" si="7"/>
        <v>0</v>
      </c>
      <c r="P14" s="47"/>
      <c r="Q14" s="48"/>
      <c r="R14" s="41"/>
      <c r="S14" s="41"/>
      <c r="T14" s="41"/>
      <c r="U14" s="41"/>
      <c r="V14" s="412">
        <f t="shared" si="3"/>
        <v>0</v>
      </c>
      <c r="W14" s="626" t="s">
        <v>40</v>
      </c>
      <c r="X14" s="627"/>
      <c r="Y14" s="49">
        <v>422002</v>
      </c>
      <c r="Z14" s="4"/>
      <c r="AA14" s="50"/>
      <c r="AB14" s="52" t="s">
        <v>41</v>
      </c>
      <c r="AC14" s="43"/>
    </row>
    <row r="15" spans="2:29" s="27" customFormat="1" ht="24.75" customHeight="1" outlineLevel="1" x14ac:dyDescent="0.55000000000000004">
      <c r="B15" s="633"/>
      <c r="C15" s="428">
        <f t="shared" si="4"/>
        <v>0</v>
      </c>
      <c r="D15" s="44"/>
      <c r="E15" s="428">
        <f t="shared" si="5"/>
        <v>0</v>
      </c>
      <c r="F15" s="44"/>
      <c r="G15" s="428">
        <f t="shared" si="6"/>
        <v>0</v>
      </c>
      <c r="H15" s="44"/>
      <c r="I15" s="422">
        <f t="shared" si="0"/>
        <v>0</v>
      </c>
      <c r="J15" s="423">
        <f t="shared" si="1"/>
        <v>0</v>
      </c>
      <c r="K15" s="416">
        <f t="shared" si="2"/>
        <v>0</v>
      </c>
      <c r="L15" s="45"/>
      <c r="M15" s="46"/>
      <c r="N15" s="38"/>
      <c r="O15" s="416">
        <f t="shared" si="7"/>
        <v>0</v>
      </c>
      <c r="P15" s="47"/>
      <c r="Q15" s="48"/>
      <c r="R15" s="41"/>
      <c r="S15" s="41"/>
      <c r="T15" s="41"/>
      <c r="U15" s="41"/>
      <c r="V15" s="412">
        <f t="shared" si="3"/>
        <v>0</v>
      </c>
      <c r="W15" s="626" t="s">
        <v>42</v>
      </c>
      <c r="X15" s="627"/>
      <c r="Y15" s="49">
        <v>422003</v>
      </c>
      <c r="Z15" s="4"/>
      <c r="AA15" s="50"/>
      <c r="AB15" s="52" t="s">
        <v>43</v>
      </c>
      <c r="AC15" s="43"/>
    </row>
    <row r="16" spans="2:29" s="27" customFormat="1" ht="24.75" customHeight="1" outlineLevel="1" x14ac:dyDescent="0.55000000000000004">
      <c r="B16" s="633"/>
      <c r="C16" s="428">
        <f t="shared" si="4"/>
        <v>0</v>
      </c>
      <c r="D16" s="44"/>
      <c r="E16" s="428">
        <f t="shared" si="5"/>
        <v>0</v>
      </c>
      <c r="F16" s="44"/>
      <c r="G16" s="428">
        <f t="shared" si="6"/>
        <v>0</v>
      </c>
      <c r="H16" s="44"/>
      <c r="I16" s="422">
        <f t="shared" si="0"/>
        <v>0</v>
      </c>
      <c r="J16" s="423">
        <f t="shared" si="1"/>
        <v>0</v>
      </c>
      <c r="K16" s="416">
        <f t="shared" si="2"/>
        <v>0</v>
      </c>
      <c r="L16" s="45"/>
      <c r="M16" s="46"/>
      <c r="N16" s="38"/>
      <c r="O16" s="416">
        <f t="shared" si="7"/>
        <v>0</v>
      </c>
      <c r="P16" s="47"/>
      <c r="Q16" s="48"/>
      <c r="R16" s="41"/>
      <c r="S16" s="41"/>
      <c r="T16" s="41"/>
      <c r="U16" s="41"/>
      <c r="V16" s="412">
        <f t="shared" si="3"/>
        <v>0</v>
      </c>
      <c r="W16" s="626" t="s">
        <v>44</v>
      </c>
      <c r="X16" s="627"/>
      <c r="Y16" s="49">
        <v>422004</v>
      </c>
      <c r="Z16" s="4"/>
      <c r="AA16" s="50"/>
      <c r="AB16" s="52" t="s">
        <v>45</v>
      </c>
      <c r="AC16" s="43"/>
    </row>
    <row r="17" spans="2:29" s="27" customFormat="1" ht="24.75" customHeight="1" outlineLevel="1" x14ac:dyDescent="0.55000000000000004">
      <c r="B17" s="633"/>
      <c r="C17" s="428">
        <f t="shared" si="4"/>
        <v>0</v>
      </c>
      <c r="D17" s="44"/>
      <c r="E17" s="428">
        <f t="shared" si="5"/>
        <v>0</v>
      </c>
      <c r="F17" s="44"/>
      <c r="G17" s="428">
        <f t="shared" si="6"/>
        <v>0</v>
      </c>
      <c r="H17" s="44"/>
      <c r="I17" s="422">
        <f t="shared" si="0"/>
        <v>0</v>
      </c>
      <c r="J17" s="423">
        <f t="shared" si="1"/>
        <v>0</v>
      </c>
      <c r="K17" s="416">
        <f t="shared" si="2"/>
        <v>0</v>
      </c>
      <c r="L17" s="45"/>
      <c r="M17" s="46"/>
      <c r="N17" s="38"/>
      <c r="O17" s="416">
        <f t="shared" si="7"/>
        <v>0</v>
      </c>
      <c r="P17" s="47"/>
      <c r="Q17" s="48"/>
      <c r="R17" s="41"/>
      <c r="S17" s="41"/>
      <c r="T17" s="41"/>
      <c r="U17" s="41"/>
      <c r="V17" s="412">
        <f t="shared" si="3"/>
        <v>0</v>
      </c>
      <c r="W17" s="626" t="s">
        <v>46</v>
      </c>
      <c r="X17" s="627"/>
      <c r="Y17" s="49">
        <v>422005</v>
      </c>
      <c r="Z17" s="4"/>
      <c r="AA17" s="53"/>
      <c r="AB17" s="54" t="s">
        <v>47</v>
      </c>
      <c r="AC17" s="43"/>
    </row>
    <row r="18" spans="2:29" s="27" customFormat="1" ht="24.75" customHeight="1" outlineLevel="1" x14ac:dyDescent="0.55000000000000004">
      <c r="B18" s="633"/>
      <c r="C18" s="428">
        <f t="shared" si="4"/>
        <v>0</v>
      </c>
      <c r="D18" s="44"/>
      <c r="E18" s="428">
        <f t="shared" si="5"/>
        <v>0</v>
      </c>
      <c r="F18" s="44"/>
      <c r="G18" s="428">
        <f t="shared" si="6"/>
        <v>0</v>
      </c>
      <c r="H18" s="44"/>
      <c r="I18" s="422">
        <f t="shared" si="0"/>
        <v>0</v>
      </c>
      <c r="J18" s="423">
        <f t="shared" si="1"/>
        <v>0</v>
      </c>
      <c r="K18" s="416">
        <f t="shared" si="2"/>
        <v>0</v>
      </c>
      <c r="L18" s="45"/>
      <c r="M18" s="46"/>
      <c r="N18" s="38"/>
      <c r="O18" s="416">
        <f t="shared" si="7"/>
        <v>0</v>
      </c>
      <c r="P18" s="47"/>
      <c r="Q18" s="48"/>
      <c r="R18" s="41"/>
      <c r="S18" s="41"/>
      <c r="T18" s="41"/>
      <c r="U18" s="41"/>
      <c r="V18" s="412">
        <f t="shared" si="3"/>
        <v>0</v>
      </c>
      <c r="W18" s="626" t="s">
        <v>48</v>
      </c>
      <c r="X18" s="627"/>
      <c r="Y18" s="49">
        <v>422999</v>
      </c>
      <c r="Z18" s="4"/>
      <c r="AA18" s="4"/>
      <c r="AB18" s="4"/>
      <c r="AC18" s="43"/>
    </row>
    <row r="19" spans="2:29" s="27" customFormat="1" ht="24.75" customHeight="1" outlineLevel="1" x14ac:dyDescent="0.55000000000000004">
      <c r="B19" s="633"/>
      <c r="C19" s="428">
        <f t="shared" si="4"/>
        <v>0</v>
      </c>
      <c r="D19" s="44"/>
      <c r="E19" s="428">
        <f t="shared" si="5"/>
        <v>0</v>
      </c>
      <c r="F19" s="44"/>
      <c r="G19" s="428">
        <f t="shared" si="6"/>
        <v>0</v>
      </c>
      <c r="H19" s="44"/>
      <c r="I19" s="422">
        <f t="shared" si="0"/>
        <v>0</v>
      </c>
      <c r="J19" s="423">
        <f t="shared" si="1"/>
        <v>0</v>
      </c>
      <c r="K19" s="416">
        <f t="shared" si="2"/>
        <v>0</v>
      </c>
      <c r="L19" s="45"/>
      <c r="M19" s="46"/>
      <c r="N19" s="38"/>
      <c r="O19" s="416">
        <f t="shared" si="7"/>
        <v>0</v>
      </c>
      <c r="P19" s="47"/>
      <c r="Q19" s="48"/>
      <c r="R19" s="41"/>
      <c r="S19" s="41"/>
      <c r="T19" s="41"/>
      <c r="U19" s="41"/>
      <c r="V19" s="412">
        <f t="shared" si="3"/>
        <v>0</v>
      </c>
      <c r="W19" s="626" t="s">
        <v>49</v>
      </c>
      <c r="X19" s="627"/>
      <c r="Y19" s="55">
        <v>423001</v>
      </c>
      <c r="Z19" s="4"/>
      <c r="AA19" s="4"/>
      <c r="AB19" s="4"/>
      <c r="AC19" s="43"/>
    </row>
    <row r="20" spans="2:29" s="27" customFormat="1" ht="24.75" customHeight="1" outlineLevel="1" x14ac:dyDescent="0.55000000000000004">
      <c r="B20" s="633"/>
      <c r="C20" s="428">
        <f t="shared" si="4"/>
        <v>0</v>
      </c>
      <c r="D20" s="44"/>
      <c r="E20" s="428">
        <f t="shared" si="5"/>
        <v>0</v>
      </c>
      <c r="F20" s="44"/>
      <c r="G20" s="428">
        <f t="shared" si="6"/>
        <v>0</v>
      </c>
      <c r="H20" s="44"/>
      <c r="I20" s="422">
        <f t="shared" si="0"/>
        <v>0</v>
      </c>
      <c r="J20" s="423">
        <f t="shared" si="1"/>
        <v>0</v>
      </c>
      <c r="K20" s="416">
        <f t="shared" si="2"/>
        <v>0</v>
      </c>
      <c r="L20" s="45"/>
      <c r="M20" s="46"/>
      <c r="N20" s="38"/>
      <c r="O20" s="416">
        <f t="shared" si="7"/>
        <v>0</v>
      </c>
      <c r="P20" s="47"/>
      <c r="Q20" s="48"/>
      <c r="R20" s="41"/>
      <c r="S20" s="41"/>
      <c r="T20" s="41"/>
      <c r="U20" s="41"/>
      <c r="V20" s="412">
        <f t="shared" si="3"/>
        <v>0</v>
      </c>
      <c r="W20" s="626" t="s">
        <v>50</v>
      </c>
      <c r="X20" s="627"/>
      <c r="Y20" s="55">
        <v>423002</v>
      </c>
      <c r="Z20" s="4"/>
      <c r="AA20" s="4"/>
      <c r="AB20" s="4"/>
      <c r="AC20" s="43"/>
    </row>
    <row r="21" spans="2:29" s="27" customFormat="1" ht="23.25" customHeight="1" outlineLevel="1" x14ac:dyDescent="0.55000000000000004">
      <c r="B21" s="633"/>
      <c r="C21" s="428">
        <f t="shared" si="4"/>
        <v>0</v>
      </c>
      <c r="D21" s="44"/>
      <c r="E21" s="428">
        <f t="shared" si="5"/>
        <v>0</v>
      </c>
      <c r="F21" s="44"/>
      <c r="G21" s="428">
        <f t="shared" si="6"/>
        <v>0</v>
      </c>
      <c r="H21" s="44"/>
      <c r="I21" s="422">
        <f t="shared" si="0"/>
        <v>0</v>
      </c>
      <c r="J21" s="423">
        <f t="shared" si="1"/>
        <v>0</v>
      </c>
      <c r="K21" s="416">
        <f t="shared" si="2"/>
        <v>0</v>
      </c>
      <c r="L21" s="45"/>
      <c r="M21" s="46"/>
      <c r="N21" s="38"/>
      <c r="O21" s="416">
        <f t="shared" si="7"/>
        <v>0</v>
      </c>
      <c r="P21" s="47"/>
      <c r="Q21" s="48"/>
      <c r="R21" s="41"/>
      <c r="S21" s="41"/>
      <c r="T21" s="41"/>
      <c r="U21" s="41"/>
      <c r="V21" s="412">
        <f t="shared" si="3"/>
        <v>0</v>
      </c>
      <c r="W21" s="626" t="s">
        <v>51</v>
      </c>
      <c r="X21" s="627"/>
      <c r="Y21" s="55">
        <v>423003</v>
      </c>
      <c r="Z21" s="4"/>
      <c r="AA21" s="4"/>
      <c r="AB21" s="4"/>
      <c r="AC21" s="43"/>
    </row>
    <row r="22" spans="2:29" s="27" customFormat="1" ht="24.75" customHeight="1" outlineLevel="1" x14ac:dyDescent="0.55000000000000004">
      <c r="B22" s="633"/>
      <c r="C22" s="428">
        <f t="shared" si="4"/>
        <v>0</v>
      </c>
      <c r="D22" s="44"/>
      <c r="E22" s="428">
        <f t="shared" si="5"/>
        <v>0</v>
      </c>
      <c r="F22" s="44"/>
      <c r="G22" s="428">
        <f t="shared" si="6"/>
        <v>0</v>
      </c>
      <c r="H22" s="44"/>
      <c r="I22" s="422">
        <f t="shared" si="0"/>
        <v>0</v>
      </c>
      <c r="J22" s="423">
        <f t="shared" si="1"/>
        <v>0</v>
      </c>
      <c r="K22" s="416">
        <f t="shared" si="2"/>
        <v>0</v>
      </c>
      <c r="L22" s="45"/>
      <c r="M22" s="46"/>
      <c r="N22" s="38"/>
      <c r="O22" s="416">
        <f t="shared" si="7"/>
        <v>0</v>
      </c>
      <c r="P22" s="47"/>
      <c r="Q22" s="48"/>
      <c r="R22" s="41"/>
      <c r="S22" s="41"/>
      <c r="T22" s="41"/>
      <c r="U22" s="41"/>
      <c r="V22" s="412">
        <f t="shared" si="3"/>
        <v>0</v>
      </c>
      <c r="W22" s="626" t="s">
        <v>52</v>
      </c>
      <c r="X22" s="627"/>
      <c r="Y22" s="55">
        <v>423004</v>
      </c>
      <c r="Z22" s="4"/>
      <c r="AA22" s="4"/>
      <c r="AB22" s="4"/>
      <c r="AC22" s="43"/>
    </row>
    <row r="23" spans="2:29" s="27" customFormat="1" ht="24.75" customHeight="1" outlineLevel="1" x14ac:dyDescent="0.55000000000000004">
      <c r="B23" s="633"/>
      <c r="C23" s="428">
        <f t="shared" si="4"/>
        <v>0</v>
      </c>
      <c r="D23" s="44"/>
      <c r="E23" s="428">
        <f t="shared" si="5"/>
        <v>0</v>
      </c>
      <c r="F23" s="44"/>
      <c r="G23" s="428">
        <f t="shared" si="6"/>
        <v>0</v>
      </c>
      <c r="H23" s="44"/>
      <c r="I23" s="422">
        <f t="shared" si="0"/>
        <v>0</v>
      </c>
      <c r="J23" s="423">
        <f t="shared" si="1"/>
        <v>0</v>
      </c>
      <c r="K23" s="416">
        <f t="shared" si="2"/>
        <v>0</v>
      </c>
      <c r="L23" s="45"/>
      <c r="M23" s="46"/>
      <c r="N23" s="38"/>
      <c r="O23" s="416">
        <f t="shared" si="7"/>
        <v>0</v>
      </c>
      <c r="P23" s="47"/>
      <c r="Q23" s="48"/>
      <c r="R23" s="41"/>
      <c r="S23" s="41"/>
      <c r="T23" s="41"/>
      <c r="U23" s="41"/>
      <c r="V23" s="412">
        <f t="shared" si="3"/>
        <v>0</v>
      </c>
      <c r="W23" s="626" t="s">
        <v>53</v>
      </c>
      <c r="X23" s="627"/>
      <c r="Y23" s="55">
        <v>423006</v>
      </c>
      <c r="Z23" s="4"/>
      <c r="AA23" s="4"/>
      <c r="AB23" s="4"/>
      <c r="AC23" s="43"/>
    </row>
    <row r="24" spans="2:29" s="27" customFormat="1" ht="24.75" customHeight="1" outlineLevel="1" x14ac:dyDescent="0.55000000000000004">
      <c r="B24" s="633"/>
      <c r="C24" s="428">
        <f t="shared" si="4"/>
        <v>0</v>
      </c>
      <c r="D24" s="44"/>
      <c r="E24" s="428">
        <f t="shared" si="5"/>
        <v>0</v>
      </c>
      <c r="F24" s="44"/>
      <c r="G24" s="428">
        <f t="shared" si="6"/>
        <v>0</v>
      </c>
      <c r="H24" s="44"/>
      <c r="I24" s="422">
        <f t="shared" si="0"/>
        <v>0</v>
      </c>
      <c r="J24" s="423">
        <f t="shared" si="1"/>
        <v>0</v>
      </c>
      <c r="K24" s="416">
        <f t="shared" si="2"/>
        <v>0</v>
      </c>
      <c r="L24" s="45"/>
      <c r="M24" s="46"/>
      <c r="N24" s="38"/>
      <c r="O24" s="416">
        <f t="shared" si="7"/>
        <v>0</v>
      </c>
      <c r="P24" s="47"/>
      <c r="Q24" s="48"/>
      <c r="R24" s="41"/>
      <c r="S24" s="41"/>
      <c r="T24" s="41"/>
      <c r="U24" s="41"/>
      <c r="V24" s="412">
        <f t="shared" si="3"/>
        <v>0</v>
      </c>
      <c r="W24" s="626" t="s">
        <v>54</v>
      </c>
      <c r="X24" s="627"/>
      <c r="Y24" s="56">
        <v>423007</v>
      </c>
      <c r="Z24" s="4"/>
      <c r="AA24" s="4"/>
      <c r="AB24" s="4"/>
      <c r="AC24" s="43"/>
    </row>
    <row r="25" spans="2:29" s="27" customFormat="1" ht="24.75" customHeight="1" outlineLevel="1" x14ac:dyDescent="0.55000000000000004">
      <c r="B25" s="633"/>
      <c r="C25" s="428">
        <f t="shared" si="4"/>
        <v>0</v>
      </c>
      <c r="D25" s="44"/>
      <c r="E25" s="428">
        <f t="shared" si="5"/>
        <v>0</v>
      </c>
      <c r="F25" s="44"/>
      <c r="G25" s="428">
        <f t="shared" si="6"/>
        <v>0</v>
      </c>
      <c r="H25" s="44"/>
      <c r="I25" s="422">
        <f t="shared" si="0"/>
        <v>0</v>
      </c>
      <c r="J25" s="423">
        <f t="shared" si="1"/>
        <v>0</v>
      </c>
      <c r="K25" s="416">
        <f t="shared" si="2"/>
        <v>0</v>
      </c>
      <c r="L25" s="45"/>
      <c r="M25" s="46"/>
      <c r="N25" s="38"/>
      <c r="O25" s="416">
        <f t="shared" si="7"/>
        <v>0</v>
      </c>
      <c r="P25" s="47"/>
      <c r="Q25" s="48"/>
      <c r="R25" s="41"/>
      <c r="S25" s="41"/>
      <c r="T25" s="41"/>
      <c r="U25" s="41"/>
      <c r="V25" s="412">
        <f t="shared" si="3"/>
        <v>0</v>
      </c>
      <c r="W25" s="626" t="s">
        <v>55</v>
      </c>
      <c r="X25" s="627"/>
      <c r="Y25" s="57">
        <v>423008</v>
      </c>
      <c r="Z25" s="4"/>
      <c r="AA25" s="4"/>
      <c r="AB25" s="4"/>
      <c r="AC25" s="43"/>
    </row>
    <row r="26" spans="2:29" s="27" customFormat="1" ht="24.75" customHeight="1" outlineLevel="1" x14ac:dyDescent="0.55000000000000004">
      <c r="B26" s="633"/>
      <c r="C26" s="428">
        <f t="shared" si="4"/>
        <v>0</v>
      </c>
      <c r="D26" s="44"/>
      <c r="E26" s="428">
        <f t="shared" si="5"/>
        <v>0</v>
      </c>
      <c r="F26" s="44"/>
      <c r="G26" s="428">
        <f t="shared" si="6"/>
        <v>0</v>
      </c>
      <c r="H26" s="44"/>
      <c r="I26" s="422">
        <f t="shared" si="0"/>
        <v>0</v>
      </c>
      <c r="J26" s="423">
        <f t="shared" si="1"/>
        <v>0</v>
      </c>
      <c r="K26" s="416">
        <f t="shared" si="2"/>
        <v>0</v>
      </c>
      <c r="L26" s="45"/>
      <c r="M26" s="46"/>
      <c r="N26" s="38"/>
      <c r="O26" s="416">
        <f t="shared" si="7"/>
        <v>0</v>
      </c>
      <c r="P26" s="47"/>
      <c r="Q26" s="48"/>
      <c r="R26" s="41"/>
      <c r="S26" s="41"/>
      <c r="T26" s="41"/>
      <c r="U26" s="41"/>
      <c r="V26" s="412">
        <f t="shared" si="3"/>
        <v>0</v>
      </c>
      <c r="W26" s="626" t="s">
        <v>56</v>
      </c>
      <c r="X26" s="627"/>
      <c r="Y26" s="56">
        <v>423999</v>
      </c>
      <c r="Z26" s="4"/>
      <c r="AA26" s="4"/>
      <c r="AB26" s="4"/>
      <c r="AC26" s="43"/>
    </row>
    <row r="27" spans="2:29" s="27" customFormat="1" ht="24.75" customHeight="1" outlineLevel="1" x14ac:dyDescent="0.55000000000000004">
      <c r="B27" s="633"/>
      <c r="C27" s="429">
        <f t="shared" si="4"/>
        <v>0</v>
      </c>
      <c r="D27" s="44"/>
      <c r="E27" s="429">
        <f t="shared" si="5"/>
        <v>0</v>
      </c>
      <c r="F27" s="44"/>
      <c r="G27" s="429">
        <f t="shared" si="6"/>
        <v>0</v>
      </c>
      <c r="H27" s="44"/>
      <c r="I27" s="424">
        <f t="shared" si="0"/>
        <v>0</v>
      </c>
      <c r="J27" s="425">
        <f t="shared" si="1"/>
        <v>0</v>
      </c>
      <c r="K27" s="417">
        <f t="shared" si="2"/>
        <v>0</v>
      </c>
      <c r="L27" s="58"/>
      <c r="M27" s="59"/>
      <c r="N27" s="60"/>
      <c r="O27" s="417">
        <f t="shared" si="7"/>
        <v>0</v>
      </c>
      <c r="P27" s="61"/>
      <c r="Q27" s="62"/>
      <c r="R27" s="63"/>
      <c r="S27" s="63"/>
      <c r="T27" s="63"/>
      <c r="U27" s="63"/>
      <c r="V27" s="413">
        <f t="shared" si="3"/>
        <v>0</v>
      </c>
      <c r="W27" s="664" t="s">
        <v>57</v>
      </c>
      <c r="X27" s="665"/>
      <c r="Y27" s="64">
        <v>291001</v>
      </c>
      <c r="Z27" s="4"/>
      <c r="AA27" s="4"/>
      <c r="AB27" s="4"/>
      <c r="AC27" s="43"/>
    </row>
    <row r="28" spans="2:29" s="27" customFormat="1" ht="24.75" customHeight="1" outlineLevel="1" x14ac:dyDescent="0.55000000000000004">
      <c r="B28" s="633"/>
      <c r="C28" s="430">
        <f t="shared" si="4"/>
        <v>0</v>
      </c>
      <c r="D28" s="44"/>
      <c r="E28" s="430"/>
      <c r="F28" s="44"/>
      <c r="G28" s="430">
        <f t="shared" si="6"/>
        <v>0</v>
      </c>
      <c r="H28" s="44"/>
      <c r="I28" s="422">
        <f t="shared" si="0"/>
        <v>0</v>
      </c>
      <c r="J28" s="423">
        <f t="shared" si="1"/>
        <v>0</v>
      </c>
      <c r="K28" s="416">
        <f t="shared" si="2"/>
        <v>0</v>
      </c>
      <c r="L28" s="45"/>
      <c r="M28" s="46"/>
      <c r="N28" s="38"/>
      <c r="O28" s="416">
        <f t="shared" si="7"/>
        <v>0</v>
      </c>
      <c r="P28" s="47"/>
      <c r="Q28" s="48"/>
      <c r="R28" s="41"/>
      <c r="S28" s="41"/>
      <c r="T28" s="41"/>
      <c r="U28" s="41"/>
      <c r="V28" s="411">
        <f t="shared" si="3"/>
        <v>0</v>
      </c>
      <c r="W28" s="626" t="str">
        <f>IF(ISERROR(VLOOKUP(Y28,'Mauloomath (2)'!K:L,2,FALSE)),"",VLOOKUP(Y28,'Mauloomath (2)'!K:L,2,FALSE))</f>
        <v/>
      </c>
      <c r="X28" s="627"/>
      <c r="Y28" s="65"/>
      <c r="Z28" s="4"/>
      <c r="AA28" s="4"/>
      <c r="AB28" s="4"/>
      <c r="AC28" s="43"/>
    </row>
    <row r="29" spans="2:29" s="27" customFormat="1" ht="24.75" customHeight="1" outlineLevel="1" x14ac:dyDescent="0.55000000000000004">
      <c r="B29" s="633"/>
      <c r="C29" s="428">
        <f t="shared" si="4"/>
        <v>0</v>
      </c>
      <c r="D29" s="44"/>
      <c r="E29" s="428">
        <f t="shared" si="5"/>
        <v>0</v>
      </c>
      <c r="F29" s="44"/>
      <c r="G29" s="428">
        <f t="shared" si="6"/>
        <v>0</v>
      </c>
      <c r="H29" s="44"/>
      <c r="I29" s="422">
        <f t="shared" si="0"/>
        <v>0</v>
      </c>
      <c r="J29" s="423">
        <f t="shared" si="1"/>
        <v>0</v>
      </c>
      <c r="K29" s="416">
        <f t="shared" si="2"/>
        <v>0</v>
      </c>
      <c r="L29" s="45"/>
      <c r="M29" s="46"/>
      <c r="N29" s="38"/>
      <c r="O29" s="416">
        <f t="shared" si="7"/>
        <v>0</v>
      </c>
      <c r="P29" s="47"/>
      <c r="Q29" s="48"/>
      <c r="R29" s="41"/>
      <c r="S29" s="41"/>
      <c r="T29" s="41"/>
      <c r="U29" s="41"/>
      <c r="V29" s="411">
        <f t="shared" si="3"/>
        <v>0</v>
      </c>
      <c r="W29" s="626" t="str">
        <f>IF(ISERROR(VLOOKUP(Y29,'Mauloomath (2)'!K:L,2,FALSE)),"",VLOOKUP(Y29,'Mauloomath (2)'!K:L,2,FALSE))</f>
        <v/>
      </c>
      <c r="X29" s="627"/>
      <c r="Y29" s="65"/>
      <c r="Z29" s="4"/>
      <c r="AA29" s="4"/>
      <c r="AB29" s="4"/>
      <c r="AC29" s="43"/>
    </row>
    <row r="30" spans="2:29" s="27" customFormat="1" ht="24.75" customHeight="1" outlineLevel="1" x14ac:dyDescent="0.55000000000000004">
      <c r="B30" s="633"/>
      <c r="C30" s="428">
        <f t="shared" si="4"/>
        <v>0</v>
      </c>
      <c r="D30" s="44"/>
      <c r="E30" s="428">
        <f t="shared" si="5"/>
        <v>0</v>
      </c>
      <c r="F30" s="44"/>
      <c r="G30" s="428">
        <f t="shared" si="6"/>
        <v>0</v>
      </c>
      <c r="H30" s="44"/>
      <c r="I30" s="422">
        <f t="shared" si="0"/>
        <v>0</v>
      </c>
      <c r="J30" s="423">
        <f t="shared" si="1"/>
        <v>0</v>
      </c>
      <c r="K30" s="416">
        <f t="shared" si="2"/>
        <v>0</v>
      </c>
      <c r="L30" s="45"/>
      <c r="M30" s="46"/>
      <c r="N30" s="38"/>
      <c r="O30" s="416">
        <f t="shared" si="7"/>
        <v>0</v>
      </c>
      <c r="P30" s="47"/>
      <c r="Q30" s="48"/>
      <c r="R30" s="41"/>
      <c r="S30" s="41"/>
      <c r="T30" s="41"/>
      <c r="U30" s="41"/>
      <c r="V30" s="411">
        <f t="shared" si="3"/>
        <v>0</v>
      </c>
      <c r="W30" s="626" t="str">
        <f>IF(ISERROR(VLOOKUP(Y30,'Mauloomath (2)'!K:L,2,FALSE)),"",VLOOKUP(Y30,'Mauloomath (2)'!K:L,2,FALSE))</f>
        <v/>
      </c>
      <c r="X30" s="627"/>
      <c r="Y30" s="66"/>
      <c r="Z30" s="4"/>
      <c r="AA30" s="4"/>
      <c r="AB30" s="4"/>
      <c r="AC30" s="43"/>
    </row>
    <row r="31" spans="2:29" s="27" customFormat="1" ht="24.75" customHeight="1" outlineLevel="1" x14ac:dyDescent="0.55000000000000004">
      <c r="B31" s="633"/>
      <c r="C31" s="428">
        <f t="shared" si="4"/>
        <v>0</v>
      </c>
      <c r="D31" s="44"/>
      <c r="E31" s="428">
        <f t="shared" si="5"/>
        <v>0</v>
      </c>
      <c r="F31" s="44"/>
      <c r="G31" s="428">
        <f t="shared" si="6"/>
        <v>0</v>
      </c>
      <c r="H31" s="44"/>
      <c r="I31" s="422">
        <f t="shared" si="0"/>
        <v>0</v>
      </c>
      <c r="J31" s="423">
        <f t="shared" si="1"/>
        <v>0</v>
      </c>
      <c r="K31" s="416">
        <f t="shared" si="2"/>
        <v>0</v>
      </c>
      <c r="L31" s="45"/>
      <c r="M31" s="46"/>
      <c r="N31" s="38"/>
      <c r="O31" s="416">
        <f t="shared" si="7"/>
        <v>0</v>
      </c>
      <c r="P31" s="47"/>
      <c r="Q31" s="48"/>
      <c r="R31" s="41"/>
      <c r="S31" s="41"/>
      <c r="T31" s="41"/>
      <c r="U31" s="41"/>
      <c r="V31" s="411">
        <f t="shared" si="3"/>
        <v>0</v>
      </c>
      <c r="W31" s="626" t="str">
        <f>IF(ISERROR(VLOOKUP(Y31,'Mauloomath (2)'!K:L,2,FALSE)),"",VLOOKUP(Y31,'Mauloomath (2)'!K:L,2,FALSE))</f>
        <v/>
      </c>
      <c r="X31" s="627"/>
      <c r="Y31" s="65"/>
      <c r="Z31" s="4"/>
      <c r="AA31" s="4"/>
      <c r="AB31" s="4"/>
      <c r="AC31" s="43"/>
    </row>
    <row r="32" spans="2:29" s="27" customFormat="1" ht="25.5" customHeight="1" outlineLevel="1" x14ac:dyDescent="0.55000000000000004">
      <c r="B32" s="633"/>
      <c r="C32" s="428">
        <f t="shared" si="4"/>
        <v>0</v>
      </c>
      <c r="D32" s="44"/>
      <c r="E32" s="428">
        <f t="shared" si="5"/>
        <v>0</v>
      </c>
      <c r="F32" s="44"/>
      <c r="G32" s="428">
        <f t="shared" si="6"/>
        <v>0</v>
      </c>
      <c r="H32" s="44"/>
      <c r="I32" s="422">
        <f t="shared" si="0"/>
        <v>0</v>
      </c>
      <c r="J32" s="423">
        <f t="shared" si="1"/>
        <v>0</v>
      </c>
      <c r="K32" s="416">
        <f t="shared" si="2"/>
        <v>0</v>
      </c>
      <c r="L32" s="45"/>
      <c r="M32" s="46"/>
      <c r="N32" s="38"/>
      <c r="O32" s="416">
        <f t="shared" si="7"/>
        <v>0</v>
      </c>
      <c r="P32" s="47"/>
      <c r="Q32" s="48"/>
      <c r="R32" s="41"/>
      <c r="S32" s="41"/>
      <c r="T32" s="41"/>
      <c r="U32" s="41"/>
      <c r="V32" s="411">
        <f t="shared" si="3"/>
        <v>0</v>
      </c>
      <c r="W32" s="626" t="str">
        <f>IF(ISERROR(VLOOKUP(Y32,'Mauloomath (2)'!K:L,2,FALSE)),"",VLOOKUP(Y32,'Mauloomath (2)'!K:L,2,FALSE))</f>
        <v/>
      </c>
      <c r="X32" s="627"/>
      <c r="Y32" s="65"/>
      <c r="Z32" s="4"/>
      <c r="AA32" s="4"/>
      <c r="AB32" s="4"/>
      <c r="AC32" s="43"/>
    </row>
    <row r="33" spans="2:29" s="27" customFormat="1" ht="25.5" customHeight="1" outlineLevel="1" x14ac:dyDescent="0.55000000000000004">
      <c r="B33" s="633"/>
      <c r="C33" s="429">
        <f t="shared" si="4"/>
        <v>0</v>
      </c>
      <c r="D33" s="67"/>
      <c r="E33" s="429">
        <f t="shared" si="5"/>
        <v>0</v>
      </c>
      <c r="F33" s="67"/>
      <c r="G33" s="429">
        <f t="shared" si="6"/>
        <v>0</v>
      </c>
      <c r="H33" s="67"/>
      <c r="I33" s="424">
        <f t="shared" si="0"/>
        <v>0</v>
      </c>
      <c r="J33" s="423">
        <f t="shared" si="1"/>
        <v>0</v>
      </c>
      <c r="K33" s="416">
        <f t="shared" si="2"/>
        <v>0</v>
      </c>
      <c r="L33" s="45"/>
      <c r="M33" s="46"/>
      <c r="N33" s="38"/>
      <c r="O33" s="416">
        <f t="shared" si="7"/>
        <v>0</v>
      </c>
      <c r="P33" s="47"/>
      <c r="Q33" s="48"/>
      <c r="R33" s="41"/>
      <c r="S33" s="41"/>
      <c r="T33" s="41"/>
      <c r="U33" s="41"/>
      <c r="V33" s="411">
        <f t="shared" si="3"/>
        <v>0</v>
      </c>
      <c r="W33" s="626" t="str">
        <f>IF(ISERROR(VLOOKUP(Y33,'Mauloomath (2)'!K:L,2,FALSE)),"",VLOOKUP(Y33,'Mauloomath (2)'!K:L,2,FALSE))</f>
        <v/>
      </c>
      <c r="X33" s="627"/>
      <c r="Y33" s="68"/>
      <c r="Z33" s="4"/>
      <c r="AA33" s="4"/>
      <c r="AB33" s="4"/>
      <c r="AC33" s="43"/>
    </row>
    <row r="34" spans="2:29" s="72" customFormat="1" outlineLevel="1" x14ac:dyDescent="0.55000000000000004">
      <c r="B34" s="634"/>
      <c r="C34" s="431">
        <f t="shared" ref="C34:V34" si="8">SUM(C10:C33)</f>
        <v>0</v>
      </c>
      <c r="D34" s="432">
        <f t="shared" si="8"/>
        <v>0</v>
      </c>
      <c r="E34" s="426">
        <f t="shared" si="8"/>
        <v>0</v>
      </c>
      <c r="F34" s="432">
        <f t="shared" si="8"/>
        <v>0</v>
      </c>
      <c r="G34" s="426">
        <f t="shared" si="8"/>
        <v>0</v>
      </c>
      <c r="H34" s="432">
        <f t="shared" si="8"/>
        <v>0</v>
      </c>
      <c r="I34" s="426">
        <f t="shared" si="8"/>
        <v>0</v>
      </c>
      <c r="J34" s="426">
        <f t="shared" si="8"/>
        <v>0</v>
      </c>
      <c r="K34" s="426">
        <f t="shared" si="8"/>
        <v>0</v>
      </c>
      <c r="L34" s="426">
        <f t="shared" si="8"/>
        <v>0</v>
      </c>
      <c r="M34" s="426">
        <f t="shared" si="8"/>
        <v>0</v>
      </c>
      <c r="N34" s="426">
        <f t="shared" si="8"/>
        <v>0</v>
      </c>
      <c r="O34" s="414">
        <f t="shared" ref="O34:U34" si="9">SUM(O10:O33)</f>
        <v>0</v>
      </c>
      <c r="P34" s="414">
        <f t="shared" si="9"/>
        <v>0</v>
      </c>
      <c r="Q34" s="414">
        <f t="shared" si="9"/>
        <v>0</v>
      </c>
      <c r="R34" s="414">
        <f t="shared" si="9"/>
        <v>0</v>
      </c>
      <c r="S34" s="414">
        <f t="shared" si="9"/>
        <v>0</v>
      </c>
      <c r="T34" s="414">
        <f t="shared" si="9"/>
        <v>0</v>
      </c>
      <c r="U34" s="414">
        <f t="shared" si="9"/>
        <v>0</v>
      </c>
      <c r="V34" s="414">
        <f t="shared" si="8"/>
        <v>0</v>
      </c>
      <c r="W34" s="69"/>
      <c r="X34" s="70"/>
      <c r="Y34" s="71"/>
      <c r="Z34" s="4"/>
      <c r="AA34" s="4"/>
      <c r="AB34" s="4"/>
      <c r="AC34" s="43"/>
    </row>
    <row r="35" spans="2:29" s="12" customFormat="1" ht="15" customHeight="1" x14ac:dyDescent="0.55000000000000004">
      <c r="B35" s="402"/>
      <c r="C35" s="403"/>
      <c r="D35" s="403"/>
      <c r="E35" s="403"/>
      <c r="F35" s="403"/>
      <c r="G35" s="404"/>
      <c r="H35" s="403"/>
      <c r="I35" s="403"/>
      <c r="J35" s="403"/>
      <c r="K35" s="403"/>
      <c r="L35" s="403"/>
      <c r="M35" s="403"/>
      <c r="N35" s="403"/>
      <c r="O35" s="403"/>
      <c r="P35" s="403"/>
      <c r="Q35" s="403"/>
      <c r="R35" s="403"/>
      <c r="S35" s="403"/>
      <c r="T35" s="405"/>
      <c r="U35" s="406"/>
      <c r="V35" s="403"/>
      <c r="W35" s="403"/>
      <c r="X35" s="403"/>
      <c r="Y35" s="407"/>
      <c r="Z35" s="10"/>
      <c r="AA35" s="11"/>
      <c r="AB35" s="10"/>
      <c r="AC35" s="10"/>
    </row>
    <row r="36" spans="2:29" s="21" customFormat="1" ht="37.5" customHeight="1" x14ac:dyDescent="0.25">
      <c r="B36" s="632"/>
      <c r="C36" s="418">
        <f>$C65</f>
        <v>0</v>
      </c>
      <c r="D36" s="419">
        <f>$E65</f>
        <v>0</v>
      </c>
      <c r="E36" s="419">
        <f>$G65</f>
        <v>0</v>
      </c>
      <c r="F36" s="419">
        <f>$L65</f>
        <v>0</v>
      </c>
      <c r="G36" s="418">
        <f>$M65</f>
        <v>0</v>
      </c>
      <c r="H36" s="418">
        <f>K36+J36-I36</f>
        <v>0</v>
      </c>
      <c r="I36" s="13">
        <v>0</v>
      </c>
      <c r="J36" s="14"/>
      <c r="K36" s="14"/>
      <c r="L36" s="331"/>
      <c r="M36" s="409">
        <f>$N65</f>
        <v>0</v>
      </c>
      <c r="N36" s="410">
        <f>$O65</f>
        <v>0</v>
      </c>
      <c r="O36" s="330"/>
      <c r="P36" s="330"/>
      <c r="Q36" s="15"/>
      <c r="R36" s="16"/>
      <c r="S36" s="16"/>
      <c r="T36" s="16"/>
      <c r="U36" s="408" t="str">
        <f>IF(ISERROR(VLOOKUP(X36,'Mauloomath (2)'!H:I,2,FALSE)),"",VLOOKUP(X36,'Mauloomath (2)'!H:I,2,FALSE))</f>
        <v/>
      </c>
      <c r="V36" s="17"/>
      <c r="W36" s="16"/>
      <c r="X36" s="17"/>
      <c r="Y36" s="18">
        <v>2</v>
      </c>
      <c r="Z36" s="19"/>
      <c r="AA36" s="20"/>
      <c r="AB36" s="19"/>
      <c r="AC36" s="19"/>
    </row>
    <row r="37" spans="2:29" outlineLevel="1" x14ac:dyDescent="0.55000000000000004">
      <c r="B37" s="633"/>
      <c r="C37" s="22"/>
      <c r="D37" s="23"/>
      <c r="E37" s="23"/>
      <c r="F37" s="23"/>
      <c r="G37" s="23"/>
      <c r="H37" s="23"/>
      <c r="I37" s="23"/>
      <c r="J37" s="24"/>
      <c r="K37" s="24"/>
      <c r="L37" s="24"/>
      <c r="M37" s="24"/>
      <c r="N37" s="24"/>
      <c r="O37" s="24"/>
      <c r="P37" s="24" t="s">
        <v>900</v>
      </c>
      <c r="Q37" s="24"/>
      <c r="R37" s="24"/>
      <c r="S37" s="24"/>
      <c r="T37" s="24"/>
      <c r="U37" s="24"/>
      <c r="V37" s="24"/>
      <c r="W37" s="24"/>
      <c r="X37" s="24"/>
      <c r="Y37" s="25"/>
      <c r="Z37" s="5"/>
    </row>
    <row r="38" spans="2:29" s="27" customFormat="1" ht="25.5" customHeight="1" outlineLevel="1" x14ac:dyDescent="0.55000000000000004">
      <c r="B38" s="633"/>
      <c r="C38" s="635" t="s">
        <v>15</v>
      </c>
      <c r="D38" s="636"/>
      <c r="E38" s="636"/>
      <c r="F38" s="636"/>
      <c r="G38" s="636"/>
      <c r="H38" s="636"/>
      <c r="I38" s="636"/>
      <c r="J38" s="637" t="s">
        <v>16</v>
      </c>
      <c r="K38" s="638"/>
      <c r="L38" s="638"/>
      <c r="M38" s="638"/>
      <c r="N38" s="639"/>
      <c r="O38" s="637" t="s">
        <v>17</v>
      </c>
      <c r="P38" s="638"/>
      <c r="Q38" s="638"/>
      <c r="R38" s="638"/>
      <c r="S38" s="638"/>
      <c r="T38" s="638"/>
      <c r="U38" s="639"/>
      <c r="V38" s="640" t="s">
        <v>18</v>
      </c>
      <c r="W38" s="643" t="s">
        <v>19</v>
      </c>
      <c r="X38" s="644"/>
      <c r="Y38" s="645"/>
      <c r="Z38" s="26"/>
      <c r="AA38" s="4"/>
      <c r="AB38" s="4"/>
      <c r="AC38" s="4"/>
    </row>
    <row r="39" spans="2:29" s="27" customFormat="1" ht="21" customHeight="1" outlineLevel="1" x14ac:dyDescent="0.55000000000000004">
      <c r="B39" s="633"/>
      <c r="C39" s="646">
        <v>2019</v>
      </c>
      <c r="D39" s="647"/>
      <c r="E39" s="646">
        <v>2018</v>
      </c>
      <c r="F39" s="648"/>
      <c r="G39" s="646">
        <v>2017</v>
      </c>
      <c r="H39" s="648"/>
      <c r="I39" s="28"/>
      <c r="J39" s="649" t="s">
        <v>1885</v>
      </c>
      <c r="K39" s="649" t="s">
        <v>1884</v>
      </c>
      <c r="L39" s="651" t="s">
        <v>20</v>
      </c>
      <c r="M39" s="652"/>
      <c r="N39" s="653"/>
      <c r="O39" s="654" t="s">
        <v>898</v>
      </c>
      <c r="P39" s="655"/>
      <c r="Q39" s="655"/>
      <c r="R39" s="656" t="s">
        <v>21</v>
      </c>
      <c r="S39" s="656" t="s">
        <v>22</v>
      </c>
      <c r="T39" s="656" t="s">
        <v>23</v>
      </c>
      <c r="U39" s="658" t="s">
        <v>24</v>
      </c>
      <c r="V39" s="641"/>
      <c r="W39" s="660" t="s">
        <v>1832</v>
      </c>
      <c r="X39" s="661"/>
      <c r="Y39" s="628" t="s">
        <v>25</v>
      </c>
      <c r="Z39" s="4"/>
      <c r="AA39" s="4"/>
      <c r="AB39" s="4"/>
      <c r="AC39" s="4"/>
    </row>
    <row r="40" spans="2:29" s="27" customFormat="1" ht="81.75" customHeight="1" outlineLevel="1" x14ac:dyDescent="0.55000000000000004">
      <c r="B40" s="633"/>
      <c r="C40" s="570" t="s">
        <v>26</v>
      </c>
      <c r="D40" s="570" t="s">
        <v>27</v>
      </c>
      <c r="E40" s="570" t="s">
        <v>26</v>
      </c>
      <c r="F40" s="570" t="s">
        <v>27</v>
      </c>
      <c r="G40" s="570" t="s">
        <v>26</v>
      </c>
      <c r="H40" s="570" t="s">
        <v>27</v>
      </c>
      <c r="I40" s="30" t="s">
        <v>28</v>
      </c>
      <c r="J40" s="650"/>
      <c r="K40" s="650"/>
      <c r="L40" s="31" t="s">
        <v>1883</v>
      </c>
      <c r="M40" s="30" t="s">
        <v>1882</v>
      </c>
      <c r="N40" s="32" t="s">
        <v>1881</v>
      </c>
      <c r="O40" s="33" t="s">
        <v>29</v>
      </c>
      <c r="P40" s="31" t="s">
        <v>30</v>
      </c>
      <c r="Q40" s="34" t="s">
        <v>31</v>
      </c>
      <c r="R40" s="657"/>
      <c r="S40" s="657"/>
      <c r="T40" s="657"/>
      <c r="U40" s="659"/>
      <c r="V40" s="642"/>
      <c r="W40" s="662"/>
      <c r="X40" s="663"/>
      <c r="Y40" s="629"/>
      <c r="Z40" s="4"/>
      <c r="AA40" s="4"/>
      <c r="AB40" s="4"/>
      <c r="AC40" s="4"/>
    </row>
    <row r="41" spans="2:29" s="27" customFormat="1" ht="24.75" customHeight="1" outlineLevel="1" x14ac:dyDescent="0.55000000000000004">
      <c r="B41" s="633"/>
      <c r="C41" s="427">
        <f>I41*D41</f>
        <v>0</v>
      </c>
      <c r="D41" s="35"/>
      <c r="E41" s="427">
        <f>I41*F41</f>
        <v>0</v>
      </c>
      <c r="F41" s="35"/>
      <c r="G41" s="427">
        <f>I41*H41</f>
        <v>0</v>
      </c>
      <c r="H41" s="35"/>
      <c r="I41" s="420">
        <f t="shared" ref="I41:I64" si="10">O41-J41</f>
        <v>0</v>
      </c>
      <c r="J41" s="421">
        <f t="shared" ref="J41:J64" si="11">N41+K41</f>
        <v>0</v>
      </c>
      <c r="K41" s="415">
        <f t="shared" ref="K41:K64" si="12">M41+L41</f>
        <v>0</v>
      </c>
      <c r="L41" s="36"/>
      <c r="M41" s="37"/>
      <c r="N41" s="38"/>
      <c r="O41" s="415">
        <f>Q41+P41</f>
        <v>0</v>
      </c>
      <c r="P41" s="39"/>
      <c r="Q41" s="40"/>
      <c r="R41" s="41"/>
      <c r="S41" s="41"/>
      <c r="T41" s="41"/>
      <c r="U41" s="41"/>
      <c r="V41" s="411">
        <f t="shared" ref="V41:V42" si="13">R41+S41+T41+U41+O41</f>
        <v>0</v>
      </c>
      <c r="W41" s="630" t="s">
        <v>32</v>
      </c>
      <c r="X41" s="631"/>
      <c r="Y41" s="42">
        <v>421001</v>
      </c>
      <c r="Z41" s="4"/>
      <c r="AA41" s="433"/>
      <c r="AB41" s="434" t="s">
        <v>33</v>
      </c>
      <c r="AC41" s="43"/>
    </row>
    <row r="42" spans="2:29" s="27" customFormat="1" ht="24.75" customHeight="1" outlineLevel="1" x14ac:dyDescent="0.55000000000000004">
      <c r="B42" s="633"/>
      <c r="C42" s="428">
        <f t="shared" ref="C42:C64" si="14">I42*D42</f>
        <v>0</v>
      </c>
      <c r="D42" s="44"/>
      <c r="E42" s="428">
        <f t="shared" ref="E42:E58" si="15">I42*F42</f>
        <v>0</v>
      </c>
      <c r="F42" s="44"/>
      <c r="G42" s="428">
        <f t="shared" ref="G42:G64" si="16">I42*H42</f>
        <v>0</v>
      </c>
      <c r="H42" s="44"/>
      <c r="I42" s="422">
        <f t="shared" si="10"/>
        <v>0</v>
      </c>
      <c r="J42" s="423">
        <f t="shared" si="11"/>
        <v>0</v>
      </c>
      <c r="K42" s="416">
        <f t="shared" si="12"/>
        <v>0</v>
      </c>
      <c r="L42" s="45"/>
      <c r="M42" s="46"/>
      <c r="N42" s="38"/>
      <c r="O42" s="416">
        <f t="shared" ref="O42" si="17">Q42+P42</f>
        <v>0</v>
      </c>
      <c r="P42" s="47"/>
      <c r="Q42" s="48"/>
      <c r="R42" s="41"/>
      <c r="S42" s="41"/>
      <c r="T42" s="41"/>
      <c r="U42" s="41"/>
      <c r="V42" s="412">
        <f t="shared" si="13"/>
        <v>0</v>
      </c>
      <c r="W42" s="626" t="s">
        <v>34</v>
      </c>
      <c r="X42" s="627"/>
      <c r="Y42" s="49">
        <v>421002</v>
      </c>
      <c r="Z42" s="4"/>
      <c r="AA42" s="50"/>
      <c r="AB42" s="51" t="s">
        <v>35</v>
      </c>
      <c r="AC42" s="43"/>
    </row>
    <row r="43" spans="2:29" s="27" customFormat="1" ht="24.75" customHeight="1" outlineLevel="1" x14ac:dyDescent="0.55000000000000004">
      <c r="B43" s="633"/>
      <c r="C43" s="428">
        <f t="shared" si="14"/>
        <v>0</v>
      </c>
      <c r="D43" s="44"/>
      <c r="E43" s="428">
        <f t="shared" si="15"/>
        <v>0</v>
      </c>
      <c r="F43" s="44"/>
      <c r="G43" s="428">
        <f t="shared" si="16"/>
        <v>0</v>
      </c>
      <c r="H43" s="44"/>
      <c r="I43" s="422">
        <f t="shared" si="10"/>
        <v>0</v>
      </c>
      <c r="J43" s="423">
        <f t="shared" si="11"/>
        <v>0</v>
      </c>
      <c r="K43" s="416">
        <f t="shared" si="12"/>
        <v>0</v>
      </c>
      <c r="L43" s="45"/>
      <c r="M43" s="46"/>
      <c r="N43" s="38"/>
      <c r="O43" s="416">
        <f>Q43+P43</f>
        <v>0</v>
      </c>
      <c r="P43" s="47"/>
      <c r="Q43" s="48"/>
      <c r="R43" s="41"/>
      <c r="S43" s="41"/>
      <c r="T43" s="41"/>
      <c r="U43" s="41"/>
      <c r="V43" s="412">
        <f>R43+S43+T43+U43+O43</f>
        <v>0</v>
      </c>
      <c r="W43" s="626" t="s">
        <v>36</v>
      </c>
      <c r="X43" s="627"/>
      <c r="Y43" s="49">
        <v>421003</v>
      </c>
      <c r="Z43" s="4"/>
      <c r="AA43" s="50"/>
      <c r="AB43" s="52" t="s">
        <v>37</v>
      </c>
      <c r="AC43" s="43"/>
    </row>
    <row r="44" spans="2:29" s="27" customFormat="1" ht="24.75" customHeight="1" outlineLevel="1" x14ac:dyDescent="0.55000000000000004">
      <c r="B44" s="633"/>
      <c r="C44" s="428">
        <f t="shared" si="14"/>
        <v>0</v>
      </c>
      <c r="D44" s="44"/>
      <c r="E44" s="428">
        <f t="shared" si="15"/>
        <v>0</v>
      </c>
      <c r="F44" s="44"/>
      <c r="G44" s="428">
        <f t="shared" si="16"/>
        <v>0</v>
      </c>
      <c r="H44" s="44"/>
      <c r="I44" s="422">
        <f t="shared" si="10"/>
        <v>0</v>
      </c>
      <c r="J44" s="423">
        <f t="shared" si="11"/>
        <v>0</v>
      </c>
      <c r="K44" s="416">
        <f t="shared" si="12"/>
        <v>0</v>
      </c>
      <c r="L44" s="45"/>
      <c r="M44" s="46"/>
      <c r="N44" s="38"/>
      <c r="O44" s="416">
        <f>Q44+P44</f>
        <v>0</v>
      </c>
      <c r="P44" s="47"/>
      <c r="Q44" s="48"/>
      <c r="R44" s="41"/>
      <c r="S44" s="41"/>
      <c r="T44" s="41"/>
      <c r="U44" s="41"/>
      <c r="V44" s="412">
        <f>R44+S44+T44+U44+O44</f>
        <v>0</v>
      </c>
      <c r="W44" s="626" t="s">
        <v>38</v>
      </c>
      <c r="X44" s="627"/>
      <c r="Y44" s="49">
        <v>422001</v>
      </c>
      <c r="Z44" s="4"/>
      <c r="AA44" s="50"/>
      <c r="AB44" s="52" t="s">
        <v>39</v>
      </c>
      <c r="AC44" s="43"/>
    </row>
    <row r="45" spans="2:29" s="27" customFormat="1" ht="24.75" customHeight="1" outlineLevel="1" x14ac:dyDescent="0.55000000000000004">
      <c r="B45" s="633"/>
      <c r="C45" s="428">
        <f t="shared" si="14"/>
        <v>0</v>
      </c>
      <c r="D45" s="44"/>
      <c r="E45" s="428">
        <f t="shared" si="15"/>
        <v>0</v>
      </c>
      <c r="F45" s="44"/>
      <c r="G45" s="428">
        <f t="shared" si="16"/>
        <v>0</v>
      </c>
      <c r="H45" s="44"/>
      <c r="I45" s="422">
        <f t="shared" si="10"/>
        <v>0</v>
      </c>
      <c r="J45" s="423">
        <f t="shared" si="11"/>
        <v>0</v>
      </c>
      <c r="K45" s="416">
        <f t="shared" si="12"/>
        <v>0</v>
      </c>
      <c r="L45" s="45"/>
      <c r="M45" s="46"/>
      <c r="N45" s="38"/>
      <c r="O45" s="416">
        <f t="shared" ref="O45:O64" si="18">Q45+P45</f>
        <v>0</v>
      </c>
      <c r="P45" s="47"/>
      <c r="Q45" s="48"/>
      <c r="R45" s="41"/>
      <c r="S45" s="41"/>
      <c r="T45" s="41"/>
      <c r="U45" s="41"/>
      <c r="V45" s="412">
        <f t="shared" ref="V45:V64" si="19">R45+S45+T45+U45+O45</f>
        <v>0</v>
      </c>
      <c r="W45" s="626" t="s">
        <v>40</v>
      </c>
      <c r="X45" s="627"/>
      <c r="Y45" s="49">
        <v>422002</v>
      </c>
      <c r="Z45" s="4"/>
      <c r="AA45" s="50"/>
      <c r="AB45" s="52" t="s">
        <v>41</v>
      </c>
      <c r="AC45" s="43"/>
    </row>
    <row r="46" spans="2:29" s="27" customFormat="1" ht="24.75" customHeight="1" outlineLevel="1" x14ac:dyDescent="0.55000000000000004">
      <c r="B46" s="633"/>
      <c r="C46" s="428">
        <f t="shared" si="14"/>
        <v>0</v>
      </c>
      <c r="D46" s="44"/>
      <c r="E46" s="428">
        <f t="shared" si="15"/>
        <v>0</v>
      </c>
      <c r="F46" s="44"/>
      <c r="G46" s="428">
        <f t="shared" si="16"/>
        <v>0</v>
      </c>
      <c r="H46" s="44"/>
      <c r="I46" s="422">
        <f t="shared" si="10"/>
        <v>0</v>
      </c>
      <c r="J46" s="423">
        <f t="shared" si="11"/>
        <v>0</v>
      </c>
      <c r="K46" s="416">
        <f t="shared" si="12"/>
        <v>0</v>
      </c>
      <c r="L46" s="45"/>
      <c r="M46" s="46"/>
      <c r="N46" s="38"/>
      <c r="O46" s="416">
        <f t="shared" si="18"/>
        <v>0</v>
      </c>
      <c r="P46" s="47"/>
      <c r="Q46" s="48"/>
      <c r="R46" s="41"/>
      <c r="S46" s="41"/>
      <c r="T46" s="41"/>
      <c r="U46" s="41"/>
      <c r="V46" s="412">
        <f t="shared" si="19"/>
        <v>0</v>
      </c>
      <c r="W46" s="626" t="s">
        <v>42</v>
      </c>
      <c r="X46" s="627"/>
      <c r="Y46" s="49">
        <v>422003</v>
      </c>
      <c r="Z46" s="4"/>
      <c r="AA46" s="50"/>
      <c r="AB46" s="52" t="s">
        <v>43</v>
      </c>
      <c r="AC46" s="43"/>
    </row>
    <row r="47" spans="2:29" s="27" customFormat="1" ht="24.75" customHeight="1" outlineLevel="1" x14ac:dyDescent="0.55000000000000004">
      <c r="B47" s="633"/>
      <c r="C47" s="428">
        <f t="shared" si="14"/>
        <v>0</v>
      </c>
      <c r="D47" s="44"/>
      <c r="E47" s="428">
        <f t="shared" si="15"/>
        <v>0</v>
      </c>
      <c r="F47" s="44"/>
      <c r="G47" s="428">
        <f t="shared" si="16"/>
        <v>0</v>
      </c>
      <c r="H47" s="44"/>
      <c r="I47" s="422">
        <f t="shared" si="10"/>
        <v>0</v>
      </c>
      <c r="J47" s="423">
        <f t="shared" si="11"/>
        <v>0</v>
      </c>
      <c r="K47" s="416">
        <f t="shared" si="12"/>
        <v>0</v>
      </c>
      <c r="L47" s="45"/>
      <c r="M47" s="46"/>
      <c r="N47" s="38"/>
      <c r="O47" s="416">
        <f t="shared" si="18"/>
        <v>0</v>
      </c>
      <c r="P47" s="47"/>
      <c r="Q47" s="48"/>
      <c r="R47" s="41"/>
      <c r="S47" s="41"/>
      <c r="T47" s="41"/>
      <c r="U47" s="41"/>
      <c r="V47" s="412">
        <f t="shared" si="19"/>
        <v>0</v>
      </c>
      <c r="W47" s="626" t="s">
        <v>44</v>
      </c>
      <c r="X47" s="627"/>
      <c r="Y47" s="49">
        <v>422004</v>
      </c>
      <c r="Z47" s="4"/>
      <c r="AA47" s="50"/>
      <c r="AB47" s="52" t="s">
        <v>45</v>
      </c>
      <c r="AC47" s="43"/>
    </row>
    <row r="48" spans="2:29" s="27" customFormat="1" ht="24.75" customHeight="1" outlineLevel="1" x14ac:dyDescent="0.55000000000000004">
      <c r="B48" s="633"/>
      <c r="C48" s="428">
        <f t="shared" si="14"/>
        <v>0</v>
      </c>
      <c r="D48" s="44"/>
      <c r="E48" s="428">
        <f t="shared" si="15"/>
        <v>0</v>
      </c>
      <c r="F48" s="44"/>
      <c r="G48" s="428">
        <f t="shared" si="16"/>
        <v>0</v>
      </c>
      <c r="H48" s="44"/>
      <c r="I48" s="422">
        <f t="shared" si="10"/>
        <v>0</v>
      </c>
      <c r="J48" s="423">
        <f t="shared" si="11"/>
        <v>0</v>
      </c>
      <c r="K48" s="416">
        <f t="shared" si="12"/>
        <v>0</v>
      </c>
      <c r="L48" s="45"/>
      <c r="M48" s="46"/>
      <c r="N48" s="38"/>
      <c r="O48" s="416">
        <f t="shared" si="18"/>
        <v>0</v>
      </c>
      <c r="P48" s="47"/>
      <c r="Q48" s="48"/>
      <c r="R48" s="41"/>
      <c r="S48" s="41"/>
      <c r="T48" s="41"/>
      <c r="U48" s="41"/>
      <c r="V48" s="412">
        <f t="shared" si="19"/>
        <v>0</v>
      </c>
      <c r="W48" s="626" t="s">
        <v>46</v>
      </c>
      <c r="X48" s="627"/>
      <c r="Y48" s="49">
        <v>422005</v>
      </c>
      <c r="Z48" s="4"/>
      <c r="AA48" s="53"/>
      <c r="AB48" s="54" t="s">
        <v>47</v>
      </c>
      <c r="AC48" s="43"/>
    </row>
    <row r="49" spans="2:29" s="27" customFormat="1" ht="24.75" customHeight="1" outlineLevel="1" x14ac:dyDescent="0.55000000000000004">
      <c r="B49" s="633"/>
      <c r="C49" s="428">
        <f t="shared" si="14"/>
        <v>0</v>
      </c>
      <c r="D49" s="44"/>
      <c r="E49" s="428">
        <f t="shared" si="15"/>
        <v>0</v>
      </c>
      <c r="F49" s="44"/>
      <c r="G49" s="428">
        <f t="shared" si="16"/>
        <v>0</v>
      </c>
      <c r="H49" s="44"/>
      <c r="I49" s="422">
        <f t="shared" si="10"/>
        <v>0</v>
      </c>
      <c r="J49" s="423">
        <f t="shared" si="11"/>
        <v>0</v>
      </c>
      <c r="K49" s="416">
        <f t="shared" si="12"/>
        <v>0</v>
      </c>
      <c r="L49" s="45"/>
      <c r="M49" s="46"/>
      <c r="N49" s="38"/>
      <c r="O49" s="416">
        <f t="shared" si="18"/>
        <v>0</v>
      </c>
      <c r="P49" s="47"/>
      <c r="Q49" s="48"/>
      <c r="R49" s="41"/>
      <c r="S49" s="41"/>
      <c r="T49" s="41"/>
      <c r="U49" s="41"/>
      <c r="V49" s="412">
        <f t="shared" si="19"/>
        <v>0</v>
      </c>
      <c r="W49" s="626" t="s">
        <v>48</v>
      </c>
      <c r="X49" s="627"/>
      <c r="Y49" s="49">
        <v>422999</v>
      </c>
      <c r="Z49" s="4"/>
      <c r="AA49" s="4"/>
      <c r="AB49" s="4"/>
      <c r="AC49" s="43"/>
    </row>
    <row r="50" spans="2:29" s="27" customFormat="1" ht="24.75" customHeight="1" outlineLevel="1" x14ac:dyDescent="0.55000000000000004">
      <c r="B50" s="633"/>
      <c r="C50" s="428">
        <f t="shared" si="14"/>
        <v>0</v>
      </c>
      <c r="D50" s="44"/>
      <c r="E50" s="428">
        <f t="shared" si="15"/>
        <v>0</v>
      </c>
      <c r="F50" s="44"/>
      <c r="G50" s="428">
        <f t="shared" si="16"/>
        <v>0</v>
      </c>
      <c r="H50" s="44"/>
      <c r="I50" s="422">
        <f t="shared" si="10"/>
        <v>0</v>
      </c>
      <c r="J50" s="423">
        <f t="shared" si="11"/>
        <v>0</v>
      </c>
      <c r="K50" s="416">
        <f t="shared" si="12"/>
        <v>0</v>
      </c>
      <c r="L50" s="45"/>
      <c r="M50" s="46"/>
      <c r="N50" s="38"/>
      <c r="O50" s="416">
        <f t="shared" si="18"/>
        <v>0</v>
      </c>
      <c r="P50" s="47"/>
      <c r="Q50" s="48"/>
      <c r="R50" s="41"/>
      <c r="S50" s="41"/>
      <c r="T50" s="41"/>
      <c r="U50" s="41"/>
      <c r="V50" s="412">
        <f t="shared" si="19"/>
        <v>0</v>
      </c>
      <c r="W50" s="626" t="s">
        <v>49</v>
      </c>
      <c r="X50" s="627"/>
      <c r="Y50" s="55">
        <v>423001</v>
      </c>
      <c r="Z50" s="4"/>
      <c r="AA50" s="4"/>
      <c r="AB50" s="4"/>
      <c r="AC50" s="43"/>
    </row>
    <row r="51" spans="2:29" s="27" customFormat="1" ht="24.75" customHeight="1" outlineLevel="1" x14ac:dyDescent="0.55000000000000004">
      <c r="B51" s="633"/>
      <c r="C51" s="428">
        <f t="shared" si="14"/>
        <v>0</v>
      </c>
      <c r="D51" s="44"/>
      <c r="E51" s="428">
        <f t="shared" si="15"/>
        <v>0</v>
      </c>
      <c r="F51" s="44"/>
      <c r="G51" s="428">
        <f t="shared" si="16"/>
        <v>0</v>
      </c>
      <c r="H51" s="44"/>
      <c r="I51" s="422">
        <f t="shared" si="10"/>
        <v>0</v>
      </c>
      <c r="J51" s="423">
        <f t="shared" si="11"/>
        <v>0</v>
      </c>
      <c r="K51" s="416">
        <f t="shared" si="12"/>
        <v>0</v>
      </c>
      <c r="L51" s="45"/>
      <c r="M51" s="46"/>
      <c r="N51" s="38"/>
      <c r="O51" s="416">
        <f t="shared" si="18"/>
        <v>0</v>
      </c>
      <c r="P51" s="47"/>
      <c r="Q51" s="48"/>
      <c r="R51" s="41"/>
      <c r="S51" s="41"/>
      <c r="T51" s="41"/>
      <c r="U51" s="41"/>
      <c r="V51" s="412">
        <f t="shared" si="19"/>
        <v>0</v>
      </c>
      <c r="W51" s="626" t="s">
        <v>50</v>
      </c>
      <c r="X51" s="627"/>
      <c r="Y51" s="55">
        <v>423002</v>
      </c>
      <c r="Z51" s="4"/>
      <c r="AA51" s="4"/>
      <c r="AB51" s="4"/>
      <c r="AC51" s="43"/>
    </row>
    <row r="52" spans="2:29" s="27" customFormat="1" ht="23.25" customHeight="1" outlineLevel="1" x14ac:dyDescent="0.55000000000000004">
      <c r="B52" s="633"/>
      <c r="C52" s="428">
        <f t="shared" si="14"/>
        <v>0</v>
      </c>
      <c r="D52" s="44"/>
      <c r="E52" s="428">
        <f t="shared" si="15"/>
        <v>0</v>
      </c>
      <c r="F52" s="44"/>
      <c r="G52" s="428">
        <f t="shared" si="16"/>
        <v>0</v>
      </c>
      <c r="H52" s="44"/>
      <c r="I52" s="422">
        <f t="shared" si="10"/>
        <v>0</v>
      </c>
      <c r="J52" s="423">
        <f t="shared" si="11"/>
        <v>0</v>
      </c>
      <c r="K52" s="416">
        <f t="shared" si="12"/>
        <v>0</v>
      </c>
      <c r="L52" s="45"/>
      <c r="M52" s="46"/>
      <c r="N52" s="38"/>
      <c r="O52" s="416">
        <f t="shared" si="18"/>
        <v>0</v>
      </c>
      <c r="P52" s="47"/>
      <c r="Q52" s="48"/>
      <c r="R52" s="41"/>
      <c r="S52" s="41"/>
      <c r="T52" s="41"/>
      <c r="U52" s="41"/>
      <c r="V52" s="412">
        <f t="shared" si="19"/>
        <v>0</v>
      </c>
      <c r="W52" s="626" t="s">
        <v>51</v>
      </c>
      <c r="X52" s="627"/>
      <c r="Y52" s="55">
        <v>423003</v>
      </c>
      <c r="Z52" s="4"/>
      <c r="AA52" s="4"/>
      <c r="AB52" s="4"/>
      <c r="AC52" s="43"/>
    </row>
    <row r="53" spans="2:29" s="27" customFormat="1" ht="24.75" customHeight="1" outlineLevel="1" x14ac:dyDescent="0.55000000000000004">
      <c r="B53" s="633"/>
      <c r="C53" s="428">
        <f t="shared" si="14"/>
        <v>0</v>
      </c>
      <c r="D53" s="44"/>
      <c r="E53" s="428">
        <f t="shared" si="15"/>
        <v>0</v>
      </c>
      <c r="F53" s="44"/>
      <c r="G53" s="428">
        <f t="shared" si="16"/>
        <v>0</v>
      </c>
      <c r="H53" s="44"/>
      <c r="I53" s="422">
        <f t="shared" si="10"/>
        <v>0</v>
      </c>
      <c r="J53" s="423">
        <f t="shared" si="11"/>
        <v>0</v>
      </c>
      <c r="K53" s="416">
        <f t="shared" si="12"/>
        <v>0</v>
      </c>
      <c r="L53" s="45"/>
      <c r="M53" s="46"/>
      <c r="N53" s="38"/>
      <c r="O53" s="416">
        <f t="shared" si="18"/>
        <v>0</v>
      </c>
      <c r="P53" s="47"/>
      <c r="Q53" s="48"/>
      <c r="R53" s="41"/>
      <c r="S53" s="41"/>
      <c r="T53" s="41"/>
      <c r="U53" s="41"/>
      <c r="V53" s="412">
        <f t="shared" si="19"/>
        <v>0</v>
      </c>
      <c r="W53" s="626" t="s">
        <v>52</v>
      </c>
      <c r="X53" s="627"/>
      <c r="Y53" s="55">
        <v>423004</v>
      </c>
      <c r="Z53" s="4"/>
      <c r="AA53" s="4"/>
      <c r="AB53" s="4"/>
      <c r="AC53" s="43"/>
    </row>
    <row r="54" spans="2:29" s="27" customFormat="1" ht="24.75" customHeight="1" outlineLevel="1" x14ac:dyDescent="0.55000000000000004">
      <c r="B54" s="633"/>
      <c r="C54" s="428">
        <f t="shared" si="14"/>
        <v>0</v>
      </c>
      <c r="D54" s="44"/>
      <c r="E54" s="428">
        <f t="shared" si="15"/>
        <v>0</v>
      </c>
      <c r="F54" s="44"/>
      <c r="G54" s="428">
        <f t="shared" si="16"/>
        <v>0</v>
      </c>
      <c r="H54" s="44"/>
      <c r="I54" s="422">
        <f t="shared" si="10"/>
        <v>0</v>
      </c>
      <c r="J54" s="423">
        <f t="shared" si="11"/>
        <v>0</v>
      </c>
      <c r="K54" s="416">
        <f t="shared" si="12"/>
        <v>0</v>
      </c>
      <c r="L54" s="45"/>
      <c r="M54" s="46"/>
      <c r="N54" s="38"/>
      <c r="O54" s="416">
        <f t="shared" si="18"/>
        <v>0</v>
      </c>
      <c r="P54" s="47"/>
      <c r="Q54" s="48"/>
      <c r="R54" s="41"/>
      <c r="S54" s="41"/>
      <c r="T54" s="41"/>
      <c r="U54" s="41"/>
      <c r="V54" s="412">
        <f t="shared" si="19"/>
        <v>0</v>
      </c>
      <c r="W54" s="626" t="s">
        <v>53</v>
      </c>
      <c r="X54" s="627"/>
      <c r="Y54" s="55">
        <v>423006</v>
      </c>
      <c r="Z54" s="4"/>
      <c r="AA54" s="4"/>
      <c r="AB54" s="4"/>
      <c r="AC54" s="43"/>
    </row>
    <row r="55" spans="2:29" s="27" customFormat="1" ht="24.75" customHeight="1" outlineLevel="1" x14ac:dyDescent="0.55000000000000004">
      <c r="B55" s="633"/>
      <c r="C55" s="428">
        <f t="shared" si="14"/>
        <v>0</v>
      </c>
      <c r="D55" s="44"/>
      <c r="E55" s="428">
        <f t="shared" si="15"/>
        <v>0</v>
      </c>
      <c r="F55" s="44"/>
      <c r="G55" s="428">
        <f t="shared" si="16"/>
        <v>0</v>
      </c>
      <c r="H55" s="44"/>
      <c r="I55" s="422">
        <f t="shared" si="10"/>
        <v>0</v>
      </c>
      <c r="J55" s="423">
        <f t="shared" si="11"/>
        <v>0</v>
      </c>
      <c r="K55" s="416">
        <f t="shared" si="12"/>
        <v>0</v>
      </c>
      <c r="L55" s="45"/>
      <c r="M55" s="46"/>
      <c r="N55" s="38"/>
      <c r="O55" s="416">
        <f t="shared" si="18"/>
        <v>0</v>
      </c>
      <c r="P55" s="47"/>
      <c r="Q55" s="48"/>
      <c r="R55" s="41"/>
      <c r="S55" s="41"/>
      <c r="T55" s="41"/>
      <c r="U55" s="41"/>
      <c r="V55" s="412">
        <f t="shared" si="19"/>
        <v>0</v>
      </c>
      <c r="W55" s="626" t="s">
        <v>54</v>
      </c>
      <c r="X55" s="627"/>
      <c r="Y55" s="56">
        <v>423007</v>
      </c>
      <c r="Z55" s="4"/>
      <c r="AA55" s="4"/>
      <c r="AB55" s="4"/>
      <c r="AC55" s="43"/>
    </row>
    <row r="56" spans="2:29" s="27" customFormat="1" ht="24.75" customHeight="1" outlineLevel="1" x14ac:dyDescent="0.55000000000000004">
      <c r="B56" s="633"/>
      <c r="C56" s="428">
        <f t="shared" si="14"/>
        <v>0</v>
      </c>
      <c r="D56" s="44"/>
      <c r="E56" s="428">
        <f t="shared" si="15"/>
        <v>0</v>
      </c>
      <c r="F56" s="44"/>
      <c r="G56" s="428">
        <f t="shared" si="16"/>
        <v>0</v>
      </c>
      <c r="H56" s="44"/>
      <c r="I56" s="422">
        <f t="shared" si="10"/>
        <v>0</v>
      </c>
      <c r="J56" s="423">
        <f t="shared" si="11"/>
        <v>0</v>
      </c>
      <c r="K56" s="416">
        <f t="shared" si="12"/>
        <v>0</v>
      </c>
      <c r="L56" s="45"/>
      <c r="M56" s="46"/>
      <c r="N56" s="38"/>
      <c r="O56" s="416">
        <f t="shared" si="18"/>
        <v>0</v>
      </c>
      <c r="P56" s="47"/>
      <c r="Q56" s="48"/>
      <c r="R56" s="41"/>
      <c r="S56" s="41"/>
      <c r="T56" s="41"/>
      <c r="U56" s="41"/>
      <c r="V56" s="412">
        <f t="shared" si="19"/>
        <v>0</v>
      </c>
      <c r="W56" s="626" t="s">
        <v>55</v>
      </c>
      <c r="X56" s="627"/>
      <c r="Y56" s="57">
        <v>423008</v>
      </c>
      <c r="Z56" s="4"/>
      <c r="AA56" s="4"/>
      <c r="AB56" s="4"/>
      <c r="AC56" s="43"/>
    </row>
    <row r="57" spans="2:29" s="27" customFormat="1" ht="24.75" customHeight="1" outlineLevel="1" x14ac:dyDescent="0.55000000000000004">
      <c r="B57" s="633"/>
      <c r="C57" s="428">
        <f t="shared" si="14"/>
        <v>0</v>
      </c>
      <c r="D57" s="44"/>
      <c r="E57" s="428">
        <f t="shared" si="15"/>
        <v>0</v>
      </c>
      <c r="F57" s="44"/>
      <c r="G57" s="428">
        <f t="shared" si="16"/>
        <v>0</v>
      </c>
      <c r="H57" s="44"/>
      <c r="I57" s="422">
        <f t="shared" si="10"/>
        <v>0</v>
      </c>
      <c r="J57" s="423">
        <f t="shared" si="11"/>
        <v>0</v>
      </c>
      <c r="K57" s="416">
        <f t="shared" si="12"/>
        <v>0</v>
      </c>
      <c r="L57" s="45"/>
      <c r="M57" s="46"/>
      <c r="N57" s="38"/>
      <c r="O57" s="416">
        <f t="shared" si="18"/>
        <v>0</v>
      </c>
      <c r="P57" s="47"/>
      <c r="Q57" s="48"/>
      <c r="R57" s="41"/>
      <c r="S57" s="41"/>
      <c r="T57" s="41"/>
      <c r="U57" s="41"/>
      <c r="V57" s="412">
        <f t="shared" si="19"/>
        <v>0</v>
      </c>
      <c r="W57" s="626" t="s">
        <v>56</v>
      </c>
      <c r="X57" s="627"/>
      <c r="Y57" s="56">
        <v>423999</v>
      </c>
      <c r="Z57" s="4"/>
      <c r="AA57" s="4"/>
      <c r="AB57" s="4"/>
      <c r="AC57" s="43"/>
    </row>
    <row r="58" spans="2:29" s="27" customFormat="1" ht="24.75" customHeight="1" outlineLevel="1" x14ac:dyDescent="0.55000000000000004">
      <c r="B58" s="633"/>
      <c r="C58" s="429">
        <f t="shared" si="14"/>
        <v>0</v>
      </c>
      <c r="D58" s="44"/>
      <c r="E58" s="429">
        <f t="shared" si="15"/>
        <v>0</v>
      </c>
      <c r="F58" s="44"/>
      <c r="G58" s="429">
        <f t="shared" si="16"/>
        <v>0</v>
      </c>
      <c r="H58" s="44"/>
      <c r="I58" s="424">
        <f t="shared" si="10"/>
        <v>0</v>
      </c>
      <c r="J58" s="425">
        <f t="shared" si="11"/>
        <v>0</v>
      </c>
      <c r="K58" s="417">
        <f t="shared" si="12"/>
        <v>0</v>
      </c>
      <c r="L58" s="58"/>
      <c r="M58" s="59"/>
      <c r="N58" s="60"/>
      <c r="O58" s="417">
        <f t="shared" si="18"/>
        <v>0</v>
      </c>
      <c r="P58" s="61"/>
      <c r="Q58" s="62"/>
      <c r="R58" s="63"/>
      <c r="S58" s="63"/>
      <c r="T58" s="63"/>
      <c r="U58" s="63"/>
      <c r="V58" s="413">
        <f t="shared" si="19"/>
        <v>0</v>
      </c>
      <c r="W58" s="664" t="s">
        <v>57</v>
      </c>
      <c r="X58" s="665"/>
      <c r="Y58" s="64">
        <v>291001</v>
      </c>
      <c r="Z58" s="4"/>
      <c r="AA58" s="4"/>
      <c r="AB58" s="4"/>
      <c r="AC58" s="43"/>
    </row>
    <row r="59" spans="2:29" s="27" customFormat="1" ht="24.75" customHeight="1" outlineLevel="1" x14ac:dyDescent="0.55000000000000004">
      <c r="B59" s="633"/>
      <c r="C59" s="430">
        <f t="shared" si="14"/>
        <v>0</v>
      </c>
      <c r="D59" s="44"/>
      <c r="E59" s="430"/>
      <c r="F59" s="44"/>
      <c r="G59" s="430">
        <f t="shared" si="16"/>
        <v>0</v>
      </c>
      <c r="H59" s="44"/>
      <c r="I59" s="422">
        <f t="shared" si="10"/>
        <v>0</v>
      </c>
      <c r="J59" s="423">
        <f t="shared" si="11"/>
        <v>0</v>
      </c>
      <c r="K59" s="416">
        <f t="shared" si="12"/>
        <v>0</v>
      </c>
      <c r="L59" s="45"/>
      <c r="M59" s="46"/>
      <c r="N59" s="38"/>
      <c r="O59" s="416">
        <f t="shared" si="18"/>
        <v>0</v>
      </c>
      <c r="P59" s="47"/>
      <c r="Q59" s="48"/>
      <c r="R59" s="41"/>
      <c r="S59" s="41"/>
      <c r="T59" s="41"/>
      <c r="U59" s="41"/>
      <c r="V59" s="411">
        <f t="shared" si="19"/>
        <v>0</v>
      </c>
      <c r="W59" s="626" t="str">
        <f>IF(ISERROR(VLOOKUP(Y59,'Mauloomath (2)'!K:L,2,FALSE)),"",VLOOKUP(Y59,'Mauloomath (2)'!K:L,2,FALSE))</f>
        <v/>
      </c>
      <c r="X59" s="627"/>
      <c r="Y59" s="65"/>
      <c r="Z59" s="4"/>
      <c r="AA59" s="4"/>
      <c r="AB59" s="4"/>
      <c r="AC59" s="43"/>
    </row>
    <row r="60" spans="2:29" s="27" customFormat="1" ht="24.75" customHeight="1" outlineLevel="1" x14ac:dyDescent="0.55000000000000004">
      <c r="B60" s="633"/>
      <c r="C60" s="428">
        <f t="shared" si="14"/>
        <v>0</v>
      </c>
      <c r="D60" s="44"/>
      <c r="E60" s="428">
        <f t="shared" ref="E60:E64" si="20">I60*F60</f>
        <v>0</v>
      </c>
      <c r="F60" s="44"/>
      <c r="G60" s="428">
        <f t="shared" si="16"/>
        <v>0</v>
      </c>
      <c r="H60" s="44"/>
      <c r="I60" s="422">
        <f t="shared" si="10"/>
        <v>0</v>
      </c>
      <c r="J60" s="423">
        <f t="shared" si="11"/>
        <v>0</v>
      </c>
      <c r="K60" s="416">
        <f t="shared" si="12"/>
        <v>0</v>
      </c>
      <c r="L60" s="45"/>
      <c r="M60" s="46"/>
      <c r="N60" s="38"/>
      <c r="O60" s="416">
        <f t="shared" si="18"/>
        <v>0</v>
      </c>
      <c r="P60" s="47"/>
      <c r="Q60" s="48"/>
      <c r="R60" s="41"/>
      <c r="S60" s="41"/>
      <c r="T60" s="41"/>
      <c r="U60" s="41"/>
      <c r="V60" s="411">
        <f t="shared" si="19"/>
        <v>0</v>
      </c>
      <c r="W60" s="626" t="str">
        <f>IF(ISERROR(VLOOKUP(Y60,'Mauloomath (2)'!K:L,2,FALSE)),"",VLOOKUP(Y60,'Mauloomath (2)'!K:L,2,FALSE))</f>
        <v/>
      </c>
      <c r="X60" s="627"/>
      <c r="Y60" s="65"/>
      <c r="Z60" s="4"/>
      <c r="AA60" s="4"/>
      <c r="AB60" s="4"/>
      <c r="AC60" s="43"/>
    </row>
    <row r="61" spans="2:29" s="27" customFormat="1" ht="24.75" customHeight="1" outlineLevel="1" x14ac:dyDescent="0.55000000000000004">
      <c r="B61" s="633"/>
      <c r="C61" s="428">
        <f t="shared" si="14"/>
        <v>0</v>
      </c>
      <c r="D61" s="44"/>
      <c r="E61" s="428">
        <f t="shared" si="20"/>
        <v>0</v>
      </c>
      <c r="F61" s="44"/>
      <c r="G61" s="428">
        <f t="shared" si="16"/>
        <v>0</v>
      </c>
      <c r="H61" s="44"/>
      <c r="I61" s="422">
        <f t="shared" si="10"/>
        <v>0</v>
      </c>
      <c r="J61" s="423">
        <f t="shared" si="11"/>
        <v>0</v>
      </c>
      <c r="K61" s="416">
        <f t="shared" si="12"/>
        <v>0</v>
      </c>
      <c r="L61" s="45"/>
      <c r="M61" s="46"/>
      <c r="N61" s="38"/>
      <c r="O61" s="416">
        <f t="shared" si="18"/>
        <v>0</v>
      </c>
      <c r="P61" s="47"/>
      <c r="Q61" s="48"/>
      <c r="R61" s="41"/>
      <c r="S61" s="41"/>
      <c r="T61" s="41"/>
      <c r="U61" s="41"/>
      <c r="V61" s="411">
        <f t="shared" si="19"/>
        <v>0</v>
      </c>
      <c r="W61" s="626" t="str">
        <f>IF(ISERROR(VLOOKUP(Y61,'Mauloomath (2)'!K:L,2,FALSE)),"",VLOOKUP(Y61,'Mauloomath (2)'!K:L,2,FALSE))</f>
        <v/>
      </c>
      <c r="X61" s="627"/>
      <c r="Y61" s="66"/>
      <c r="Z61" s="4"/>
      <c r="AA61" s="4"/>
      <c r="AB61" s="4"/>
      <c r="AC61" s="43"/>
    </row>
    <row r="62" spans="2:29" s="27" customFormat="1" ht="24.75" customHeight="1" outlineLevel="1" x14ac:dyDescent="0.55000000000000004">
      <c r="B62" s="633"/>
      <c r="C62" s="428">
        <f t="shared" si="14"/>
        <v>0</v>
      </c>
      <c r="D62" s="44"/>
      <c r="E62" s="428">
        <f t="shared" si="20"/>
        <v>0</v>
      </c>
      <c r="F62" s="44"/>
      <c r="G62" s="428">
        <f t="shared" si="16"/>
        <v>0</v>
      </c>
      <c r="H62" s="44"/>
      <c r="I62" s="422">
        <f t="shared" si="10"/>
        <v>0</v>
      </c>
      <c r="J62" s="423">
        <f t="shared" si="11"/>
        <v>0</v>
      </c>
      <c r="K62" s="416">
        <f t="shared" si="12"/>
        <v>0</v>
      </c>
      <c r="L62" s="45"/>
      <c r="M62" s="46"/>
      <c r="N62" s="38"/>
      <c r="O62" s="416">
        <f t="shared" si="18"/>
        <v>0</v>
      </c>
      <c r="P62" s="47"/>
      <c r="Q62" s="48"/>
      <c r="R62" s="41"/>
      <c r="S62" s="41"/>
      <c r="T62" s="41"/>
      <c r="U62" s="41"/>
      <c r="V62" s="411">
        <f t="shared" si="19"/>
        <v>0</v>
      </c>
      <c r="W62" s="626" t="str">
        <f>IF(ISERROR(VLOOKUP(Y62,'Mauloomath (2)'!K:L,2,FALSE)),"",VLOOKUP(Y62,'Mauloomath (2)'!K:L,2,FALSE))</f>
        <v/>
      </c>
      <c r="X62" s="627"/>
      <c r="Y62" s="65"/>
      <c r="Z62" s="4"/>
      <c r="AA62" s="4"/>
      <c r="AB62" s="4"/>
      <c r="AC62" s="43"/>
    </row>
    <row r="63" spans="2:29" s="27" customFormat="1" ht="25.5" customHeight="1" outlineLevel="1" x14ac:dyDescent="0.55000000000000004">
      <c r="B63" s="633"/>
      <c r="C63" s="428">
        <f t="shared" si="14"/>
        <v>0</v>
      </c>
      <c r="D63" s="44"/>
      <c r="E63" s="428">
        <f t="shared" si="20"/>
        <v>0</v>
      </c>
      <c r="F63" s="44"/>
      <c r="G63" s="428">
        <f t="shared" si="16"/>
        <v>0</v>
      </c>
      <c r="H63" s="44"/>
      <c r="I63" s="422">
        <f t="shared" si="10"/>
        <v>0</v>
      </c>
      <c r="J63" s="423">
        <f t="shared" si="11"/>
        <v>0</v>
      </c>
      <c r="K63" s="416">
        <f t="shared" si="12"/>
        <v>0</v>
      </c>
      <c r="L63" s="45"/>
      <c r="M63" s="46"/>
      <c r="N63" s="38"/>
      <c r="O63" s="416">
        <f t="shared" si="18"/>
        <v>0</v>
      </c>
      <c r="P63" s="47"/>
      <c r="Q63" s="48"/>
      <c r="R63" s="41"/>
      <c r="S63" s="41"/>
      <c r="T63" s="41"/>
      <c r="U63" s="41"/>
      <c r="V63" s="411">
        <f t="shared" si="19"/>
        <v>0</v>
      </c>
      <c r="W63" s="626" t="str">
        <f>IF(ISERROR(VLOOKUP(Y63,'Mauloomath (2)'!K:L,2,FALSE)),"",VLOOKUP(Y63,'Mauloomath (2)'!K:L,2,FALSE))</f>
        <v/>
      </c>
      <c r="X63" s="627"/>
      <c r="Y63" s="65"/>
      <c r="Z63" s="4"/>
      <c r="AA63" s="4"/>
      <c r="AB63" s="4"/>
      <c r="AC63" s="43"/>
    </row>
    <row r="64" spans="2:29" s="27" customFormat="1" ht="25.5" customHeight="1" outlineLevel="1" x14ac:dyDescent="0.55000000000000004">
      <c r="B64" s="633"/>
      <c r="C64" s="429">
        <f t="shared" si="14"/>
        <v>0</v>
      </c>
      <c r="D64" s="67"/>
      <c r="E64" s="429">
        <f t="shared" si="20"/>
        <v>0</v>
      </c>
      <c r="F64" s="67"/>
      <c r="G64" s="429">
        <f t="shared" si="16"/>
        <v>0</v>
      </c>
      <c r="H64" s="67"/>
      <c r="I64" s="424">
        <f t="shared" si="10"/>
        <v>0</v>
      </c>
      <c r="J64" s="423">
        <f t="shared" si="11"/>
        <v>0</v>
      </c>
      <c r="K64" s="416">
        <f t="shared" si="12"/>
        <v>0</v>
      </c>
      <c r="L64" s="45"/>
      <c r="M64" s="46"/>
      <c r="N64" s="38"/>
      <c r="O64" s="416">
        <f t="shared" si="18"/>
        <v>0</v>
      </c>
      <c r="P64" s="47"/>
      <c r="Q64" s="48"/>
      <c r="R64" s="41"/>
      <c r="S64" s="41"/>
      <c r="T64" s="41"/>
      <c r="U64" s="41"/>
      <c r="V64" s="411">
        <f t="shared" si="19"/>
        <v>0</v>
      </c>
      <c r="W64" s="626" t="str">
        <f>IF(ISERROR(VLOOKUP(Y64,'Mauloomath (2)'!K:L,2,FALSE)),"",VLOOKUP(Y64,'Mauloomath (2)'!K:L,2,FALSE))</f>
        <v/>
      </c>
      <c r="X64" s="627"/>
      <c r="Y64" s="68"/>
      <c r="Z64" s="4"/>
      <c r="AA64" s="4"/>
      <c r="AB64" s="4"/>
      <c r="AC64" s="43"/>
    </row>
    <row r="65" spans="2:29" s="72" customFormat="1" outlineLevel="1" x14ac:dyDescent="0.55000000000000004">
      <c r="B65" s="634"/>
      <c r="C65" s="431">
        <f t="shared" ref="C65:N65" si="21">SUM(C41:C64)</f>
        <v>0</v>
      </c>
      <c r="D65" s="432">
        <f t="shared" si="21"/>
        <v>0</v>
      </c>
      <c r="E65" s="426">
        <f t="shared" si="21"/>
        <v>0</v>
      </c>
      <c r="F65" s="432">
        <f t="shared" si="21"/>
        <v>0</v>
      </c>
      <c r="G65" s="426">
        <f t="shared" si="21"/>
        <v>0</v>
      </c>
      <c r="H65" s="432">
        <f t="shared" si="21"/>
        <v>0</v>
      </c>
      <c r="I65" s="426">
        <f t="shared" si="21"/>
        <v>0</v>
      </c>
      <c r="J65" s="426">
        <f t="shared" si="21"/>
        <v>0</v>
      </c>
      <c r="K65" s="426">
        <f t="shared" si="21"/>
        <v>0</v>
      </c>
      <c r="L65" s="426">
        <f t="shared" si="21"/>
        <v>0</v>
      </c>
      <c r="M65" s="426">
        <f t="shared" si="21"/>
        <v>0</v>
      </c>
      <c r="N65" s="426">
        <f t="shared" si="21"/>
        <v>0</v>
      </c>
      <c r="O65" s="414">
        <f t="shared" ref="O65:U65" si="22">SUM(O41:O64)</f>
        <v>0</v>
      </c>
      <c r="P65" s="414">
        <f t="shared" si="22"/>
        <v>0</v>
      </c>
      <c r="Q65" s="414">
        <f t="shared" si="22"/>
        <v>0</v>
      </c>
      <c r="R65" s="414">
        <f t="shared" si="22"/>
        <v>0</v>
      </c>
      <c r="S65" s="414">
        <f t="shared" si="22"/>
        <v>0</v>
      </c>
      <c r="T65" s="414">
        <f t="shared" si="22"/>
        <v>0</v>
      </c>
      <c r="U65" s="414">
        <f t="shared" si="22"/>
        <v>0</v>
      </c>
      <c r="V65" s="414">
        <f t="shared" ref="V65" si="23">SUM(V41:V64)</f>
        <v>0</v>
      </c>
      <c r="W65" s="69"/>
      <c r="X65" s="70"/>
      <c r="Y65" s="71"/>
      <c r="Z65" s="4"/>
      <c r="AA65" s="4"/>
      <c r="AB65" s="4"/>
      <c r="AC65" s="43"/>
    </row>
    <row r="66" spans="2:29" s="12" customFormat="1" ht="15" customHeight="1" x14ac:dyDescent="0.55000000000000004">
      <c r="B66" s="402"/>
      <c r="C66" s="403"/>
      <c r="D66" s="403"/>
      <c r="E66" s="403"/>
      <c r="F66" s="403"/>
      <c r="G66" s="404"/>
      <c r="H66" s="403"/>
      <c r="I66" s="403"/>
      <c r="J66" s="403"/>
      <c r="K66" s="403"/>
      <c r="L66" s="403"/>
      <c r="M66" s="403"/>
      <c r="N66" s="403"/>
      <c r="O66" s="403"/>
      <c r="P66" s="403"/>
      <c r="Q66" s="403"/>
      <c r="R66" s="403"/>
      <c r="S66" s="403"/>
      <c r="T66" s="405"/>
      <c r="U66" s="406"/>
      <c r="V66" s="403"/>
      <c r="W66" s="403"/>
      <c r="X66" s="403"/>
      <c r="Y66" s="407"/>
      <c r="Z66" s="10"/>
      <c r="AA66" s="11"/>
      <c r="AB66" s="10"/>
      <c r="AC66" s="10"/>
    </row>
    <row r="67" spans="2:29" s="21" customFormat="1" ht="37.5" customHeight="1" x14ac:dyDescent="0.25">
      <c r="B67" s="632"/>
      <c r="C67" s="418">
        <f>$C96</f>
        <v>0</v>
      </c>
      <c r="D67" s="419">
        <f>$E96</f>
        <v>0</v>
      </c>
      <c r="E67" s="419">
        <f>$G96</f>
        <v>0</v>
      </c>
      <c r="F67" s="419">
        <f>$L96</f>
        <v>0</v>
      </c>
      <c r="G67" s="418">
        <f>$M96</f>
        <v>0</v>
      </c>
      <c r="H67" s="418">
        <f>K67+J67-I67</f>
        <v>0</v>
      </c>
      <c r="I67" s="13">
        <v>0</v>
      </c>
      <c r="J67" s="14"/>
      <c r="K67" s="14"/>
      <c r="L67" s="331"/>
      <c r="M67" s="409">
        <f>$N96</f>
        <v>0</v>
      </c>
      <c r="N67" s="410">
        <f>$O96</f>
        <v>0</v>
      </c>
      <c r="O67" s="330"/>
      <c r="P67" s="330"/>
      <c r="Q67" s="15"/>
      <c r="R67" s="16"/>
      <c r="S67" s="16"/>
      <c r="T67" s="16"/>
      <c r="U67" s="408" t="str">
        <f>IF(ISERROR(VLOOKUP(X67,'Mauloomath (2)'!H:I,2,FALSE)),"",VLOOKUP(X67,'Mauloomath (2)'!H:I,2,FALSE))</f>
        <v/>
      </c>
      <c r="V67" s="17"/>
      <c r="W67" s="16"/>
      <c r="X67" s="17"/>
      <c r="Y67" s="18">
        <f>+Y36+1</f>
        <v>3</v>
      </c>
      <c r="Z67" s="19"/>
      <c r="AA67" s="20"/>
      <c r="AB67" s="19"/>
      <c r="AC67" s="19"/>
    </row>
    <row r="68" spans="2:29" outlineLevel="1" x14ac:dyDescent="0.55000000000000004">
      <c r="B68" s="633"/>
      <c r="C68" s="22"/>
      <c r="D68" s="23"/>
      <c r="E68" s="23"/>
      <c r="F68" s="23"/>
      <c r="G68" s="23"/>
      <c r="H68" s="23"/>
      <c r="I68" s="23"/>
      <c r="J68" s="24"/>
      <c r="K68" s="24"/>
      <c r="L68" s="24"/>
      <c r="M68" s="24"/>
      <c r="N68" s="24"/>
      <c r="O68" s="24"/>
      <c r="P68" s="24" t="s">
        <v>900</v>
      </c>
      <c r="Q68" s="24"/>
      <c r="R68" s="24"/>
      <c r="S68" s="24"/>
      <c r="T68" s="24"/>
      <c r="U68" s="24"/>
      <c r="V68" s="24"/>
      <c r="W68" s="24"/>
      <c r="X68" s="24"/>
      <c r="Y68" s="25"/>
      <c r="Z68" s="5"/>
    </row>
    <row r="69" spans="2:29" s="27" customFormat="1" ht="25.5" customHeight="1" outlineLevel="1" x14ac:dyDescent="0.55000000000000004">
      <c r="B69" s="633"/>
      <c r="C69" s="635" t="s">
        <v>15</v>
      </c>
      <c r="D69" s="636"/>
      <c r="E69" s="636"/>
      <c r="F69" s="636"/>
      <c r="G69" s="636"/>
      <c r="H69" s="636"/>
      <c r="I69" s="636"/>
      <c r="J69" s="637" t="s">
        <v>16</v>
      </c>
      <c r="K69" s="638"/>
      <c r="L69" s="638"/>
      <c r="M69" s="638"/>
      <c r="N69" s="639"/>
      <c r="O69" s="637" t="s">
        <v>17</v>
      </c>
      <c r="P69" s="638"/>
      <c r="Q69" s="638"/>
      <c r="R69" s="638"/>
      <c r="S69" s="638"/>
      <c r="T69" s="638"/>
      <c r="U69" s="639"/>
      <c r="V69" s="640" t="s">
        <v>18</v>
      </c>
      <c r="W69" s="643" t="s">
        <v>19</v>
      </c>
      <c r="X69" s="644"/>
      <c r="Y69" s="645"/>
      <c r="Z69" s="26"/>
      <c r="AA69" s="4"/>
      <c r="AB69" s="4"/>
      <c r="AC69" s="4"/>
    </row>
    <row r="70" spans="2:29" s="27" customFormat="1" ht="21" customHeight="1" outlineLevel="1" x14ac:dyDescent="0.55000000000000004">
      <c r="B70" s="633"/>
      <c r="C70" s="646">
        <v>2019</v>
      </c>
      <c r="D70" s="647"/>
      <c r="E70" s="646">
        <v>2018</v>
      </c>
      <c r="F70" s="648"/>
      <c r="G70" s="646">
        <v>2017</v>
      </c>
      <c r="H70" s="648"/>
      <c r="I70" s="28"/>
      <c r="J70" s="649" t="s">
        <v>1885</v>
      </c>
      <c r="K70" s="649" t="s">
        <v>1884</v>
      </c>
      <c r="L70" s="651" t="s">
        <v>20</v>
      </c>
      <c r="M70" s="652"/>
      <c r="N70" s="653"/>
      <c r="O70" s="654" t="s">
        <v>898</v>
      </c>
      <c r="P70" s="655"/>
      <c r="Q70" s="655"/>
      <c r="R70" s="656" t="s">
        <v>21</v>
      </c>
      <c r="S70" s="656" t="s">
        <v>22</v>
      </c>
      <c r="T70" s="656" t="s">
        <v>23</v>
      </c>
      <c r="U70" s="658" t="s">
        <v>24</v>
      </c>
      <c r="V70" s="641"/>
      <c r="W70" s="660" t="s">
        <v>1832</v>
      </c>
      <c r="X70" s="661"/>
      <c r="Y70" s="628" t="s">
        <v>25</v>
      </c>
      <c r="Z70" s="4"/>
      <c r="AA70" s="4"/>
      <c r="AB70" s="4"/>
      <c r="AC70" s="4"/>
    </row>
    <row r="71" spans="2:29" s="27" customFormat="1" ht="81.75" customHeight="1" outlineLevel="1" x14ac:dyDescent="0.55000000000000004">
      <c r="B71" s="633"/>
      <c r="C71" s="570" t="s">
        <v>26</v>
      </c>
      <c r="D71" s="570" t="s">
        <v>27</v>
      </c>
      <c r="E71" s="570" t="s">
        <v>26</v>
      </c>
      <c r="F71" s="570" t="s">
        <v>27</v>
      </c>
      <c r="G71" s="570" t="s">
        <v>26</v>
      </c>
      <c r="H71" s="570" t="s">
        <v>27</v>
      </c>
      <c r="I71" s="30" t="s">
        <v>28</v>
      </c>
      <c r="J71" s="650"/>
      <c r="K71" s="650"/>
      <c r="L71" s="31" t="s">
        <v>1883</v>
      </c>
      <c r="M71" s="30" t="s">
        <v>1882</v>
      </c>
      <c r="N71" s="32" t="s">
        <v>1881</v>
      </c>
      <c r="O71" s="33" t="s">
        <v>29</v>
      </c>
      <c r="P71" s="31" t="s">
        <v>30</v>
      </c>
      <c r="Q71" s="34" t="s">
        <v>31</v>
      </c>
      <c r="R71" s="657"/>
      <c r="S71" s="657"/>
      <c r="T71" s="657"/>
      <c r="U71" s="659"/>
      <c r="V71" s="642"/>
      <c r="W71" s="662"/>
      <c r="X71" s="663"/>
      <c r="Y71" s="629"/>
      <c r="Z71" s="4"/>
      <c r="AA71" s="4"/>
      <c r="AB71" s="4"/>
      <c r="AC71" s="4"/>
    </row>
    <row r="72" spans="2:29" s="27" customFormat="1" ht="24.75" customHeight="1" outlineLevel="1" x14ac:dyDescent="0.55000000000000004">
      <c r="B72" s="633"/>
      <c r="C72" s="427">
        <f>I72*D72</f>
        <v>0</v>
      </c>
      <c r="D72" s="35"/>
      <c r="E72" s="427">
        <f>I72*F72</f>
        <v>0</v>
      </c>
      <c r="F72" s="35"/>
      <c r="G72" s="427">
        <f>I72*H72</f>
        <v>0</v>
      </c>
      <c r="H72" s="35"/>
      <c r="I72" s="420">
        <f t="shared" ref="I72:I95" si="24">O72-J72</f>
        <v>0</v>
      </c>
      <c r="J72" s="421">
        <f t="shared" ref="J72:J95" si="25">N72+K72</f>
        <v>0</v>
      </c>
      <c r="K72" s="415">
        <f t="shared" ref="K72:K95" si="26">M72+L72</f>
        <v>0</v>
      </c>
      <c r="L72" s="36"/>
      <c r="M72" s="37"/>
      <c r="N72" s="38"/>
      <c r="O72" s="415">
        <f>Q72+P72</f>
        <v>0</v>
      </c>
      <c r="P72" s="39"/>
      <c r="Q72" s="40"/>
      <c r="R72" s="41"/>
      <c r="S72" s="41"/>
      <c r="T72" s="41"/>
      <c r="U72" s="41"/>
      <c r="V72" s="411">
        <f t="shared" ref="V72:V73" si="27">R72+S72+T72+U72+O72</f>
        <v>0</v>
      </c>
      <c r="W72" s="630" t="s">
        <v>32</v>
      </c>
      <c r="X72" s="631"/>
      <c r="Y72" s="42">
        <v>421001</v>
      </c>
      <c r="Z72" s="4"/>
      <c r="AA72" s="433"/>
      <c r="AB72" s="434" t="s">
        <v>33</v>
      </c>
      <c r="AC72" s="43"/>
    </row>
    <row r="73" spans="2:29" s="27" customFormat="1" ht="24.75" customHeight="1" outlineLevel="1" x14ac:dyDescent="0.55000000000000004">
      <c r="B73" s="633"/>
      <c r="C73" s="428">
        <f t="shared" ref="C73:C95" si="28">I73*D73</f>
        <v>0</v>
      </c>
      <c r="D73" s="44"/>
      <c r="E73" s="428">
        <f t="shared" ref="E73:E89" si="29">I73*F73</f>
        <v>0</v>
      </c>
      <c r="F73" s="44"/>
      <c r="G73" s="428">
        <f t="shared" ref="G73:G95" si="30">I73*H73</f>
        <v>0</v>
      </c>
      <c r="H73" s="44"/>
      <c r="I73" s="422">
        <f t="shared" si="24"/>
        <v>0</v>
      </c>
      <c r="J73" s="423">
        <f t="shared" si="25"/>
        <v>0</v>
      </c>
      <c r="K73" s="416">
        <f t="shared" si="26"/>
        <v>0</v>
      </c>
      <c r="L73" s="45"/>
      <c r="M73" s="46"/>
      <c r="N73" s="38"/>
      <c r="O73" s="416">
        <f t="shared" ref="O73" si="31">Q73+P73</f>
        <v>0</v>
      </c>
      <c r="P73" s="47"/>
      <c r="Q73" s="48"/>
      <c r="R73" s="41"/>
      <c r="S73" s="41"/>
      <c r="T73" s="41"/>
      <c r="U73" s="41"/>
      <c r="V73" s="412">
        <f t="shared" si="27"/>
        <v>0</v>
      </c>
      <c r="W73" s="626" t="s">
        <v>34</v>
      </c>
      <c r="X73" s="627"/>
      <c r="Y73" s="49">
        <v>421002</v>
      </c>
      <c r="Z73" s="4"/>
      <c r="AA73" s="50"/>
      <c r="AB73" s="51" t="s">
        <v>35</v>
      </c>
      <c r="AC73" s="43"/>
    </row>
    <row r="74" spans="2:29" s="27" customFormat="1" ht="24.75" customHeight="1" outlineLevel="1" x14ac:dyDescent="0.55000000000000004">
      <c r="B74" s="633"/>
      <c r="C74" s="428">
        <f t="shared" si="28"/>
        <v>0</v>
      </c>
      <c r="D74" s="44"/>
      <c r="E74" s="428">
        <f t="shared" si="29"/>
        <v>0</v>
      </c>
      <c r="F74" s="44"/>
      <c r="G74" s="428">
        <f t="shared" si="30"/>
        <v>0</v>
      </c>
      <c r="H74" s="44"/>
      <c r="I74" s="422">
        <f t="shared" si="24"/>
        <v>0</v>
      </c>
      <c r="J74" s="423">
        <f t="shared" si="25"/>
        <v>0</v>
      </c>
      <c r="K74" s="416">
        <f t="shared" si="26"/>
        <v>0</v>
      </c>
      <c r="L74" s="45"/>
      <c r="M74" s="46"/>
      <c r="N74" s="38"/>
      <c r="O74" s="416">
        <f>Q74+P74</f>
        <v>0</v>
      </c>
      <c r="P74" s="47"/>
      <c r="Q74" s="48"/>
      <c r="R74" s="41"/>
      <c r="S74" s="41"/>
      <c r="T74" s="41"/>
      <c r="U74" s="41"/>
      <c r="V74" s="412">
        <f>R74+S74+T74+U74+O74</f>
        <v>0</v>
      </c>
      <c r="W74" s="626" t="s">
        <v>36</v>
      </c>
      <c r="X74" s="627"/>
      <c r="Y74" s="49">
        <v>421003</v>
      </c>
      <c r="Z74" s="4"/>
      <c r="AA74" s="50"/>
      <c r="AB74" s="52" t="s">
        <v>37</v>
      </c>
      <c r="AC74" s="43"/>
    </row>
    <row r="75" spans="2:29" s="27" customFormat="1" ht="24.75" customHeight="1" outlineLevel="1" x14ac:dyDescent="0.55000000000000004">
      <c r="B75" s="633"/>
      <c r="C75" s="428">
        <f t="shared" si="28"/>
        <v>0</v>
      </c>
      <c r="D75" s="44"/>
      <c r="E75" s="428">
        <f t="shared" si="29"/>
        <v>0</v>
      </c>
      <c r="F75" s="44"/>
      <c r="G75" s="428">
        <f t="shared" si="30"/>
        <v>0</v>
      </c>
      <c r="H75" s="44"/>
      <c r="I75" s="422">
        <f t="shared" si="24"/>
        <v>0</v>
      </c>
      <c r="J75" s="423">
        <f t="shared" si="25"/>
        <v>0</v>
      </c>
      <c r="K75" s="416">
        <f t="shared" si="26"/>
        <v>0</v>
      </c>
      <c r="L75" s="45"/>
      <c r="M75" s="46"/>
      <c r="N75" s="38"/>
      <c r="O75" s="416">
        <f>Q75+P75</f>
        <v>0</v>
      </c>
      <c r="P75" s="47"/>
      <c r="Q75" s="48"/>
      <c r="R75" s="41"/>
      <c r="S75" s="41"/>
      <c r="T75" s="41"/>
      <c r="U75" s="41"/>
      <c r="V75" s="412">
        <f>R75+S75+T75+U75+O75</f>
        <v>0</v>
      </c>
      <c r="W75" s="626" t="s">
        <v>38</v>
      </c>
      <c r="X75" s="627"/>
      <c r="Y75" s="49">
        <v>422001</v>
      </c>
      <c r="Z75" s="4"/>
      <c r="AA75" s="50"/>
      <c r="AB75" s="52" t="s">
        <v>39</v>
      </c>
      <c r="AC75" s="43"/>
    </row>
    <row r="76" spans="2:29" s="27" customFormat="1" ht="24.75" customHeight="1" outlineLevel="1" x14ac:dyDescent="0.55000000000000004">
      <c r="B76" s="633"/>
      <c r="C76" s="428">
        <f t="shared" si="28"/>
        <v>0</v>
      </c>
      <c r="D76" s="44"/>
      <c r="E76" s="428">
        <f t="shared" si="29"/>
        <v>0</v>
      </c>
      <c r="F76" s="44"/>
      <c r="G76" s="428">
        <f t="shared" si="30"/>
        <v>0</v>
      </c>
      <c r="H76" s="44"/>
      <c r="I76" s="422">
        <f t="shared" si="24"/>
        <v>0</v>
      </c>
      <c r="J76" s="423">
        <f t="shared" si="25"/>
        <v>0</v>
      </c>
      <c r="K76" s="416">
        <f t="shared" si="26"/>
        <v>0</v>
      </c>
      <c r="L76" s="45"/>
      <c r="M76" s="46"/>
      <c r="N76" s="38"/>
      <c r="O76" s="416">
        <f t="shared" ref="O76:O95" si="32">Q76+P76</f>
        <v>0</v>
      </c>
      <c r="P76" s="47"/>
      <c r="Q76" s="48"/>
      <c r="R76" s="41"/>
      <c r="S76" s="41"/>
      <c r="T76" s="41"/>
      <c r="U76" s="41"/>
      <c r="V76" s="412">
        <f t="shared" ref="V76:V95" si="33">R76+S76+T76+U76+O76</f>
        <v>0</v>
      </c>
      <c r="W76" s="626" t="s">
        <v>40</v>
      </c>
      <c r="X76" s="627"/>
      <c r="Y76" s="49">
        <v>422002</v>
      </c>
      <c r="Z76" s="4"/>
      <c r="AA76" s="50"/>
      <c r="AB76" s="52" t="s">
        <v>41</v>
      </c>
      <c r="AC76" s="43"/>
    </row>
    <row r="77" spans="2:29" s="27" customFormat="1" ht="24.75" customHeight="1" outlineLevel="1" x14ac:dyDescent="0.55000000000000004">
      <c r="B77" s="633"/>
      <c r="C77" s="428">
        <f t="shared" si="28"/>
        <v>0</v>
      </c>
      <c r="D77" s="44"/>
      <c r="E77" s="428">
        <f t="shared" si="29"/>
        <v>0</v>
      </c>
      <c r="F77" s="44"/>
      <c r="G77" s="428">
        <f t="shared" si="30"/>
        <v>0</v>
      </c>
      <c r="H77" s="44"/>
      <c r="I77" s="422">
        <f t="shared" si="24"/>
        <v>0</v>
      </c>
      <c r="J77" s="423">
        <f t="shared" si="25"/>
        <v>0</v>
      </c>
      <c r="K77" s="416">
        <f t="shared" si="26"/>
        <v>0</v>
      </c>
      <c r="L77" s="45"/>
      <c r="M77" s="46"/>
      <c r="N77" s="38"/>
      <c r="O77" s="416">
        <f t="shared" si="32"/>
        <v>0</v>
      </c>
      <c r="P77" s="47"/>
      <c r="Q77" s="48"/>
      <c r="R77" s="41"/>
      <c r="S77" s="41"/>
      <c r="T77" s="41"/>
      <c r="U77" s="41"/>
      <c r="V77" s="412">
        <f t="shared" si="33"/>
        <v>0</v>
      </c>
      <c r="W77" s="626" t="s">
        <v>42</v>
      </c>
      <c r="X77" s="627"/>
      <c r="Y77" s="49">
        <v>422003</v>
      </c>
      <c r="Z77" s="4"/>
      <c r="AA77" s="50"/>
      <c r="AB77" s="52" t="s">
        <v>43</v>
      </c>
      <c r="AC77" s="43"/>
    </row>
    <row r="78" spans="2:29" s="27" customFormat="1" ht="24.75" customHeight="1" outlineLevel="1" x14ac:dyDescent="0.55000000000000004">
      <c r="B78" s="633"/>
      <c r="C78" s="428">
        <f t="shared" si="28"/>
        <v>0</v>
      </c>
      <c r="D78" s="44"/>
      <c r="E78" s="428">
        <f t="shared" si="29"/>
        <v>0</v>
      </c>
      <c r="F78" s="44"/>
      <c r="G78" s="428">
        <f t="shared" si="30"/>
        <v>0</v>
      </c>
      <c r="H78" s="44"/>
      <c r="I78" s="422">
        <f t="shared" si="24"/>
        <v>0</v>
      </c>
      <c r="J78" s="423">
        <f t="shared" si="25"/>
        <v>0</v>
      </c>
      <c r="K78" s="416">
        <f t="shared" si="26"/>
        <v>0</v>
      </c>
      <c r="L78" s="45"/>
      <c r="M78" s="46"/>
      <c r="N78" s="38"/>
      <c r="O78" s="416">
        <f t="shared" si="32"/>
        <v>0</v>
      </c>
      <c r="P78" s="47"/>
      <c r="Q78" s="48"/>
      <c r="R78" s="41"/>
      <c r="S78" s="41"/>
      <c r="T78" s="41"/>
      <c r="U78" s="41"/>
      <c r="V78" s="412">
        <f t="shared" si="33"/>
        <v>0</v>
      </c>
      <c r="W78" s="626" t="s">
        <v>44</v>
      </c>
      <c r="X78" s="627"/>
      <c r="Y78" s="49">
        <v>422004</v>
      </c>
      <c r="Z78" s="4"/>
      <c r="AA78" s="50"/>
      <c r="AB78" s="52" t="s">
        <v>45</v>
      </c>
      <c r="AC78" s="43"/>
    </row>
    <row r="79" spans="2:29" s="27" customFormat="1" ht="24.75" customHeight="1" outlineLevel="1" x14ac:dyDescent="0.55000000000000004">
      <c r="B79" s="633"/>
      <c r="C79" s="428">
        <f t="shared" si="28"/>
        <v>0</v>
      </c>
      <c r="D79" s="44"/>
      <c r="E79" s="428">
        <f t="shared" si="29"/>
        <v>0</v>
      </c>
      <c r="F79" s="44"/>
      <c r="G79" s="428">
        <f t="shared" si="30"/>
        <v>0</v>
      </c>
      <c r="H79" s="44"/>
      <c r="I79" s="422">
        <f t="shared" si="24"/>
        <v>0</v>
      </c>
      <c r="J79" s="423">
        <f t="shared" si="25"/>
        <v>0</v>
      </c>
      <c r="K79" s="416">
        <f t="shared" si="26"/>
        <v>0</v>
      </c>
      <c r="L79" s="45"/>
      <c r="M79" s="46"/>
      <c r="N79" s="38"/>
      <c r="O79" s="416">
        <f t="shared" si="32"/>
        <v>0</v>
      </c>
      <c r="P79" s="47"/>
      <c r="Q79" s="48"/>
      <c r="R79" s="41"/>
      <c r="S79" s="41"/>
      <c r="T79" s="41"/>
      <c r="U79" s="41"/>
      <c r="V79" s="412">
        <f t="shared" si="33"/>
        <v>0</v>
      </c>
      <c r="W79" s="626" t="s">
        <v>46</v>
      </c>
      <c r="X79" s="627"/>
      <c r="Y79" s="49">
        <v>422005</v>
      </c>
      <c r="Z79" s="4"/>
      <c r="AA79" s="53"/>
      <c r="AB79" s="54" t="s">
        <v>47</v>
      </c>
      <c r="AC79" s="43"/>
    </row>
    <row r="80" spans="2:29" s="27" customFormat="1" ht="24.75" customHeight="1" outlineLevel="1" x14ac:dyDescent="0.55000000000000004">
      <c r="B80" s="633"/>
      <c r="C80" s="428">
        <f t="shared" si="28"/>
        <v>0</v>
      </c>
      <c r="D80" s="44"/>
      <c r="E80" s="428">
        <f t="shared" si="29"/>
        <v>0</v>
      </c>
      <c r="F80" s="44"/>
      <c r="G80" s="428">
        <f t="shared" si="30"/>
        <v>0</v>
      </c>
      <c r="H80" s="44"/>
      <c r="I80" s="422">
        <f t="shared" si="24"/>
        <v>0</v>
      </c>
      <c r="J80" s="423">
        <f t="shared" si="25"/>
        <v>0</v>
      </c>
      <c r="K80" s="416">
        <f t="shared" si="26"/>
        <v>0</v>
      </c>
      <c r="L80" s="45"/>
      <c r="M80" s="46"/>
      <c r="N80" s="38"/>
      <c r="O80" s="416">
        <f t="shared" si="32"/>
        <v>0</v>
      </c>
      <c r="P80" s="47"/>
      <c r="Q80" s="48"/>
      <c r="R80" s="41"/>
      <c r="S80" s="41"/>
      <c r="T80" s="41"/>
      <c r="U80" s="41"/>
      <c r="V80" s="412">
        <f t="shared" si="33"/>
        <v>0</v>
      </c>
      <c r="W80" s="626" t="s">
        <v>48</v>
      </c>
      <c r="X80" s="627"/>
      <c r="Y80" s="49">
        <v>422999</v>
      </c>
      <c r="Z80" s="4"/>
      <c r="AA80" s="4"/>
      <c r="AB80" s="4"/>
      <c r="AC80" s="43"/>
    </row>
    <row r="81" spans="2:29" s="27" customFormat="1" ht="24.75" customHeight="1" outlineLevel="1" x14ac:dyDescent="0.55000000000000004">
      <c r="B81" s="633"/>
      <c r="C81" s="428">
        <f t="shared" si="28"/>
        <v>0</v>
      </c>
      <c r="D81" s="44"/>
      <c r="E81" s="428">
        <f t="shared" si="29"/>
        <v>0</v>
      </c>
      <c r="F81" s="44"/>
      <c r="G81" s="428">
        <f t="shared" si="30"/>
        <v>0</v>
      </c>
      <c r="H81" s="44"/>
      <c r="I81" s="422">
        <f t="shared" si="24"/>
        <v>0</v>
      </c>
      <c r="J81" s="423">
        <f t="shared" si="25"/>
        <v>0</v>
      </c>
      <c r="K81" s="416">
        <f t="shared" si="26"/>
        <v>0</v>
      </c>
      <c r="L81" s="45"/>
      <c r="M81" s="46"/>
      <c r="N81" s="38"/>
      <c r="O81" s="416">
        <f t="shared" si="32"/>
        <v>0</v>
      </c>
      <c r="P81" s="47"/>
      <c r="Q81" s="48"/>
      <c r="R81" s="41"/>
      <c r="S81" s="41"/>
      <c r="T81" s="41"/>
      <c r="U81" s="41"/>
      <c r="V81" s="412">
        <f t="shared" si="33"/>
        <v>0</v>
      </c>
      <c r="W81" s="626" t="s">
        <v>49</v>
      </c>
      <c r="X81" s="627"/>
      <c r="Y81" s="55">
        <v>423001</v>
      </c>
      <c r="Z81" s="4"/>
      <c r="AA81" s="4"/>
      <c r="AB81" s="4"/>
      <c r="AC81" s="43"/>
    </row>
    <row r="82" spans="2:29" s="27" customFormat="1" ht="24.75" customHeight="1" outlineLevel="1" x14ac:dyDescent="0.55000000000000004">
      <c r="B82" s="633"/>
      <c r="C82" s="428">
        <f t="shared" si="28"/>
        <v>0</v>
      </c>
      <c r="D82" s="44"/>
      <c r="E82" s="428">
        <f t="shared" si="29"/>
        <v>0</v>
      </c>
      <c r="F82" s="44"/>
      <c r="G82" s="428">
        <f t="shared" si="30"/>
        <v>0</v>
      </c>
      <c r="H82" s="44"/>
      <c r="I82" s="422">
        <f t="shared" si="24"/>
        <v>0</v>
      </c>
      <c r="J82" s="423">
        <f t="shared" si="25"/>
        <v>0</v>
      </c>
      <c r="K82" s="416">
        <f t="shared" si="26"/>
        <v>0</v>
      </c>
      <c r="L82" s="45"/>
      <c r="M82" s="46"/>
      <c r="N82" s="38"/>
      <c r="O82" s="416">
        <f t="shared" si="32"/>
        <v>0</v>
      </c>
      <c r="P82" s="47"/>
      <c r="Q82" s="48"/>
      <c r="R82" s="41"/>
      <c r="S82" s="41"/>
      <c r="T82" s="41"/>
      <c r="U82" s="41"/>
      <c r="V82" s="412">
        <f t="shared" si="33"/>
        <v>0</v>
      </c>
      <c r="W82" s="626" t="s">
        <v>50</v>
      </c>
      <c r="X82" s="627"/>
      <c r="Y82" s="55">
        <v>423002</v>
      </c>
      <c r="Z82" s="4"/>
      <c r="AA82" s="4"/>
      <c r="AB82" s="4"/>
      <c r="AC82" s="43"/>
    </row>
    <row r="83" spans="2:29" s="27" customFormat="1" ht="23.25" customHeight="1" outlineLevel="1" x14ac:dyDescent="0.55000000000000004">
      <c r="B83" s="633"/>
      <c r="C83" s="428">
        <f t="shared" si="28"/>
        <v>0</v>
      </c>
      <c r="D83" s="44"/>
      <c r="E83" s="428">
        <f t="shared" si="29"/>
        <v>0</v>
      </c>
      <c r="F83" s="44"/>
      <c r="G83" s="428">
        <f t="shared" si="30"/>
        <v>0</v>
      </c>
      <c r="H83" s="44"/>
      <c r="I83" s="422">
        <f t="shared" si="24"/>
        <v>0</v>
      </c>
      <c r="J83" s="423">
        <f t="shared" si="25"/>
        <v>0</v>
      </c>
      <c r="K83" s="416">
        <f t="shared" si="26"/>
        <v>0</v>
      </c>
      <c r="L83" s="45"/>
      <c r="M83" s="46"/>
      <c r="N83" s="38"/>
      <c r="O83" s="416">
        <f t="shared" si="32"/>
        <v>0</v>
      </c>
      <c r="P83" s="47"/>
      <c r="Q83" s="48"/>
      <c r="R83" s="41"/>
      <c r="S83" s="41"/>
      <c r="T83" s="41"/>
      <c r="U83" s="41"/>
      <c r="V83" s="412">
        <f t="shared" si="33"/>
        <v>0</v>
      </c>
      <c r="W83" s="626" t="s">
        <v>51</v>
      </c>
      <c r="X83" s="627"/>
      <c r="Y83" s="55">
        <v>423003</v>
      </c>
      <c r="Z83" s="4"/>
      <c r="AA83" s="4"/>
      <c r="AB83" s="4"/>
      <c r="AC83" s="43"/>
    </row>
    <row r="84" spans="2:29" s="27" customFormat="1" ht="24.75" customHeight="1" outlineLevel="1" x14ac:dyDescent="0.55000000000000004">
      <c r="B84" s="633"/>
      <c r="C84" s="428">
        <f t="shared" si="28"/>
        <v>0</v>
      </c>
      <c r="D84" s="44"/>
      <c r="E84" s="428">
        <f t="shared" si="29"/>
        <v>0</v>
      </c>
      <c r="F84" s="44"/>
      <c r="G84" s="428">
        <f t="shared" si="30"/>
        <v>0</v>
      </c>
      <c r="H84" s="44"/>
      <c r="I84" s="422">
        <f t="shared" si="24"/>
        <v>0</v>
      </c>
      <c r="J84" s="423">
        <f t="shared" si="25"/>
        <v>0</v>
      </c>
      <c r="K84" s="416">
        <f t="shared" si="26"/>
        <v>0</v>
      </c>
      <c r="L84" s="45"/>
      <c r="M84" s="46"/>
      <c r="N84" s="38"/>
      <c r="O84" s="416">
        <f t="shared" si="32"/>
        <v>0</v>
      </c>
      <c r="P84" s="47"/>
      <c r="Q84" s="48"/>
      <c r="R84" s="41"/>
      <c r="S84" s="41"/>
      <c r="T84" s="41"/>
      <c r="U84" s="41"/>
      <c r="V84" s="412">
        <f t="shared" si="33"/>
        <v>0</v>
      </c>
      <c r="W84" s="626" t="s">
        <v>52</v>
      </c>
      <c r="X84" s="627"/>
      <c r="Y84" s="55">
        <v>423004</v>
      </c>
      <c r="Z84" s="4"/>
      <c r="AA84" s="4"/>
      <c r="AB84" s="4"/>
      <c r="AC84" s="43"/>
    </row>
    <row r="85" spans="2:29" s="27" customFormat="1" ht="24.75" customHeight="1" outlineLevel="1" x14ac:dyDescent="0.55000000000000004">
      <c r="B85" s="633"/>
      <c r="C85" s="428">
        <f t="shared" si="28"/>
        <v>0</v>
      </c>
      <c r="D85" s="44"/>
      <c r="E85" s="428">
        <f t="shared" si="29"/>
        <v>0</v>
      </c>
      <c r="F85" s="44"/>
      <c r="G85" s="428">
        <f t="shared" si="30"/>
        <v>0</v>
      </c>
      <c r="H85" s="44"/>
      <c r="I85" s="422">
        <f t="shared" si="24"/>
        <v>0</v>
      </c>
      <c r="J85" s="423">
        <f t="shared" si="25"/>
        <v>0</v>
      </c>
      <c r="K85" s="416">
        <f t="shared" si="26"/>
        <v>0</v>
      </c>
      <c r="L85" s="45"/>
      <c r="M85" s="46"/>
      <c r="N85" s="38"/>
      <c r="O85" s="416">
        <f t="shared" si="32"/>
        <v>0</v>
      </c>
      <c r="P85" s="47"/>
      <c r="Q85" s="48"/>
      <c r="R85" s="41"/>
      <c r="S85" s="41"/>
      <c r="T85" s="41"/>
      <c r="U85" s="41"/>
      <c r="V85" s="412">
        <f t="shared" si="33"/>
        <v>0</v>
      </c>
      <c r="W85" s="626" t="s">
        <v>53</v>
      </c>
      <c r="X85" s="627"/>
      <c r="Y85" s="55">
        <v>423006</v>
      </c>
      <c r="Z85" s="4"/>
      <c r="AA85" s="4"/>
      <c r="AB85" s="4"/>
      <c r="AC85" s="43"/>
    </row>
    <row r="86" spans="2:29" s="27" customFormat="1" ht="24.75" customHeight="1" outlineLevel="1" x14ac:dyDescent="0.55000000000000004">
      <c r="B86" s="633"/>
      <c r="C86" s="428">
        <f t="shared" si="28"/>
        <v>0</v>
      </c>
      <c r="D86" s="44"/>
      <c r="E86" s="428">
        <f t="shared" si="29"/>
        <v>0</v>
      </c>
      <c r="F86" s="44"/>
      <c r="G86" s="428">
        <f t="shared" si="30"/>
        <v>0</v>
      </c>
      <c r="H86" s="44"/>
      <c r="I86" s="422">
        <f t="shared" si="24"/>
        <v>0</v>
      </c>
      <c r="J86" s="423">
        <f t="shared" si="25"/>
        <v>0</v>
      </c>
      <c r="K86" s="416">
        <f t="shared" si="26"/>
        <v>0</v>
      </c>
      <c r="L86" s="45"/>
      <c r="M86" s="46"/>
      <c r="N86" s="38"/>
      <c r="O86" s="416">
        <f t="shared" si="32"/>
        <v>0</v>
      </c>
      <c r="P86" s="47"/>
      <c r="Q86" s="48"/>
      <c r="R86" s="41"/>
      <c r="S86" s="41"/>
      <c r="T86" s="41"/>
      <c r="U86" s="41"/>
      <c r="V86" s="412">
        <f t="shared" si="33"/>
        <v>0</v>
      </c>
      <c r="W86" s="626" t="s">
        <v>54</v>
      </c>
      <c r="X86" s="627"/>
      <c r="Y86" s="56">
        <v>423007</v>
      </c>
      <c r="Z86" s="4"/>
      <c r="AA86" s="4"/>
      <c r="AB86" s="4"/>
      <c r="AC86" s="43"/>
    </row>
    <row r="87" spans="2:29" s="27" customFormat="1" ht="24.75" customHeight="1" outlineLevel="1" x14ac:dyDescent="0.55000000000000004">
      <c r="B87" s="633"/>
      <c r="C87" s="428">
        <f t="shared" si="28"/>
        <v>0</v>
      </c>
      <c r="D87" s="44"/>
      <c r="E87" s="428">
        <f t="shared" si="29"/>
        <v>0</v>
      </c>
      <c r="F87" s="44"/>
      <c r="G87" s="428">
        <f t="shared" si="30"/>
        <v>0</v>
      </c>
      <c r="H87" s="44"/>
      <c r="I87" s="422">
        <f t="shared" si="24"/>
        <v>0</v>
      </c>
      <c r="J87" s="423">
        <f t="shared" si="25"/>
        <v>0</v>
      </c>
      <c r="K87" s="416">
        <f t="shared" si="26"/>
        <v>0</v>
      </c>
      <c r="L87" s="45"/>
      <c r="M87" s="46"/>
      <c r="N87" s="38"/>
      <c r="O87" s="416">
        <f t="shared" si="32"/>
        <v>0</v>
      </c>
      <c r="P87" s="47"/>
      <c r="Q87" s="48"/>
      <c r="R87" s="41"/>
      <c r="S87" s="41"/>
      <c r="T87" s="41"/>
      <c r="U87" s="41"/>
      <c r="V87" s="412">
        <f t="shared" si="33"/>
        <v>0</v>
      </c>
      <c r="W87" s="626" t="s">
        <v>55</v>
      </c>
      <c r="X87" s="627"/>
      <c r="Y87" s="57">
        <v>423008</v>
      </c>
      <c r="Z87" s="4"/>
      <c r="AA87" s="4"/>
      <c r="AB87" s="4"/>
      <c r="AC87" s="43"/>
    </row>
    <row r="88" spans="2:29" s="27" customFormat="1" ht="24.75" customHeight="1" outlineLevel="1" x14ac:dyDescent="0.55000000000000004">
      <c r="B88" s="633"/>
      <c r="C88" s="428">
        <f t="shared" si="28"/>
        <v>0</v>
      </c>
      <c r="D88" s="44"/>
      <c r="E88" s="428">
        <f t="shared" si="29"/>
        <v>0</v>
      </c>
      <c r="F88" s="44"/>
      <c r="G88" s="428">
        <f t="shared" si="30"/>
        <v>0</v>
      </c>
      <c r="H88" s="44"/>
      <c r="I88" s="422">
        <f t="shared" si="24"/>
        <v>0</v>
      </c>
      <c r="J88" s="423">
        <f t="shared" si="25"/>
        <v>0</v>
      </c>
      <c r="K88" s="416">
        <f t="shared" si="26"/>
        <v>0</v>
      </c>
      <c r="L88" s="45"/>
      <c r="M88" s="46"/>
      <c r="N88" s="38"/>
      <c r="O88" s="416">
        <f t="shared" si="32"/>
        <v>0</v>
      </c>
      <c r="P88" s="47"/>
      <c r="Q88" s="48"/>
      <c r="R88" s="41"/>
      <c r="S88" s="41"/>
      <c r="T88" s="41"/>
      <c r="U88" s="41"/>
      <c r="V88" s="412">
        <f t="shared" si="33"/>
        <v>0</v>
      </c>
      <c r="W88" s="626" t="s">
        <v>56</v>
      </c>
      <c r="X88" s="627"/>
      <c r="Y88" s="56">
        <v>423999</v>
      </c>
      <c r="Z88" s="4"/>
      <c r="AA88" s="4"/>
      <c r="AB88" s="4"/>
      <c r="AC88" s="43"/>
    </row>
    <row r="89" spans="2:29" s="27" customFormat="1" ht="24.75" customHeight="1" outlineLevel="1" x14ac:dyDescent="0.55000000000000004">
      <c r="B89" s="633"/>
      <c r="C89" s="429">
        <f t="shared" si="28"/>
        <v>0</v>
      </c>
      <c r="D89" s="44"/>
      <c r="E89" s="429">
        <f t="shared" si="29"/>
        <v>0</v>
      </c>
      <c r="F89" s="44"/>
      <c r="G89" s="429">
        <f t="shared" si="30"/>
        <v>0</v>
      </c>
      <c r="H89" s="44"/>
      <c r="I89" s="424">
        <f t="shared" si="24"/>
        <v>0</v>
      </c>
      <c r="J89" s="425">
        <f t="shared" si="25"/>
        <v>0</v>
      </c>
      <c r="K89" s="417">
        <f t="shared" si="26"/>
        <v>0</v>
      </c>
      <c r="L89" s="58"/>
      <c r="M89" s="59"/>
      <c r="N89" s="60"/>
      <c r="O89" s="417">
        <f t="shared" si="32"/>
        <v>0</v>
      </c>
      <c r="P89" s="61"/>
      <c r="Q89" s="62"/>
      <c r="R89" s="63"/>
      <c r="S89" s="63"/>
      <c r="T89" s="63"/>
      <c r="U89" s="63"/>
      <c r="V89" s="413">
        <f t="shared" si="33"/>
        <v>0</v>
      </c>
      <c r="W89" s="664" t="s">
        <v>57</v>
      </c>
      <c r="X89" s="665"/>
      <c r="Y89" s="64">
        <v>291001</v>
      </c>
      <c r="Z89" s="4"/>
      <c r="AA89" s="4"/>
      <c r="AB89" s="4"/>
      <c r="AC89" s="43"/>
    </row>
    <row r="90" spans="2:29" s="27" customFormat="1" ht="24.75" customHeight="1" outlineLevel="1" x14ac:dyDescent="0.55000000000000004">
      <c r="B90" s="633"/>
      <c r="C90" s="430">
        <f t="shared" si="28"/>
        <v>0</v>
      </c>
      <c r="D90" s="44"/>
      <c r="E90" s="430"/>
      <c r="F90" s="44"/>
      <c r="G90" s="430">
        <f t="shared" si="30"/>
        <v>0</v>
      </c>
      <c r="H90" s="44"/>
      <c r="I90" s="422">
        <f t="shared" si="24"/>
        <v>0</v>
      </c>
      <c r="J90" s="423">
        <f t="shared" si="25"/>
        <v>0</v>
      </c>
      <c r="K90" s="416">
        <f t="shared" si="26"/>
        <v>0</v>
      </c>
      <c r="L90" s="45"/>
      <c r="M90" s="46"/>
      <c r="N90" s="38"/>
      <c r="O90" s="416">
        <f t="shared" si="32"/>
        <v>0</v>
      </c>
      <c r="P90" s="47"/>
      <c r="Q90" s="48"/>
      <c r="R90" s="41"/>
      <c r="S90" s="41"/>
      <c r="T90" s="41"/>
      <c r="U90" s="41"/>
      <c r="V90" s="411">
        <f t="shared" si="33"/>
        <v>0</v>
      </c>
      <c r="W90" s="626" t="str">
        <f>IF(ISERROR(VLOOKUP(Y90,'Mauloomath (2)'!K:L,2,FALSE)),"",VLOOKUP(Y90,'Mauloomath (2)'!K:L,2,FALSE))</f>
        <v/>
      </c>
      <c r="X90" s="627"/>
      <c r="Y90" s="65"/>
      <c r="Z90" s="4"/>
      <c r="AA90" s="4"/>
      <c r="AB90" s="4"/>
      <c r="AC90" s="43"/>
    </row>
    <row r="91" spans="2:29" s="27" customFormat="1" ht="24.75" customHeight="1" outlineLevel="1" x14ac:dyDescent="0.55000000000000004">
      <c r="B91" s="633"/>
      <c r="C91" s="428">
        <f t="shared" si="28"/>
        <v>0</v>
      </c>
      <c r="D91" s="44"/>
      <c r="E91" s="428">
        <f t="shared" ref="E91:E95" si="34">I91*F91</f>
        <v>0</v>
      </c>
      <c r="F91" s="44"/>
      <c r="G91" s="428">
        <f t="shared" si="30"/>
        <v>0</v>
      </c>
      <c r="H91" s="44"/>
      <c r="I91" s="422">
        <f t="shared" si="24"/>
        <v>0</v>
      </c>
      <c r="J91" s="423">
        <f t="shared" si="25"/>
        <v>0</v>
      </c>
      <c r="K91" s="416">
        <f t="shared" si="26"/>
        <v>0</v>
      </c>
      <c r="L91" s="45"/>
      <c r="M91" s="46"/>
      <c r="N91" s="38"/>
      <c r="O91" s="416">
        <f t="shared" si="32"/>
        <v>0</v>
      </c>
      <c r="P91" s="47"/>
      <c r="Q91" s="48"/>
      <c r="R91" s="41"/>
      <c r="S91" s="41"/>
      <c r="T91" s="41"/>
      <c r="U91" s="41"/>
      <c r="V91" s="411">
        <f t="shared" si="33"/>
        <v>0</v>
      </c>
      <c r="W91" s="626" t="str">
        <f>IF(ISERROR(VLOOKUP(Y91,'Mauloomath (2)'!K:L,2,FALSE)),"",VLOOKUP(Y91,'Mauloomath (2)'!K:L,2,FALSE))</f>
        <v/>
      </c>
      <c r="X91" s="627"/>
      <c r="Y91" s="65"/>
      <c r="Z91" s="4"/>
      <c r="AA91" s="4"/>
      <c r="AB91" s="4"/>
      <c r="AC91" s="43"/>
    </row>
    <row r="92" spans="2:29" s="27" customFormat="1" ht="24.75" customHeight="1" outlineLevel="1" x14ac:dyDescent="0.55000000000000004">
      <c r="B92" s="633"/>
      <c r="C92" s="428">
        <f t="shared" si="28"/>
        <v>0</v>
      </c>
      <c r="D92" s="44"/>
      <c r="E92" s="428">
        <f t="shared" si="34"/>
        <v>0</v>
      </c>
      <c r="F92" s="44"/>
      <c r="G92" s="428">
        <f t="shared" si="30"/>
        <v>0</v>
      </c>
      <c r="H92" s="44"/>
      <c r="I92" s="422">
        <f t="shared" si="24"/>
        <v>0</v>
      </c>
      <c r="J92" s="423">
        <f t="shared" si="25"/>
        <v>0</v>
      </c>
      <c r="K92" s="416">
        <f t="shared" si="26"/>
        <v>0</v>
      </c>
      <c r="L92" s="45"/>
      <c r="M92" s="46"/>
      <c r="N92" s="38"/>
      <c r="O92" s="416">
        <f t="shared" si="32"/>
        <v>0</v>
      </c>
      <c r="P92" s="47"/>
      <c r="Q92" s="48"/>
      <c r="R92" s="41"/>
      <c r="S92" s="41"/>
      <c r="T92" s="41"/>
      <c r="U92" s="41"/>
      <c r="V92" s="411">
        <f t="shared" si="33"/>
        <v>0</v>
      </c>
      <c r="W92" s="626" t="str">
        <f>IF(ISERROR(VLOOKUP(Y92,'Mauloomath (2)'!K:L,2,FALSE)),"",VLOOKUP(Y92,'Mauloomath (2)'!K:L,2,FALSE))</f>
        <v/>
      </c>
      <c r="X92" s="627"/>
      <c r="Y92" s="66"/>
      <c r="Z92" s="4"/>
      <c r="AA92" s="4"/>
      <c r="AB92" s="4"/>
      <c r="AC92" s="43"/>
    </row>
    <row r="93" spans="2:29" s="27" customFormat="1" ht="24.75" customHeight="1" outlineLevel="1" x14ac:dyDescent="0.55000000000000004">
      <c r="B93" s="633"/>
      <c r="C93" s="428">
        <f t="shared" si="28"/>
        <v>0</v>
      </c>
      <c r="D93" s="44"/>
      <c r="E93" s="428">
        <f t="shared" si="34"/>
        <v>0</v>
      </c>
      <c r="F93" s="44"/>
      <c r="G93" s="428">
        <f t="shared" si="30"/>
        <v>0</v>
      </c>
      <c r="H93" s="44"/>
      <c r="I93" s="422">
        <f t="shared" si="24"/>
        <v>0</v>
      </c>
      <c r="J93" s="423">
        <f t="shared" si="25"/>
        <v>0</v>
      </c>
      <c r="K93" s="416">
        <f t="shared" si="26"/>
        <v>0</v>
      </c>
      <c r="L93" s="45"/>
      <c r="M93" s="46"/>
      <c r="N93" s="38"/>
      <c r="O93" s="416">
        <f t="shared" si="32"/>
        <v>0</v>
      </c>
      <c r="P93" s="47"/>
      <c r="Q93" s="48"/>
      <c r="R93" s="41"/>
      <c r="S93" s="41"/>
      <c r="T93" s="41"/>
      <c r="U93" s="41"/>
      <c r="V93" s="411">
        <f t="shared" si="33"/>
        <v>0</v>
      </c>
      <c r="W93" s="626" t="str">
        <f>IF(ISERROR(VLOOKUP(Y93,'Mauloomath (2)'!K:L,2,FALSE)),"",VLOOKUP(Y93,'Mauloomath (2)'!K:L,2,FALSE))</f>
        <v/>
      </c>
      <c r="X93" s="627"/>
      <c r="Y93" s="65"/>
      <c r="Z93" s="4"/>
      <c r="AA93" s="4"/>
      <c r="AB93" s="4"/>
      <c r="AC93" s="43"/>
    </row>
    <row r="94" spans="2:29" s="27" customFormat="1" ht="25.5" customHeight="1" outlineLevel="1" x14ac:dyDescent="0.55000000000000004">
      <c r="B94" s="633"/>
      <c r="C94" s="428">
        <f t="shared" si="28"/>
        <v>0</v>
      </c>
      <c r="D94" s="44"/>
      <c r="E94" s="428">
        <f t="shared" si="34"/>
        <v>0</v>
      </c>
      <c r="F94" s="44"/>
      <c r="G94" s="428">
        <f t="shared" si="30"/>
        <v>0</v>
      </c>
      <c r="H94" s="44"/>
      <c r="I94" s="422">
        <f t="shared" si="24"/>
        <v>0</v>
      </c>
      <c r="J94" s="423">
        <f t="shared" si="25"/>
        <v>0</v>
      </c>
      <c r="K94" s="416">
        <f t="shared" si="26"/>
        <v>0</v>
      </c>
      <c r="L94" s="45"/>
      <c r="M94" s="46"/>
      <c r="N94" s="38"/>
      <c r="O94" s="416">
        <f t="shared" si="32"/>
        <v>0</v>
      </c>
      <c r="P94" s="47"/>
      <c r="Q94" s="48"/>
      <c r="R94" s="41"/>
      <c r="S94" s="41"/>
      <c r="T94" s="41"/>
      <c r="U94" s="41"/>
      <c r="V94" s="411">
        <f t="shared" si="33"/>
        <v>0</v>
      </c>
      <c r="W94" s="626" t="str">
        <f>IF(ISERROR(VLOOKUP(Y94,'Mauloomath (2)'!K:L,2,FALSE)),"",VLOOKUP(Y94,'Mauloomath (2)'!K:L,2,FALSE))</f>
        <v/>
      </c>
      <c r="X94" s="627"/>
      <c r="Y94" s="65"/>
      <c r="Z94" s="4"/>
      <c r="AA94" s="4"/>
      <c r="AB94" s="4"/>
      <c r="AC94" s="43"/>
    </row>
    <row r="95" spans="2:29" s="27" customFormat="1" ht="25.5" customHeight="1" outlineLevel="1" x14ac:dyDescent="0.55000000000000004">
      <c r="B95" s="633"/>
      <c r="C95" s="429">
        <f t="shared" si="28"/>
        <v>0</v>
      </c>
      <c r="D95" s="67"/>
      <c r="E95" s="429">
        <f t="shared" si="34"/>
        <v>0</v>
      </c>
      <c r="F95" s="67"/>
      <c r="G95" s="429">
        <f t="shared" si="30"/>
        <v>0</v>
      </c>
      <c r="H95" s="67"/>
      <c r="I95" s="424">
        <f t="shared" si="24"/>
        <v>0</v>
      </c>
      <c r="J95" s="423">
        <f t="shared" si="25"/>
        <v>0</v>
      </c>
      <c r="K95" s="416">
        <f t="shared" si="26"/>
        <v>0</v>
      </c>
      <c r="L95" s="45"/>
      <c r="M95" s="46"/>
      <c r="N95" s="38"/>
      <c r="O95" s="416">
        <f t="shared" si="32"/>
        <v>0</v>
      </c>
      <c r="P95" s="47"/>
      <c r="Q95" s="48"/>
      <c r="R95" s="41"/>
      <c r="S95" s="41"/>
      <c r="T95" s="41"/>
      <c r="U95" s="41"/>
      <c r="V95" s="411">
        <f t="shared" si="33"/>
        <v>0</v>
      </c>
      <c r="W95" s="626" t="str">
        <f>IF(ISERROR(VLOOKUP(Y95,'Mauloomath (2)'!K:L,2,FALSE)),"",VLOOKUP(Y95,'Mauloomath (2)'!K:L,2,FALSE))</f>
        <v/>
      </c>
      <c r="X95" s="627"/>
      <c r="Y95" s="68"/>
      <c r="Z95" s="4"/>
      <c r="AA95" s="4"/>
      <c r="AB95" s="4"/>
      <c r="AC95" s="43"/>
    </row>
    <row r="96" spans="2:29" s="72" customFormat="1" outlineLevel="1" x14ac:dyDescent="0.55000000000000004">
      <c r="B96" s="634"/>
      <c r="C96" s="431">
        <f t="shared" ref="C96:N96" si="35">SUM(C72:C95)</f>
        <v>0</v>
      </c>
      <c r="D96" s="432">
        <f t="shared" si="35"/>
        <v>0</v>
      </c>
      <c r="E96" s="426">
        <f t="shared" si="35"/>
        <v>0</v>
      </c>
      <c r="F96" s="432">
        <f t="shared" si="35"/>
        <v>0</v>
      </c>
      <c r="G96" s="426">
        <f t="shared" si="35"/>
        <v>0</v>
      </c>
      <c r="H96" s="432">
        <f t="shared" si="35"/>
        <v>0</v>
      </c>
      <c r="I96" s="426">
        <f t="shared" si="35"/>
        <v>0</v>
      </c>
      <c r="J96" s="426">
        <f t="shared" si="35"/>
        <v>0</v>
      </c>
      <c r="K96" s="426">
        <f t="shared" si="35"/>
        <v>0</v>
      </c>
      <c r="L96" s="426">
        <f t="shared" si="35"/>
        <v>0</v>
      </c>
      <c r="M96" s="426">
        <f t="shared" si="35"/>
        <v>0</v>
      </c>
      <c r="N96" s="426">
        <f t="shared" si="35"/>
        <v>0</v>
      </c>
      <c r="O96" s="414">
        <f t="shared" ref="O96:U96" si="36">SUM(O72:O95)</f>
        <v>0</v>
      </c>
      <c r="P96" s="414">
        <f t="shared" si="36"/>
        <v>0</v>
      </c>
      <c r="Q96" s="414">
        <f t="shared" si="36"/>
        <v>0</v>
      </c>
      <c r="R96" s="414">
        <f t="shared" si="36"/>
        <v>0</v>
      </c>
      <c r="S96" s="414">
        <f t="shared" si="36"/>
        <v>0</v>
      </c>
      <c r="T96" s="414">
        <f t="shared" si="36"/>
        <v>0</v>
      </c>
      <c r="U96" s="414">
        <f t="shared" si="36"/>
        <v>0</v>
      </c>
      <c r="V96" s="414">
        <f t="shared" ref="V96" si="37">SUM(V72:V95)</f>
        <v>0</v>
      </c>
      <c r="W96" s="69"/>
      <c r="X96" s="70"/>
      <c r="Y96" s="71"/>
      <c r="Z96" s="4"/>
      <c r="AA96" s="4"/>
      <c r="AB96" s="4"/>
      <c r="AC96" s="43"/>
    </row>
    <row r="97" spans="2:29" s="12" customFormat="1" ht="15" customHeight="1" x14ac:dyDescent="0.55000000000000004">
      <c r="B97" s="402"/>
      <c r="C97" s="403"/>
      <c r="D97" s="403"/>
      <c r="E97" s="403"/>
      <c r="F97" s="403"/>
      <c r="G97" s="404"/>
      <c r="H97" s="403"/>
      <c r="I97" s="403"/>
      <c r="J97" s="403"/>
      <c r="K97" s="403"/>
      <c r="L97" s="403"/>
      <c r="M97" s="403"/>
      <c r="N97" s="403"/>
      <c r="O97" s="403"/>
      <c r="P97" s="403"/>
      <c r="Q97" s="403"/>
      <c r="R97" s="403"/>
      <c r="S97" s="403"/>
      <c r="T97" s="405"/>
      <c r="U97" s="406"/>
      <c r="V97" s="403"/>
      <c r="W97" s="403"/>
      <c r="X97" s="403"/>
      <c r="Y97" s="407"/>
      <c r="Z97" s="10"/>
      <c r="AA97" s="11"/>
      <c r="AB97" s="10"/>
      <c r="AC97" s="10"/>
    </row>
    <row r="98" spans="2:29" s="21" customFormat="1" ht="37.5" customHeight="1" x14ac:dyDescent="0.25">
      <c r="B98" s="632"/>
      <c r="C98" s="418">
        <f>$C127</f>
        <v>0</v>
      </c>
      <c r="D98" s="419">
        <f>$E127</f>
        <v>0</v>
      </c>
      <c r="E98" s="419">
        <f>$G127</f>
        <v>0</v>
      </c>
      <c r="F98" s="419">
        <f>$L127</f>
        <v>0</v>
      </c>
      <c r="G98" s="418">
        <f>$M127</f>
        <v>0</v>
      </c>
      <c r="H98" s="418">
        <f>K98+J98-I98</f>
        <v>0</v>
      </c>
      <c r="I98" s="13">
        <v>0</v>
      </c>
      <c r="J98" s="14"/>
      <c r="K98" s="14"/>
      <c r="L98" s="331"/>
      <c r="M98" s="409">
        <f>$N127</f>
        <v>0</v>
      </c>
      <c r="N98" s="410">
        <f>$O127</f>
        <v>0</v>
      </c>
      <c r="O98" s="330"/>
      <c r="P98" s="330"/>
      <c r="Q98" s="15"/>
      <c r="R98" s="16"/>
      <c r="S98" s="16"/>
      <c r="T98" s="16"/>
      <c r="U98" s="408" t="str">
        <f>IF(ISERROR(VLOOKUP(X98,'Mauloomath (2)'!H:I,2,FALSE)),"",VLOOKUP(X98,'Mauloomath (2)'!H:I,2,FALSE))</f>
        <v/>
      </c>
      <c r="V98" s="17"/>
      <c r="W98" s="16"/>
      <c r="X98" s="17"/>
      <c r="Y98" s="18">
        <f>+Y67+1</f>
        <v>4</v>
      </c>
      <c r="Z98" s="19"/>
      <c r="AA98" s="20"/>
      <c r="AB98" s="19"/>
      <c r="AC98" s="19"/>
    </row>
    <row r="99" spans="2:29" outlineLevel="1" x14ac:dyDescent="0.55000000000000004">
      <c r="B99" s="633"/>
      <c r="C99" s="22"/>
      <c r="D99" s="23"/>
      <c r="E99" s="23"/>
      <c r="F99" s="23"/>
      <c r="G99" s="23"/>
      <c r="H99" s="23"/>
      <c r="I99" s="23"/>
      <c r="J99" s="24"/>
      <c r="K99" s="24"/>
      <c r="L99" s="24"/>
      <c r="M99" s="24"/>
      <c r="N99" s="24"/>
      <c r="O99" s="24"/>
      <c r="P99" s="24" t="s">
        <v>900</v>
      </c>
      <c r="Q99" s="24"/>
      <c r="R99" s="24"/>
      <c r="S99" s="24"/>
      <c r="T99" s="24"/>
      <c r="U99" s="24"/>
      <c r="V99" s="24"/>
      <c r="W99" s="24"/>
      <c r="X99" s="24"/>
      <c r="Y99" s="25"/>
      <c r="Z99" s="5"/>
    </row>
    <row r="100" spans="2:29" s="27" customFormat="1" ht="25.5" customHeight="1" outlineLevel="1" x14ac:dyDescent="0.55000000000000004">
      <c r="B100" s="633"/>
      <c r="C100" s="635" t="s">
        <v>15</v>
      </c>
      <c r="D100" s="636"/>
      <c r="E100" s="636"/>
      <c r="F100" s="636"/>
      <c r="G100" s="636"/>
      <c r="H100" s="636"/>
      <c r="I100" s="636"/>
      <c r="J100" s="637" t="s">
        <v>16</v>
      </c>
      <c r="K100" s="638"/>
      <c r="L100" s="638"/>
      <c r="M100" s="638"/>
      <c r="N100" s="639"/>
      <c r="O100" s="637" t="s">
        <v>17</v>
      </c>
      <c r="P100" s="638"/>
      <c r="Q100" s="638"/>
      <c r="R100" s="638"/>
      <c r="S100" s="638"/>
      <c r="T100" s="638"/>
      <c r="U100" s="639"/>
      <c r="V100" s="640" t="s">
        <v>18</v>
      </c>
      <c r="W100" s="643" t="s">
        <v>19</v>
      </c>
      <c r="X100" s="644"/>
      <c r="Y100" s="645"/>
      <c r="Z100" s="26"/>
      <c r="AA100" s="4"/>
      <c r="AB100" s="4"/>
      <c r="AC100" s="4"/>
    </row>
    <row r="101" spans="2:29" s="27" customFormat="1" ht="21" customHeight="1" outlineLevel="1" x14ac:dyDescent="0.55000000000000004">
      <c r="B101" s="633"/>
      <c r="C101" s="646">
        <v>2019</v>
      </c>
      <c r="D101" s="647"/>
      <c r="E101" s="646">
        <v>2018</v>
      </c>
      <c r="F101" s="648"/>
      <c r="G101" s="646">
        <v>2017</v>
      </c>
      <c r="H101" s="648"/>
      <c r="I101" s="28"/>
      <c r="J101" s="649" t="s">
        <v>1885</v>
      </c>
      <c r="K101" s="649" t="s">
        <v>1884</v>
      </c>
      <c r="L101" s="651" t="s">
        <v>20</v>
      </c>
      <c r="M101" s="652"/>
      <c r="N101" s="653"/>
      <c r="O101" s="654" t="s">
        <v>898</v>
      </c>
      <c r="P101" s="655"/>
      <c r="Q101" s="655"/>
      <c r="R101" s="656" t="s">
        <v>21</v>
      </c>
      <c r="S101" s="656" t="s">
        <v>22</v>
      </c>
      <c r="T101" s="656" t="s">
        <v>23</v>
      </c>
      <c r="U101" s="658" t="s">
        <v>24</v>
      </c>
      <c r="V101" s="641"/>
      <c r="W101" s="660" t="s">
        <v>1832</v>
      </c>
      <c r="X101" s="661"/>
      <c r="Y101" s="628" t="s">
        <v>25</v>
      </c>
      <c r="Z101" s="4"/>
      <c r="AA101" s="4"/>
      <c r="AB101" s="4"/>
      <c r="AC101" s="4"/>
    </row>
    <row r="102" spans="2:29" s="27" customFormat="1" ht="81.75" customHeight="1" outlineLevel="1" x14ac:dyDescent="0.55000000000000004">
      <c r="B102" s="633"/>
      <c r="C102" s="570" t="s">
        <v>26</v>
      </c>
      <c r="D102" s="570" t="s">
        <v>27</v>
      </c>
      <c r="E102" s="570" t="s">
        <v>26</v>
      </c>
      <c r="F102" s="570" t="s">
        <v>27</v>
      </c>
      <c r="G102" s="570" t="s">
        <v>26</v>
      </c>
      <c r="H102" s="570" t="s">
        <v>27</v>
      </c>
      <c r="I102" s="30" t="s">
        <v>28</v>
      </c>
      <c r="J102" s="650"/>
      <c r="K102" s="650"/>
      <c r="L102" s="31" t="s">
        <v>1883</v>
      </c>
      <c r="M102" s="30" t="s">
        <v>1882</v>
      </c>
      <c r="N102" s="32" t="s">
        <v>1881</v>
      </c>
      <c r="O102" s="33" t="s">
        <v>29</v>
      </c>
      <c r="P102" s="31" t="s">
        <v>30</v>
      </c>
      <c r="Q102" s="34" t="s">
        <v>31</v>
      </c>
      <c r="R102" s="657"/>
      <c r="S102" s="657"/>
      <c r="T102" s="657"/>
      <c r="U102" s="659"/>
      <c r="V102" s="642"/>
      <c r="W102" s="662"/>
      <c r="X102" s="663"/>
      <c r="Y102" s="629"/>
      <c r="Z102" s="4"/>
      <c r="AA102" s="4"/>
      <c r="AB102" s="4"/>
      <c r="AC102" s="4"/>
    </row>
    <row r="103" spans="2:29" s="27" customFormat="1" ht="24.75" customHeight="1" outlineLevel="1" x14ac:dyDescent="0.55000000000000004">
      <c r="B103" s="633"/>
      <c r="C103" s="427">
        <f>I103*D103</f>
        <v>0</v>
      </c>
      <c r="D103" s="35"/>
      <c r="E103" s="427">
        <f>I103*F103</f>
        <v>0</v>
      </c>
      <c r="F103" s="35"/>
      <c r="G103" s="427">
        <f>I103*H103</f>
        <v>0</v>
      </c>
      <c r="H103" s="35"/>
      <c r="I103" s="420">
        <f t="shared" ref="I103:I126" si="38">O103-J103</f>
        <v>0</v>
      </c>
      <c r="J103" s="421">
        <f t="shared" ref="J103:J126" si="39">N103+K103</f>
        <v>0</v>
      </c>
      <c r="K103" s="415">
        <f t="shared" ref="K103:K126" si="40">M103+L103</f>
        <v>0</v>
      </c>
      <c r="L103" s="36"/>
      <c r="M103" s="37"/>
      <c r="N103" s="38"/>
      <c r="O103" s="415">
        <f>Q103+P103</f>
        <v>0</v>
      </c>
      <c r="P103" s="39"/>
      <c r="Q103" s="40"/>
      <c r="R103" s="41"/>
      <c r="S103" s="41"/>
      <c r="T103" s="41"/>
      <c r="U103" s="41"/>
      <c r="V103" s="411">
        <f t="shared" ref="V103:V104" si="41">R103+S103+T103+U103+O103</f>
        <v>0</v>
      </c>
      <c r="W103" s="630" t="s">
        <v>32</v>
      </c>
      <c r="X103" s="631"/>
      <c r="Y103" s="42">
        <v>421001</v>
      </c>
      <c r="Z103" s="4"/>
      <c r="AA103" s="433"/>
      <c r="AB103" s="434" t="s">
        <v>33</v>
      </c>
      <c r="AC103" s="43"/>
    </row>
    <row r="104" spans="2:29" s="27" customFormat="1" ht="24.75" customHeight="1" outlineLevel="1" x14ac:dyDescent="0.55000000000000004">
      <c r="B104" s="633"/>
      <c r="C104" s="428">
        <f t="shared" ref="C104:C126" si="42">I104*D104</f>
        <v>0</v>
      </c>
      <c r="D104" s="44"/>
      <c r="E104" s="428">
        <f t="shared" ref="E104:E120" si="43">I104*F104</f>
        <v>0</v>
      </c>
      <c r="F104" s="44"/>
      <c r="G104" s="428">
        <f t="shared" ref="G104:G126" si="44">I104*H104</f>
        <v>0</v>
      </c>
      <c r="H104" s="44"/>
      <c r="I104" s="422">
        <f t="shared" si="38"/>
        <v>0</v>
      </c>
      <c r="J104" s="423">
        <f t="shared" si="39"/>
        <v>0</v>
      </c>
      <c r="K104" s="416">
        <f t="shared" si="40"/>
        <v>0</v>
      </c>
      <c r="L104" s="45"/>
      <c r="M104" s="46"/>
      <c r="N104" s="38"/>
      <c r="O104" s="416">
        <f t="shared" ref="O104" si="45">Q104+P104</f>
        <v>0</v>
      </c>
      <c r="P104" s="47"/>
      <c r="Q104" s="48"/>
      <c r="R104" s="41"/>
      <c r="S104" s="41"/>
      <c r="T104" s="41"/>
      <c r="U104" s="41"/>
      <c r="V104" s="412">
        <f t="shared" si="41"/>
        <v>0</v>
      </c>
      <c r="W104" s="626" t="s">
        <v>34</v>
      </c>
      <c r="X104" s="627"/>
      <c r="Y104" s="49">
        <v>421002</v>
      </c>
      <c r="Z104" s="4"/>
      <c r="AA104" s="50"/>
      <c r="AB104" s="51" t="s">
        <v>35</v>
      </c>
      <c r="AC104" s="43"/>
    </row>
    <row r="105" spans="2:29" s="27" customFormat="1" ht="24.75" customHeight="1" outlineLevel="1" x14ac:dyDescent="0.55000000000000004">
      <c r="B105" s="633"/>
      <c r="C105" s="428">
        <f t="shared" si="42"/>
        <v>0</v>
      </c>
      <c r="D105" s="44"/>
      <c r="E105" s="428">
        <f t="shared" si="43"/>
        <v>0</v>
      </c>
      <c r="F105" s="44"/>
      <c r="G105" s="428">
        <f t="shared" si="44"/>
        <v>0</v>
      </c>
      <c r="H105" s="44"/>
      <c r="I105" s="422">
        <f t="shared" si="38"/>
        <v>0</v>
      </c>
      <c r="J105" s="423">
        <f t="shared" si="39"/>
        <v>0</v>
      </c>
      <c r="K105" s="416">
        <f t="shared" si="40"/>
        <v>0</v>
      </c>
      <c r="L105" s="45"/>
      <c r="M105" s="46"/>
      <c r="N105" s="38"/>
      <c r="O105" s="416">
        <f>Q105+P105</f>
        <v>0</v>
      </c>
      <c r="P105" s="47"/>
      <c r="Q105" s="48"/>
      <c r="R105" s="41"/>
      <c r="S105" s="41"/>
      <c r="T105" s="41"/>
      <c r="U105" s="41"/>
      <c r="V105" s="412">
        <f>R105+S105+T105+U105+O105</f>
        <v>0</v>
      </c>
      <c r="W105" s="626" t="s">
        <v>36</v>
      </c>
      <c r="X105" s="627"/>
      <c r="Y105" s="49">
        <v>421003</v>
      </c>
      <c r="Z105" s="4"/>
      <c r="AA105" s="50"/>
      <c r="AB105" s="52" t="s">
        <v>37</v>
      </c>
      <c r="AC105" s="43"/>
    </row>
    <row r="106" spans="2:29" s="27" customFormat="1" ht="24.75" customHeight="1" outlineLevel="1" x14ac:dyDescent="0.55000000000000004">
      <c r="B106" s="633"/>
      <c r="C106" s="428">
        <f t="shared" si="42"/>
        <v>0</v>
      </c>
      <c r="D106" s="44"/>
      <c r="E106" s="428">
        <f t="shared" si="43"/>
        <v>0</v>
      </c>
      <c r="F106" s="44"/>
      <c r="G106" s="428">
        <f t="shared" si="44"/>
        <v>0</v>
      </c>
      <c r="H106" s="44"/>
      <c r="I106" s="422">
        <f t="shared" si="38"/>
        <v>0</v>
      </c>
      <c r="J106" s="423">
        <f t="shared" si="39"/>
        <v>0</v>
      </c>
      <c r="K106" s="416">
        <f t="shared" si="40"/>
        <v>0</v>
      </c>
      <c r="L106" s="45"/>
      <c r="M106" s="46"/>
      <c r="N106" s="38"/>
      <c r="O106" s="416">
        <f>Q106+P106</f>
        <v>0</v>
      </c>
      <c r="P106" s="47"/>
      <c r="Q106" s="48"/>
      <c r="R106" s="41"/>
      <c r="S106" s="41"/>
      <c r="T106" s="41"/>
      <c r="U106" s="41"/>
      <c r="V106" s="412">
        <f>R106+S106+T106+U106+O106</f>
        <v>0</v>
      </c>
      <c r="W106" s="626" t="s">
        <v>38</v>
      </c>
      <c r="X106" s="627"/>
      <c r="Y106" s="49">
        <v>422001</v>
      </c>
      <c r="Z106" s="4"/>
      <c r="AA106" s="50"/>
      <c r="AB106" s="52" t="s">
        <v>39</v>
      </c>
      <c r="AC106" s="43"/>
    </row>
    <row r="107" spans="2:29" s="27" customFormat="1" ht="24.75" customHeight="1" outlineLevel="1" x14ac:dyDescent="0.55000000000000004">
      <c r="B107" s="633"/>
      <c r="C107" s="428">
        <f t="shared" si="42"/>
        <v>0</v>
      </c>
      <c r="D107" s="44"/>
      <c r="E107" s="428">
        <f t="shared" si="43"/>
        <v>0</v>
      </c>
      <c r="F107" s="44"/>
      <c r="G107" s="428">
        <f t="shared" si="44"/>
        <v>0</v>
      </c>
      <c r="H107" s="44"/>
      <c r="I107" s="422">
        <f t="shared" si="38"/>
        <v>0</v>
      </c>
      <c r="J107" s="423">
        <f t="shared" si="39"/>
        <v>0</v>
      </c>
      <c r="K107" s="416">
        <f t="shared" si="40"/>
        <v>0</v>
      </c>
      <c r="L107" s="45"/>
      <c r="M107" s="46"/>
      <c r="N107" s="38"/>
      <c r="O107" s="416">
        <f t="shared" ref="O107:O126" si="46">Q107+P107</f>
        <v>0</v>
      </c>
      <c r="P107" s="47"/>
      <c r="Q107" s="48"/>
      <c r="R107" s="41"/>
      <c r="S107" s="41"/>
      <c r="T107" s="41"/>
      <c r="U107" s="41"/>
      <c r="V107" s="412">
        <f t="shared" ref="V107:V126" si="47">R107+S107+T107+U107+O107</f>
        <v>0</v>
      </c>
      <c r="W107" s="626" t="s">
        <v>40</v>
      </c>
      <c r="X107" s="627"/>
      <c r="Y107" s="49">
        <v>422002</v>
      </c>
      <c r="Z107" s="4"/>
      <c r="AA107" s="50"/>
      <c r="AB107" s="52" t="s">
        <v>41</v>
      </c>
      <c r="AC107" s="43"/>
    </row>
    <row r="108" spans="2:29" s="27" customFormat="1" ht="24.75" customHeight="1" outlineLevel="1" x14ac:dyDescent="0.55000000000000004">
      <c r="B108" s="633"/>
      <c r="C108" s="428">
        <f t="shared" si="42"/>
        <v>0</v>
      </c>
      <c r="D108" s="44"/>
      <c r="E108" s="428">
        <f t="shared" si="43"/>
        <v>0</v>
      </c>
      <c r="F108" s="44"/>
      <c r="G108" s="428">
        <f t="shared" si="44"/>
        <v>0</v>
      </c>
      <c r="H108" s="44"/>
      <c r="I108" s="422">
        <f t="shared" si="38"/>
        <v>0</v>
      </c>
      <c r="J108" s="423">
        <f t="shared" si="39"/>
        <v>0</v>
      </c>
      <c r="K108" s="416">
        <f t="shared" si="40"/>
        <v>0</v>
      </c>
      <c r="L108" s="45"/>
      <c r="M108" s="46"/>
      <c r="N108" s="38"/>
      <c r="O108" s="416">
        <f t="shared" si="46"/>
        <v>0</v>
      </c>
      <c r="P108" s="47"/>
      <c r="Q108" s="48"/>
      <c r="R108" s="41"/>
      <c r="S108" s="41"/>
      <c r="T108" s="41"/>
      <c r="U108" s="41"/>
      <c r="V108" s="412">
        <f t="shared" si="47"/>
        <v>0</v>
      </c>
      <c r="W108" s="626" t="s">
        <v>42</v>
      </c>
      <c r="X108" s="627"/>
      <c r="Y108" s="49">
        <v>422003</v>
      </c>
      <c r="Z108" s="4"/>
      <c r="AA108" s="50"/>
      <c r="AB108" s="52" t="s">
        <v>43</v>
      </c>
      <c r="AC108" s="43"/>
    </row>
    <row r="109" spans="2:29" s="27" customFormat="1" ht="24.75" customHeight="1" outlineLevel="1" x14ac:dyDescent="0.55000000000000004">
      <c r="B109" s="633"/>
      <c r="C109" s="428">
        <f t="shared" si="42"/>
        <v>0</v>
      </c>
      <c r="D109" s="44"/>
      <c r="E109" s="428">
        <f t="shared" si="43"/>
        <v>0</v>
      </c>
      <c r="F109" s="44"/>
      <c r="G109" s="428">
        <f t="shared" si="44"/>
        <v>0</v>
      </c>
      <c r="H109" s="44"/>
      <c r="I109" s="422">
        <f t="shared" si="38"/>
        <v>0</v>
      </c>
      <c r="J109" s="423">
        <f t="shared" si="39"/>
        <v>0</v>
      </c>
      <c r="K109" s="416">
        <f t="shared" si="40"/>
        <v>0</v>
      </c>
      <c r="L109" s="45"/>
      <c r="M109" s="46"/>
      <c r="N109" s="38"/>
      <c r="O109" s="416">
        <f t="shared" si="46"/>
        <v>0</v>
      </c>
      <c r="P109" s="47"/>
      <c r="Q109" s="48"/>
      <c r="R109" s="41"/>
      <c r="S109" s="41"/>
      <c r="T109" s="41"/>
      <c r="U109" s="41"/>
      <c r="V109" s="412">
        <f t="shared" si="47"/>
        <v>0</v>
      </c>
      <c r="W109" s="626" t="s">
        <v>44</v>
      </c>
      <c r="X109" s="627"/>
      <c r="Y109" s="49">
        <v>422004</v>
      </c>
      <c r="Z109" s="4"/>
      <c r="AA109" s="50"/>
      <c r="AB109" s="52" t="s">
        <v>45</v>
      </c>
      <c r="AC109" s="43"/>
    </row>
    <row r="110" spans="2:29" s="27" customFormat="1" ht="24.75" customHeight="1" outlineLevel="1" x14ac:dyDescent="0.55000000000000004">
      <c r="B110" s="633"/>
      <c r="C110" s="428">
        <f t="shared" si="42"/>
        <v>0</v>
      </c>
      <c r="D110" s="44"/>
      <c r="E110" s="428">
        <f t="shared" si="43"/>
        <v>0</v>
      </c>
      <c r="F110" s="44"/>
      <c r="G110" s="428">
        <f t="shared" si="44"/>
        <v>0</v>
      </c>
      <c r="H110" s="44"/>
      <c r="I110" s="422">
        <f t="shared" si="38"/>
        <v>0</v>
      </c>
      <c r="J110" s="423">
        <f t="shared" si="39"/>
        <v>0</v>
      </c>
      <c r="K110" s="416">
        <f t="shared" si="40"/>
        <v>0</v>
      </c>
      <c r="L110" s="45"/>
      <c r="M110" s="46"/>
      <c r="N110" s="38"/>
      <c r="O110" s="416">
        <f t="shared" si="46"/>
        <v>0</v>
      </c>
      <c r="P110" s="47"/>
      <c r="Q110" s="48"/>
      <c r="R110" s="41"/>
      <c r="S110" s="41"/>
      <c r="T110" s="41"/>
      <c r="U110" s="41"/>
      <c r="V110" s="412">
        <f t="shared" si="47"/>
        <v>0</v>
      </c>
      <c r="W110" s="626" t="s">
        <v>46</v>
      </c>
      <c r="X110" s="627"/>
      <c r="Y110" s="49">
        <v>422005</v>
      </c>
      <c r="Z110" s="4"/>
      <c r="AA110" s="53"/>
      <c r="AB110" s="54" t="s">
        <v>47</v>
      </c>
      <c r="AC110" s="43"/>
    </row>
    <row r="111" spans="2:29" s="27" customFormat="1" ht="24.75" customHeight="1" outlineLevel="1" x14ac:dyDescent="0.55000000000000004">
      <c r="B111" s="633"/>
      <c r="C111" s="428">
        <f t="shared" si="42"/>
        <v>0</v>
      </c>
      <c r="D111" s="44"/>
      <c r="E111" s="428">
        <f t="shared" si="43"/>
        <v>0</v>
      </c>
      <c r="F111" s="44"/>
      <c r="G111" s="428">
        <f t="shared" si="44"/>
        <v>0</v>
      </c>
      <c r="H111" s="44"/>
      <c r="I111" s="422">
        <f t="shared" si="38"/>
        <v>0</v>
      </c>
      <c r="J111" s="423">
        <f t="shared" si="39"/>
        <v>0</v>
      </c>
      <c r="K111" s="416">
        <f t="shared" si="40"/>
        <v>0</v>
      </c>
      <c r="L111" s="45"/>
      <c r="M111" s="46"/>
      <c r="N111" s="38"/>
      <c r="O111" s="416">
        <f t="shared" si="46"/>
        <v>0</v>
      </c>
      <c r="P111" s="47"/>
      <c r="Q111" s="48"/>
      <c r="R111" s="41"/>
      <c r="S111" s="41"/>
      <c r="T111" s="41"/>
      <c r="U111" s="41"/>
      <c r="V111" s="412">
        <f t="shared" si="47"/>
        <v>0</v>
      </c>
      <c r="W111" s="626" t="s">
        <v>48</v>
      </c>
      <c r="X111" s="627"/>
      <c r="Y111" s="49">
        <v>422999</v>
      </c>
      <c r="Z111" s="4"/>
      <c r="AA111" s="4"/>
      <c r="AB111" s="4"/>
      <c r="AC111" s="43"/>
    </row>
    <row r="112" spans="2:29" s="27" customFormat="1" ht="24.75" customHeight="1" outlineLevel="1" x14ac:dyDescent="0.55000000000000004">
      <c r="B112" s="633"/>
      <c r="C112" s="428">
        <f t="shared" si="42"/>
        <v>0</v>
      </c>
      <c r="D112" s="44"/>
      <c r="E112" s="428">
        <f t="shared" si="43"/>
        <v>0</v>
      </c>
      <c r="F112" s="44"/>
      <c r="G112" s="428">
        <f t="shared" si="44"/>
        <v>0</v>
      </c>
      <c r="H112" s="44"/>
      <c r="I112" s="422">
        <f t="shared" si="38"/>
        <v>0</v>
      </c>
      <c r="J112" s="423">
        <f t="shared" si="39"/>
        <v>0</v>
      </c>
      <c r="K112" s="416">
        <f t="shared" si="40"/>
        <v>0</v>
      </c>
      <c r="L112" s="45"/>
      <c r="M112" s="46"/>
      <c r="N112" s="38"/>
      <c r="O112" s="416">
        <f t="shared" si="46"/>
        <v>0</v>
      </c>
      <c r="P112" s="47"/>
      <c r="Q112" s="48"/>
      <c r="R112" s="41"/>
      <c r="S112" s="41"/>
      <c r="T112" s="41"/>
      <c r="U112" s="41"/>
      <c r="V112" s="412">
        <f t="shared" si="47"/>
        <v>0</v>
      </c>
      <c r="W112" s="626" t="s">
        <v>49</v>
      </c>
      <c r="X112" s="627"/>
      <c r="Y112" s="55">
        <v>423001</v>
      </c>
      <c r="Z112" s="4"/>
      <c r="AA112" s="4"/>
      <c r="AB112" s="4"/>
      <c r="AC112" s="43"/>
    </row>
    <row r="113" spans="2:29" s="27" customFormat="1" ht="24.75" customHeight="1" outlineLevel="1" x14ac:dyDescent="0.55000000000000004">
      <c r="B113" s="633"/>
      <c r="C113" s="428">
        <f t="shared" si="42"/>
        <v>0</v>
      </c>
      <c r="D113" s="44"/>
      <c r="E113" s="428">
        <f t="shared" si="43"/>
        <v>0</v>
      </c>
      <c r="F113" s="44"/>
      <c r="G113" s="428">
        <f t="shared" si="44"/>
        <v>0</v>
      </c>
      <c r="H113" s="44"/>
      <c r="I113" s="422">
        <f t="shared" si="38"/>
        <v>0</v>
      </c>
      <c r="J113" s="423">
        <f t="shared" si="39"/>
        <v>0</v>
      </c>
      <c r="K113" s="416">
        <f t="shared" si="40"/>
        <v>0</v>
      </c>
      <c r="L113" s="45"/>
      <c r="M113" s="46"/>
      <c r="N113" s="38"/>
      <c r="O113" s="416">
        <f t="shared" si="46"/>
        <v>0</v>
      </c>
      <c r="P113" s="47"/>
      <c r="Q113" s="48"/>
      <c r="R113" s="41"/>
      <c r="S113" s="41"/>
      <c r="T113" s="41"/>
      <c r="U113" s="41"/>
      <c r="V113" s="412">
        <f t="shared" si="47"/>
        <v>0</v>
      </c>
      <c r="W113" s="626" t="s">
        <v>50</v>
      </c>
      <c r="X113" s="627"/>
      <c r="Y113" s="55">
        <v>423002</v>
      </c>
      <c r="Z113" s="4"/>
      <c r="AA113" s="4"/>
      <c r="AB113" s="4"/>
      <c r="AC113" s="43"/>
    </row>
    <row r="114" spans="2:29" s="27" customFormat="1" ht="23.25" customHeight="1" outlineLevel="1" x14ac:dyDescent="0.55000000000000004">
      <c r="B114" s="633"/>
      <c r="C114" s="428">
        <f t="shared" si="42"/>
        <v>0</v>
      </c>
      <c r="D114" s="44"/>
      <c r="E114" s="428">
        <f t="shared" si="43"/>
        <v>0</v>
      </c>
      <c r="F114" s="44"/>
      <c r="G114" s="428">
        <f t="shared" si="44"/>
        <v>0</v>
      </c>
      <c r="H114" s="44"/>
      <c r="I114" s="422">
        <f t="shared" si="38"/>
        <v>0</v>
      </c>
      <c r="J114" s="423">
        <f t="shared" si="39"/>
        <v>0</v>
      </c>
      <c r="K114" s="416">
        <f t="shared" si="40"/>
        <v>0</v>
      </c>
      <c r="L114" s="45"/>
      <c r="M114" s="46"/>
      <c r="N114" s="38"/>
      <c r="O114" s="416">
        <f t="shared" si="46"/>
        <v>0</v>
      </c>
      <c r="P114" s="47"/>
      <c r="Q114" s="48"/>
      <c r="R114" s="41"/>
      <c r="S114" s="41"/>
      <c r="T114" s="41"/>
      <c r="U114" s="41"/>
      <c r="V114" s="412">
        <f t="shared" si="47"/>
        <v>0</v>
      </c>
      <c r="W114" s="626" t="s">
        <v>51</v>
      </c>
      <c r="X114" s="627"/>
      <c r="Y114" s="55">
        <v>423003</v>
      </c>
      <c r="Z114" s="4"/>
      <c r="AA114" s="4"/>
      <c r="AB114" s="4"/>
      <c r="AC114" s="43"/>
    </row>
    <row r="115" spans="2:29" s="27" customFormat="1" ht="24.75" customHeight="1" outlineLevel="1" x14ac:dyDescent="0.55000000000000004">
      <c r="B115" s="633"/>
      <c r="C115" s="428">
        <f t="shared" si="42"/>
        <v>0</v>
      </c>
      <c r="D115" s="44"/>
      <c r="E115" s="428">
        <f t="shared" si="43"/>
        <v>0</v>
      </c>
      <c r="F115" s="44"/>
      <c r="G115" s="428">
        <f t="shared" si="44"/>
        <v>0</v>
      </c>
      <c r="H115" s="44"/>
      <c r="I115" s="422">
        <f t="shared" si="38"/>
        <v>0</v>
      </c>
      <c r="J115" s="423">
        <f t="shared" si="39"/>
        <v>0</v>
      </c>
      <c r="K115" s="416">
        <f t="shared" si="40"/>
        <v>0</v>
      </c>
      <c r="L115" s="45"/>
      <c r="M115" s="46"/>
      <c r="N115" s="38"/>
      <c r="O115" s="416">
        <f t="shared" si="46"/>
        <v>0</v>
      </c>
      <c r="P115" s="47"/>
      <c r="Q115" s="48"/>
      <c r="R115" s="41"/>
      <c r="S115" s="41"/>
      <c r="T115" s="41"/>
      <c r="U115" s="41"/>
      <c r="V115" s="412">
        <f t="shared" si="47"/>
        <v>0</v>
      </c>
      <c r="W115" s="626" t="s">
        <v>52</v>
      </c>
      <c r="X115" s="627"/>
      <c r="Y115" s="55">
        <v>423004</v>
      </c>
      <c r="Z115" s="4"/>
      <c r="AA115" s="4"/>
      <c r="AB115" s="4"/>
      <c r="AC115" s="43"/>
    </row>
    <row r="116" spans="2:29" s="27" customFormat="1" ht="24.75" customHeight="1" outlineLevel="1" x14ac:dyDescent="0.55000000000000004">
      <c r="B116" s="633"/>
      <c r="C116" s="428">
        <f t="shared" si="42"/>
        <v>0</v>
      </c>
      <c r="D116" s="44"/>
      <c r="E116" s="428">
        <f t="shared" si="43"/>
        <v>0</v>
      </c>
      <c r="F116" s="44"/>
      <c r="G116" s="428">
        <f t="shared" si="44"/>
        <v>0</v>
      </c>
      <c r="H116" s="44"/>
      <c r="I116" s="422">
        <f t="shared" si="38"/>
        <v>0</v>
      </c>
      <c r="J116" s="423">
        <f t="shared" si="39"/>
        <v>0</v>
      </c>
      <c r="K116" s="416">
        <f t="shared" si="40"/>
        <v>0</v>
      </c>
      <c r="L116" s="45"/>
      <c r="M116" s="46"/>
      <c r="N116" s="38"/>
      <c r="O116" s="416">
        <f t="shared" si="46"/>
        <v>0</v>
      </c>
      <c r="P116" s="47"/>
      <c r="Q116" s="48"/>
      <c r="R116" s="41"/>
      <c r="S116" s="41"/>
      <c r="T116" s="41"/>
      <c r="U116" s="41"/>
      <c r="V116" s="412">
        <f t="shared" si="47"/>
        <v>0</v>
      </c>
      <c r="W116" s="626" t="s">
        <v>53</v>
      </c>
      <c r="X116" s="627"/>
      <c r="Y116" s="55">
        <v>423006</v>
      </c>
      <c r="Z116" s="4"/>
      <c r="AA116" s="4"/>
      <c r="AB116" s="4"/>
      <c r="AC116" s="43"/>
    </row>
    <row r="117" spans="2:29" s="27" customFormat="1" ht="24.75" customHeight="1" outlineLevel="1" x14ac:dyDescent="0.55000000000000004">
      <c r="B117" s="633"/>
      <c r="C117" s="428">
        <f t="shared" si="42"/>
        <v>0</v>
      </c>
      <c r="D117" s="44"/>
      <c r="E117" s="428">
        <f t="shared" si="43"/>
        <v>0</v>
      </c>
      <c r="F117" s="44"/>
      <c r="G117" s="428">
        <f t="shared" si="44"/>
        <v>0</v>
      </c>
      <c r="H117" s="44"/>
      <c r="I117" s="422">
        <f t="shared" si="38"/>
        <v>0</v>
      </c>
      <c r="J117" s="423">
        <f t="shared" si="39"/>
        <v>0</v>
      </c>
      <c r="K117" s="416">
        <f t="shared" si="40"/>
        <v>0</v>
      </c>
      <c r="L117" s="45"/>
      <c r="M117" s="46"/>
      <c r="N117" s="38"/>
      <c r="O117" s="416">
        <f t="shared" si="46"/>
        <v>0</v>
      </c>
      <c r="P117" s="47"/>
      <c r="Q117" s="48"/>
      <c r="R117" s="41"/>
      <c r="S117" s="41"/>
      <c r="T117" s="41"/>
      <c r="U117" s="41"/>
      <c r="V117" s="412">
        <f t="shared" si="47"/>
        <v>0</v>
      </c>
      <c r="W117" s="626" t="s">
        <v>54</v>
      </c>
      <c r="X117" s="627"/>
      <c r="Y117" s="56">
        <v>423007</v>
      </c>
      <c r="Z117" s="4"/>
      <c r="AA117" s="4"/>
      <c r="AB117" s="4"/>
      <c r="AC117" s="43"/>
    </row>
    <row r="118" spans="2:29" s="27" customFormat="1" ht="24.75" customHeight="1" outlineLevel="1" x14ac:dyDescent="0.55000000000000004">
      <c r="B118" s="633"/>
      <c r="C118" s="428">
        <f t="shared" si="42"/>
        <v>0</v>
      </c>
      <c r="D118" s="44"/>
      <c r="E118" s="428">
        <f t="shared" si="43"/>
        <v>0</v>
      </c>
      <c r="F118" s="44"/>
      <c r="G118" s="428">
        <f t="shared" si="44"/>
        <v>0</v>
      </c>
      <c r="H118" s="44"/>
      <c r="I118" s="422">
        <f t="shared" si="38"/>
        <v>0</v>
      </c>
      <c r="J118" s="423">
        <f t="shared" si="39"/>
        <v>0</v>
      </c>
      <c r="K118" s="416">
        <f t="shared" si="40"/>
        <v>0</v>
      </c>
      <c r="L118" s="45"/>
      <c r="M118" s="46"/>
      <c r="N118" s="38"/>
      <c r="O118" s="416">
        <f t="shared" si="46"/>
        <v>0</v>
      </c>
      <c r="P118" s="47"/>
      <c r="Q118" s="48"/>
      <c r="R118" s="41"/>
      <c r="S118" s="41"/>
      <c r="T118" s="41"/>
      <c r="U118" s="41"/>
      <c r="V118" s="412">
        <f t="shared" si="47"/>
        <v>0</v>
      </c>
      <c r="W118" s="626" t="s">
        <v>55</v>
      </c>
      <c r="X118" s="627"/>
      <c r="Y118" s="57">
        <v>423008</v>
      </c>
      <c r="Z118" s="4"/>
      <c r="AA118" s="4"/>
      <c r="AB118" s="4"/>
      <c r="AC118" s="43"/>
    </row>
    <row r="119" spans="2:29" s="27" customFormat="1" ht="24.75" customHeight="1" outlineLevel="1" x14ac:dyDescent="0.55000000000000004">
      <c r="B119" s="633"/>
      <c r="C119" s="428">
        <f t="shared" si="42"/>
        <v>0</v>
      </c>
      <c r="D119" s="44"/>
      <c r="E119" s="428">
        <f t="shared" si="43"/>
        <v>0</v>
      </c>
      <c r="F119" s="44"/>
      <c r="G119" s="428">
        <f t="shared" si="44"/>
        <v>0</v>
      </c>
      <c r="H119" s="44"/>
      <c r="I119" s="422">
        <f t="shared" si="38"/>
        <v>0</v>
      </c>
      <c r="J119" s="423">
        <f t="shared" si="39"/>
        <v>0</v>
      </c>
      <c r="K119" s="416">
        <f t="shared" si="40"/>
        <v>0</v>
      </c>
      <c r="L119" s="45"/>
      <c r="M119" s="46"/>
      <c r="N119" s="38"/>
      <c r="O119" s="416">
        <f t="shared" si="46"/>
        <v>0</v>
      </c>
      <c r="P119" s="47"/>
      <c r="Q119" s="48"/>
      <c r="R119" s="41"/>
      <c r="S119" s="41"/>
      <c r="T119" s="41"/>
      <c r="U119" s="41"/>
      <c r="V119" s="412">
        <f t="shared" si="47"/>
        <v>0</v>
      </c>
      <c r="W119" s="626" t="s">
        <v>56</v>
      </c>
      <c r="X119" s="627"/>
      <c r="Y119" s="56">
        <v>423999</v>
      </c>
      <c r="Z119" s="4"/>
      <c r="AA119" s="4"/>
      <c r="AB119" s="4"/>
      <c r="AC119" s="43"/>
    </row>
    <row r="120" spans="2:29" s="27" customFormat="1" ht="24.75" customHeight="1" outlineLevel="1" x14ac:dyDescent="0.55000000000000004">
      <c r="B120" s="633"/>
      <c r="C120" s="429">
        <f t="shared" si="42"/>
        <v>0</v>
      </c>
      <c r="D120" s="44"/>
      <c r="E120" s="429">
        <f t="shared" si="43"/>
        <v>0</v>
      </c>
      <c r="F120" s="44"/>
      <c r="G120" s="429">
        <f t="shared" si="44"/>
        <v>0</v>
      </c>
      <c r="H120" s="44"/>
      <c r="I120" s="424">
        <f t="shared" si="38"/>
        <v>0</v>
      </c>
      <c r="J120" s="425">
        <f t="shared" si="39"/>
        <v>0</v>
      </c>
      <c r="K120" s="417">
        <f t="shared" si="40"/>
        <v>0</v>
      </c>
      <c r="L120" s="58"/>
      <c r="M120" s="59"/>
      <c r="N120" s="60"/>
      <c r="O120" s="417">
        <f t="shared" si="46"/>
        <v>0</v>
      </c>
      <c r="P120" s="61"/>
      <c r="Q120" s="62"/>
      <c r="R120" s="63"/>
      <c r="S120" s="63"/>
      <c r="T120" s="63"/>
      <c r="U120" s="63"/>
      <c r="V120" s="413">
        <f t="shared" si="47"/>
        <v>0</v>
      </c>
      <c r="W120" s="664" t="s">
        <v>57</v>
      </c>
      <c r="X120" s="665"/>
      <c r="Y120" s="64">
        <v>291001</v>
      </c>
      <c r="Z120" s="4"/>
      <c r="AA120" s="4"/>
      <c r="AB120" s="4"/>
      <c r="AC120" s="43"/>
    </row>
    <row r="121" spans="2:29" s="27" customFormat="1" ht="24.75" customHeight="1" outlineLevel="1" x14ac:dyDescent="0.55000000000000004">
      <c r="B121" s="633"/>
      <c r="C121" s="430">
        <f t="shared" si="42"/>
        <v>0</v>
      </c>
      <c r="D121" s="44"/>
      <c r="E121" s="430"/>
      <c r="F121" s="44"/>
      <c r="G121" s="430">
        <f t="shared" si="44"/>
        <v>0</v>
      </c>
      <c r="H121" s="44"/>
      <c r="I121" s="422">
        <f t="shared" si="38"/>
        <v>0</v>
      </c>
      <c r="J121" s="423">
        <f t="shared" si="39"/>
        <v>0</v>
      </c>
      <c r="K121" s="416">
        <f t="shared" si="40"/>
        <v>0</v>
      </c>
      <c r="L121" s="45"/>
      <c r="M121" s="46"/>
      <c r="N121" s="38"/>
      <c r="O121" s="416">
        <f t="shared" si="46"/>
        <v>0</v>
      </c>
      <c r="P121" s="47"/>
      <c r="Q121" s="48"/>
      <c r="R121" s="41"/>
      <c r="S121" s="41"/>
      <c r="T121" s="41"/>
      <c r="U121" s="41"/>
      <c r="V121" s="411">
        <f t="shared" si="47"/>
        <v>0</v>
      </c>
      <c r="W121" s="626" t="str">
        <f>IF(ISERROR(VLOOKUP(Y121,'Mauloomath (2)'!K:L,2,FALSE)),"",VLOOKUP(Y121,'Mauloomath (2)'!K:L,2,FALSE))</f>
        <v/>
      </c>
      <c r="X121" s="627"/>
      <c r="Y121" s="65"/>
      <c r="Z121" s="4"/>
      <c r="AA121" s="4"/>
      <c r="AB121" s="4"/>
      <c r="AC121" s="43"/>
    </row>
    <row r="122" spans="2:29" s="27" customFormat="1" ht="24.75" customHeight="1" outlineLevel="1" x14ac:dyDescent="0.55000000000000004">
      <c r="B122" s="633"/>
      <c r="C122" s="428">
        <f t="shared" si="42"/>
        <v>0</v>
      </c>
      <c r="D122" s="44"/>
      <c r="E122" s="428">
        <f t="shared" ref="E122:E126" si="48">I122*F122</f>
        <v>0</v>
      </c>
      <c r="F122" s="44"/>
      <c r="G122" s="428">
        <f t="shared" si="44"/>
        <v>0</v>
      </c>
      <c r="H122" s="44"/>
      <c r="I122" s="422">
        <f t="shared" si="38"/>
        <v>0</v>
      </c>
      <c r="J122" s="423">
        <f t="shared" si="39"/>
        <v>0</v>
      </c>
      <c r="K122" s="416">
        <f t="shared" si="40"/>
        <v>0</v>
      </c>
      <c r="L122" s="45"/>
      <c r="M122" s="46"/>
      <c r="N122" s="38"/>
      <c r="O122" s="416">
        <f t="shared" si="46"/>
        <v>0</v>
      </c>
      <c r="P122" s="47"/>
      <c r="Q122" s="48"/>
      <c r="R122" s="41"/>
      <c r="S122" s="41"/>
      <c r="T122" s="41"/>
      <c r="U122" s="41"/>
      <c r="V122" s="411">
        <f t="shared" si="47"/>
        <v>0</v>
      </c>
      <c r="W122" s="626" t="str">
        <f>IF(ISERROR(VLOOKUP(Y122,'Mauloomath (2)'!K:L,2,FALSE)),"",VLOOKUP(Y122,'Mauloomath (2)'!K:L,2,FALSE))</f>
        <v/>
      </c>
      <c r="X122" s="627"/>
      <c r="Y122" s="65"/>
      <c r="Z122" s="4"/>
      <c r="AA122" s="4"/>
      <c r="AB122" s="4"/>
      <c r="AC122" s="43"/>
    </row>
    <row r="123" spans="2:29" s="27" customFormat="1" ht="24.75" customHeight="1" outlineLevel="1" x14ac:dyDescent="0.55000000000000004">
      <c r="B123" s="633"/>
      <c r="C123" s="428">
        <f t="shared" si="42"/>
        <v>0</v>
      </c>
      <c r="D123" s="44"/>
      <c r="E123" s="428">
        <f t="shared" si="48"/>
        <v>0</v>
      </c>
      <c r="F123" s="44"/>
      <c r="G123" s="428">
        <f t="shared" si="44"/>
        <v>0</v>
      </c>
      <c r="H123" s="44"/>
      <c r="I123" s="422">
        <f t="shared" si="38"/>
        <v>0</v>
      </c>
      <c r="J123" s="423">
        <f t="shared" si="39"/>
        <v>0</v>
      </c>
      <c r="K123" s="416">
        <f t="shared" si="40"/>
        <v>0</v>
      </c>
      <c r="L123" s="45"/>
      <c r="M123" s="46"/>
      <c r="N123" s="38"/>
      <c r="O123" s="416">
        <f t="shared" si="46"/>
        <v>0</v>
      </c>
      <c r="P123" s="47"/>
      <c r="Q123" s="48"/>
      <c r="R123" s="41"/>
      <c r="S123" s="41"/>
      <c r="T123" s="41"/>
      <c r="U123" s="41"/>
      <c r="V123" s="411">
        <f t="shared" si="47"/>
        <v>0</v>
      </c>
      <c r="W123" s="626" t="str">
        <f>IF(ISERROR(VLOOKUP(Y123,'Mauloomath (2)'!K:L,2,FALSE)),"",VLOOKUP(Y123,'Mauloomath (2)'!K:L,2,FALSE))</f>
        <v/>
      </c>
      <c r="X123" s="627"/>
      <c r="Y123" s="66"/>
      <c r="Z123" s="4"/>
      <c r="AA123" s="4"/>
      <c r="AB123" s="4"/>
      <c r="AC123" s="43"/>
    </row>
    <row r="124" spans="2:29" s="27" customFormat="1" ht="24.75" customHeight="1" outlineLevel="1" x14ac:dyDescent="0.55000000000000004">
      <c r="B124" s="633"/>
      <c r="C124" s="428">
        <f t="shared" si="42"/>
        <v>0</v>
      </c>
      <c r="D124" s="44"/>
      <c r="E124" s="428">
        <f t="shared" si="48"/>
        <v>0</v>
      </c>
      <c r="F124" s="44"/>
      <c r="G124" s="428">
        <f t="shared" si="44"/>
        <v>0</v>
      </c>
      <c r="H124" s="44"/>
      <c r="I124" s="422">
        <f t="shared" si="38"/>
        <v>0</v>
      </c>
      <c r="J124" s="423">
        <f t="shared" si="39"/>
        <v>0</v>
      </c>
      <c r="K124" s="416">
        <f t="shared" si="40"/>
        <v>0</v>
      </c>
      <c r="L124" s="45"/>
      <c r="M124" s="46"/>
      <c r="N124" s="38"/>
      <c r="O124" s="416">
        <f t="shared" si="46"/>
        <v>0</v>
      </c>
      <c r="P124" s="47"/>
      <c r="Q124" s="48"/>
      <c r="R124" s="41"/>
      <c r="S124" s="41"/>
      <c r="T124" s="41"/>
      <c r="U124" s="41"/>
      <c r="V124" s="411">
        <f t="shared" si="47"/>
        <v>0</v>
      </c>
      <c r="W124" s="626" t="str">
        <f>IF(ISERROR(VLOOKUP(Y124,'Mauloomath (2)'!K:L,2,FALSE)),"",VLOOKUP(Y124,'Mauloomath (2)'!K:L,2,FALSE))</f>
        <v/>
      </c>
      <c r="X124" s="627"/>
      <c r="Y124" s="65"/>
      <c r="Z124" s="4"/>
      <c r="AA124" s="4"/>
      <c r="AB124" s="4"/>
      <c r="AC124" s="43"/>
    </row>
    <row r="125" spans="2:29" s="27" customFormat="1" ht="25.5" customHeight="1" outlineLevel="1" x14ac:dyDescent="0.55000000000000004">
      <c r="B125" s="633"/>
      <c r="C125" s="428">
        <f t="shared" si="42"/>
        <v>0</v>
      </c>
      <c r="D125" s="44"/>
      <c r="E125" s="428">
        <f t="shared" si="48"/>
        <v>0</v>
      </c>
      <c r="F125" s="44"/>
      <c r="G125" s="428">
        <f t="shared" si="44"/>
        <v>0</v>
      </c>
      <c r="H125" s="44"/>
      <c r="I125" s="422">
        <f t="shared" si="38"/>
        <v>0</v>
      </c>
      <c r="J125" s="423">
        <f t="shared" si="39"/>
        <v>0</v>
      </c>
      <c r="K125" s="416">
        <f t="shared" si="40"/>
        <v>0</v>
      </c>
      <c r="L125" s="45"/>
      <c r="M125" s="46"/>
      <c r="N125" s="38"/>
      <c r="O125" s="416">
        <f t="shared" si="46"/>
        <v>0</v>
      </c>
      <c r="P125" s="47"/>
      <c r="Q125" s="48"/>
      <c r="R125" s="41"/>
      <c r="S125" s="41"/>
      <c r="T125" s="41"/>
      <c r="U125" s="41"/>
      <c r="V125" s="411">
        <f t="shared" si="47"/>
        <v>0</v>
      </c>
      <c r="W125" s="626" t="str">
        <f>IF(ISERROR(VLOOKUP(Y125,'Mauloomath (2)'!K:L,2,FALSE)),"",VLOOKUP(Y125,'Mauloomath (2)'!K:L,2,FALSE))</f>
        <v/>
      </c>
      <c r="X125" s="627"/>
      <c r="Y125" s="65"/>
      <c r="Z125" s="4"/>
      <c r="AA125" s="4"/>
      <c r="AB125" s="4"/>
      <c r="AC125" s="43"/>
    </row>
    <row r="126" spans="2:29" s="27" customFormat="1" ht="25.5" customHeight="1" outlineLevel="1" x14ac:dyDescent="0.55000000000000004">
      <c r="B126" s="633"/>
      <c r="C126" s="429">
        <f t="shared" si="42"/>
        <v>0</v>
      </c>
      <c r="D126" s="67"/>
      <c r="E126" s="429">
        <f t="shared" si="48"/>
        <v>0</v>
      </c>
      <c r="F126" s="67"/>
      <c r="G126" s="429">
        <f t="shared" si="44"/>
        <v>0</v>
      </c>
      <c r="H126" s="67"/>
      <c r="I126" s="424">
        <f t="shared" si="38"/>
        <v>0</v>
      </c>
      <c r="J126" s="423">
        <f t="shared" si="39"/>
        <v>0</v>
      </c>
      <c r="K126" s="416">
        <f t="shared" si="40"/>
        <v>0</v>
      </c>
      <c r="L126" s="45"/>
      <c r="M126" s="46"/>
      <c r="N126" s="38"/>
      <c r="O126" s="416">
        <f t="shared" si="46"/>
        <v>0</v>
      </c>
      <c r="P126" s="47"/>
      <c r="Q126" s="48"/>
      <c r="R126" s="41"/>
      <c r="S126" s="41"/>
      <c r="T126" s="41"/>
      <c r="U126" s="41"/>
      <c r="V126" s="411">
        <f t="shared" si="47"/>
        <v>0</v>
      </c>
      <c r="W126" s="626" t="str">
        <f>IF(ISERROR(VLOOKUP(Y126,'Mauloomath (2)'!K:L,2,FALSE)),"",VLOOKUP(Y126,'Mauloomath (2)'!K:L,2,FALSE))</f>
        <v/>
      </c>
      <c r="X126" s="627"/>
      <c r="Y126" s="68"/>
      <c r="Z126" s="4"/>
      <c r="AA126" s="4"/>
      <c r="AB126" s="4"/>
      <c r="AC126" s="43"/>
    </row>
    <row r="127" spans="2:29" s="72" customFormat="1" outlineLevel="1" x14ac:dyDescent="0.55000000000000004">
      <c r="B127" s="634"/>
      <c r="C127" s="431">
        <f t="shared" ref="C127:N127" si="49">SUM(C103:C126)</f>
        <v>0</v>
      </c>
      <c r="D127" s="432">
        <f t="shared" si="49"/>
        <v>0</v>
      </c>
      <c r="E127" s="426">
        <f t="shared" si="49"/>
        <v>0</v>
      </c>
      <c r="F127" s="432">
        <f t="shared" si="49"/>
        <v>0</v>
      </c>
      <c r="G127" s="426">
        <f t="shared" si="49"/>
        <v>0</v>
      </c>
      <c r="H127" s="432">
        <f t="shared" si="49"/>
        <v>0</v>
      </c>
      <c r="I127" s="426">
        <f t="shared" si="49"/>
        <v>0</v>
      </c>
      <c r="J127" s="426">
        <f t="shared" si="49"/>
        <v>0</v>
      </c>
      <c r="K127" s="426">
        <f t="shared" si="49"/>
        <v>0</v>
      </c>
      <c r="L127" s="426">
        <f t="shared" si="49"/>
        <v>0</v>
      </c>
      <c r="M127" s="426">
        <f t="shared" si="49"/>
        <v>0</v>
      </c>
      <c r="N127" s="426">
        <f t="shared" si="49"/>
        <v>0</v>
      </c>
      <c r="O127" s="414">
        <f t="shared" ref="O127:U127" si="50">SUM(O103:O126)</f>
        <v>0</v>
      </c>
      <c r="P127" s="414">
        <f t="shared" si="50"/>
        <v>0</v>
      </c>
      <c r="Q127" s="414">
        <f t="shared" si="50"/>
        <v>0</v>
      </c>
      <c r="R127" s="414">
        <f t="shared" si="50"/>
        <v>0</v>
      </c>
      <c r="S127" s="414">
        <f t="shared" si="50"/>
        <v>0</v>
      </c>
      <c r="T127" s="414">
        <f t="shared" si="50"/>
        <v>0</v>
      </c>
      <c r="U127" s="414">
        <f t="shared" si="50"/>
        <v>0</v>
      </c>
      <c r="V127" s="414">
        <f t="shared" ref="V127" si="51">SUM(V103:V126)</f>
        <v>0</v>
      </c>
      <c r="W127" s="69"/>
      <c r="X127" s="70"/>
      <c r="Y127" s="71"/>
      <c r="Z127" s="4"/>
      <c r="AA127" s="4"/>
      <c r="AB127" s="4"/>
      <c r="AC127" s="43"/>
    </row>
    <row r="128" spans="2:29" s="12" customFormat="1" ht="15" customHeight="1" x14ac:dyDescent="0.55000000000000004">
      <c r="B128" s="402"/>
      <c r="C128" s="403"/>
      <c r="D128" s="403"/>
      <c r="E128" s="403"/>
      <c r="F128" s="403"/>
      <c r="G128" s="404"/>
      <c r="H128" s="403"/>
      <c r="I128" s="403"/>
      <c r="J128" s="403"/>
      <c r="K128" s="403"/>
      <c r="L128" s="403"/>
      <c r="M128" s="403"/>
      <c r="N128" s="403"/>
      <c r="O128" s="403"/>
      <c r="P128" s="403"/>
      <c r="Q128" s="403"/>
      <c r="R128" s="403"/>
      <c r="S128" s="403"/>
      <c r="T128" s="405"/>
      <c r="U128" s="406"/>
      <c r="V128" s="403"/>
      <c r="W128" s="403"/>
      <c r="X128" s="403"/>
      <c r="Y128" s="407"/>
      <c r="Z128" s="10"/>
      <c r="AA128" s="11"/>
      <c r="AB128" s="10"/>
      <c r="AC128" s="10"/>
    </row>
    <row r="129" spans="2:29" s="21" customFormat="1" ht="37.5" customHeight="1" x14ac:dyDescent="0.25">
      <c r="B129" s="632"/>
      <c r="C129" s="418">
        <f>$C158</f>
        <v>0</v>
      </c>
      <c r="D129" s="419">
        <f>$E158</f>
        <v>0</v>
      </c>
      <c r="E129" s="419">
        <f>$G158</f>
        <v>0</v>
      </c>
      <c r="F129" s="419">
        <f>$L158</f>
        <v>0</v>
      </c>
      <c r="G129" s="418">
        <f>$M158</f>
        <v>0</v>
      </c>
      <c r="H129" s="418">
        <f>K129+J129-I129</f>
        <v>0</v>
      </c>
      <c r="I129" s="13">
        <v>0</v>
      </c>
      <c r="J129" s="14"/>
      <c r="K129" s="14"/>
      <c r="L129" s="331"/>
      <c r="M129" s="409">
        <f>$N158</f>
        <v>0</v>
      </c>
      <c r="N129" s="410">
        <f>$O158</f>
        <v>0</v>
      </c>
      <c r="O129" s="330"/>
      <c r="P129" s="330"/>
      <c r="Q129" s="15"/>
      <c r="R129" s="16"/>
      <c r="S129" s="16"/>
      <c r="T129" s="16"/>
      <c r="U129" s="408" t="str">
        <f>IF(ISERROR(VLOOKUP(X129,'Mauloomath (2)'!H:I,2,FALSE)),"",VLOOKUP(X129,'Mauloomath (2)'!H:I,2,FALSE))</f>
        <v/>
      </c>
      <c r="V129" s="17"/>
      <c r="W129" s="16"/>
      <c r="X129" s="17"/>
      <c r="Y129" s="18">
        <f>+Y98+1</f>
        <v>5</v>
      </c>
      <c r="Z129" s="19"/>
      <c r="AA129" s="20"/>
      <c r="AB129" s="19"/>
      <c r="AC129" s="19"/>
    </row>
    <row r="130" spans="2:29" outlineLevel="1" x14ac:dyDescent="0.55000000000000004">
      <c r="B130" s="633"/>
      <c r="C130" s="22"/>
      <c r="D130" s="23"/>
      <c r="E130" s="23"/>
      <c r="F130" s="23"/>
      <c r="G130" s="23"/>
      <c r="H130" s="23"/>
      <c r="I130" s="23"/>
      <c r="J130" s="24"/>
      <c r="K130" s="24"/>
      <c r="L130" s="24"/>
      <c r="M130" s="24"/>
      <c r="N130" s="24"/>
      <c r="O130" s="24"/>
      <c r="P130" s="24" t="s">
        <v>900</v>
      </c>
      <c r="Q130" s="24"/>
      <c r="R130" s="24"/>
      <c r="S130" s="24"/>
      <c r="T130" s="24"/>
      <c r="U130" s="24"/>
      <c r="V130" s="24"/>
      <c r="W130" s="24"/>
      <c r="X130" s="24"/>
      <c r="Y130" s="25"/>
      <c r="Z130" s="5"/>
    </row>
    <row r="131" spans="2:29" s="27" customFormat="1" ht="25.5" customHeight="1" outlineLevel="1" x14ac:dyDescent="0.55000000000000004">
      <c r="B131" s="633"/>
      <c r="C131" s="635" t="s">
        <v>15</v>
      </c>
      <c r="D131" s="636"/>
      <c r="E131" s="636"/>
      <c r="F131" s="636"/>
      <c r="G131" s="636"/>
      <c r="H131" s="636"/>
      <c r="I131" s="636"/>
      <c r="J131" s="637" t="s">
        <v>16</v>
      </c>
      <c r="K131" s="638"/>
      <c r="L131" s="638"/>
      <c r="M131" s="638"/>
      <c r="N131" s="639"/>
      <c r="O131" s="637" t="s">
        <v>17</v>
      </c>
      <c r="P131" s="638"/>
      <c r="Q131" s="638"/>
      <c r="R131" s="638"/>
      <c r="S131" s="638"/>
      <c r="T131" s="638"/>
      <c r="U131" s="639"/>
      <c r="V131" s="640" t="s">
        <v>18</v>
      </c>
      <c r="W131" s="643" t="s">
        <v>19</v>
      </c>
      <c r="X131" s="644"/>
      <c r="Y131" s="645"/>
      <c r="Z131" s="26"/>
      <c r="AA131" s="4"/>
      <c r="AB131" s="4"/>
      <c r="AC131" s="4"/>
    </row>
    <row r="132" spans="2:29" s="27" customFormat="1" ht="21" customHeight="1" outlineLevel="1" x14ac:dyDescent="0.55000000000000004">
      <c r="B132" s="633"/>
      <c r="C132" s="646">
        <v>2019</v>
      </c>
      <c r="D132" s="647"/>
      <c r="E132" s="646">
        <v>2018</v>
      </c>
      <c r="F132" s="648"/>
      <c r="G132" s="646">
        <v>2017</v>
      </c>
      <c r="H132" s="648"/>
      <c r="I132" s="28"/>
      <c r="J132" s="649" t="s">
        <v>1885</v>
      </c>
      <c r="K132" s="649" t="s">
        <v>1884</v>
      </c>
      <c r="L132" s="651" t="s">
        <v>20</v>
      </c>
      <c r="M132" s="652"/>
      <c r="N132" s="653"/>
      <c r="O132" s="654" t="s">
        <v>898</v>
      </c>
      <c r="P132" s="655"/>
      <c r="Q132" s="655"/>
      <c r="R132" s="656" t="s">
        <v>21</v>
      </c>
      <c r="S132" s="656" t="s">
        <v>22</v>
      </c>
      <c r="T132" s="656" t="s">
        <v>23</v>
      </c>
      <c r="U132" s="658" t="s">
        <v>24</v>
      </c>
      <c r="V132" s="641"/>
      <c r="W132" s="660" t="s">
        <v>1832</v>
      </c>
      <c r="X132" s="661"/>
      <c r="Y132" s="628" t="s">
        <v>25</v>
      </c>
      <c r="Z132" s="4"/>
      <c r="AA132" s="4"/>
      <c r="AB132" s="4"/>
      <c r="AC132" s="4"/>
    </row>
    <row r="133" spans="2:29" s="27" customFormat="1" ht="81.75" customHeight="1" outlineLevel="1" x14ac:dyDescent="0.55000000000000004">
      <c r="B133" s="633"/>
      <c r="C133" s="570" t="s">
        <v>26</v>
      </c>
      <c r="D133" s="570" t="s">
        <v>27</v>
      </c>
      <c r="E133" s="570" t="s">
        <v>26</v>
      </c>
      <c r="F133" s="570" t="s">
        <v>27</v>
      </c>
      <c r="G133" s="570" t="s">
        <v>26</v>
      </c>
      <c r="H133" s="570" t="s">
        <v>27</v>
      </c>
      <c r="I133" s="30" t="s">
        <v>28</v>
      </c>
      <c r="J133" s="650"/>
      <c r="K133" s="650"/>
      <c r="L133" s="31" t="s">
        <v>1883</v>
      </c>
      <c r="M133" s="30" t="s">
        <v>1882</v>
      </c>
      <c r="N133" s="32" t="s">
        <v>1881</v>
      </c>
      <c r="O133" s="33" t="s">
        <v>29</v>
      </c>
      <c r="P133" s="31" t="s">
        <v>30</v>
      </c>
      <c r="Q133" s="34" t="s">
        <v>31</v>
      </c>
      <c r="R133" s="657"/>
      <c r="S133" s="657"/>
      <c r="T133" s="657"/>
      <c r="U133" s="659"/>
      <c r="V133" s="642"/>
      <c r="W133" s="662"/>
      <c r="X133" s="663"/>
      <c r="Y133" s="629"/>
      <c r="Z133" s="4"/>
      <c r="AA133" s="4"/>
      <c r="AB133" s="4"/>
      <c r="AC133" s="4"/>
    </row>
    <row r="134" spans="2:29" s="27" customFormat="1" ht="24.75" customHeight="1" outlineLevel="1" x14ac:dyDescent="0.55000000000000004">
      <c r="B134" s="633"/>
      <c r="C134" s="427">
        <f>I134*D134</f>
        <v>0</v>
      </c>
      <c r="D134" s="35"/>
      <c r="E134" s="427">
        <f>I134*F134</f>
        <v>0</v>
      </c>
      <c r="F134" s="35"/>
      <c r="G134" s="427">
        <f>I134*H134</f>
        <v>0</v>
      </c>
      <c r="H134" s="35"/>
      <c r="I134" s="420">
        <f t="shared" ref="I134:I157" si="52">O134-J134</f>
        <v>0</v>
      </c>
      <c r="J134" s="421">
        <f t="shared" ref="J134:J157" si="53">N134+K134</f>
        <v>0</v>
      </c>
      <c r="K134" s="415">
        <f t="shared" ref="K134:K157" si="54">M134+L134</f>
        <v>0</v>
      </c>
      <c r="L134" s="36"/>
      <c r="M134" s="37"/>
      <c r="N134" s="38"/>
      <c r="O134" s="415">
        <f>Q134+P134</f>
        <v>0</v>
      </c>
      <c r="P134" s="39"/>
      <c r="Q134" s="40"/>
      <c r="R134" s="41"/>
      <c r="S134" s="41"/>
      <c r="T134" s="41"/>
      <c r="U134" s="41"/>
      <c r="V134" s="411">
        <f t="shared" ref="V134:V135" si="55">R134+S134+T134+U134+O134</f>
        <v>0</v>
      </c>
      <c r="W134" s="630" t="s">
        <v>32</v>
      </c>
      <c r="X134" s="631"/>
      <c r="Y134" s="42">
        <v>421001</v>
      </c>
      <c r="Z134" s="4"/>
      <c r="AA134" s="433"/>
      <c r="AB134" s="434" t="s">
        <v>33</v>
      </c>
      <c r="AC134" s="43"/>
    </row>
    <row r="135" spans="2:29" s="27" customFormat="1" ht="24.75" customHeight="1" outlineLevel="1" x14ac:dyDescent="0.55000000000000004">
      <c r="B135" s="633"/>
      <c r="C135" s="428">
        <f t="shared" ref="C135:C157" si="56">I135*D135</f>
        <v>0</v>
      </c>
      <c r="D135" s="44"/>
      <c r="E135" s="428">
        <f t="shared" ref="E135:E151" si="57">I135*F135</f>
        <v>0</v>
      </c>
      <c r="F135" s="44"/>
      <c r="G135" s="428">
        <f t="shared" ref="G135:G157" si="58">I135*H135</f>
        <v>0</v>
      </c>
      <c r="H135" s="44"/>
      <c r="I135" s="422">
        <f t="shared" si="52"/>
        <v>0</v>
      </c>
      <c r="J135" s="423">
        <f t="shared" si="53"/>
        <v>0</v>
      </c>
      <c r="K135" s="416">
        <f t="shared" si="54"/>
        <v>0</v>
      </c>
      <c r="L135" s="45"/>
      <c r="M135" s="46"/>
      <c r="N135" s="38"/>
      <c r="O135" s="416">
        <f t="shared" ref="O135" si="59">Q135+P135</f>
        <v>0</v>
      </c>
      <c r="P135" s="47"/>
      <c r="Q135" s="48"/>
      <c r="R135" s="41"/>
      <c r="S135" s="41"/>
      <c r="T135" s="41"/>
      <c r="U135" s="41"/>
      <c r="V135" s="412">
        <f t="shared" si="55"/>
        <v>0</v>
      </c>
      <c r="W135" s="626" t="s">
        <v>34</v>
      </c>
      <c r="X135" s="627"/>
      <c r="Y135" s="49">
        <v>421002</v>
      </c>
      <c r="Z135" s="4"/>
      <c r="AA135" s="50"/>
      <c r="AB135" s="51" t="s">
        <v>35</v>
      </c>
      <c r="AC135" s="43"/>
    </row>
    <row r="136" spans="2:29" s="27" customFormat="1" ht="24.75" customHeight="1" outlineLevel="1" x14ac:dyDescent="0.55000000000000004">
      <c r="B136" s="633"/>
      <c r="C136" s="428">
        <f t="shared" si="56"/>
        <v>0</v>
      </c>
      <c r="D136" s="44"/>
      <c r="E136" s="428">
        <f t="shared" si="57"/>
        <v>0</v>
      </c>
      <c r="F136" s="44"/>
      <c r="G136" s="428">
        <f t="shared" si="58"/>
        <v>0</v>
      </c>
      <c r="H136" s="44"/>
      <c r="I136" s="422">
        <f t="shared" si="52"/>
        <v>0</v>
      </c>
      <c r="J136" s="423">
        <f t="shared" si="53"/>
        <v>0</v>
      </c>
      <c r="K136" s="416">
        <f t="shared" si="54"/>
        <v>0</v>
      </c>
      <c r="L136" s="45"/>
      <c r="M136" s="46"/>
      <c r="N136" s="38"/>
      <c r="O136" s="416">
        <f>Q136+P136</f>
        <v>0</v>
      </c>
      <c r="P136" s="47"/>
      <c r="Q136" s="48"/>
      <c r="R136" s="41"/>
      <c r="S136" s="41"/>
      <c r="T136" s="41"/>
      <c r="U136" s="41"/>
      <c r="V136" s="412">
        <f>R136+S136+T136+U136+O136</f>
        <v>0</v>
      </c>
      <c r="W136" s="626" t="s">
        <v>36</v>
      </c>
      <c r="X136" s="627"/>
      <c r="Y136" s="49">
        <v>421003</v>
      </c>
      <c r="Z136" s="4"/>
      <c r="AA136" s="50"/>
      <c r="AB136" s="52" t="s">
        <v>37</v>
      </c>
      <c r="AC136" s="43"/>
    </row>
    <row r="137" spans="2:29" s="27" customFormat="1" ht="24.75" customHeight="1" outlineLevel="1" x14ac:dyDescent="0.55000000000000004">
      <c r="B137" s="633"/>
      <c r="C137" s="428">
        <f t="shared" si="56"/>
        <v>0</v>
      </c>
      <c r="D137" s="44"/>
      <c r="E137" s="428">
        <f t="shared" si="57"/>
        <v>0</v>
      </c>
      <c r="F137" s="44"/>
      <c r="G137" s="428">
        <f t="shared" si="58"/>
        <v>0</v>
      </c>
      <c r="H137" s="44"/>
      <c r="I137" s="422">
        <f t="shared" si="52"/>
        <v>0</v>
      </c>
      <c r="J137" s="423">
        <f t="shared" si="53"/>
        <v>0</v>
      </c>
      <c r="K137" s="416">
        <f t="shared" si="54"/>
        <v>0</v>
      </c>
      <c r="L137" s="45"/>
      <c r="M137" s="46"/>
      <c r="N137" s="38"/>
      <c r="O137" s="416">
        <f>Q137+P137</f>
        <v>0</v>
      </c>
      <c r="P137" s="47"/>
      <c r="Q137" s="48"/>
      <c r="R137" s="41"/>
      <c r="S137" s="41"/>
      <c r="T137" s="41"/>
      <c r="U137" s="41"/>
      <c r="V137" s="412">
        <f>R137+S137+T137+U137+O137</f>
        <v>0</v>
      </c>
      <c r="W137" s="626" t="s">
        <v>38</v>
      </c>
      <c r="X137" s="627"/>
      <c r="Y137" s="49">
        <v>422001</v>
      </c>
      <c r="Z137" s="4"/>
      <c r="AA137" s="50"/>
      <c r="AB137" s="52" t="s">
        <v>39</v>
      </c>
      <c r="AC137" s="43"/>
    </row>
    <row r="138" spans="2:29" s="27" customFormat="1" ht="24.75" customHeight="1" outlineLevel="1" x14ac:dyDescent="0.55000000000000004">
      <c r="B138" s="633"/>
      <c r="C138" s="428">
        <f t="shared" si="56"/>
        <v>0</v>
      </c>
      <c r="D138" s="44"/>
      <c r="E138" s="428">
        <f t="shared" si="57"/>
        <v>0</v>
      </c>
      <c r="F138" s="44"/>
      <c r="G138" s="428">
        <f t="shared" si="58"/>
        <v>0</v>
      </c>
      <c r="H138" s="44"/>
      <c r="I138" s="422">
        <f t="shared" si="52"/>
        <v>0</v>
      </c>
      <c r="J138" s="423">
        <f t="shared" si="53"/>
        <v>0</v>
      </c>
      <c r="K138" s="416">
        <f t="shared" si="54"/>
        <v>0</v>
      </c>
      <c r="L138" s="45"/>
      <c r="M138" s="46"/>
      <c r="N138" s="38"/>
      <c r="O138" s="416">
        <f t="shared" ref="O138:O157" si="60">Q138+P138</f>
        <v>0</v>
      </c>
      <c r="P138" s="47"/>
      <c r="Q138" s="48"/>
      <c r="R138" s="41"/>
      <c r="S138" s="41"/>
      <c r="T138" s="41"/>
      <c r="U138" s="41"/>
      <c r="V138" s="412">
        <f t="shared" ref="V138:V157" si="61">R138+S138+T138+U138+O138</f>
        <v>0</v>
      </c>
      <c r="W138" s="626" t="s">
        <v>40</v>
      </c>
      <c r="X138" s="627"/>
      <c r="Y138" s="49">
        <v>422002</v>
      </c>
      <c r="Z138" s="4"/>
      <c r="AA138" s="50"/>
      <c r="AB138" s="52" t="s">
        <v>41</v>
      </c>
      <c r="AC138" s="43"/>
    </row>
    <row r="139" spans="2:29" s="27" customFormat="1" ht="24.75" customHeight="1" outlineLevel="1" x14ac:dyDescent="0.55000000000000004">
      <c r="B139" s="633"/>
      <c r="C139" s="428">
        <f t="shared" si="56"/>
        <v>0</v>
      </c>
      <c r="D139" s="44"/>
      <c r="E139" s="428">
        <f t="shared" si="57"/>
        <v>0</v>
      </c>
      <c r="F139" s="44"/>
      <c r="G139" s="428">
        <f t="shared" si="58"/>
        <v>0</v>
      </c>
      <c r="H139" s="44"/>
      <c r="I139" s="422">
        <f t="shared" si="52"/>
        <v>0</v>
      </c>
      <c r="J139" s="423">
        <f t="shared" si="53"/>
        <v>0</v>
      </c>
      <c r="K139" s="416">
        <f t="shared" si="54"/>
        <v>0</v>
      </c>
      <c r="L139" s="45"/>
      <c r="M139" s="46"/>
      <c r="N139" s="38"/>
      <c r="O139" s="416">
        <f t="shared" si="60"/>
        <v>0</v>
      </c>
      <c r="P139" s="47"/>
      <c r="Q139" s="48"/>
      <c r="R139" s="41"/>
      <c r="S139" s="41"/>
      <c r="T139" s="41"/>
      <c r="U139" s="41"/>
      <c r="V139" s="412">
        <f t="shared" si="61"/>
        <v>0</v>
      </c>
      <c r="W139" s="626" t="s">
        <v>42</v>
      </c>
      <c r="X139" s="627"/>
      <c r="Y139" s="49">
        <v>422003</v>
      </c>
      <c r="Z139" s="4"/>
      <c r="AA139" s="50"/>
      <c r="AB139" s="52" t="s">
        <v>43</v>
      </c>
      <c r="AC139" s="43"/>
    </row>
    <row r="140" spans="2:29" s="27" customFormat="1" ht="24.75" customHeight="1" outlineLevel="1" x14ac:dyDescent="0.55000000000000004">
      <c r="B140" s="633"/>
      <c r="C140" s="428">
        <f t="shared" si="56"/>
        <v>0</v>
      </c>
      <c r="D140" s="44"/>
      <c r="E140" s="428">
        <f t="shared" si="57"/>
        <v>0</v>
      </c>
      <c r="F140" s="44"/>
      <c r="G140" s="428">
        <f t="shared" si="58"/>
        <v>0</v>
      </c>
      <c r="H140" s="44"/>
      <c r="I140" s="422">
        <f t="shared" si="52"/>
        <v>0</v>
      </c>
      <c r="J140" s="423">
        <f t="shared" si="53"/>
        <v>0</v>
      </c>
      <c r="K140" s="416">
        <f t="shared" si="54"/>
        <v>0</v>
      </c>
      <c r="L140" s="45"/>
      <c r="M140" s="46"/>
      <c r="N140" s="38"/>
      <c r="O140" s="416">
        <f t="shared" si="60"/>
        <v>0</v>
      </c>
      <c r="P140" s="47"/>
      <c r="Q140" s="48"/>
      <c r="R140" s="41"/>
      <c r="S140" s="41"/>
      <c r="T140" s="41"/>
      <c r="U140" s="41"/>
      <c r="V140" s="412">
        <f t="shared" si="61"/>
        <v>0</v>
      </c>
      <c r="W140" s="626" t="s">
        <v>44</v>
      </c>
      <c r="X140" s="627"/>
      <c r="Y140" s="49">
        <v>422004</v>
      </c>
      <c r="Z140" s="4"/>
      <c r="AA140" s="50"/>
      <c r="AB140" s="52" t="s">
        <v>45</v>
      </c>
      <c r="AC140" s="43"/>
    </row>
    <row r="141" spans="2:29" s="27" customFormat="1" ht="24.75" customHeight="1" outlineLevel="1" x14ac:dyDescent="0.55000000000000004">
      <c r="B141" s="633"/>
      <c r="C141" s="428">
        <f t="shared" si="56"/>
        <v>0</v>
      </c>
      <c r="D141" s="44"/>
      <c r="E141" s="428">
        <f t="shared" si="57"/>
        <v>0</v>
      </c>
      <c r="F141" s="44"/>
      <c r="G141" s="428">
        <f t="shared" si="58"/>
        <v>0</v>
      </c>
      <c r="H141" s="44"/>
      <c r="I141" s="422">
        <f t="shared" si="52"/>
        <v>0</v>
      </c>
      <c r="J141" s="423">
        <f t="shared" si="53"/>
        <v>0</v>
      </c>
      <c r="K141" s="416">
        <f t="shared" si="54"/>
        <v>0</v>
      </c>
      <c r="L141" s="45"/>
      <c r="M141" s="46"/>
      <c r="N141" s="38"/>
      <c r="O141" s="416">
        <f t="shared" si="60"/>
        <v>0</v>
      </c>
      <c r="P141" s="47"/>
      <c r="Q141" s="48"/>
      <c r="R141" s="41"/>
      <c r="S141" s="41"/>
      <c r="T141" s="41"/>
      <c r="U141" s="41"/>
      <c r="V141" s="412">
        <f t="shared" si="61"/>
        <v>0</v>
      </c>
      <c r="W141" s="626" t="s">
        <v>46</v>
      </c>
      <c r="X141" s="627"/>
      <c r="Y141" s="49">
        <v>422005</v>
      </c>
      <c r="Z141" s="4"/>
      <c r="AA141" s="53"/>
      <c r="AB141" s="54" t="s">
        <v>47</v>
      </c>
      <c r="AC141" s="43"/>
    </row>
    <row r="142" spans="2:29" s="27" customFormat="1" ht="24.75" customHeight="1" outlineLevel="1" x14ac:dyDescent="0.55000000000000004">
      <c r="B142" s="633"/>
      <c r="C142" s="428">
        <f t="shared" si="56"/>
        <v>0</v>
      </c>
      <c r="D142" s="44"/>
      <c r="E142" s="428">
        <f t="shared" si="57"/>
        <v>0</v>
      </c>
      <c r="F142" s="44"/>
      <c r="G142" s="428">
        <f t="shared" si="58"/>
        <v>0</v>
      </c>
      <c r="H142" s="44"/>
      <c r="I142" s="422">
        <f t="shared" si="52"/>
        <v>0</v>
      </c>
      <c r="J142" s="423">
        <f t="shared" si="53"/>
        <v>0</v>
      </c>
      <c r="K142" s="416">
        <f t="shared" si="54"/>
        <v>0</v>
      </c>
      <c r="L142" s="45"/>
      <c r="M142" s="46"/>
      <c r="N142" s="38"/>
      <c r="O142" s="416">
        <f t="shared" si="60"/>
        <v>0</v>
      </c>
      <c r="P142" s="47"/>
      <c r="Q142" s="48"/>
      <c r="R142" s="41"/>
      <c r="S142" s="41"/>
      <c r="T142" s="41"/>
      <c r="U142" s="41"/>
      <c r="V142" s="412">
        <f t="shared" si="61"/>
        <v>0</v>
      </c>
      <c r="W142" s="626" t="s">
        <v>48</v>
      </c>
      <c r="X142" s="627"/>
      <c r="Y142" s="49">
        <v>422999</v>
      </c>
      <c r="Z142" s="4"/>
      <c r="AA142" s="4"/>
      <c r="AB142" s="4"/>
      <c r="AC142" s="43"/>
    </row>
    <row r="143" spans="2:29" s="27" customFormat="1" ht="24.75" customHeight="1" outlineLevel="1" x14ac:dyDescent="0.55000000000000004">
      <c r="B143" s="633"/>
      <c r="C143" s="428">
        <f t="shared" si="56"/>
        <v>0</v>
      </c>
      <c r="D143" s="44"/>
      <c r="E143" s="428">
        <f t="shared" si="57"/>
        <v>0</v>
      </c>
      <c r="F143" s="44"/>
      <c r="G143" s="428">
        <f t="shared" si="58"/>
        <v>0</v>
      </c>
      <c r="H143" s="44"/>
      <c r="I143" s="422">
        <f t="shared" si="52"/>
        <v>0</v>
      </c>
      <c r="J143" s="423">
        <f t="shared" si="53"/>
        <v>0</v>
      </c>
      <c r="K143" s="416">
        <f t="shared" si="54"/>
        <v>0</v>
      </c>
      <c r="L143" s="45"/>
      <c r="M143" s="46"/>
      <c r="N143" s="38"/>
      <c r="O143" s="416">
        <f t="shared" si="60"/>
        <v>0</v>
      </c>
      <c r="P143" s="47"/>
      <c r="Q143" s="48"/>
      <c r="R143" s="41"/>
      <c r="S143" s="41"/>
      <c r="T143" s="41"/>
      <c r="U143" s="41"/>
      <c r="V143" s="412">
        <f t="shared" si="61"/>
        <v>0</v>
      </c>
      <c r="W143" s="626" t="s">
        <v>49</v>
      </c>
      <c r="X143" s="627"/>
      <c r="Y143" s="55">
        <v>423001</v>
      </c>
      <c r="Z143" s="4"/>
      <c r="AA143" s="4"/>
      <c r="AB143" s="4"/>
      <c r="AC143" s="43"/>
    </row>
    <row r="144" spans="2:29" s="27" customFormat="1" ht="24.75" customHeight="1" outlineLevel="1" x14ac:dyDescent="0.55000000000000004">
      <c r="B144" s="633"/>
      <c r="C144" s="428">
        <f t="shared" si="56"/>
        <v>0</v>
      </c>
      <c r="D144" s="44"/>
      <c r="E144" s="428">
        <f t="shared" si="57"/>
        <v>0</v>
      </c>
      <c r="F144" s="44"/>
      <c r="G144" s="428">
        <f t="shared" si="58"/>
        <v>0</v>
      </c>
      <c r="H144" s="44"/>
      <c r="I144" s="422">
        <f t="shared" si="52"/>
        <v>0</v>
      </c>
      <c r="J144" s="423">
        <f t="shared" si="53"/>
        <v>0</v>
      </c>
      <c r="K144" s="416">
        <f t="shared" si="54"/>
        <v>0</v>
      </c>
      <c r="L144" s="45"/>
      <c r="M144" s="46"/>
      <c r="N144" s="38"/>
      <c r="O144" s="416">
        <f t="shared" si="60"/>
        <v>0</v>
      </c>
      <c r="P144" s="47"/>
      <c r="Q144" s="48"/>
      <c r="R144" s="41"/>
      <c r="S144" s="41"/>
      <c r="T144" s="41"/>
      <c r="U144" s="41"/>
      <c r="V144" s="412">
        <f t="shared" si="61"/>
        <v>0</v>
      </c>
      <c r="W144" s="626" t="s">
        <v>50</v>
      </c>
      <c r="X144" s="627"/>
      <c r="Y144" s="55">
        <v>423002</v>
      </c>
      <c r="Z144" s="4"/>
      <c r="AA144" s="4"/>
      <c r="AB144" s="4"/>
      <c r="AC144" s="43"/>
    </row>
    <row r="145" spans="2:29" s="27" customFormat="1" ht="23.25" customHeight="1" outlineLevel="1" x14ac:dyDescent="0.55000000000000004">
      <c r="B145" s="633"/>
      <c r="C145" s="428">
        <f t="shared" si="56"/>
        <v>0</v>
      </c>
      <c r="D145" s="44"/>
      <c r="E145" s="428">
        <f t="shared" si="57"/>
        <v>0</v>
      </c>
      <c r="F145" s="44"/>
      <c r="G145" s="428">
        <f t="shared" si="58"/>
        <v>0</v>
      </c>
      <c r="H145" s="44"/>
      <c r="I145" s="422">
        <f t="shared" si="52"/>
        <v>0</v>
      </c>
      <c r="J145" s="423">
        <f t="shared" si="53"/>
        <v>0</v>
      </c>
      <c r="K145" s="416">
        <f t="shared" si="54"/>
        <v>0</v>
      </c>
      <c r="L145" s="45"/>
      <c r="M145" s="46"/>
      <c r="N145" s="38"/>
      <c r="O145" s="416">
        <f t="shared" si="60"/>
        <v>0</v>
      </c>
      <c r="P145" s="47"/>
      <c r="Q145" s="48"/>
      <c r="R145" s="41"/>
      <c r="S145" s="41"/>
      <c r="T145" s="41"/>
      <c r="U145" s="41"/>
      <c r="V145" s="412">
        <f t="shared" si="61"/>
        <v>0</v>
      </c>
      <c r="W145" s="626" t="s">
        <v>51</v>
      </c>
      <c r="X145" s="627"/>
      <c r="Y145" s="55">
        <v>423003</v>
      </c>
      <c r="Z145" s="4"/>
      <c r="AA145" s="4"/>
      <c r="AB145" s="4"/>
      <c r="AC145" s="43"/>
    </row>
    <row r="146" spans="2:29" s="27" customFormat="1" ht="24.75" customHeight="1" outlineLevel="1" x14ac:dyDescent="0.55000000000000004">
      <c r="B146" s="633"/>
      <c r="C146" s="428">
        <f t="shared" si="56"/>
        <v>0</v>
      </c>
      <c r="D146" s="44"/>
      <c r="E146" s="428">
        <f t="shared" si="57"/>
        <v>0</v>
      </c>
      <c r="F146" s="44"/>
      <c r="G146" s="428">
        <f t="shared" si="58"/>
        <v>0</v>
      </c>
      <c r="H146" s="44"/>
      <c r="I146" s="422">
        <f t="shared" si="52"/>
        <v>0</v>
      </c>
      <c r="J146" s="423">
        <f t="shared" si="53"/>
        <v>0</v>
      </c>
      <c r="K146" s="416">
        <f t="shared" si="54"/>
        <v>0</v>
      </c>
      <c r="L146" s="45"/>
      <c r="M146" s="46"/>
      <c r="N146" s="38"/>
      <c r="O146" s="416">
        <f t="shared" si="60"/>
        <v>0</v>
      </c>
      <c r="P146" s="47"/>
      <c r="Q146" s="48"/>
      <c r="R146" s="41"/>
      <c r="S146" s="41"/>
      <c r="T146" s="41"/>
      <c r="U146" s="41"/>
      <c r="V146" s="412">
        <f t="shared" si="61"/>
        <v>0</v>
      </c>
      <c r="W146" s="626" t="s">
        <v>52</v>
      </c>
      <c r="X146" s="627"/>
      <c r="Y146" s="55">
        <v>423004</v>
      </c>
      <c r="Z146" s="4"/>
      <c r="AA146" s="4"/>
      <c r="AB146" s="4"/>
      <c r="AC146" s="43"/>
    </row>
    <row r="147" spans="2:29" s="27" customFormat="1" ht="24.75" customHeight="1" outlineLevel="1" x14ac:dyDescent="0.55000000000000004">
      <c r="B147" s="633"/>
      <c r="C147" s="428">
        <f t="shared" si="56"/>
        <v>0</v>
      </c>
      <c r="D147" s="44"/>
      <c r="E147" s="428">
        <f t="shared" si="57"/>
        <v>0</v>
      </c>
      <c r="F147" s="44"/>
      <c r="G147" s="428">
        <f t="shared" si="58"/>
        <v>0</v>
      </c>
      <c r="H147" s="44"/>
      <c r="I147" s="422">
        <f t="shared" si="52"/>
        <v>0</v>
      </c>
      <c r="J147" s="423">
        <f t="shared" si="53"/>
        <v>0</v>
      </c>
      <c r="K147" s="416">
        <f t="shared" si="54"/>
        <v>0</v>
      </c>
      <c r="L147" s="45"/>
      <c r="M147" s="46"/>
      <c r="N147" s="38"/>
      <c r="O147" s="416">
        <f t="shared" si="60"/>
        <v>0</v>
      </c>
      <c r="P147" s="47"/>
      <c r="Q147" s="48"/>
      <c r="R147" s="41"/>
      <c r="S147" s="41"/>
      <c r="T147" s="41"/>
      <c r="U147" s="41"/>
      <c r="V147" s="412">
        <f t="shared" si="61"/>
        <v>0</v>
      </c>
      <c r="W147" s="626" t="s">
        <v>53</v>
      </c>
      <c r="X147" s="627"/>
      <c r="Y147" s="55">
        <v>423006</v>
      </c>
      <c r="Z147" s="4"/>
      <c r="AA147" s="4"/>
      <c r="AB147" s="4"/>
      <c r="AC147" s="43"/>
    </row>
    <row r="148" spans="2:29" s="27" customFormat="1" ht="24.75" customHeight="1" outlineLevel="1" x14ac:dyDescent="0.55000000000000004">
      <c r="B148" s="633"/>
      <c r="C148" s="428">
        <f t="shared" si="56"/>
        <v>0</v>
      </c>
      <c r="D148" s="44"/>
      <c r="E148" s="428">
        <f t="shared" si="57"/>
        <v>0</v>
      </c>
      <c r="F148" s="44"/>
      <c r="G148" s="428">
        <f t="shared" si="58"/>
        <v>0</v>
      </c>
      <c r="H148" s="44"/>
      <c r="I148" s="422">
        <f t="shared" si="52"/>
        <v>0</v>
      </c>
      <c r="J148" s="423">
        <f t="shared" si="53"/>
        <v>0</v>
      </c>
      <c r="K148" s="416">
        <f t="shared" si="54"/>
        <v>0</v>
      </c>
      <c r="L148" s="45"/>
      <c r="M148" s="46"/>
      <c r="N148" s="38"/>
      <c r="O148" s="416">
        <f t="shared" si="60"/>
        <v>0</v>
      </c>
      <c r="P148" s="47"/>
      <c r="Q148" s="48"/>
      <c r="R148" s="41"/>
      <c r="S148" s="41"/>
      <c r="T148" s="41"/>
      <c r="U148" s="41"/>
      <c r="V148" s="412">
        <f t="shared" si="61"/>
        <v>0</v>
      </c>
      <c r="W148" s="626" t="s">
        <v>54</v>
      </c>
      <c r="X148" s="627"/>
      <c r="Y148" s="56">
        <v>423007</v>
      </c>
      <c r="Z148" s="4"/>
      <c r="AA148" s="4"/>
      <c r="AB148" s="4"/>
      <c r="AC148" s="43"/>
    </row>
    <row r="149" spans="2:29" s="27" customFormat="1" ht="24.75" customHeight="1" outlineLevel="1" x14ac:dyDescent="0.55000000000000004">
      <c r="B149" s="633"/>
      <c r="C149" s="428">
        <f t="shared" si="56"/>
        <v>0</v>
      </c>
      <c r="D149" s="44"/>
      <c r="E149" s="428">
        <f t="shared" si="57"/>
        <v>0</v>
      </c>
      <c r="F149" s="44"/>
      <c r="G149" s="428">
        <f t="shared" si="58"/>
        <v>0</v>
      </c>
      <c r="H149" s="44"/>
      <c r="I149" s="422">
        <f t="shared" si="52"/>
        <v>0</v>
      </c>
      <c r="J149" s="423">
        <f t="shared" si="53"/>
        <v>0</v>
      </c>
      <c r="K149" s="416">
        <f t="shared" si="54"/>
        <v>0</v>
      </c>
      <c r="L149" s="45"/>
      <c r="M149" s="46"/>
      <c r="N149" s="38"/>
      <c r="O149" s="416">
        <f t="shared" si="60"/>
        <v>0</v>
      </c>
      <c r="P149" s="47"/>
      <c r="Q149" s="48"/>
      <c r="R149" s="41"/>
      <c r="S149" s="41"/>
      <c r="T149" s="41"/>
      <c r="U149" s="41"/>
      <c r="V149" s="412">
        <f t="shared" si="61"/>
        <v>0</v>
      </c>
      <c r="W149" s="626" t="s">
        <v>55</v>
      </c>
      <c r="X149" s="627"/>
      <c r="Y149" s="57">
        <v>423008</v>
      </c>
      <c r="Z149" s="4"/>
      <c r="AA149" s="4"/>
      <c r="AB149" s="4"/>
      <c r="AC149" s="43"/>
    </row>
    <row r="150" spans="2:29" s="27" customFormat="1" ht="24.75" customHeight="1" outlineLevel="1" x14ac:dyDescent="0.55000000000000004">
      <c r="B150" s="633"/>
      <c r="C150" s="428">
        <f t="shared" si="56"/>
        <v>0</v>
      </c>
      <c r="D150" s="44"/>
      <c r="E150" s="428">
        <f t="shared" si="57"/>
        <v>0</v>
      </c>
      <c r="F150" s="44"/>
      <c r="G150" s="428">
        <f t="shared" si="58"/>
        <v>0</v>
      </c>
      <c r="H150" s="44"/>
      <c r="I150" s="422">
        <f t="shared" si="52"/>
        <v>0</v>
      </c>
      <c r="J150" s="423">
        <f t="shared" si="53"/>
        <v>0</v>
      </c>
      <c r="K150" s="416">
        <f t="shared" si="54"/>
        <v>0</v>
      </c>
      <c r="L150" s="45"/>
      <c r="M150" s="46"/>
      <c r="N150" s="38"/>
      <c r="O150" s="416">
        <f t="shared" si="60"/>
        <v>0</v>
      </c>
      <c r="P150" s="47"/>
      <c r="Q150" s="48"/>
      <c r="R150" s="41"/>
      <c r="S150" s="41"/>
      <c r="T150" s="41"/>
      <c r="U150" s="41"/>
      <c r="V150" s="412">
        <f t="shared" si="61"/>
        <v>0</v>
      </c>
      <c r="W150" s="626" t="s">
        <v>56</v>
      </c>
      <c r="X150" s="627"/>
      <c r="Y150" s="56">
        <v>423999</v>
      </c>
      <c r="Z150" s="4"/>
      <c r="AA150" s="4"/>
      <c r="AB150" s="4"/>
      <c r="AC150" s="43"/>
    </row>
    <row r="151" spans="2:29" s="27" customFormat="1" ht="24.75" customHeight="1" outlineLevel="1" x14ac:dyDescent="0.55000000000000004">
      <c r="B151" s="633"/>
      <c r="C151" s="429">
        <f t="shared" si="56"/>
        <v>0</v>
      </c>
      <c r="D151" s="44"/>
      <c r="E151" s="429">
        <f t="shared" si="57"/>
        <v>0</v>
      </c>
      <c r="F151" s="44"/>
      <c r="G151" s="429">
        <f t="shared" si="58"/>
        <v>0</v>
      </c>
      <c r="H151" s="44"/>
      <c r="I151" s="424">
        <f t="shared" si="52"/>
        <v>0</v>
      </c>
      <c r="J151" s="425">
        <f t="shared" si="53"/>
        <v>0</v>
      </c>
      <c r="K151" s="417">
        <f t="shared" si="54"/>
        <v>0</v>
      </c>
      <c r="L151" s="58"/>
      <c r="M151" s="59"/>
      <c r="N151" s="60"/>
      <c r="O151" s="417">
        <f t="shared" si="60"/>
        <v>0</v>
      </c>
      <c r="P151" s="61"/>
      <c r="Q151" s="62"/>
      <c r="R151" s="63"/>
      <c r="S151" s="63"/>
      <c r="T151" s="63"/>
      <c r="U151" s="63"/>
      <c r="V151" s="413">
        <f t="shared" si="61"/>
        <v>0</v>
      </c>
      <c r="W151" s="664" t="s">
        <v>57</v>
      </c>
      <c r="X151" s="665"/>
      <c r="Y151" s="64">
        <v>291001</v>
      </c>
      <c r="Z151" s="4"/>
      <c r="AA151" s="4"/>
      <c r="AB151" s="4"/>
      <c r="AC151" s="43"/>
    </row>
    <row r="152" spans="2:29" s="27" customFormat="1" ht="24.75" customHeight="1" outlineLevel="1" x14ac:dyDescent="0.55000000000000004">
      <c r="B152" s="633"/>
      <c r="C152" s="430">
        <f t="shared" si="56"/>
        <v>0</v>
      </c>
      <c r="D152" s="44"/>
      <c r="E152" s="430"/>
      <c r="F152" s="44"/>
      <c r="G152" s="430">
        <f t="shared" si="58"/>
        <v>0</v>
      </c>
      <c r="H152" s="44"/>
      <c r="I152" s="422">
        <f t="shared" si="52"/>
        <v>0</v>
      </c>
      <c r="J152" s="423">
        <f t="shared" si="53"/>
        <v>0</v>
      </c>
      <c r="K152" s="416">
        <f t="shared" si="54"/>
        <v>0</v>
      </c>
      <c r="L152" s="45"/>
      <c r="M152" s="46"/>
      <c r="N152" s="38"/>
      <c r="O152" s="416">
        <f t="shared" si="60"/>
        <v>0</v>
      </c>
      <c r="P152" s="47"/>
      <c r="Q152" s="48"/>
      <c r="R152" s="41"/>
      <c r="S152" s="41"/>
      <c r="T152" s="41"/>
      <c r="U152" s="41"/>
      <c r="V152" s="411">
        <f t="shared" si="61"/>
        <v>0</v>
      </c>
      <c r="W152" s="626" t="str">
        <f>IF(ISERROR(VLOOKUP(Y152,'Mauloomath (2)'!K:L,2,FALSE)),"",VLOOKUP(Y152,'Mauloomath (2)'!K:L,2,FALSE))</f>
        <v/>
      </c>
      <c r="X152" s="627"/>
      <c r="Y152" s="65"/>
      <c r="Z152" s="4"/>
      <c r="AA152" s="4"/>
      <c r="AB152" s="4"/>
      <c r="AC152" s="43"/>
    </row>
    <row r="153" spans="2:29" s="27" customFormat="1" ht="24.75" customHeight="1" outlineLevel="1" x14ac:dyDescent="0.55000000000000004">
      <c r="B153" s="633"/>
      <c r="C153" s="428">
        <f t="shared" si="56"/>
        <v>0</v>
      </c>
      <c r="D153" s="44"/>
      <c r="E153" s="428">
        <f t="shared" ref="E153:E157" si="62">I153*F153</f>
        <v>0</v>
      </c>
      <c r="F153" s="44"/>
      <c r="G153" s="428">
        <f t="shared" si="58"/>
        <v>0</v>
      </c>
      <c r="H153" s="44"/>
      <c r="I153" s="422">
        <f t="shared" si="52"/>
        <v>0</v>
      </c>
      <c r="J153" s="423">
        <f t="shared" si="53"/>
        <v>0</v>
      </c>
      <c r="K153" s="416">
        <f t="shared" si="54"/>
        <v>0</v>
      </c>
      <c r="L153" s="45"/>
      <c r="M153" s="46"/>
      <c r="N153" s="38"/>
      <c r="O153" s="416">
        <f t="shared" si="60"/>
        <v>0</v>
      </c>
      <c r="P153" s="47"/>
      <c r="Q153" s="48"/>
      <c r="R153" s="41"/>
      <c r="S153" s="41"/>
      <c r="T153" s="41"/>
      <c r="U153" s="41"/>
      <c r="V153" s="411">
        <f t="shared" si="61"/>
        <v>0</v>
      </c>
      <c r="W153" s="626" t="str">
        <f>IF(ISERROR(VLOOKUP(Y153,'Mauloomath (2)'!K:L,2,FALSE)),"",VLOOKUP(Y153,'Mauloomath (2)'!K:L,2,FALSE))</f>
        <v/>
      </c>
      <c r="X153" s="627"/>
      <c r="Y153" s="65"/>
      <c r="Z153" s="4"/>
      <c r="AA153" s="4"/>
      <c r="AB153" s="4"/>
      <c r="AC153" s="43"/>
    </row>
    <row r="154" spans="2:29" s="27" customFormat="1" ht="24.75" customHeight="1" outlineLevel="1" x14ac:dyDescent="0.55000000000000004">
      <c r="B154" s="633"/>
      <c r="C154" s="428">
        <f t="shared" si="56"/>
        <v>0</v>
      </c>
      <c r="D154" s="44"/>
      <c r="E154" s="428">
        <f t="shared" si="62"/>
        <v>0</v>
      </c>
      <c r="F154" s="44"/>
      <c r="G154" s="428">
        <f t="shared" si="58"/>
        <v>0</v>
      </c>
      <c r="H154" s="44"/>
      <c r="I154" s="422">
        <f t="shared" si="52"/>
        <v>0</v>
      </c>
      <c r="J154" s="423">
        <f t="shared" si="53"/>
        <v>0</v>
      </c>
      <c r="K154" s="416">
        <f t="shared" si="54"/>
        <v>0</v>
      </c>
      <c r="L154" s="45"/>
      <c r="M154" s="46"/>
      <c r="N154" s="38"/>
      <c r="O154" s="416">
        <f t="shared" si="60"/>
        <v>0</v>
      </c>
      <c r="P154" s="47"/>
      <c r="Q154" s="48"/>
      <c r="R154" s="41"/>
      <c r="S154" s="41"/>
      <c r="T154" s="41"/>
      <c r="U154" s="41"/>
      <c r="V154" s="411">
        <f t="shared" si="61"/>
        <v>0</v>
      </c>
      <c r="W154" s="626" t="str">
        <f>IF(ISERROR(VLOOKUP(Y154,'Mauloomath (2)'!K:L,2,FALSE)),"",VLOOKUP(Y154,'Mauloomath (2)'!K:L,2,FALSE))</f>
        <v/>
      </c>
      <c r="X154" s="627"/>
      <c r="Y154" s="66"/>
      <c r="Z154" s="4"/>
      <c r="AA154" s="4"/>
      <c r="AB154" s="4"/>
      <c r="AC154" s="43"/>
    </row>
    <row r="155" spans="2:29" s="27" customFormat="1" ht="24.75" customHeight="1" outlineLevel="1" x14ac:dyDescent="0.55000000000000004">
      <c r="B155" s="633"/>
      <c r="C155" s="428">
        <f t="shared" si="56"/>
        <v>0</v>
      </c>
      <c r="D155" s="44"/>
      <c r="E155" s="428">
        <f t="shared" si="62"/>
        <v>0</v>
      </c>
      <c r="F155" s="44"/>
      <c r="G155" s="428">
        <f t="shared" si="58"/>
        <v>0</v>
      </c>
      <c r="H155" s="44"/>
      <c r="I155" s="422">
        <f t="shared" si="52"/>
        <v>0</v>
      </c>
      <c r="J155" s="423">
        <f t="shared" si="53"/>
        <v>0</v>
      </c>
      <c r="K155" s="416">
        <f t="shared" si="54"/>
        <v>0</v>
      </c>
      <c r="L155" s="45"/>
      <c r="M155" s="46"/>
      <c r="N155" s="38"/>
      <c r="O155" s="416">
        <f t="shared" si="60"/>
        <v>0</v>
      </c>
      <c r="P155" s="47"/>
      <c r="Q155" s="48"/>
      <c r="R155" s="41"/>
      <c r="S155" s="41"/>
      <c r="T155" s="41"/>
      <c r="U155" s="41"/>
      <c r="V155" s="411">
        <f t="shared" si="61"/>
        <v>0</v>
      </c>
      <c r="W155" s="626" t="str">
        <f>IF(ISERROR(VLOOKUP(Y155,'Mauloomath (2)'!K:L,2,FALSE)),"",VLOOKUP(Y155,'Mauloomath (2)'!K:L,2,FALSE))</f>
        <v/>
      </c>
      <c r="X155" s="627"/>
      <c r="Y155" s="65"/>
      <c r="Z155" s="4"/>
      <c r="AA155" s="4"/>
      <c r="AB155" s="4"/>
      <c r="AC155" s="43"/>
    </row>
    <row r="156" spans="2:29" s="27" customFormat="1" ht="25.5" customHeight="1" outlineLevel="1" x14ac:dyDescent="0.55000000000000004">
      <c r="B156" s="633"/>
      <c r="C156" s="428">
        <f t="shared" si="56"/>
        <v>0</v>
      </c>
      <c r="D156" s="44"/>
      <c r="E156" s="428">
        <f t="shared" si="62"/>
        <v>0</v>
      </c>
      <c r="F156" s="44"/>
      <c r="G156" s="428">
        <f t="shared" si="58"/>
        <v>0</v>
      </c>
      <c r="H156" s="44"/>
      <c r="I156" s="422">
        <f t="shared" si="52"/>
        <v>0</v>
      </c>
      <c r="J156" s="423">
        <f t="shared" si="53"/>
        <v>0</v>
      </c>
      <c r="K156" s="416">
        <f t="shared" si="54"/>
        <v>0</v>
      </c>
      <c r="L156" s="45"/>
      <c r="M156" s="46"/>
      <c r="N156" s="38"/>
      <c r="O156" s="416">
        <f t="shared" si="60"/>
        <v>0</v>
      </c>
      <c r="P156" s="47"/>
      <c r="Q156" s="48"/>
      <c r="R156" s="41"/>
      <c r="S156" s="41"/>
      <c r="T156" s="41"/>
      <c r="U156" s="41"/>
      <c r="V156" s="411">
        <f t="shared" si="61"/>
        <v>0</v>
      </c>
      <c r="W156" s="626" t="str">
        <f>IF(ISERROR(VLOOKUP(Y156,'Mauloomath (2)'!K:L,2,FALSE)),"",VLOOKUP(Y156,'Mauloomath (2)'!K:L,2,FALSE))</f>
        <v/>
      </c>
      <c r="X156" s="627"/>
      <c r="Y156" s="65"/>
      <c r="Z156" s="4"/>
      <c r="AA156" s="4"/>
      <c r="AB156" s="4"/>
      <c r="AC156" s="43"/>
    </row>
    <row r="157" spans="2:29" s="27" customFormat="1" ht="25.5" customHeight="1" outlineLevel="1" x14ac:dyDescent="0.55000000000000004">
      <c r="B157" s="633"/>
      <c r="C157" s="429">
        <f t="shared" si="56"/>
        <v>0</v>
      </c>
      <c r="D157" s="67"/>
      <c r="E157" s="429">
        <f t="shared" si="62"/>
        <v>0</v>
      </c>
      <c r="F157" s="67"/>
      <c r="G157" s="429">
        <f t="shared" si="58"/>
        <v>0</v>
      </c>
      <c r="H157" s="67"/>
      <c r="I157" s="424">
        <f t="shared" si="52"/>
        <v>0</v>
      </c>
      <c r="J157" s="423">
        <f t="shared" si="53"/>
        <v>0</v>
      </c>
      <c r="K157" s="416">
        <f t="shared" si="54"/>
        <v>0</v>
      </c>
      <c r="L157" s="45"/>
      <c r="M157" s="46"/>
      <c r="N157" s="38"/>
      <c r="O157" s="416">
        <f t="shared" si="60"/>
        <v>0</v>
      </c>
      <c r="P157" s="47"/>
      <c r="Q157" s="48"/>
      <c r="R157" s="41"/>
      <c r="S157" s="41"/>
      <c r="T157" s="41"/>
      <c r="U157" s="41"/>
      <c r="V157" s="411">
        <f t="shared" si="61"/>
        <v>0</v>
      </c>
      <c r="W157" s="626" t="str">
        <f>IF(ISERROR(VLOOKUP(Y157,'Mauloomath (2)'!K:L,2,FALSE)),"",VLOOKUP(Y157,'Mauloomath (2)'!K:L,2,FALSE))</f>
        <v/>
      </c>
      <c r="X157" s="627"/>
      <c r="Y157" s="68"/>
      <c r="Z157" s="4"/>
      <c r="AA157" s="4"/>
      <c r="AB157" s="4"/>
      <c r="AC157" s="43"/>
    </row>
    <row r="158" spans="2:29" s="72" customFormat="1" outlineLevel="1" x14ac:dyDescent="0.55000000000000004">
      <c r="B158" s="634"/>
      <c r="C158" s="431">
        <f t="shared" ref="C158:N158" si="63">SUM(C134:C157)</f>
        <v>0</v>
      </c>
      <c r="D158" s="432">
        <f t="shared" si="63"/>
        <v>0</v>
      </c>
      <c r="E158" s="426">
        <f t="shared" si="63"/>
        <v>0</v>
      </c>
      <c r="F158" s="432">
        <f t="shared" si="63"/>
        <v>0</v>
      </c>
      <c r="G158" s="426">
        <f t="shared" si="63"/>
        <v>0</v>
      </c>
      <c r="H158" s="432">
        <f t="shared" si="63"/>
        <v>0</v>
      </c>
      <c r="I158" s="426">
        <f t="shared" si="63"/>
        <v>0</v>
      </c>
      <c r="J158" s="426">
        <f t="shared" si="63"/>
        <v>0</v>
      </c>
      <c r="K158" s="426">
        <f t="shared" si="63"/>
        <v>0</v>
      </c>
      <c r="L158" s="426">
        <f t="shared" si="63"/>
        <v>0</v>
      </c>
      <c r="M158" s="426">
        <f t="shared" si="63"/>
        <v>0</v>
      </c>
      <c r="N158" s="426">
        <f t="shared" si="63"/>
        <v>0</v>
      </c>
      <c r="O158" s="414">
        <f t="shared" ref="O158:U158" si="64">SUM(O134:O157)</f>
        <v>0</v>
      </c>
      <c r="P158" s="414">
        <f t="shared" si="64"/>
        <v>0</v>
      </c>
      <c r="Q158" s="414">
        <f t="shared" si="64"/>
        <v>0</v>
      </c>
      <c r="R158" s="414">
        <f t="shared" si="64"/>
        <v>0</v>
      </c>
      <c r="S158" s="414">
        <f t="shared" si="64"/>
        <v>0</v>
      </c>
      <c r="T158" s="414">
        <f t="shared" si="64"/>
        <v>0</v>
      </c>
      <c r="U158" s="414">
        <f t="shared" si="64"/>
        <v>0</v>
      </c>
      <c r="V158" s="414">
        <f t="shared" ref="V158" si="65">SUM(V134:V157)</f>
        <v>0</v>
      </c>
      <c r="W158" s="69"/>
      <c r="X158" s="70"/>
      <c r="Y158" s="71"/>
      <c r="Z158" s="4"/>
      <c r="AA158" s="4"/>
      <c r="AB158" s="4"/>
      <c r="AC158" s="43"/>
    </row>
    <row r="159" spans="2:29" s="12" customFormat="1" ht="15" customHeight="1" x14ac:dyDescent="0.55000000000000004">
      <c r="B159" s="402"/>
      <c r="C159" s="403"/>
      <c r="D159" s="403"/>
      <c r="E159" s="403"/>
      <c r="F159" s="403"/>
      <c r="G159" s="404"/>
      <c r="H159" s="403"/>
      <c r="I159" s="403"/>
      <c r="J159" s="403"/>
      <c r="K159" s="403"/>
      <c r="L159" s="403"/>
      <c r="M159" s="403"/>
      <c r="N159" s="403"/>
      <c r="O159" s="403"/>
      <c r="P159" s="403"/>
      <c r="Q159" s="403"/>
      <c r="R159" s="403"/>
      <c r="S159" s="403"/>
      <c r="T159" s="405"/>
      <c r="U159" s="406"/>
      <c r="V159" s="403"/>
      <c r="W159" s="403"/>
      <c r="X159" s="403"/>
      <c r="Y159" s="407"/>
      <c r="Z159" s="10"/>
      <c r="AA159" s="11"/>
      <c r="AB159" s="10"/>
      <c r="AC159" s="10"/>
    </row>
    <row r="160" spans="2:29" s="21" customFormat="1" ht="37.5" customHeight="1" x14ac:dyDescent="0.25">
      <c r="B160" s="632"/>
      <c r="C160" s="418">
        <f>$C189</f>
        <v>0</v>
      </c>
      <c r="D160" s="419">
        <f>$E189</f>
        <v>0</v>
      </c>
      <c r="E160" s="419">
        <f>$G189</f>
        <v>0</v>
      </c>
      <c r="F160" s="419">
        <f>$L189</f>
        <v>0</v>
      </c>
      <c r="G160" s="418">
        <f>$M189</f>
        <v>0</v>
      </c>
      <c r="H160" s="418">
        <f>K160+J160-I160</f>
        <v>0</v>
      </c>
      <c r="I160" s="13">
        <v>0</v>
      </c>
      <c r="J160" s="14"/>
      <c r="K160" s="14"/>
      <c r="L160" s="331"/>
      <c r="M160" s="409">
        <f>$N189</f>
        <v>0</v>
      </c>
      <c r="N160" s="410">
        <f>$O189</f>
        <v>0</v>
      </c>
      <c r="O160" s="330"/>
      <c r="P160" s="330"/>
      <c r="Q160" s="15"/>
      <c r="R160" s="16"/>
      <c r="S160" s="16"/>
      <c r="T160" s="16"/>
      <c r="U160" s="408" t="str">
        <f>IF(ISERROR(VLOOKUP(X160,'Mauloomath (2)'!H:I,2,FALSE)),"",VLOOKUP(X160,'Mauloomath (2)'!H:I,2,FALSE))</f>
        <v/>
      </c>
      <c r="V160" s="17"/>
      <c r="W160" s="16"/>
      <c r="X160" s="17"/>
      <c r="Y160" s="18">
        <f>+Y129+1</f>
        <v>6</v>
      </c>
      <c r="Z160" s="19"/>
      <c r="AA160" s="20"/>
      <c r="AB160" s="19"/>
      <c r="AC160" s="19"/>
    </row>
    <row r="161" spans="2:29" outlineLevel="1" x14ac:dyDescent="0.55000000000000004">
      <c r="B161" s="633"/>
      <c r="C161" s="22"/>
      <c r="D161" s="23"/>
      <c r="E161" s="23"/>
      <c r="F161" s="23"/>
      <c r="G161" s="23"/>
      <c r="H161" s="23"/>
      <c r="I161" s="23"/>
      <c r="J161" s="24"/>
      <c r="K161" s="24"/>
      <c r="L161" s="24"/>
      <c r="M161" s="24"/>
      <c r="N161" s="24"/>
      <c r="O161" s="24"/>
      <c r="P161" s="24" t="s">
        <v>900</v>
      </c>
      <c r="Q161" s="24"/>
      <c r="R161" s="24"/>
      <c r="S161" s="24"/>
      <c r="T161" s="24"/>
      <c r="U161" s="24"/>
      <c r="V161" s="24"/>
      <c r="W161" s="24"/>
      <c r="X161" s="24"/>
      <c r="Y161" s="25"/>
      <c r="Z161" s="5"/>
    </row>
    <row r="162" spans="2:29" s="27" customFormat="1" ht="25.5" customHeight="1" outlineLevel="1" x14ac:dyDescent="0.55000000000000004">
      <c r="B162" s="633"/>
      <c r="C162" s="635" t="s">
        <v>15</v>
      </c>
      <c r="D162" s="636"/>
      <c r="E162" s="636"/>
      <c r="F162" s="636"/>
      <c r="G162" s="636"/>
      <c r="H162" s="636"/>
      <c r="I162" s="636"/>
      <c r="J162" s="637" t="s">
        <v>16</v>
      </c>
      <c r="K162" s="638"/>
      <c r="L162" s="638"/>
      <c r="M162" s="638"/>
      <c r="N162" s="639"/>
      <c r="O162" s="637" t="s">
        <v>17</v>
      </c>
      <c r="P162" s="638"/>
      <c r="Q162" s="638"/>
      <c r="R162" s="638"/>
      <c r="S162" s="638"/>
      <c r="T162" s="638"/>
      <c r="U162" s="639"/>
      <c r="V162" s="640" t="s">
        <v>18</v>
      </c>
      <c r="W162" s="643" t="s">
        <v>19</v>
      </c>
      <c r="X162" s="644"/>
      <c r="Y162" s="645"/>
      <c r="Z162" s="26"/>
      <c r="AA162" s="4"/>
      <c r="AB162" s="4"/>
      <c r="AC162" s="4"/>
    </row>
    <row r="163" spans="2:29" s="27" customFormat="1" ht="21" customHeight="1" outlineLevel="1" x14ac:dyDescent="0.55000000000000004">
      <c r="B163" s="633"/>
      <c r="C163" s="646">
        <v>2019</v>
      </c>
      <c r="D163" s="647"/>
      <c r="E163" s="646">
        <v>2018</v>
      </c>
      <c r="F163" s="648"/>
      <c r="G163" s="646">
        <v>2017</v>
      </c>
      <c r="H163" s="648"/>
      <c r="I163" s="28"/>
      <c r="J163" s="649" t="s">
        <v>1885</v>
      </c>
      <c r="K163" s="649" t="s">
        <v>1884</v>
      </c>
      <c r="L163" s="651" t="s">
        <v>20</v>
      </c>
      <c r="M163" s="652"/>
      <c r="N163" s="653"/>
      <c r="O163" s="654" t="s">
        <v>898</v>
      </c>
      <c r="P163" s="655"/>
      <c r="Q163" s="655"/>
      <c r="R163" s="656" t="s">
        <v>21</v>
      </c>
      <c r="S163" s="656" t="s">
        <v>22</v>
      </c>
      <c r="T163" s="656" t="s">
        <v>23</v>
      </c>
      <c r="U163" s="658" t="s">
        <v>24</v>
      </c>
      <c r="V163" s="641"/>
      <c r="W163" s="660" t="s">
        <v>1832</v>
      </c>
      <c r="X163" s="661"/>
      <c r="Y163" s="628" t="s">
        <v>25</v>
      </c>
      <c r="Z163" s="4"/>
      <c r="AA163" s="4"/>
      <c r="AB163" s="4"/>
      <c r="AC163" s="4"/>
    </row>
    <row r="164" spans="2:29" s="27" customFormat="1" ht="81.75" customHeight="1" outlineLevel="1" x14ac:dyDescent="0.55000000000000004">
      <c r="B164" s="633"/>
      <c r="C164" s="570" t="s">
        <v>26</v>
      </c>
      <c r="D164" s="570" t="s">
        <v>27</v>
      </c>
      <c r="E164" s="570" t="s">
        <v>26</v>
      </c>
      <c r="F164" s="570" t="s">
        <v>27</v>
      </c>
      <c r="G164" s="570" t="s">
        <v>26</v>
      </c>
      <c r="H164" s="570" t="s">
        <v>27</v>
      </c>
      <c r="I164" s="30" t="s">
        <v>28</v>
      </c>
      <c r="J164" s="650"/>
      <c r="K164" s="650"/>
      <c r="L164" s="31" t="s">
        <v>1883</v>
      </c>
      <c r="M164" s="30" t="s">
        <v>1882</v>
      </c>
      <c r="N164" s="32" t="s">
        <v>1881</v>
      </c>
      <c r="O164" s="33" t="s">
        <v>29</v>
      </c>
      <c r="P164" s="31" t="s">
        <v>30</v>
      </c>
      <c r="Q164" s="34" t="s">
        <v>31</v>
      </c>
      <c r="R164" s="657"/>
      <c r="S164" s="657"/>
      <c r="T164" s="657"/>
      <c r="U164" s="659"/>
      <c r="V164" s="642"/>
      <c r="W164" s="662"/>
      <c r="X164" s="663"/>
      <c r="Y164" s="629"/>
      <c r="Z164" s="4"/>
      <c r="AA164" s="4"/>
      <c r="AB164" s="4"/>
      <c r="AC164" s="4"/>
    </row>
    <row r="165" spans="2:29" s="27" customFormat="1" ht="24.75" customHeight="1" outlineLevel="1" x14ac:dyDescent="0.55000000000000004">
      <c r="B165" s="633"/>
      <c r="C165" s="427">
        <f>I165*D165</f>
        <v>0</v>
      </c>
      <c r="D165" s="35"/>
      <c r="E165" s="427">
        <f>I165*F165</f>
        <v>0</v>
      </c>
      <c r="F165" s="35"/>
      <c r="G165" s="427">
        <f>I165*H165</f>
        <v>0</v>
      </c>
      <c r="H165" s="35"/>
      <c r="I165" s="420">
        <f t="shared" ref="I165:I188" si="66">O165-J165</f>
        <v>0</v>
      </c>
      <c r="J165" s="421">
        <f t="shared" ref="J165:J188" si="67">N165+K165</f>
        <v>0</v>
      </c>
      <c r="K165" s="415">
        <f t="shared" ref="K165:K188" si="68">M165+L165</f>
        <v>0</v>
      </c>
      <c r="L165" s="36"/>
      <c r="M165" s="37"/>
      <c r="N165" s="38"/>
      <c r="O165" s="415">
        <f>Q165+P165</f>
        <v>0</v>
      </c>
      <c r="P165" s="39"/>
      <c r="Q165" s="40"/>
      <c r="R165" s="41"/>
      <c r="S165" s="41"/>
      <c r="T165" s="41"/>
      <c r="U165" s="41"/>
      <c r="V165" s="411">
        <f t="shared" ref="V165:V166" si="69">R165+S165+T165+U165+O165</f>
        <v>0</v>
      </c>
      <c r="W165" s="630" t="s">
        <v>32</v>
      </c>
      <c r="X165" s="631"/>
      <c r="Y165" s="42">
        <v>421001</v>
      </c>
      <c r="Z165" s="4"/>
      <c r="AA165" s="433"/>
      <c r="AB165" s="434" t="s">
        <v>33</v>
      </c>
      <c r="AC165" s="43"/>
    </row>
    <row r="166" spans="2:29" s="27" customFormat="1" ht="24.75" customHeight="1" outlineLevel="1" x14ac:dyDescent="0.55000000000000004">
      <c r="B166" s="633"/>
      <c r="C166" s="428">
        <f t="shared" ref="C166:C188" si="70">I166*D166</f>
        <v>0</v>
      </c>
      <c r="D166" s="44"/>
      <c r="E166" s="428">
        <f t="shared" ref="E166:E182" si="71">I166*F166</f>
        <v>0</v>
      </c>
      <c r="F166" s="44"/>
      <c r="G166" s="428">
        <f t="shared" ref="G166:G188" si="72">I166*H166</f>
        <v>0</v>
      </c>
      <c r="H166" s="44"/>
      <c r="I166" s="422">
        <f t="shared" si="66"/>
        <v>0</v>
      </c>
      <c r="J166" s="423">
        <f t="shared" si="67"/>
        <v>0</v>
      </c>
      <c r="K166" s="416">
        <f t="shared" si="68"/>
        <v>0</v>
      </c>
      <c r="L166" s="45"/>
      <c r="M166" s="46"/>
      <c r="N166" s="38"/>
      <c r="O166" s="416">
        <f t="shared" ref="O166" si="73">Q166+P166</f>
        <v>0</v>
      </c>
      <c r="P166" s="47"/>
      <c r="Q166" s="48"/>
      <c r="R166" s="41"/>
      <c r="S166" s="41"/>
      <c r="T166" s="41"/>
      <c r="U166" s="41"/>
      <c r="V166" s="412">
        <f t="shared" si="69"/>
        <v>0</v>
      </c>
      <c r="W166" s="626" t="s">
        <v>34</v>
      </c>
      <c r="X166" s="627"/>
      <c r="Y166" s="49">
        <v>421002</v>
      </c>
      <c r="Z166" s="4"/>
      <c r="AA166" s="50"/>
      <c r="AB166" s="51" t="s">
        <v>35</v>
      </c>
      <c r="AC166" s="43"/>
    </row>
    <row r="167" spans="2:29" s="27" customFormat="1" ht="24.75" customHeight="1" outlineLevel="1" x14ac:dyDescent="0.55000000000000004">
      <c r="B167" s="633"/>
      <c r="C167" s="428">
        <f t="shared" si="70"/>
        <v>0</v>
      </c>
      <c r="D167" s="44"/>
      <c r="E167" s="428">
        <f t="shared" si="71"/>
        <v>0</v>
      </c>
      <c r="F167" s="44"/>
      <c r="G167" s="428">
        <f t="shared" si="72"/>
        <v>0</v>
      </c>
      <c r="H167" s="44"/>
      <c r="I167" s="422">
        <f t="shared" si="66"/>
        <v>0</v>
      </c>
      <c r="J167" s="423">
        <f t="shared" si="67"/>
        <v>0</v>
      </c>
      <c r="K167" s="416">
        <f t="shared" si="68"/>
        <v>0</v>
      </c>
      <c r="L167" s="45"/>
      <c r="M167" s="46"/>
      <c r="N167" s="38"/>
      <c r="O167" s="416">
        <f>Q167+P167</f>
        <v>0</v>
      </c>
      <c r="P167" s="47"/>
      <c r="Q167" s="48"/>
      <c r="R167" s="41"/>
      <c r="S167" s="41"/>
      <c r="T167" s="41"/>
      <c r="U167" s="41"/>
      <c r="V167" s="412">
        <f>R167+S167+T167+U167+O167</f>
        <v>0</v>
      </c>
      <c r="W167" s="626" t="s">
        <v>36</v>
      </c>
      <c r="X167" s="627"/>
      <c r="Y167" s="49">
        <v>421003</v>
      </c>
      <c r="Z167" s="4"/>
      <c r="AA167" s="50"/>
      <c r="AB167" s="52" t="s">
        <v>37</v>
      </c>
      <c r="AC167" s="43"/>
    </row>
    <row r="168" spans="2:29" s="27" customFormat="1" ht="24.75" customHeight="1" outlineLevel="1" x14ac:dyDescent="0.55000000000000004">
      <c r="B168" s="633"/>
      <c r="C168" s="428">
        <f t="shared" si="70"/>
        <v>0</v>
      </c>
      <c r="D168" s="44"/>
      <c r="E168" s="428">
        <f t="shared" si="71"/>
        <v>0</v>
      </c>
      <c r="F168" s="44"/>
      <c r="G168" s="428">
        <f t="shared" si="72"/>
        <v>0</v>
      </c>
      <c r="H168" s="44"/>
      <c r="I168" s="422">
        <f t="shared" si="66"/>
        <v>0</v>
      </c>
      <c r="J168" s="423">
        <f t="shared" si="67"/>
        <v>0</v>
      </c>
      <c r="K168" s="416">
        <f t="shared" si="68"/>
        <v>0</v>
      </c>
      <c r="L168" s="45"/>
      <c r="M168" s="46"/>
      <c r="N168" s="38"/>
      <c r="O168" s="416">
        <f>Q168+P168</f>
        <v>0</v>
      </c>
      <c r="P168" s="47"/>
      <c r="Q168" s="48"/>
      <c r="R168" s="41"/>
      <c r="S168" s="41"/>
      <c r="T168" s="41"/>
      <c r="U168" s="41"/>
      <c r="V168" s="412">
        <f>R168+S168+T168+U168+O168</f>
        <v>0</v>
      </c>
      <c r="W168" s="626" t="s">
        <v>38</v>
      </c>
      <c r="X168" s="627"/>
      <c r="Y168" s="49">
        <v>422001</v>
      </c>
      <c r="Z168" s="4"/>
      <c r="AA168" s="50"/>
      <c r="AB168" s="52" t="s">
        <v>39</v>
      </c>
      <c r="AC168" s="43"/>
    </row>
    <row r="169" spans="2:29" s="27" customFormat="1" ht="24.75" customHeight="1" outlineLevel="1" x14ac:dyDescent="0.55000000000000004">
      <c r="B169" s="633"/>
      <c r="C169" s="428">
        <f t="shared" si="70"/>
        <v>0</v>
      </c>
      <c r="D169" s="44"/>
      <c r="E169" s="428">
        <f t="shared" si="71"/>
        <v>0</v>
      </c>
      <c r="F169" s="44"/>
      <c r="G169" s="428">
        <f t="shared" si="72"/>
        <v>0</v>
      </c>
      <c r="H169" s="44"/>
      <c r="I169" s="422">
        <f t="shared" si="66"/>
        <v>0</v>
      </c>
      <c r="J169" s="423">
        <f t="shared" si="67"/>
        <v>0</v>
      </c>
      <c r="K169" s="416">
        <f t="shared" si="68"/>
        <v>0</v>
      </c>
      <c r="L169" s="45"/>
      <c r="M169" s="46"/>
      <c r="N169" s="38"/>
      <c r="O169" s="416">
        <f t="shared" ref="O169:O188" si="74">Q169+P169</f>
        <v>0</v>
      </c>
      <c r="P169" s="47"/>
      <c r="Q169" s="48"/>
      <c r="R169" s="41"/>
      <c r="S169" s="41"/>
      <c r="T169" s="41"/>
      <c r="U169" s="41"/>
      <c r="V169" s="412">
        <f t="shared" ref="V169:V188" si="75">R169+S169+T169+U169+O169</f>
        <v>0</v>
      </c>
      <c r="W169" s="626" t="s">
        <v>40</v>
      </c>
      <c r="X169" s="627"/>
      <c r="Y169" s="49">
        <v>422002</v>
      </c>
      <c r="Z169" s="4"/>
      <c r="AA169" s="50"/>
      <c r="AB169" s="52" t="s">
        <v>41</v>
      </c>
      <c r="AC169" s="43"/>
    </row>
    <row r="170" spans="2:29" s="27" customFormat="1" ht="24.75" customHeight="1" outlineLevel="1" x14ac:dyDescent="0.55000000000000004">
      <c r="B170" s="633"/>
      <c r="C170" s="428">
        <f t="shared" si="70"/>
        <v>0</v>
      </c>
      <c r="D170" s="44"/>
      <c r="E170" s="428">
        <f t="shared" si="71"/>
        <v>0</v>
      </c>
      <c r="F170" s="44"/>
      <c r="G170" s="428">
        <f t="shared" si="72"/>
        <v>0</v>
      </c>
      <c r="H170" s="44"/>
      <c r="I170" s="422">
        <f t="shared" si="66"/>
        <v>0</v>
      </c>
      <c r="J170" s="423">
        <f t="shared" si="67"/>
        <v>0</v>
      </c>
      <c r="K170" s="416">
        <f t="shared" si="68"/>
        <v>0</v>
      </c>
      <c r="L170" s="45"/>
      <c r="M170" s="46"/>
      <c r="N170" s="38"/>
      <c r="O170" s="416">
        <f t="shared" si="74"/>
        <v>0</v>
      </c>
      <c r="P170" s="47"/>
      <c r="Q170" s="48"/>
      <c r="R170" s="41"/>
      <c r="S170" s="41"/>
      <c r="T170" s="41"/>
      <c r="U170" s="41"/>
      <c r="V170" s="412">
        <f t="shared" si="75"/>
        <v>0</v>
      </c>
      <c r="W170" s="626" t="s">
        <v>42</v>
      </c>
      <c r="X170" s="627"/>
      <c r="Y170" s="49">
        <v>422003</v>
      </c>
      <c r="Z170" s="4"/>
      <c r="AA170" s="50"/>
      <c r="AB170" s="52" t="s">
        <v>43</v>
      </c>
      <c r="AC170" s="43"/>
    </row>
    <row r="171" spans="2:29" s="27" customFormat="1" ht="24.75" customHeight="1" outlineLevel="1" x14ac:dyDescent="0.55000000000000004">
      <c r="B171" s="633"/>
      <c r="C171" s="428">
        <f t="shared" si="70"/>
        <v>0</v>
      </c>
      <c r="D171" s="44"/>
      <c r="E171" s="428">
        <f t="shared" si="71"/>
        <v>0</v>
      </c>
      <c r="F171" s="44"/>
      <c r="G171" s="428">
        <f t="shared" si="72"/>
        <v>0</v>
      </c>
      <c r="H171" s="44"/>
      <c r="I171" s="422">
        <f t="shared" si="66"/>
        <v>0</v>
      </c>
      <c r="J171" s="423">
        <f t="shared" si="67"/>
        <v>0</v>
      </c>
      <c r="K171" s="416">
        <f t="shared" si="68"/>
        <v>0</v>
      </c>
      <c r="L171" s="45"/>
      <c r="M171" s="46"/>
      <c r="N171" s="38"/>
      <c r="O171" s="416">
        <f t="shared" si="74"/>
        <v>0</v>
      </c>
      <c r="P171" s="47"/>
      <c r="Q171" s="48"/>
      <c r="R171" s="41"/>
      <c r="S171" s="41"/>
      <c r="T171" s="41"/>
      <c r="U171" s="41"/>
      <c r="V171" s="412">
        <f t="shared" si="75"/>
        <v>0</v>
      </c>
      <c r="W171" s="626" t="s">
        <v>44</v>
      </c>
      <c r="X171" s="627"/>
      <c r="Y171" s="49">
        <v>422004</v>
      </c>
      <c r="Z171" s="4"/>
      <c r="AA171" s="50"/>
      <c r="AB171" s="52" t="s">
        <v>45</v>
      </c>
      <c r="AC171" s="43"/>
    </row>
    <row r="172" spans="2:29" s="27" customFormat="1" ht="24.75" customHeight="1" outlineLevel="1" x14ac:dyDescent="0.55000000000000004">
      <c r="B172" s="633"/>
      <c r="C172" s="428">
        <f t="shared" si="70"/>
        <v>0</v>
      </c>
      <c r="D172" s="44"/>
      <c r="E172" s="428">
        <f t="shared" si="71"/>
        <v>0</v>
      </c>
      <c r="F172" s="44"/>
      <c r="G172" s="428">
        <f t="shared" si="72"/>
        <v>0</v>
      </c>
      <c r="H172" s="44"/>
      <c r="I172" s="422">
        <f t="shared" si="66"/>
        <v>0</v>
      </c>
      <c r="J172" s="423">
        <f t="shared" si="67"/>
        <v>0</v>
      </c>
      <c r="K172" s="416">
        <f t="shared" si="68"/>
        <v>0</v>
      </c>
      <c r="L172" s="45"/>
      <c r="M172" s="46"/>
      <c r="N172" s="38"/>
      <c r="O172" s="416">
        <f t="shared" si="74"/>
        <v>0</v>
      </c>
      <c r="P172" s="47"/>
      <c r="Q172" s="48"/>
      <c r="R172" s="41"/>
      <c r="S172" s="41"/>
      <c r="T172" s="41"/>
      <c r="U172" s="41"/>
      <c r="V172" s="412">
        <f t="shared" si="75"/>
        <v>0</v>
      </c>
      <c r="W172" s="626" t="s">
        <v>46</v>
      </c>
      <c r="X172" s="627"/>
      <c r="Y172" s="49">
        <v>422005</v>
      </c>
      <c r="Z172" s="4"/>
      <c r="AA172" s="53"/>
      <c r="AB172" s="54" t="s">
        <v>47</v>
      </c>
      <c r="AC172" s="43"/>
    </row>
    <row r="173" spans="2:29" s="27" customFormat="1" ht="24.75" customHeight="1" outlineLevel="1" x14ac:dyDescent="0.55000000000000004">
      <c r="B173" s="633"/>
      <c r="C173" s="428">
        <f t="shared" si="70"/>
        <v>0</v>
      </c>
      <c r="D173" s="44"/>
      <c r="E173" s="428">
        <f t="shared" si="71"/>
        <v>0</v>
      </c>
      <c r="F173" s="44"/>
      <c r="G173" s="428">
        <f t="shared" si="72"/>
        <v>0</v>
      </c>
      <c r="H173" s="44"/>
      <c r="I173" s="422">
        <f t="shared" si="66"/>
        <v>0</v>
      </c>
      <c r="J173" s="423">
        <f t="shared" si="67"/>
        <v>0</v>
      </c>
      <c r="K173" s="416">
        <f t="shared" si="68"/>
        <v>0</v>
      </c>
      <c r="L173" s="45"/>
      <c r="M173" s="46"/>
      <c r="N173" s="38"/>
      <c r="O173" s="416">
        <f t="shared" si="74"/>
        <v>0</v>
      </c>
      <c r="P173" s="47"/>
      <c r="Q173" s="48"/>
      <c r="R173" s="41"/>
      <c r="S173" s="41"/>
      <c r="T173" s="41"/>
      <c r="U173" s="41"/>
      <c r="V173" s="412">
        <f t="shared" si="75"/>
        <v>0</v>
      </c>
      <c r="W173" s="626" t="s">
        <v>48</v>
      </c>
      <c r="X173" s="627"/>
      <c r="Y173" s="49">
        <v>422999</v>
      </c>
      <c r="Z173" s="4"/>
      <c r="AA173" s="4"/>
      <c r="AB173" s="4"/>
      <c r="AC173" s="43"/>
    </row>
    <row r="174" spans="2:29" s="27" customFormat="1" ht="24.75" customHeight="1" outlineLevel="1" x14ac:dyDescent="0.55000000000000004">
      <c r="B174" s="633"/>
      <c r="C174" s="428">
        <f t="shared" si="70"/>
        <v>0</v>
      </c>
      <c r="D174" s="44"/>
      <c r="E174" s="428">
        <f t="shared" si="71"/>
        <v>0</v>
      </c>
      <c r="F174" s="44"/>
      <c r="G174" s="428">
        <f t="shared" si="72"/>
        <v>0</v>
      </c>
      <c r="H174" s="44"/>
      <c r="I174" s="422">
        <f t="shared" si="66"/>
        <v>0</v>
      </c>
      <c r="J174" s="423">
        <f t="shared" si="67"/>
        <v>0</v>
      </c>
      <c r="K174" s="416">
        <f t="shared" si="68"/>
        <v>0</v>
      </c>
      <c r="L174" s="45"/>
      <c r="M174" s="46"/>
      <c r="N174" s="38"/>
      <c r="O174" s="416">
        <f t="shared" si="74"/>
        <v>0</v>
      </c>
      <c r="P174" s="47"/>
      <c r="Q174" s="48"/>
      <c r="R174" s="41"/>
      <c r="S174" s="41"/>
      <c r="T174" s="41"/>
      <c r="U174" s="41"/>
      <c r="V174" s="412">
        <f t="shared" si="75"/>
        <v>0</v>
      </c>
      <c r="W174" s="626" t="s">
        <v>49</v>
      </c>
      <c r="X174" s="627"/>
      <c r="Y174" s="55">
        <v>423001</v>
      </c>
      <c r="Z174" s="4"/>
      <c r="AA174" s="4"/>
      <c r="AB174" s="4"/>
      <c r="AC174" s="43"/>
    </row>
    <row r="175" spans="2:29" s="27" customFormat="1" ht="24.75" customHeight="1" outlineLevel="1" x14ac:dyDescent="0.55000000000000004">
      <c r="B175" s="633"/>
      <c r="C175" s="428">
        <f t="shared" si="70"/>
        <v>0</v>
      </c>
      <c r="D175" s="44"/>
      <c r="E175" s="428">
        <f t="shared" si="71"/>
        <v>0</v>
      </c>
      <c r="F175" s="44"/>
      <c r="G175" s="428">
        <f t="shared" si="72"/>
        <v>0</v>
      </c>
      <c r="H175" s="44"/>
      <c r="I175" s="422">
        <f t="shared" si="66"/>
        <v>0</v>
      </c>
      <c r="J175" s="423">
        <f t="shared" si="67"/>
        <v>0</v>
      </c>
      <c r="K175" s="416">
        <f t="shared" si="68"/>
        <v>0</v>
      </c>
      <c r="L175" s="45"/>
      <c r="M175" s="46"/>
      <c r="N175" s="38"/>
      <c r="O175" s="416">
        <f t="shared" si="74"/>
        <v>0</v>
      </c>
      <c r="P175" s="47"/>
      <c r="Q175" s="48"/>
      <c r="R175" s="41"/>
      <c r="S175" s="41"/>
      <c r="T175" s="41"/>
      <c r="U175" s="41"/>
      <c r="V175" s="412">
        <f t="shared" si="75"/>
        <v>0</v>
      </c>
      <c r="W175" s="626" t="s">
        <v>50</v>
      </c>
      <c r="X175" s="627"/>
      <c r="Y175" s="55">
        <v>423002</v>
      </c>
      <c r="Z175" s="4"/>
      <c r="AA175" s="4"/>
      <c r="AB175" s="4"/>
      <c r="AC175" s="43"/>
    </row>
    <row r="176" spans="2:29" s="27" customFormat="1" ht="23.25" customHeight="1" outlineLevel="1" x14ac:dyDescent="0.55000000000000004">
      <c r="B176" s="633"/>
      <c r="C176" s="428">
        <f t="shared" si="70"/>
        <v>0</v>
      </c>
      <c r="D176" s="44"/>
      <c r="E176" s="428">
        <f t="shared" si="71"/>
        <v>0</v>
      </c>
      <c r="F176" s="44"/>
      <c r="G176" s="428">
        <f t="shared" si="72"/>
        <v>0</v>
      </c>
      <c r="H176" s="44"/>
      <c r="I176" s="422">
        <f t="shared" si="66"/>
        <v>0</v>
      </c>
      <c r="J176" s="423">
        <f t="shared" si="67"/>
        <v>0</v>
      </c>
      <c r="K176" s="416">
        <f t="shared" si="68"/>
        <v>0</v>
      </c>
      <c r="L176" s="45"/>
      <c r="M176" s="46"/>
      <c r="N176" s="38"/>
      <c r="O176" s="416">
        <f t="shared" si="74"/>
        <v>0</v>
      </c>
      <c r="P176" s="47"/>
      <c r="Q176" s="48"/>
      <c r="R176" s="41"/>
      <c r="S176" s="41"/>
      <c r="T176" s="41"/>
      <c r="U176" s="41"/>
      <c r="V176" s="412">
        <f t="shared" si="75"/>
        <v>0</v>
      </c>
      <c r="W176" s="626" t="s">
        <v>51</v>
      </c>
      <c r="X176" s="627"/>
      <c r="Y176" s="55">
        <v>423003</v>
      </c>
      <c r="Z176" s="4"/>
      <c r="AA176" s="4"/>
      <c r="AB176" s="4"/>
      <c r="AC176" s="43"/>
    </row>
    <row r="177" spans="2:29" s="27" customFormat="1" ht="24.75" customHeight="1" outlineLevel="1" x14ac:dyDescent="0.55000000000000004">
      <c r="B177" s="633"/>
      <c r="C177" s="428">
        <f t="shared" si="70"/>
        <v>0</v>
      </c>
      <c r="D177" s="44"/>
      <c r="E177" s="428">
        <f t="shared" si="71"/>
        <v>0</v>
      </c>
      <c r="F177" s="44"/>
      <c r="G177" s="428">
        <f t="shared" si="72"/>
        <v>0</v>
      </c>
      <c r="H177" s="44"/>
      <c r="I177" s="422">
        <f t="shared" si="66"/>
        <v>0</v>
      </c>
      <c r="J177" s="423">
        <f t="shared" si="67"/>
        <v>0</v>
      </c>
      <c r="K177" s="416">
        <f t="shared" si="68"/>
        <v>0</v>
      </c>
      <c r="L177" s="45"/>
      <c r="M177" s="46"/>
      <c r="N177" s="38"/>
      <c r="O177" s="416">
        <f t="shared" si="74"/>
        <v>0</v>
      </c>
      <c r="P177" s="47"/>
      <c r="Q177" s="48"/>
      <c r="R177" s="41"/>
      <c r="S177" s="41"/>
      <c r="T177" s="41"/>
      <c r="U177" s="41"/>
      <c r="V177" s="412">
        <f t="shared" si="75"/>
        <v>0</v>
      </c>
      <c r="W177" s="626" t="s">
        <v>52</v>
      </c>
      <c r="X177" s="627"/>
      <c r="Y177" s="55">
        <v>423004</v>
      </c>
      <c r="Z177" s="4"/>
      <c r="AA177" s="4"/>
      <c r="AB177" s="4"/>
      <c r="AC177" s="43"/>
    </row>
    <row r="178" spans="2:29" s="27" customFormat="1" ht="24.75" customHeight="1" outlineLevel="1" x14ac:dyDescent="0.55000000000000004">
      <c r="B178" s="633"/>
      <c r="C178" s="428">
        <f t="shared" si="70"/>
        <v>0</v>
      </c>
      <c r="D178" s="44"/>
      <c r="E178" s="428">
        <f t="shared" si="71"/>
        <v>0</v>
      </c>
      <c r="F178" s="44"/>
      <c r="G178" s="428">
        <f t="shared" si="72"/>
        <v>0</v>
      </c>
      <c r="H178" s="44"/>
      <c r="I178" s="422">
        <f t="shared" si="66"/>
        <v>0</v>
      </c>
      <c r="J178" s="423">
        <f t="shared" si="67"/>
        <v>0</v>
      </c>
      <c r="K178" s="416">
        <f t="shared" si="68"/>
        <v>0</v>
      </c>
      <c r="L178" s="45"/>
      <c r="M178" s="46"/>
      <c r="N178" s="38"/>
      <c r="O178" s="416">
        <f t="shared" si="74"/>
        <v>0</v>
      </c>
      <c r="P178" s="47"/>
      <c r="Q178" s="48"/>
      <c r="R178" s="41"/>
      <c r="S178" s="41"/>
      <c r="T178" s="41"/>
      <c r="U178" s="41"/>
      <c r="V178" s="412">
        <f t="shared" si="75"/>
        <v>0</v>
      </c>
      <c r="W178" s="626" t="s">
        <v>53</v>
      </c>
      <c r="X178" s="627"/>
      <c r="Y178" s="55">
        <v>423006</v>
      </c>
      <c r="Z178" s="4"/>
      <c r="AA178" s="4"/>
      <c r="AB178" s="4"/>
      <c r="AC178" s="43"/>
    </row>
    <row r="179" spans="2:29" s="27" customFormat="1" ht="24.75" customHeight="1" outlineLevel="1" x14ac:dyDescent="0.55000000000000004">
      <c r="B179" s="633"/>
      <c r="C179" s="428">
        <f t="shared" si="70"/>
        <v>0</v>
      </c>
      <c r="D179" s="44"/>
      <c r="E179" s="428">
        <f t="shared" si="71"/>
        <v>0</v>
      </c>
      <c r="F179" s="44"/>
      <c r="G179" s="428">
        <f t="shared" si="72"/>
        <v>0</v>
      </c>
      <c r="H179" s="44"/>
      <c r="I179" s="422">
        <f t="shared" si="66"/>
        <v>0</v>
      </c>
      <c r="J179" s="423">
        <f t="shared" si="67"/>
        <v>0</v>
      </c>
      <c r="K179" s="416">
        <f t="shared" si="68"/>
        <v>0</v>
      </c>
      <c r="L179" s="45"/>
      <c r="M179" s="46"/>
      <c r="N179" s="38"/>
      <c r="O179" s="416">
        <f t="shared" si="74"/>
        <v>0</v>
      </c>
      <c r="P179" s="47"/>
      <c r="Q179" s="48"/>
      <c r="R179" s="41"/>
      <c r="S179" s="41"/>
      <c r="T179" s="41"/>
      <c r="U179" s="41"/>
      <c r="V179" s="412">
        <f t="shared" si="75"/>
        <v>0</v>
      </c>
      <c r="W179" s="626" t="s">
        <v>54</v>
      </c>
      <c r="X179" s="627"/>
      <c r="Y179" s="56">
        <v>423007</v>
      </c>
      <c r="Z179" s="4"/>
      <c r="AA179" s="4"/>
      <c r="AB179" s="4"/>
      <c r="AC179" s="43"/>
    </row>
    <row r="180" spans="2:29" s="27" customFormat="1" ht="24.75" customHeight="1" outlineLevel="1" x14ac:dyDescent="0.55000000000000004">
      <c r="B180" s="633"/>
      <c r="C180" s="428">
        <f t="shared" si="70"/>
        <v>0</v>
      </c>
      <c r="D180" s="44"/>
      <c r="E180" s="428">
        <f t="shared" si="71"/>
        <v>0</v>
      </c>
      <c r="F180" s="44"/>
      <c r="G180" s="428">
        <f t="shared" si="72"/>
        <v>0</v>
      </c>
      <c r="H180" s="44"/>
      <c r="I180" s="422">
        <f t="shared" si="66"/>
        <v>0</v>
      </c>
      <c r="J180" s="423">
        <f t="shared" si="67"/>
        <v>0</v>
      </c>
      <c r="K180" s="416">
        <f t="shared" si="68"/>
        <v>0</v>
      </c>
      <c r="L180" s="45"/>
      <c r="M180" s="46"/>
      <c r="N180" s="38"/>
      <c r="O180" s="416">
        <f t="shared" si="74"/>
        <v>0</v>
      </c>
      <c r="P180" s="47"/>
      <c r="Q180" s="48"/>
      <c r="R180" s="41"/>
      <c r="S180" s="41"/>
      <c r="T180" s="41"/>
      <c r="U180" s="41"/>
      <c r="V180" s="412">
        <f t="shared" si="75"/>
        <v>0</v>
      </c>
      <c r="W180" s="626" t="s">
        <v>55</v>
      </c>
      <c r="X180" s="627"/>
      <c r="Y180" s="57">
        <v>423008</v>
      </c>
      <c r="Z180" s="4"/>
      <c r="AA180" s="4"/>
      <c r="AB180" s="4"/>
      <c r="AC180" s="43"/>
    </row>
    <row r="181" spans="2:29" s="27" customFormat="1" ht="24.75" customHeight="1" outlineLevel="1" x14ac:dyDescent="0.55000000000000004">
      <c r="B181" s="633"/>
      <c r="C181" s="428">
        <f t="shared" si="70"/>
        <v>0</v>
      </c>
      <c r="D181" s="44"/>
      <c r="E181" s="428">
        <f t="shared" si="71"/>
        <v>0</v>
      </c>
      <c r="F181" s="44"/>
      <c r="G181" s="428">
        <f t="shared" si="72"/>
        <v>0</v>
      </c>
      <c r="H181" s="44"/>
      <c r="I181" s="422">
        <f t="shared" si="66"/>
        <v>0</v>
      </c>
      <c r="J181" s="423">
        <f t="shared" si="67"/>
        <v>0</v>
      </c>
      <c r="K181" s="416">
        <f t="shared" si="68"/>
        <v>0</v>
      </c>
      <c r="L181" s="45"/>
      <c r="M181" s="46"/>
      <c r="N181" s="38"/>
      <c r="O181" s="416">
        <f t="shared" si="74"/>
        <v>0</v>
      </c>
      <c r="P181" s="47"/>
      <c r="Q181" s="48"/>
      <c r="R181" s="41"/>
      <c r="S181" s="41"/>
      <c r="T181" s="41"/>
      <c r="U181" s="41"/>
      <c r="V181" s="412">
        <f t="shared" si="75"/>
        <v>0</v>
      </c>
      <c r="W181" s="626" t="s">
        <v>56</v>
      </c>
      <c r="X181" s="627"/>
      <c r="Y181" s="56">
        <v>423999</v>
      </c>
      <c r="Z181" s="4"/>
      <c r="AA181" s="4"/>
      <c r="AB181" s="4"/>
      <c r="AC181" s="43"/>
    </row>
    <row r="182" spans="2:29" s="27" customFormat="1" ht="24.75" customHeight="1" outlineLevel="1" x14ac:dyDescent="0.55000000000000004">
      <c r="B182" s="633"/>
      <c r="C182" s="429">
        <f t="shared" si="70"/>
        <v>0</v>
      </c>
      <c r="D182" s="44"/>
      <c r="E182" s="429">
        <f t="shared" si="71"/>
        <v>0</v>
      </c>
      <c r="F182" s="44"/>
      <c r="G182" s="429">
        <f t="shared" si="72"/>
        <v>0</v>
      </c>
      <c r="H182" s="44"/>
      <c r="I182" s="424">
        <f t="shared" si="66"/>
        <v>0</v>
      </c>
      <c r="J182" s="425">
        <f t="shared" si="67"/>
        <v>0</v>
      </c>
      <c r="K182" s="417">
        <f t="shared" si="68"/>
        <v>0</v>
      </c>
      <c r="L182" s="58"/>
      <c r="M182" s="59"/>
      <c r="N182" s="60"/>
      <c r="O182" s="417">
        <f t="shared" si="74"/>
        <v>0</v>
      </c>
      <c r="P182" s="61"/>
      <c r="Q182" s="62"/>
      <c r="R182" s="63"/>
      <c r="S182" s="63"/>
      <c r="T182" s="63"/>
      <c r="U182" s="63"/>
      <c r="V182" s="413">
        <f t="shared" si="75"/>
        <v>0</v>
      </c>
      <c r="W182" s="664" t="s">
        <v>57</v>
      </c>
      <c r="X182" s="665"/>
      <c r="Y182" s="64">
        <v>291001</v>
      </c>
      <c r="Z182" s="4"/>
      <c r="AA182" s="4"/>
      <c r="AB182" s="4"/>
      <c r="AC182" s="43"/>
    </row>
    <row r="183" spans="2:29" s="27" customFormat="1" ht="24.75" customHeight="1" outlineLevel="1" x14ac:dyDescent="0.55000000000000004">
      <c r="B183" s="633"/>
      <c r="C183" s="430">
        <f t="shared" si="70"/>
        <v>0</v>
      </c>
      <c r="D183" s="44"/>
      <c r="E183" s="430"/>
      <c r="F183" s="44"/>
      <c r="G183" s="430">
        <f t="shared" si="72"/>
        <v>0</v>
      </c>
      <c r="H183" s="44"/>
      <c r="I183" s="422">
        <f t="shared" si="66"/>
        <v>0</v>
      </c>
      <c r="J183" s="423">
        <f t="shared" si="67"/>
        <v>0</v>
      </c>
      <c r="K183" s="416">
        <f t="shared" si="68"/>
        <v>0</v>
      </c>
      <c r="L183" s="45"/>
      <c r="M183" s="46"/>
      <c r="N183" s="38"/>
      <c r="O183" s="416">
        <f t="shared" si="74"/>
        <v>0</v>
      </c>
      <c r="P183" s="47"/>
      <c r="Q183" s="48"/>
      <c r="R183" s="41"/>
      <c r="S183" s="41"/>
      <c r="T183" s="41"/>
      <c r="U183" s="41"/>
      <c r="V183" s="411">
        <f t="shared" si="75"/>
        <v>0</v>
      </c>
      <c r="W183" s="626" t="str">
        <f>IF(ISERROR(VLOOKUP(Y183,'Mauloomath (2)'!K:L,2,FALSE)),"",VLOOKUP(Y183,'Mauloomath (2)'!K:L,2,FALSE))</f>
        <v/>
      </c>
      <c r="X183" s="627"/>
      <c r="Y183" s="65"/>
      <c r="Z183" s="4"/>
      <c r="AA183" s="4"/>
      <c r="AB183" s="4"/>
      <c r="AC183" s="43"/>
    </row>
    <row r="184" spans="2:29" s="27" customFormat="1" ht="24.75" customHeight="1" outlineLevel="1" x14ac:dyDescent="0.55000000000000004">
      <c r="B184" s="633"/>
      <c r="C184" s="428">
        <f t="shared" si="70"/>
        <v>0</v>
      </c>
      <c r="D184" s="44"/>
      <c r="E184" s="428">
        <f t="shared" ref="E184:E188" si="76">I184*F184</f>
        <v>0</v>
      </c>
      <c r="F184" s="44"/>
      <c r="G184" s="428">
        <f t="shared" si="72"/>
        <v>0</v>
      </c>
      <c r="H184" s="44"/>
      <c r="I184" s="422">
        <f t="shared" si="66"/>
        <v>0</v>
      </c>
      <c r="J184" s="423">
        <f t="shared" si="67"/>
        <v>0</v>
      </c>
      <c r="K184" s="416">
        <f t="shared" si="68"/>
        <v>0</v>
      </c>
      <c r="L184" s="45"/>
      <c r="M184" s="46"/>
      <c r="N184" s="38"/>
      <c r="O184" s="416">
        <f t="shared" si="74"/>
        <v>0</v>
      </c>
      <c r="P184" s="47"/>
      <c r="Q184" s="48"/>
      <c r="R184" s="41"/>
      <c r="S184" s="41"/>
      <c r="T184" s="41"/>
      <c r="U184" s="41"/>
      <c r="V184" s="411">
        <f t="shared" si="75"/>
        <v>0</v>
      </c>
      <c r="W184" s="626" t="str">
        <f>IF(ISERROR(VLOOKUP(Y184,'Mauloomath (2)'!K:L,2,FALSE)),"",VLOOKUP(Y184,'Mauloomath (2)'!K:L,2,FALSE))</f>
        <v/>
      </c>
      <c r="X184" s="627"/>
      <c r="Y184" s="65"/>
      <c r="Z184" s="4"/>
      <c r="AA184" s="4"/>
      <c r="AB184" s="4"/>
      <c r="AC184" s="43"/>
    </row>
    <row r="185" spans="2:29" s="27" customFormat="1" ht="24.75" customHeight="1" outlineLevel="1" x14ac:dyDescent="0.55000000000000004">
      <c r="B185" s="633"/>
      <c r="C185" s="428">
        <f t="shared" si="70"/>
        <v>0</v>
      </c>
      <c r="D185" s="44"/>
      <c r="E185" s="428">
        <f t="shared" si="76"/>
        <v>0</v>
      </c>
      <c r="F185" s="44"/>
      <c r="G185" s="428">
        <f t="shared" si="72"/>
        <v>0</v>
      </c>
      <c r="H185" s="44"/>
      <c r="I185" s="422">
        <f t="shared" si="66"/>
        <v>0</v>
      </c>
      <c r="J185" s="423">
        <f t="shared" si="67"/>
        <v>0</v>
      </c>
      <c r="K185" s="416">
        <f t="shared" si="68"/>
        <v>0</v>
      </c>
      <c r="L185" s="45"/>
      <c r="M185" s="46"/>
      <c r="N185" s="38"/>
      <c r="O185" s="416">
        <f t="shared" si="74"/>
        <v>0</v>
      </c>
      <c r="P185" s="47"/>
      <c r="Q185" s="48"/>
      <c r="R185" s="41"/>
      <c r="S185" s="41"/>
      <c r="T185" s="41"/>
      <c r="U185" s="41"/>
      <c r="V185" s="411">
        <f t="shared" si="75"/>
        <v>0</v>
      </c>
      <c r="W185" s="626" t="str">
        <f>IF(ISERROR(VLOOKUP(Y185,'Mauloomath (2)'!K:L,2,FALSE)),"",VLOOKUP(Y185,'Mauloomath (2)'!K:L,2,FALSE))</f>
        <v/>
      </c>
      <c r="X185" s="627"/>
      <c r="Y185" s="66"/>
      <c r="Z185" s="4"/>
      <c r="AA185" s="4"/>
      <c r="AB185" s="4"/>
      <c r="AC185" s="43"/>
    </row>
    <row r="186" spans="2:29" s="27" customFormat="1" ht="24.75" customHeight="1" outlineLevel="1" x14ac:dyDescent="0.55000000000000004">
      <c r="B186" s="633"/>
      <c r="C186" s="428">
        <f t="shared" si="70"/>
        <v>0</v>
      </c>
      <c r="D186" s="44"/>
      <c r="E186" s="428">
        <f t="shared" si="76"/>
        <v>0</v>
      </c>
      <c r="F186" s="44"/>
      <c r="G186" s="428">
        <f t="shared" si="72"/>
        <v>0</v>
      </c>
      <c r="H186" s="44"/>
      <c r="I186" s="422">
        <f t="shared" si="66"/>
        <v>0</v>
      </c>
      <c r="J186" s="423">
        <f t="shared" si="67"/>
        <v>0</v>
      </c>
      <c r="K186" s="416">
        <f t="shared" si="68"/>
        <v>0</v>
      </c>
      <c r="L186" s="45"/>
      <c r="M186" s="46"/>
      <c r="N186" s="38"/>
      <c r="O186" s="416">
        <f t="shared" si="74"/>
        <v>0</v>
      </c>
      <c r="P186" s="47"/>
      <c r="Q186" s="48"/>
      <c r="R186" s="41"/>
      <c r="S186" s="41"/>
      <c r="T186" s="41"/>
      <c r="U186" s="41"/>
      <c r="V186" s="411">
        <f t="shared" si="75"/>
        <v>0</v>
      </c>
      <c r="W186" s="626" t="str">
        <f>IF(ISERROR(VLOOKUP(Y186,'Mauloomath (2)'!K:L,2,FALSE)),"",VLOOKUP(Y186,'Mauloomath (2)'!K:L,2,FALSE))</f>
        <v/>
      </c>
      <c r="X186" s="627"/>
      <c r="Y186" s="65"/>
      <c r="Z186" s="4"/>
      <c r="AA186" s="4"/>
      <c r="AB186" s="4"/>
      <c r="AC186" s="43"/>
    </row>
    <row r="187" spans="2:29" s="27" customFormat="1" ht="25.5" customHeight="1" outlineLevel="1" x14ac:dyDescent="0.55000000000000004">
      <c r="B187" s="633"/>
      <c r="C187" s="428">
        <f t="shared" si="70"/>
        <v>0</v>
      </c>
      <c r="D187" s="44"/>
      <c r="E187" s="428">
        <f t="shared" si="76"/>
        <v>0</v>
      </c>
      <c r="F187" s="44"/>
      <c r="G187" s="428">
        <f t="shared" si="72"/>
        <v>0</v>
      </c>
      <c r="H187" s="44"/>
      <c r="I187" s="422">
        <f t="shared" si="66"/>
        <v>0</v>
      </c>
      <c r="J187" s="423">
        <f t="shared" si="67"/>
        <v>0</v>
      </c>
      <c r="K187" s="416">
        <f t="shared" si="68"/>
        <v>0</v>
      </c>
      <c r="L187" s="45"/>
      <c r="M187" s="46"/>
      <c r="N187" s="38"/>
      <c r="O187" s="416">
        <f t="shared" si="74"/>
        <v>0</v>
      </c>
      <c r="P187" s="47"/>
      <c r="Q187" s="48"/>
      <c r="R187" s="41"/>
      <c r="S187" s="41"/>
      <c r="T187" s="41"/>
      <c r="U187" s="41"/>
      <c r="V187" s="411">
        <f t="shared" si="75"/>
        <v>0</v>
      </c>
      <c r="W187" s="626" t="str">
        <f>IF(ISERROR(VLOOKUP(Y187,'Mauloomath (2)'!K:L,2,FALSE)),"",VLOOKUP(Y187,'Mauloomath (2)'!K:L,2,FALSE))</f>
        <v/>
      </c>
      <c r="X187" s="627"/>
      <c r="Y187" s="65"/>
      <c r="Z187" s="4"/>
      <c r="AA187" s="4"/>
      <c r="AB187" s="4"/>
      <c r="AC187" s="43"/>
    </row>
    <row r="188" spans="2:29" s="27" customFormat="1" ht="25.5" customHeight="1" outlineLevel="1" x14ac:dyDescent="0.55000000000000004">
      <c r="B188" s="633"/>
      <c r="C188" s="429">
        <f t="shared" si="70"/>
        <v>0</v>
      </c>
      <c r="D188" s="67"/>
      <c r="E188" s="429">
        <f t="shared" si="76"/>
        <v>0</v>
      </c>
      <c r="F188" s="67"/>
      <c r="G188" s="429">
        <f t="shared" si="72"/>
        <v>0</v>
      </c>
      <c r="H188" s="67"/>
      <c r="I188" s="424">
        <f t="shared" si="66"/>
        <v>0</v>
      </c>
      <c r="J188" s="423">
        <f t="shared" si="67"/>
        <v>0</v>
      </c>
      <c r="K188" s="416">
        <f t="shared" si="68"/>
        <v>0</v>
      </c>
      <c r="L188" s="45"/>
      <c r="M188" s="46"/>
      <c r="N188" s="38"/>
      <c r="O188" s="416">
        <f t="shared" si="74"/>
        <v>0</v>
      </c>
      <c r="P188" s="47"/>
      <c r="Q188" s="48"/>
      <c r="R188" s="41"/>
      <c r="S188" s="41"/>
      <c r="T188" s="41"/>
      <c r="U188" s="41"/>
      <c r="V188" s="411">
        <f t="shared" si="75"/>
        <v>0</v>
      </c>
      <c r="W188" s="626" t="str">
        <f>IF(ISERROR(VLOOKUP(Y188,'Mauloomath (2)'!K:L,2,FALSE)),"",VLOOKUP(Y188,'Mauloomath (2)'!K:L,2,FALSE))</f>
        <v/>
      </c>
      <c r="X188" s="627"/>
      <c r="Y188" s="68"/>
      <c r="Z188" s="4"/>
      <c r="AA188" s="4"/>
      <c r="AB188" s="4"/>
      <c r="AC188" s="43"/>
    </row>
    <row r="189" spans="2:29" s="72" customFormat="1" outlineLevel="1" x14ac:dyDescent="0.55000000000000004">
      <c r="B189" s="634"/>
      <c r="C189" s="431">
        <f t="shared" ref="C189:N189" si="77">SUM(C165:C188)</f>
        <v>0</v>
      </c>
      <c r="D189" s="432">
        <f t="shared" si="77"/>
        <v>0</v>
      </c>
      <c r="E189" s="426">
        <f t="shared" si="77"/>
        <v>0</v>
      </c>
      <c r="F189" s="432">
        <f t="shared" si="77"/>
        <v>0</v>
      </c>
      <c r="G189" s="426">
        <f t="shared" si="77"/>
        <v>0</v>
      </c>
      <c r="H189" s="432">
        <f t="shared" si="77"/>
        <v>0</v>
      </c>
      <c r="I189" s="426">
        <f t="shared" si="77"/>
        <v>0</v>
      </c>
      <c r="J189" s="426">
        <f t="shared" si="77"/>
        <v>0</v>
      </c>
      <c r="K189" s="426">
        <f t="shared" si="77"/>
        <v>0</v>
      </c>
      <c r="L189" s="426">
        <f t="shared" si="77"/>
        <v>0</v>
      </c>
      <c r="M189" s="426">
        <f t="shared" si="77"/>
        <v>0</v>
      </c>
      <c r="N189" s="426">
        <f t="shared" si="77"/>
        <v>0</v>
      </c>
      <c r="O189" s="414">
        <f t="shared" ref="O189:U189" si="78">SUM(O165:O188)</f>
        <v>0</v>
      </c>
      <c r="P189" s="414">
        <f t="shared" si="78"/>
        <v>0</v>
      </c>
      <c r="Q189" s="414">
        <f t="shared" si="78"/>
        <v>0</v>
      </c>
      <c r="R189" s="414">
        <f t="shared" si="78"/>
        <v>0</v>
      </c>
      <c r="S189" s="414">
        <f t="shared" si="78"/>
        <v>0</v>
      </c>
      <c r="T189" s="414">
        <f t="shared" si="78"/>
        <v>0</v>
      </c>
      <c r="U189" s="414">
        <f t="shared" si="78"/>
        <v>0</v>
      </c>
      <c r="V189" s="414">
        <f t="shared" ref="V189" si="79">SUM(V165:V188)</f>
        <v>0</v>
      </c>
      <c r="W189" s="69"/>
      <c r="X189" s="70"/>
      <c r="Y189" s="71"/>
      <c r="Z189" s="4"/>
      <c r="AA189" s="4"/>
      <c r="AB189" s="4"/>
      <c r="AC189" s="43"/>
    </row>
    <row r="190" spans="2:29" s="12" customFormat="1" ht="15" customHeight="1" x14ac:dyDescent="0.55000000000000004">
      <c r="B190" s="402"/>
      <c r="C190" s="403"/>
      <c r="D190" s="403"/>
      <c r="E190" s="403"/>
      <c r="F190" s="403"/>
      <c r="G190" s="404"/>
      <c r="H190" s="403"/>
      <c r="I190" s="403"/>
      <c r="J190" s="403"/>
      <c r="K190" s="403"/>
      <c r="L190" s="403"/>
      <c r="M190" s="403"/>
      <c r="N190" s="403"/>
      <c r="O190" s="403"/>
      <c r="P190" s="403"/>
      <c r="Q190" s="403"/>
      <c r="R190" s="403"/>
      <c r="S190" s="403"/>
      <c r="T190" s="405"/>
      <c r="U190" s="406"/>
      <c r="V190" s="403"/>
      <c r="W190" s="403"/>
      <c r="X190" s="403"/>
      <c r="Y190" s="407"/>
      <c r="Z190" s="10"/>
      <c r="AA190" s="11"/>
      <c r="AB190" s="10"/>
      <c r="AC190" s="10"/>
    </row>
    <row r="191" spans="2:29" s="21" customFormat="1" ht="37.5" customHeight="1" x14ac:dyDescent="0.25">
      <c r="B191" s="632"/>
      <c r="C191" s="418">
        <f>$C220</f>
        <v>0</v>
      </c>
      <c r="D191" s="419">
        <f>$E220</f>
        <v>0</v>
      </c>
      <c r="E191" s="419">
        <f>$G220</f>
        <v>0</v>
      </c>
      <c r="F191" s="419">
        <f>$L220</f>
        <v>0</v>
      </c>
      <c r="G191" s="418">
        <f>$M220</f>
        <v>0</v>
      </c>
      <c r="H191" s="418">
        <f>K191+J191-I191</f>
        <v>0</v>
      </c>
      <c r="I191" s="13">
        <v>0</v>
      </c>
      <c r="J191" s="14"/>
      <c r="K191" s="14"/>
      <c r="L191" s="331"/>
      <c r="M191" s="409">
        <f>$N220</f>
        <v>0</v>
      </c>
      <c r="N191" s="410">
        <f>$O220</f>
        <v>0</v>
      </c>
      <c r="O191" s="330"/>
      <c r="P191" s="330"/>
      <c r="Q191" s="15"/>
      <c r="R191" s="16"/>
      <c r="S191" s="16"/>
      <c r="T191" s="16"/>
      <c r="U191" s="408" t="str">
        <f>IF(ISERROR(VLOOKUP(X191,'Mauloomath (2)'!H:I,2,FALSE)),"",VLOOKUP(X191,'Mauloomath (2)'!H:I,2,FALSE))</f>
        <v/>
      </c>
      <c r="V191" s="17"/>
      <c r="W191" s="16"/>
      <c r="X191" s="17"/>
      <c r="Y191" s="18">
        <f>+Y160+1</f>
        <v>7</v>
      </c>
      <c r="Z191" s="19"/>
      <c r="AA191" s="20"/>
      <c r="AB191" s="19"/>
      <c r="AC191" s="19"/>
    </row>
    <row r="192" spans="2:29" outlineLevel="1" x14ac:dyDescent="0.55000000000000004">
      <c r="B192" s="633"/>
      <c r="C192" s="22"/>
      <c r="D192" s="23"/>
      <c r="E192" s="23"/>
      <c r="F192" s="23"/>
      <c r="G192" s="23"/>
      <c r="H192" s="23"/>
      <c r="I192" s="23"/>
      <c r="J192" s="24"/>
      <c r="K192" s="24"/>
      <c r="L192" s="24"/>
      <c r="M192" s="24"/>
      <c r="N192" s="24"/>
      <c r="O192" s="24"/>
      <c r="P192" s="24" t="s">
        <v>900</v>
      </c>
      <c r="Q192" s="24"/>
      <c r="R192" s="24"/>
      <c r="S192" s="24"/>
      <c r="T192" s="24"/>
      <c r="U192" s="24"/>
      <c r="V192" s="24"/>
      <c r="W192" s="24"/>
      <c r="X192" s="24"/>
      <c r="Y192" s="25"/>
      <c r="Z192" s="5"/>
    </row>
    <row r="193" spans="2:29" s="27" customFormat="1" ht="25.5" customHeight="1" outlineLevel="1" x14ac:dyDescent="0.55000000000000004">
      <c r="B193" s="633"/>
      <c r="C193" s="635" t="s">
        <v>15</v>
      </c>
      <c r="D193" s="636"/>
      <c r="E193" s="636"/>
      <c r="F193" s="636"/>
      <c r="G193" s="636"/>
      <c r="H193" s="636"/>
      <c r="I193" s="636"/>
      <c r="J193" s="637" t="s">
        <v>16</v>
      </c>
      <c r="K193" s="638"/>
      <c r="L193" s="638"/>
      <c r="M193" s="638"/>
      <c r="N193" s="639"/>
      <c r="O193" s="637" t="s">
        <v>17</v>
      </c>
      <c r="P193" s="638"/>
      <c r="Q193" s="638"/>
      <c r="R193" s="638"/>
      <c r="S193" s="638"/>
      <c r="T193" s="638"/>
      <c r="U193" s="639"/>
      <c r="V193" s="640" t="s">
        <v>18</v>
      </c>
      <c r="W193" s="643" t="s">
        <v>19</v>
      </c>
      <c r="X193" s="644"/>
      <c r="Y193" s="645"/>
      <c r="Z193" s="26"/>
      <c r="AA193" s="4"/>
      <c r="AB193" s="4"/>
      <c r="AC193" s="4"/>
    </row>
    <row r="194" spans="2:29" s="27" customFormat="1" ht="21" customHeight="1" outlineLevel="1" x14ac:dyDescent="0.55000000000000004">
      <c r="B194" s="633"/>
      <c r="C194" s="646">
        <v>2019</v>
      </c>
      <c r="D194" s="647"/>
      <c r="E194" s="646">
        <v>2018</v>
      </c>
      <c r="F194" s="648"/>
      <c r="G194" s="646">
        <v>2017</v>
      </c>
      <c r="H194" s="648"/>
      <c r="I194" s="28"/>
      <c r="J194" s="649" t="s">
        <v>1885</v>
      </c>
      <c r="K194" s="649" t="s">
        <v>1884</v>
      </c>
      <c r="L194" s="651" t="s">
        <v>20</v>
      </c>
      <c r="M194" s="652"/>
      <c r="N194" s="653"/>
      <c r="O194" s="654" t="s">
        <v>898</v>
      </c>
      <c r="P194" s="655"/>
      <c r="Q194" s="655"/>
      <c r="R194" s="656" t="s">
        <v>21</v>
      </c>
      <c r="S194" s="656" t="s">
        <v>22</v>
      </c>
      <c r="T194" s="656" t="s">
        <v>23</v>
      </c>
      <c r="U194" s="658" t="s">
        <v>24</v>
      </c>
      <c r="V194" s="641"/>
      <c r="W194" s="660" t="s">
        <v>1832</v>
      </c>
      <c r="X194" s="661"/>
      <c r="Y194" s="628" t="s">
        <v>25</v>
      </c>
      <c r="Z194" s="4"/>
      <c r="AA194" s="4"/>
      <c r="AB194" s="4"/>
      <c r="AC194" s="4"/>
    </row>
    <row r="195" spans="2:29" s="27" customFormat="1" ht="81.75" customHeight="1" outlineLevel="1" x14ac:dyDescent="0.55000000000000004">
      <c r="B195" s="633"/>
      <c r="C195" s="570" t="s">
        <v>26</v>
      </c>
      <c r="D195" s="570" t="s">
        <v>27</v>
      </c>
      <c r="E195" s="570" t="s">
        <v>26</v>
      </c>
      <c r="F195" s="570" t="s">
        <v>27</v>
      </c>
      <c r="G195" s="570" t="s">
        <v>26</v>
      </c>
      <c r="H195" s="570" t="s">
        <v>27</v>
      </c>
      <c r="I195" s="30" t="s">
        <v>28</v>
      </c>
      <c r="J195" s="650"/>
      <c r="K195" s="650"/>
      <c r="L195" s="31" t="s">
        <v>1883</v>
      </c>
      <c r="M195" s="30" t="s">
        <v>1882</v>
      </c>
      <c r="N195" s="32" t="s">
        <v>1881</v>
      </c>
      <c r="O195" s="33" t="s">
        <v>29</v>
      </c>
      <c r="P195" s="31" t="s">
        <v>30</v>
      </c>
      <c r="Q195" s="34" t="s">
        <v>31</v>
      </c>
      <c r="R195" s="657"/>
      <c r="S195" s="657"/>
      <c r="T195" s="657"/>
      <c r="U195" s="659"/>
      <c r="V195" s="642"/>
      <c r="W195" s="662"/>
      <c r="X195" s="663"/>
      <c r="Y195" s="629"/>
      <c r="Z195" s="4"/>
      <c r="AA195" s="4"/>
      <c r="AB195" s="4"/>
      <c r="AC195" s="4"/>
    </row>
    <row r="196" spans="2:29" s="27" customFormat="1" ht="24.75" customHeight="1" outlineLevel="1" x14ac:dyDescent="0.55000000000000004">
      <c r="B196" s="633"/>
      <c r="C196" s="427">
        <f>I196*D196</f>
        <v>0</v>
      </c>
      <c r="D196" s="35"/>
      <c r="E196" s="427">
        <f>I196*F196</f>
        <v>0</v>
      </c>
      <c r="F196" s="35"/>
      <c r="G196" s="427">
        <f>I196*H196</f>
        <v>0</v>
      </c>
      <c r="H196" s="35"/>
      <c r="I196" s="420">
        <f t="shared" ref="I196:I219" si="80">O196-J196</f>
        <v>0</v>
      </c>
      <c r="J196" s="421">
        <f t="shared" ref="J196:J219" si="81">N196+K196</f>
        <v>0</v>
      </c>
      <c r="K196" s="415">
        <f t="shared" ref="K196:K219" si="82">M196+L196</f>
        <v>0</v>
      </c>
      <c r="L196" s="36"/>
      <c r="M196" s="37"/>
      <c r="N196" s="38"/>
      <c r="O196" s="415">
        <f>Q196+P196</f>
        <v>0</v>
      </c>
      <c r="P196" s="39"/>
      <c r="Q196" s="40"/>
      <c r="R196" s="41"/>
      <c r="S196" s="41"/>
      <c r="T196" s="41"/>
      <c r="U196" s="41"/>
      <c r="V196" s="411">
        <f t="shared" ref="V196:V197" si="83">R196+S196+T196+U196+O196</f>
        <v>0</v>
      </c>
      <c r="W196" s="630" t="s">
        <v>32</v>
      </c>
      <c r="X196" s="631"/>
      <c r="Y196" s="42">
        <v>421001</v>
      </c>
      <c r="Z196" s="4"/>
      <c r="AA196" s="433"/>
      <c r="AB196" s="434" t="s">
        <v>33</v>
      </c>
      <c r="AC196" s="43"/>
    </row>
    <row r="197" spans="2:29" s="27" customFormat="1" ht="24.75" customHeight="1" outlineLevel="1" x14ac:dyDescent="0.55000000000000004">
      <c r="B197" s="633"/>
      <c r="C197" s="428">
        <f t="shared" ref="C197:C219" si="84">I197*D197</f>
        <v>0</v>
      </c>
      <c r="D197" s="44"/>
      <c r="E197" s="428">
        <f t="shared" ref="E197:E213" si="85">I197*F197</f>
        <v>0</v>
      </c>
      <c r="F197" s="44"/>
      <c r="G197" s="428">
        <f t="shared" ref="G197:G219" si="86">I197*H197</f>
        <v>0</v>
      </c>
      <c r="H197" s="44"/>
      <c r="I197" s="422">
        <f t="shared" si="80"/>
        <v>0</v>
      </c>
      <c r="J197" s="423">
        <f t="shared" si="81"/>
        <v>0</v>
      </c>
      <c r="K197" s="416">
        <f t="shared" si="82"/>
        <v>0</v>
      </c>
      <c r="L197" s="45"/>
      <c r="M197" s="46"/>
      <c r="N197" s="38"/>
      <c r="O197" s="416">
        <f t="shared" ref="O197" si="87">Q197+P197</f>
        <v>0</v>
      </c>
      <c r="P197" s="47"/>
      <c r="Q197" s="48"/>
      <c r="R197" s="41"/>
      <c r="S197" s="41"/>
      <c r="T197" s="41"/>
      <c r="U197" s="41"/>
      <c r="V197" s="412">
        <f t="shared" si="83"/>
        <v>0</v>
      </c>
      <c r="W197" s="626" t="s">
        <v>34</v>
      </c>
      <c r="X197" s="627"/>
      <c r="Y197" s="49">
        <v>421002</v>
      </c>
      <c r="Z197" s="4"/>
      <c r="AA197" s="50"/>
      <c r="AB197" s="51" t="s">
        <v>35</v>
      </c>
      <c r="AC197" s="43"/>
    </row>
    <row r="198" spans="2:29" s="27" customFormat="1" ht="24.75" customHeight="1" outlineLevel="1" x14ac:dyDescent="0.55000000000000004">
      <c r="B198" s="633"/>
      <c r="C198" s="428">
        <f t="shared" si="84"/>
        <v>0</v>
      </c>
      <c r="D198" s="44"/>
      <c r="E198" s="428">
        <f t="shared" si="85"/>
        <v>0</v>
      </c>
      <c r="F198" s="44"/>
      <c r="G198" s="428">
        <f t="shared" si="86"/>
        <v>0</v>
      </c>
      <c r="H198" s="44"/>
      <c r="I198" s="422">
        <f t="shared" si="80"/>
        <v>0</v>
      </c>
      <c r="J198" s="423">
        <f t="shared" si="81"/>
        <v>0</v>
      </c>
      <c r="K198" s="416">
        <f t="shared" si="82"/>
        <v>0</v>
      </c>
      <c r="L198" s="45"/>
      <c r="M198" s="46"/>
      <c r="N198" s="38"/>
      <c r="O198" s="416">
        <f>Q198+P198</f>
        <v>0</v>
      </c>
      <c r="P198" s="47"/>
      <c r="Q198" s="48"/>
      <c r="R198" s="41"/>
      <c r="S198" s="41"/>
      <c r="T198" s="41"/>
      <c r="U198" s="41"/>
      <c r="V198" s="412">
        <f>R198+S198+T198+U198+O198</f>
        <v>0</v>
      </c>
      <c r="W198" s="626" t="s">
        <v>36</v>
      </c>
      <c r="X198" s="627"/>
      <c r="Y198" s="49">
        <v>421003</v>
      </c>
      <c r="Z198" s="4"/>
      <c r="AA198" s="50"/>
      <c r="AB198" s="52" t="s">
        <v>37</v>
      </c>
      <c r="AC198" s="43"/>
    </row>
    <row r="199" spans="2:29" s="27" customFormat="1" ht="24.75" customHeight="1" outlineLevel="1" x14ac:dyDescent="0.55000000000000004">
      <c r="B199" s="633"/>
      <c r="C199" s="428">
        <f t="shared" si="84"/>
        <v>0</v>
      </c>
      <c r="D199" s="44"/>
      <c r="E199" s="428">
        <f t="shared" si="85"/>
        <v>0</v>
      </c>
      <c r="F199" s="44"/>
      <c r="G199" s="428">
        <f t="shared" si="86"/>
        <v>0</v>
      </c>
      <c r="H199" s="44"/>
      <c r="I199" s="422">
        <f t="shared" si="80"/>
        <v>0</v>
      </c>
      <c r="J199" s="423">
        <f t="shared" si="81"/>
        <v>0</v>
      </c>
      <c r="K199" s="416">
        <f t="shared" si="82"/>
        <v>0</v>
      </c>
      <c r="L199" s="45"/>
      <c r="M199" s="46"/>
      <c r="N199" s="38"/>
      <c r="O199" s="416">
        <f>Q199+P199</f>
        <v>0</v>
      </c>
      <c r="P199" s="47"/>
      <c r="Q199" s="48"/>
      <c r="R199" s="41"/>
      <c r="S199" s="41"/>
      <c r="T199" s="41"/>
      <c r="U199" s="41"/>
      <c r="V199" s="412">
        <f>R199+S199+T199+U199+O199</f>
        <v>0</v>
      </c>
      <c r="W199" s="626" t="s">
        <v>38</v>
      </c>
      <c r="X199" s="627"/>
      <c r="Y199" s="49">
        <v>422001</v>
      </c>
      <c r="Z199" s="4"/>
      <c r="AA199" s="50"/>
      <c r="AB199" s="52" t="s">
        <v>39</v>
      </c>
      <c r="AC199" s="43"/>
    </row>
    <row r="200" spans="2:29" s="27" customFormat="1" ht="24.75" customHeight="1" outlineLevel="1" x14ac:dyDescent="0.55000000000000004">
      <c r="B200" s="633"/>
      <c r="C200" s="428">
        <f t="shared" si="84"/>
        <v>0</v>
      </c>
      <c r="D200" s="44"/>
      <c r="E200" s="428">
        <f t="shared" si="85"/>
        <v>0</v>
      </c>
      <c r="F200" s="44"/>
      <c r="G200" s="428">
        <f t="shared" si="86"/>
        <v>0</v>
      </c>
      <c r="H200" s="44"/>
      <c r="I200" s="422">
        <f t="shared" si="80"/>
        <v>0</v>
      </c>
      <c r="J200" s="423">
        <f t="shared" si="81"/>
        <v>0</v>
      </c>
      <c r="K200" s="416">
        <f t="shared" si="82"/>
        <v>0</v>
      </c>
      <c r="L200" s="45"/>
      <c r="M200" s="46"/>
      <c r="N200" s="38"/>
      <c r="O200" s="416">
        <f t="shared" ref="O200:O219" si="88">Q200+P200</f>
        <v>0</v>
      </c>
      <c r="P200" s="47"/>
      <c r="Q200" s="48"/>
      <c r="R200" s="41"/>
      <c r="S200" s="41"/>
      <c r="T200" s="41"/>
      <c r="U200" s="41"/>
      <c r="V200" s="412">
        <f t="shared" ref="V200:V219" si="89">R200+S200+T200+U200+O200</f>
        <v>0</v>
      </c>
      <c r="W200" s="626" t="s">
        <v>40</v>
      </c>
      <c r="X200" s="627"/>
      <c r="Y200" s="49">
        <v>422002</v>
      </c>
      <c r="Z200" s="4"/>
      <c r="AA200" s="50"/>
      <c r="AB200" s="52" t="s">
        <v>41</v>
      </c>
      <c r="AC200" s="43"/>
    </row>
    <row r="201" spans="2:29" s="27" customFormat="1" ht="24.75" customHeight="1" outlineLevel="1" x14ac:dyDescent="0.55000000000000004">
      <c r="B201" s="633"/>
      <c r="C201" s="428">
        <f t="shared" si="84"/>
        <v>0</v>
      </c>
      <c r="D201" s="44"/>
      <c r="E201" s="428">
        <f t="shared" si="85"/>
        <v>0</v>
      </c>
      <c r="F201" s="44"/>
      <c r="G201" s="428">
        <f t="shared" si="86"/>
        <v>0</v>
      </c>
      <c r="H201" s="44"/>
      <c r="I201" s="422">
        <f t="shared" si="80"/>
        <v>0</v>
      </c>
      <c r="J201" s="423">
        <f t="shared" si="81"/>
        <v>0</v>
      </c>
      <c r="K201" s="416">
        <f t="shared" si="82"/>
        <v>0</v>
      </c>
      <c r="L201" s="45"/>
      <c r="M201" s="46"/>
      <c r="N201" s="38"/>
      <c r="O201" s="416">
        <f t="shared" si="88"/>
        <v>0</v>
      </c>
      <c r="P201" s="47"/>
      <c r="Q201" s="48"/>
      <c r="R201" s="41"/>
      <c r="S201" s="41"/>
      <c r="T201" s="41"/>
      <c r="U201" s="41"/>
      <c r="V201" s="412">
        <f t="shared" si="89"/>
        <v>0</v>
      </c>
      <c r="W201" s="626" t="s">
        <v>42</v>
      </c>
      <c r="X201" s="627"/>
      <c r="Y201" s="49">
        <v>422003</v>
      </c>
      <c r="Z201" s="4"/>
      <c r="AA201" s="50"/>
      <c r="AB201" s="52" t="s">
        <v>43</v>
      </c>
      <c r="AC201" s="43"/>
    </row>
    <row r="202" spans="2:29" s="27" customFormat="1" ht="24.75" customHeight="1" outlineLevel="1" x14ac:dyDescent="0.55000000000000004">
      <c r="B202" s="633"/>
      <c r="C202" s="428">
        <f t="shared" si="84"/>
        <v>0</v>
      </c>
      <c r="D202" s="44"/>
      <c r="E202" s="428">
        <f t="shared" si="85"/>
        <v>0</v>
      </c>
      <c r="F202" s="44"/>
      <c r="G202" s="428">
        <f t="shared" si="86"/>
        <v>0</v>
      </c>
      <c r="H202" s="44"/>
      <c r="I202" s="422">
        <f t="shared" si="80"/>
        <v>0</v>
      </c>
      <c r="J202" s="423">
        <f t="shared" si="81"/>
        <v>0</v>
      </c>
      <c r="K202" s="416">
        <f t="shared" si="82"/>
        <v>0</v>
      </c>
      <c r="L202" s="45"/>
      <c r="M202" s="46"/>
      <c r="N202" s="38"/>
      <c r="O202" s="416">
        <f t="shared" si="88"/>
        <v>0</v>
      </c>
      <c r="P202" s="47"/>
      <c r="Q202" s="48"/>
      <c r="R202" s="41"/>
      <c r="S202" s="41"/>
      <c r="T202" s="41"/>
      <c r="U202" s="41"/>
      <c r="V202" s="412">
        <f t="shared" si="89"/>
        <v>0</v>
      </c>
      <c r="W202" s="626" t="s">
        <v>44</v>
      </c>
      <c r="X202" s="627"/>
      <c r="Y202" s="49">
        <v>422004</v>
      </c>
      <c r="Z202" s="4"/>
      <c r="AA202" s="50"/>
      <c r="AB202" s="52" t="s">
        <v>45</v>
      </c>
      <c r="AC202" s="43"/>
    </row>
    <row r="203" spans="2:29" s="27" customFormat="1" ht="24.75" customHeight="1" outlineLevel="1" x14ac:dyDescent="0.55000000000000004">
      <c r="B203" s="633"/>
      <c r="C203" s="428">
        <f t="shared" si="84"/>
        <v>0</v>
      </c>
      <c r="D203" s="44"/>
      <c r="E203" s="428">
        <f t="shared" si="85"/>
        <v>0</v>
      </c>
      <c r="F203" s="44"/>
      <c r="G203" s="428">
        <f t="shared" si="86"/>
        <v>0</v>
      </c>
      <c r="H203" s="44"/>
      <c r="I203" s="422">
        <f t="shared" si="80"/>
        <v>0</v>
      </c>
      <c r="J203" s="423">
        <f t="shared" si="81"/>
        <v>0</v>
      </c>
      <c r="K203" s="416">
        <f t="shared" si="82"/>
        <v>0</v>
      </c>
      <c r="L203" s="45"/>
      <c r="M203" s="46"/>
      <c r="N203" s="38"/>
      <c r="O203" s="416">
        <f t="shared" si="88"/>
        <v>0</v>
      </c>
      <c r="P203" s="47"/>
      <c r="Q203" s="48"/>
      <c r="R203" s="41"/>
      <c r="S203" s="41"/>
      <c r="T203" s="41"/>
      <c r="U203" s="41"/>
      <c r="V203" s="412">
        <f t="shared" si="89"/>
        <v>0</v>
      </c>
      <c r="W203" s="626" t="s">
        <v>46</v>
      </c>
      <c r="X203" s="627"/>
      <c r="Y203" s="49">
        <v>422005</v>
      </c>
      <c r="Z203" s="4"/>
      <c r="AA203" s="53"/>
      <c r="AB203" s="54" t="s">
        <v>47</v>
      </c>
      <c r="AC203" s="43"/>
    </row>
    <row r="204" spans="2:29" s="27" customFormat="1" ht="24.75" customHeight="1" outlineLevel="1" x14ac:dyDescent="0.55000000000000004">
      <c r="B204" s="633"/>
      <c r="C204" s="428">
        <f t="shared" si="84"/>
        <v>0</v>
      </c>
      <c r="D204" s="44"/>
      <c r="E204" s="428">
        <f t="shared" si="85"/>
        <v>0</v>
      </c>
      <c r="F204" s="44"/>
      <c r="G204" s="428">
        <f t="shared" si="86"/>
        <v>0</v>
      </c>
      <c r="H204" s="44"/>
      <c r="I204" s="422">
        <f t="shared" si="80"/>
        <v>0</v>
      </c>
      <c r="J204" s="423">
        <f t="shared" si="81"/>
        <v>0</v>
      </c>
      <c r="K204" s="416">
        <f t="shared" si="82"/>
        <v>0</v>
      </c>
      <c r="L204" s="45"/>
      <c r="M204" s="46"/>
      <c r="N204" s="38"/>
      <c r="O204" s="416">
        <f t="shared" si="88"/>
        <v>0</v>
      </c>
      <c r="P204" s="47"/>
      <c r="Q204" s="48"/>
      <c r="R204" s="41"/>
      <c r="S204" s="41"/>
      <c r="T204" s="41"/>
      <c r="U204" s="41"/>
      <c r="V204" s="412">
        <f t="shared" si="89"/>
        <v>0</v>
      </c>
      <c r="W204" s="626" t="s">
        <v>48</v>
      </c>
      <c r="X204" s="627"/>
      <c r="Y204" s="49">
        <v>422999</v>
      </c>
      <c r="Z204" s="4"/>
      <c r="AA204" s="4"/>
      <c r="AB204" s="4"/>
      <c r="AC204" s="43"/>
    </row>
    <row r="205" spans="2:29" s="27" customFormat="1" ht="24.75" customHeight="1" outlineLevel="1" x14ac:dyDescent="0.55000000000000004">
      <c r="B205" s="633"/>
      <c r="C205" s="428">
        <f t="shared" si="84"/>
        <v>0</v>
      </c>
      <c r="D205" s="44"/>
      <c r="E205" s="428">
        <f t="shared" si="85"/>
        <v>0</v>
      </c>
      <c r="F205" s="44"/>
      <c r="G205" s="428">
        <f t="shared" si="86"/>
        <v>0</v>
      </c>
      <c r="H205" s="44"/>
      <c r="I205" s="422">
        <f t="shared" si="80"/>
        <v>0</v>
      </c>
      <c r="J205" s="423">
        <f t="shared" si="81"/>
        <v>0</v>
      </c>
      <c r="K205" s="416">
        <f t="shared" si="82"/>
        <v>0</v>
      </c>
      <c r="L205" s="45"/>
      <c r="M205" s="46"/>
      <c r="N205" s="38"/>
      <c r="O205" s="416">
        <f t="shared" si="88"/>
        <v>0</v>
      </c>
      <c r="P205" s="47"/>
      <c r="Q205" s="48"/>
      <c r="R205" s="41"/>
      <c r="S205" s="41"/>
      <c r="T205" s="41"/>
      <c r="U205" s="41"/>
      <c r="V205" s="412">
        <f t="shared" si="89"/>
        <v>0</v>
      </c>
      <c r="W205" s="626" t="s">
        <v>49</v>
      </c>
      <c r="X205" s="627"/>
      <c r="Y205" s="55">
        <v>423001</v>
      </c>
      <c r="Z205" s="4"/>
      <c r="AA205" s="4"/>
      <c r="AB205" s="4"/>
      <c r="AC205" s="43"/>
    </row>
    <row r="206" spans="2:29" s="27" customFormat="1" ht="24.75" customHeight="1" outlineLevel="1" x14ac:dyDescent="0.55000000000000004">
      <c r="B206" s="633"/>
      <c r="C206" s="428">
        <f t="shared" si="84"/>
        <v>0</v>
      </c>
      <c r="D206" s="44"/>
      <c r="E206" s="428">
        <f t="shared" si="85"/>
        <v>0</v>
      </c>
      <c r="F206" s="44"/>
      <c r="G206" s="428">
        <f t="shared" si="86"/>
        <v>0</v>
      </c>
      <c r="H206" s="44"/>
      <c r="I206" s="422">
        <f t="shared" si="80"/>
        <v>0</v>
      </c>
      <c r="J206" s="423">
        <f t="shared" si="81"/>
        <v>0</v>
      </c>
      <c r="K206" s="416">
        <f t="shared" si="82"/>
        <v>0</v>
      </c>
      <c r="L206" s="45"/>
      <c r="M206" s="46"/>
      <c r="N206" s="38"/>
      <c r="O206" s="416">
        <f t="shared" si="88"/>
        <v>0</v>
      </c>
      <c r="P206" s="47"/>
      <c r="Q206" s="48"/>
      <c r="R206" s="41"/>
      <c r="S206" s="41"/>
      <c r="T206" s="41"/>
      <c r="U206" s="41"/>
      <c r="V206" s="412">
        <f t="shared" si="89"/>
        <v>0</v>
      </c>
      <c r="W206" s="626" t="s">
        <v>50</v>
      </c>
      <c r="X206" s="627"/>
      <c r="Y206" s="55">
        <v>423002</v>
      </c>
      <c r="Z206" s="4"/>
      <c r="AA206" s="4"/>
      <c r="AB206" s="4"/>
      <c r="AC206" s="43"/>
    </row>
    <row r="207" spans="2:29" s="27" customFormat="1" ht="23.25" customHeight="1" outlineLevel="1" x14ac:dyDescent="0.55000000000000004">
      <c r="B207" s="633"/>
      <c r="C207" s="428">
        <f t="shared" si="84"/>
        <v>0</v>
      </c>
      <c r="D207" s="44"/>
      <c r="E207" s="428">
        <f t="shared" si="85"/>
        <v>0</v>
      </c>
      <c r="F207" s="44"/>
      <c r="G207" s="428">
        <f t="shared" si="86"/>
        <v>0</v>
      </c>
      <c r="H207" s="44"/>
      <c r="I207" s="422">
        <f t="shared" si="80"/>
        <v>0</v>
      </c>
      <c r="J207" s="423">
        <f t="shared" si="81"/>
        <v>0</v>
      </c>
      <c r="K207" s="416">
        <f t="shared" si="82"/>
        <v>0</v>
      </c>
      <c r="L207" s="45"/>
      <c r="M207" s="46"/>
      <c r="N207" s="38"/>
      <c r="O207" s="416">
        <f t="shared" si="88"/>
        <v>0</v>
      </c>
      <c r="P207" s="47"/>
      <c r="Q207" s="48"/>
      <c r="R207" s="41"/>
      <c r="S207" s="41"/>
      <c r="T207" s="41"/>
      <c r="U207" s="41"/>
      <c r="V207" s="412">
        <f t="shared" si="89"/>
        <v>0</v>
      </c>
      <c r="W207" s="626" t="s">
        <v>51</v>
      </c>
      <c r="X207" s="627"/>
      <c r="Y207" s="55">
        <v>423003</v>
      </c>
      <c r="Z207" s="4"/>
      <c r="AA207" s="4"/>
      <c r="AB207" s="4"/>
      <c r="AC207" s="43"/>
    </row>
    <row r="208" spans="2:29" s="27" customFormat="1" ht="24.75" customHeight="1" outlineLevel="1" x14ac:dyDescent="0.55000000000000004">
      <c r="B208" s="633"/>
      <c r="C208" s="428">
        <f t="shared" si="84"/>
        <v>0</v>
      </c>
      <c r="D208" s="44"/>
      <c r="E208" s="428">
        <f t="shared" si="85"/>
        <v>0</v>
      </c>
      <c r="F208" s="44"/>
      <c r="G208" s="428">
        <f t="shared" si="86"/>
        <v>0</v>
      </c>
      <c r="H208" s="44"/>
      <c r="I208" s="422">
        <f t="shared" si="80"/>
        <v>0</v>
      </c>
      <c r="J208" s="423">
        <f t="shared" si="81"/>
        <v>0</v>
      </c>
      <c r="K208" s="416">
        <f t="shared" si="82"/>
        <v>0</v>
      </c>
      <c r="L208" s="45"/>
      <c r="M208" s="46"/>
      <c r="N208" s="38"/>
      <c r="O208" s="416">
        <f t="shared" si="88"/>
        <v>0</v>
      </c>
      <c r="P208" s="47"/>
      <c r="Q208" s="48"/>
      <c r="R208" s="41"/>
      <c r="S208" s="41"/>
      <c r="T208" s="41"/>
      <c r="U208" s="41"/>
      <c r="V208" s="412">
        <f t="shared" si="89"/>
        <v>0</v>
      </c>
      <c r="W208" s="626" t="s">
        <v>52</v>
      </c>
      <c r="X208" s="627"/>
      <c r="Y208" s="55">
        <v>423004</v>
      </c>
      <c r="Z208" s="4"/>
      <c r="AA208" s="4"/>
      <c r="AB208" s="4"/>
      <c r="AC208" s="43"/>
    </row>
    <row r="209" spans="2:29" s="27" customFormat="1" ht="24.75" customHeight="1" outlineLevel="1" x14ac:dyDescent="0.55000000000000004">
      <c r="B209" s="633"/>
      <c r="C209" s="428">
        <f t="shared" si="84"/>
        <v>0</v>
      </c>
      <c r="D209" s="44"/>
      <c r="E209" s="428">
        <f t="shared" si="85"/>
        <v>0</v>
      </c>
      <c r="F209" s="44"/>
      <c r="G209" s="428">
        <f t="shared" si="86"/>
        <v>0</v>
      </c>
      <c r="H209" s="44"/>
      <c r="I209" s="422">
        <f t="shared" si="80"/>
        <v>0</v>
      </c>
      <c r="J209" s="423">
        <f t="shared" si="81"/>
        <v>0</v>
      </c>
      <c r="K209" s="416">
        <f t="shared" si="82"/>
        <v>0</v>
      </c>
      <c r="L209" s="45"/>
      <c r="M209" s="46"/>
      <c r="N209" s="38"/>
      <c r="O209" s="416">
        <f t="shared" si="88"/>
        <v>0</v>
      </c>
      <c r="P209" s="47"/>
      <c r="Q209" s="48"/>
      <c r="R209" s="41"/>
      <c r="S209" s="41"/>
      <c r="T209" s="41"/>
      <c r="U209" s="41"/>
      <c r="V209" s="412">
        <f t="shared" si="89"/>
        <v>0</v>
      </c>
      <c r="W209" s="626" t="s">
        <v>53</v>
      </c>
      <c r="X209" s="627"/>
      <c r="Y209" s="55">
        <v>423006</v>
      </c>
      <c r="Z209" s="4"/>
      <c r="AA209" s="4"/>
      <c r="AB209" s="4"/>
      <c r="AC209" s="43"/>
    </row>
    <row r="210" spans="2:29" s="27" customFormat="1" ht="24.75" customHeight="1" outlineLevel="1" x14ac:dyDescent="0.55000000000000004">
      <c r="B210" s="633"/>
      <c r="C210" s="428">
        <f t="shared" si="84"/>
        <v>0</v>
      </c>
      <c r="D210" s="44"/>
      <c r="E210" s="428">
        <f t="shared" si="85"/>
        <v>0</v>
      </c>
      <c r="F210" s="44"/>
      <c r="G210" s="428">
        <f t="shared" si="86"/>
        <v>0</v>
      </c>
      <c r="H210" s="44"/>
      <c r="I210" s="422">
        <f t="shared" si="80"/>
        <v>0</v>
      </c>
      <c r="J210" s="423">
        <f t="shared" si="81"/>
        <v>0</v>
      </c>
      <c r="K210" s="416">
        <f t="shared" si="82"/>
        <v>0</v>
      </c>
      <c r="L210" s="45"/>
      <c r="M210" s="46"/>
      <c r="N210" s="38"/>
      <c r="O210" s="416">
        <f t="shared" si="88"/>
        <v>0</v>
      </c>
      <c r="P210" s="47"/>
      <c r="Q210" s="48"/>
      <c r="R210" s="41"/>
      <c r="S210" s="41"/>
      <c r="T210" s="41"/>
      <c r="U210" s="41"/>
      <c r="V210" s="412">
        <f t="shared" si="89"/>
        <v>0</v>
      </c>
      <c r="W210" s="626" t="s">
        <v>54</v>
      </c>
      <c r="X210" s="627"/>
      <c r="Y210" s="56">
        <v>423007</v>
      </c>
      <c r="Z210" s="4"/>
      <c r="AA210" s="4"/>
      <c r="AB210" s="4"/>
      <c r="AC210" s="43"/>
    </row>
    <row r="211" spans="2:29" s="27" customFormat="1" ht="24.75" customHeight="1" outlineLevel="1" x14ac:dyDescent="0.55000000000000004">
      <c r="B211" s="633"/>
      <c r="C211" s="428">
        <f t="shared" si="84"/>
        <v>0</v>
      </c>
      <c r="D211" s="44"/>
      <c r="E211" s="428">
        <f t="shared" si="85"/>
        <v>0</v>
      </c>
      <c r="F211" s="44"/>
      <c r="G211" s="428">
        <f t="shared" si="86"/>
        <v>0</v>
      </c>
      <c r="H211" s="44"/>
      <c r="I211" s="422">
        <f t="shared" si="80"/>
        <v>0</v>
      </c>
      <c r="J211" s="423">
        <f t="shared" si="81"/>
        <v>0</v>
      </c>
      <c r="K211" s="416">
        <f t="shared" si="82"/>
        <v>0</v>
      </c>
      <c r="L211" s="45"/>
      <c r="M211" s="46"/>
      <c r="N211" s="38"/>
      <c r="O211" s="416">
        <f t="shared" si="88"/>
        <v>0</v>
      </c>
      <c r="P211" s="47"/>
      <c r="Q211" s="48"/>
      <c r="R211" s="41"/>
      <c r="S211" s="41"/>
      <c r="T211" s="41"/>
      <c r="U211" s="41"/>
      <c r="V211" s="412">
        <f t="shared" si="89"/>
        <v>0</v>
      </c>
      <c r="W211" s="626" t="s">
        <v>55</v>
      </c>
      <c r="X211" s="627"/>
      <c r="Y211" s="57">
        <v>423008</v>
      </c>
      <c r="Z211" s="4"/>
      <c r="AA211" s="4"/>
      <c r="AB211" s="4"/>
      <c r="AC211" s="43"/>
    </row>
    <row r="212" spans="2:29" s="27" customFormat="1" ht="24.75" customHeight="1" outlineLevel="1" x14ac:dyDescent="0.55000000000000004">
      <c r="B212" s="633"/>
      <c r="C212" s="428">
        <f t="shared" si="84"/>
        <v>0</v>
      </c>
      <c r="D212" s="44"/>
      <c r="E212" s="428">
        <f t="shared" si="85"/>
        <v>0</v>
      </c>
      <c r="F212" s="44"/>
      <c r="G212" s="428">
        <f t="shared" si="86"/>
        <v>0</v>
      </c>
      <c r="H212" s="44"/>
      <c r="I212" s="422">
        <f t="shared" si="80"/>
        <v>0</v>
      </c>
      <c r="J212" s="423">
        <f t="shared" si="81"/>
        <v>0</v>
      </c>
      <c r="K212" s="416">
        <f t="shared" si="82"/>
        <v>0</v>
      </c>
      <c r="L212" s="45"/>
      <c r="M212" s="46"/>
      <c r="N212" s="38"/>
      <c r="O212" s="416">
        <f t="shared" si="88"/>
        <v>0</v>
      </c>
      <c r="P212" s="47"/>
      <c r="Q212" s="48"/>
      <c r="R212" s="41"/>
      <c r="S212" s="41"/>
      <c r="T212" s="41"/>
      <c r="U212" s="41"/>
      <c r="V212" s="412">
        <f t="shared" si="89"/>
        <v>0</v>
      </c>
      <c r="W212" s="626" t="s">
        <v>56</v>
      </c>
      <c r="X212" s="627"/>
      <c r="Y212" s="56">
        <v>423999</v>
      </c>
      <c r="Z212" s="4"/>
      <c r="AA212" s="4"/>
      <c r="AB212" s="4"/>
      <c r="AC212" s="43"/>
    </row>
    <row r="213" spans="2:29" s="27" customFormat="1" ht="24.75" customHeight="1" outlineLevel="1" x14ac:dyDescent="0.55000000000000004">
      <c r="B213" s="633"/>
      <c r="C213" s="429">
        <f t="shared" si="84"/>
        <v>0</v>
      </c>
      <c r="D213" s="44"/>
      <c r="E213" s="429">
        <f t="shared" si="85"/>
        <v>0</v>
      </c>
      <c r="F213" s="44"/>
      <c r="G213" s="429">
        <f t="shared" si="86"/>
        <v>0</v>
      </c>
      <c r="H213" s="44"/>
      <c r="I213" s="424">
        <f t="shared" si="80"/>
        <v>0</v>
      </c>
      <c r="J213" s="425">
        <f t="shared" si="81"/>
        <v>0</v>
      </c>
      <c r="K213" s="417">
        <f t="shared" si="82"/>
        <v>0</v>
      </c>
      <c r="L213" s="58"/>
      <c r="M213" s="59"/>
      <c r="N213" s="60"/>
      <c r="O213" s="417">
        <f t="shared" si="88"/>
        <v>0</v>
      </c>
      <c r="P213" s="61"/>
      <c r="Q213" s="62"/>
      <c r="R213" s="63"/>
      <c r="S213" s="63"/>
      <c r="T213" s="63"/>
      <c r="U213" s="63"/>
      <c r="V213" s="413">
        <f t="shared" si="89"/>
        <v>0</v>
      </c>
      <c r="W213" s="664" t="s">
        <v>57</v>
      </c>
      <c r="X213" s="665"/>
      <c r="Y213" s="64">
        <v>291001</v>
      </c>
      <c r="Z213" s="4"/>
      <c r="AA213" s="4"/>
      <c r="AB213" s="4"/>
      <c r="AC213" s="43"/>
    </row>
    <row r="214" spans="2:29" s="27" customFormat="1" ht="24.75" customHeight="1" outlineLevel="1" x14ac:dyDescent="0.55000000000000004">
      <c r="B214" s="633"/>
      <c r="C214" s="430">
        <f t="shared" si="84"/>
        <v>0</v>
      </c>
      <c r="D214" s="44"/>
      <c r="E214" s="430"/>
      <c r="F214" s="44"/>
      <c r="G214" s="430">
        <f t="shared" si="86"/>
        <v>0</v>
      </c>
      <c r="H214" s="44"/>
      <c r="I214" s="422">
        <f t="shared" si="80"/>
        <v>0</v>
      </c>
      <c r="J214" s="423">
        <f t="shared" si="81"/>
        <v>0</v>
      </c>
      <c r="K214" s="416">
        <f t="shared" si="82"/>
        <v>0</v>
      </c>
      <c r="L214" s="45"/>
      <c r="M214" s="46"/>
      <c r="N214" s="38"/>
      <c r="O214" s="416">
        <f t="shared" si="88"/>
        <v>0</v>
      </c>
      <c r="P214" s="47"/>
      <c r="Q214" s="48"/>
      <c r="R214" s="41"/>
      <c r="S214" s="41"/>
      <c r="T214" s="41"/>
      <c r="U214" s="41"/>
      <c r="V214" s="411">
        <f t="shared" si="89"/>
        <v>0</v>
      </c>
      <c r="W214" s="626" t="str">
        <f>IF(ISERROR(VLOOKUP(Y214,'Mauloomath (2)'!K:L,2,FALSE)),"",VLOOKUP(Y214,'Mauloomath (2)'!K:L,2,FALSE))</f>
        <v/>
      </c>
      <c r="X214" s="627"/>
      <c r="Y214" s="65"/>
      <c r="Z214" s="4"/>
      <c r="AA214" s="4"/>
      <c r="AB214" s="4"/>
      <c r="AC214" s="43"/>
    </row>
    <row r="215" spans="2:29" s="27" customFormat="1" ht="24.75" customHeight="1" outlineLevel="1" x14ac:dyDescent="0.55000000000000004">
      <c r="B215" s="633"/>
      <c r="C215" s="428">
        <f t="shared" si="84"/>
        <v>0</v>
      </c>
      <c r="D215" s="44"/>
      <c r="E215" s="428">
        <f t="shared" ref="E215:E219" si="90">I215*F215</f>
        <v>0</v>
      </c>
      <c r="F215" s="44"/>
      <c r="G215" s="428">
        <f t="shared" si="86"/>
        <v>0</v>
      </c>
      <c r="H215" s="44"/>
      <c r="I215" s="422">
        <f t="shared" si="80"/>
        <v>0</v>
      </c>
      <c r="J215" s="423">
        <f t="shared" si="81"/>
        <v>0</v>
      </c>
      <c r="K215" s="416">
        <f t="shared" si="82"/>
        <v>0</v>
      </c>
      <c r="L215" s="45"/>
      <c r="M215" s="46"/>
      <c r="N215" s="38"/>
      <c r="O215" s="416">
        <f t="shared" si="88"/>
        <v>0</v>
      </c>
      <c r="P215" s="47"/>
      <c r="Q215" s="48"/>
      <c r="R215" s="41"/>
      <c r="S215" s="41"/>
      <c r="T215" s="41"/>
      <c r="U215" s="41"/>
      <c r="V215" s="411">
        <f t="shared" si="89"/>
        <v>0</v>
      </c>
      <c r="W215" s="626" t="str">
        <f>IF(ISERROR(VLOOKUP(Y215,'Mauloomath (2)'!K:L,2,FALSE)),"",VLOOKUP(Y215,'Mauloomath (2)'!K:L,2,FALSE))</f>
        <v/>
      </c>
      <c r="X215" s="627"/>
      <c r="Y215" s="65"/>
      <c r="Z215" s="4"/>
      <c r="AA215" s="4"/>
      <c r="AB215" s="4"/>
      <c r="AC215" s="43"/>
    </row>
    <row r="216" spans="2:29" s="27" customFormat="1" ht="24.75" customHeight="1" outlineLevel="1" x14ac:dyDescent="0.55000000000000004">
      <c r="B216" s="633"/>
      <c r="C216" s="428">
        <f t="shared" si="84"/>
        <v>0</v>
      </c>
      <c r="D216" s="44"/>
      <c r="E216" s="428">
        <f t="shared" si="90"/>
        <v>0</v>
      </c>
      <c r="F216" s="44"/>
      <c r="G216" s="428">
        <f t="shared" si="86"/>
        <v>0</v>
      </c>
      <c r="H216" s="44"/>
      <c r="I216" s="422">
        <f t="shared" si="80"/>
        <v>0</v>
      </c>
      <c r="J216" s="423">
        <f t="shared" si="81"/>
        <v>0</v>
      </c>
      <c r="K216" s="416">
        <f t="shared" si="82"/>
        <v>0</v>
      </c>
      <c r="L216" s="45"/>
      <c r="M216" s="46"/>
      <c r="N216" s="38"/>
      <c r="O216" s="416">
        <f t="shared" si="88"/>
        <v>0</v>
      </c>
      <c r="P216" s="47"/>
      <c r="Q216" s="48"/>
      <c r="R216" s="41"/>
      <c r="S216" s="41"/>
      <c r="T216" s="41"/>
      <c r="U216" s="41"/>
      <c r="V216" s="411">
        <f t="shared" si="89"/>
        <v>0</v>
      </c>
      <c r="W216" s="626" t="str">
        <f>IF(ISERROR(VLOOKUP(Y216,'Mauloomath (2)'!K:L,2,FALSE)),"",VLOOKUP(Y216,'Mauloomath (2)'!K:L,2,FALSE))</f>
        <v/>
      </c>
      <c r="X216" s="627"/>
      <c r="Y216" s="66"/>
      <c r="Z216" s="4"/>
      <c r="AA216" s="4"/>
      <c r="AB216" s="4"/>
      <c r="AC216" s="43"/>
    </row>
    <row r="217" spans="2:29" s="27" customFormat="1" ht="24.75" customHeight="1" outlineLevel="1" x14ac:dyDescent="0.55000000000000004">
      <c r="B217" s="633"/>
      <c r="C217" s="428">
        <f t="shared" si="84"/>
        <v>0</v>
      </c>
      <c r="D217" s="44"/>
      <c r="E217" s="428">
        <f t="shared" si="90"/>
        <v>0</v>
      </c>
      <c r="F217" s="44"/>
      <c r="G217" s="428">
        <f t="shared" si="86"/>
        <v>0</v>
      </c>
      <c r="H217" s="44"/>
      <c r="I217" s="422">
        <f t="shared" si="80"/>
        <v>0</v>
      </c>
      <c r="J217" s="423">
        <f t="shared" si="81"/>
        <v>0</v>
      </c>
      <c r="K217" s="416">
        <f t="shared" si="82"/>
        <v>0</v>
      </c>
      <c r="L217" s="45"/>
      <c r="M217" s="46"/>
      <c r="N217" s="38"/>
      <c r="O217" s="416">
        <f t="shared" si="88"/>
        <v>0</v>
      </c>
      <c r="P217" s="47"/>
      <c r="Q217" s="48"/>
      <c r="R217" s="41"/>
      <c r="S217" s="41"/>
      <c r="T217" s="41"/>
      <c r="U217" s="41"/>
      <c r="V217" s="411">
        <f t="shared" si="89"/>
        <v>0</v>
      </c>
      <c r="W217" s="626" t="str">
        <f>IF(ISERROR(VLOOKUP(Y217,'Mauloomath (2)'!K:L,2,FALSE)),"",VLOOKUP(Y217,'Mauloomath (2)'!K:L,2,FALSE))</f>
        <v/>
      </c>
      <c r="X217" s="627"/>
      <c r="Y217" s="65"/>
      <c r="Z217" s="4"/>
      <c r="AA217" s="4"/>
      <c r="AB217" s="4"/>
      <c r="AC217" s="43"/>
    </row>
    <row r="218" spans="2:29" s="27" customFormat="1" ht="25.5" customHeight="1" outlineLevel="1" x14ac:dyDescent="0.55000000000000004">
      <c r="B218" s="633"/>
      <c r="C218" s="428">
        <f t="shared" si="84"/>
        <v>0</v>
      </c>
      <c r="D218" s="44"/>
      <c r="E218" s="428">
        <f t="shared" si="90"/>
        <v>0</v>
      </c>
      <c r="F218" s="44"/>
      <c r="G218" s="428">
        <f t="shared" si="86"/>
        <v>0</v>
      </c>
      <c r="H218" s="44"/>
      <c r="I218" s="422">
        <f t="shared" si="80"/>
        <v>0</v>
      </c>
      <c r="J218" s="423">
        <f t="shared" si="81"/>
        <v>0</v>
      </c>
      <c r="K218" s="416">
        <f t="shared" si="82"/>
        <v>0</v>
      </c>
      <c r="L218" s="45"/>
      <c r="M218" s="46"/>
      <c r="N218" s="38"/>
      <c r="O218" s="416">
        <f t="shared" si="88"/>
        <v>0</v>
      </c>
      <c r="P218" s="47"/>
      <c r="Q218" s="48"/>
      <c r="R218" s="41"/>
      <c r="S218" s="41"/>
      <c r="T218" s="41"/>
      <c r="U218" s="41"/>
      <c r="V218" s="411">
        <f t="shared" si="89"/>
        <v>0</v>
      </c>
      <c r="W218" s="626" t="str">
        <f>IF(ISERROR(VLOOKUP(Y218,'Mauloomath (2)'!K:L,2,FALSE)),"",VLOOKUP(Y218,'Mauloomath (2)'!K:L,2,FALSE))</f>
        <v/>
      </c>
      <c r="X218" s="627"/>
      <c r="Y218" s="65"/>
      <c r="Z218" s="4"/>
      <c r="AA218" s="4"/>
      <c r="AB218" s="4"/>
      <c r="AC218" s="43"/>
    </row>
    <row r="219" spans="2:29" s="27" customFormat="1" ht="25.5" customHeight="1" outlineLevel="1" x14ac:dyDescent="0.55000000000000004">
      <c r="B219" s="633"/>
      <c r="C219" s="429">
        <f t="shared" si="84"/>
        <v>0</v>
      </c>
      <c r="D219" s="67"/>
      <c r="E219" s="429">
        <f t="shared" si="90"/>
        <v>0</v>
      </c>
      <c r="F219" s="67"/>
      <c r="G219" s="429">
        <f t="shared" si="86"/>
        <v>0</v>
      </c>
      <c r="H219" s="67"/>
      <c r="I219" s="424">
        <f t="shared" si="80"/>
        <v>0</v>
      </c>
      <c r="J219" s="423">
        <f t="shared" si="81"/>
        <v>0</v>
      </c>
      <c r="K219" s="416">
        <f t="shared" si="82"/>
        <v>0</v>
      </c>
      <c r="L219" s="45"/>
      <c r="M219" s="46"/>
      <c r="N219" s="38"/>
      <c r="O219" s="416">
        <f t="shared" si="88"/>
        <v>0</v>
      </c>
      <c r="P219" s="47"/>
      <c r="Q219" s="48"/>
      <c r="R219" s="41"/>
      <c r="S219" s="41"/>
      <c r="T219" s="41"/>
      <c r="U219" s="41"/>
      <c r="V219" s="411">
        <f t="shared" si="89"/>
        <v>0</v>
      </c>
      <c r="W219" s="626" t="str">
        <f>IF(ISERROR(VLOOKUP(Y219,'Mauloomath (2)'!K:L,2,FALSE)),"",VLOOKUP(Y219,'Mauloomath (2)'!K:L,2,FALSE))</f>
        <v/>
      </c>
      <c r="X219" s="627"/>
      <c r="Y219" s="68"/>
      <c r="Z219" s="4"/>
      <c r="AA219" s="4"/>
      <c r="AB219" s="4"/>
      <c r="AC219" s="43"/>
    </row>
    <row r="220" spans="2:29" s="72" customFormat="1" outlineLevel="1" x14ac:dyDescent="0.55000000000000004">
      <c r="B220" s="634"/>
      <c r="C220" s="431">
        <f t="shared" ref="C220:N220" si="91">SUM(C196:C219)</f>
        <v>0</v>
      </c>
      <c r="D220" s="432">
        <f t="shared" si="91"/>
        <v>0</v>
      </c>
      <c r="E220" s="426">
        <f t="shared" si="91"/>
        <v>0</v>
      </c>
      <c r="F220" s="432">
        <f t="shared" si="91"/>
        <v>0</v>
      </c>
      <c r="G220" s="426">
        <f t="shared" si="91"/>
        <v>0</v>
      </c>
      <c r="H220" s="432">
        <f t="shared" si="91"/>
        <v>0</v>
      </c>
      <c r="I220" s="426">
        <f t="shared" si="91"/>
        <v>0</v>
      </c>
      <c r="J220" s="426">
        <f t="shared" si="91"/>
        <v>0</v>
      </c>
      <c r="K220" s="426">
        <f t="shared" si="91"/>
        <v>0</v>
      </c>
      <c r="L220" s="426">
        <f t="shared" si="91"/>
        <v>0</v>
      </c>
      <c r="M220" s="426">
        <f t="shared" si="91"/>
        <v>0</v>
      </c>
      <c r="N220" s="426">
        <f t="shared" si="91"/>
        <v>0</v>
      </c>
      <c r="O220" s="414">
        <f t="shared" ref="O220:U220" si="92">SUM(O196:O219)</f>
        <v>0</v>
      </c>
      <c r="P220" s="414">
        <f t="shared" si="92"/>
        <v>0</v>
      </c>
      <c r="Q220" s="414">
        <f t="shared" si="92"/>
        <v>0</v>
      </c>
      <c r="R220" s="414">
        <f t="shared" si="92"/>
        <v>0</v>
      </c>
      <c r="S220" s="414">
        <f t="shared" si="92"/>
        <v>0</v>
      </c>
      <c r="T220" s="414">
        <f t="shared" si="92"/>
        <v>0</v>
      </c>
      <c r="U220" s="414">
        <f t="shared" si="92"/>
        <v>0</v>
      </c>
      <c r="V220" s="414">
        <f t="shared" ref="V220" si="93">SUM(V196:V219)</f>
        <v>0</v>
      </c>
      <c r="W220" s="69"/>
      <c r="X220" s="70"/>
      <c r="Y220" s="71"/>
      <c r="Z220" s="4"/>
      <c r="AA220" s="4"/>
      <c r="AB220" s="4"/>
      <c r="AC220" s="43"/>
    </row>
    <row r="221" spans="2:29" s="12" customFormat="1" ht="15" customHeight="1" x14ac:dyDescent="0.55000000000000004">
      <c r="B221" s="402"/>
      <c r="C221" s="403"/>
      <c r="D221" s="403"/>
      <c r="E221" s="403"/>
      <c r="F221" s="403"/>
      <c r="G221" s="404"/>
      <c r="H221" s="403"/>
      <c r="I221" s="403"/>
      <c r="J221" s="403"/>
      <c r="K221" s="403"/>
      <c r="L221" s="403"/>
      <c r="M221" s="403"/>
      <c r="N221" s="403"/>
      <c r="O221" s="403"/>
      <c r="P221" s="403"/>
      <c r="Q221" s="403"/>
      <c r="R221" s="403"/>
      <c r="S221" s="403"/>
      <c r="T221" s="405"/>
      <c r="U221" s="406"/>
      <c r="V221" s="403"/>
      <c r="W221" s="403"/>
      <c r="X221" s="403"/>
      <c r="Y221" s="407"/>
      <c r="Z221" s="10"/>
      <c r="AA221" s="11"/>
      <c r="AB221" s="10"/>
      <c r="AC221" s="10"/>
    </row>
    <row r="222" spans="2:29" s="21" customFormat="1" ht="37.5" customHeight="1" x14ac:dyDescent="0.25">
      <c r="B222" s="632"/>
      <c r="C222" s="418">
        <f>$C251</f>
        <v>0</v>
      </c>
      <c r="D222" s="419">
        <f>$E251</f>
        <v>0</v>
      </c>
      <c r="E222" s="419">
        <f>$G251</f>
        <v>0</v>
      </c>
      <c r="F222" s="419">
        <f>$L251</f>
        <v>0</v>
      </c>
      <c r="G222" s="418">
        <f>$M251</f>
        <v>0</v>
      </c>
      <c r="H222" s="418">
        <f>K222+J222-I222</f>
        <v>0</v>
      </c>
      <c r="I222" s="13">
        <v>0</v>
      </c>
      <c r="J222" s="14"/>
      <c r="K222" s="14"/>
      <c r="L222" s="331"/>
      <c r="M222" s="409">
        <f>$N251</f>
        <v>0</v>
      </c>
      <c r="N222" s="410">
        <f>$O251</f>
        <v>0</v>
      </c>
      <c r="O222" s="330"/>
      <c r="P222" s="330"/>
      <c r="Q222" s="15"/>
      <c r="R222" s="16"/>
      <c r="S222" s="16"/>
      <c r="T222" s="16"/>
      <c r="U222" s="408" t="str">
        <f>IF(ISERROR(VLOOKUP(X222,'Mauloomath (2)'!H:I,2,FALSE)),"",VLOOKUP(X222,'Mauloomath (2)'!H:I,2,FALSE))</f>
        <v/>
      </c>
      <c r="V222" s="17"/>
      <c r="W222" s="16"/>
      <c r="X222" s="17"/>
      <c r="Y222" s="18">
        <f>+Y191+1</f>
        <v>8</v>
      </c>
      <c r="Z222" s="19"/>
      <c r="AA222" s="20"/>
      <c r="AB222" s="19"/>
      <c r="AC222" s="19"/>
    </row>
    <row r="223" spans="2:29" outlineLevel="1" x14ac:dyDescent="0.55000000000000004">
      <c r="B223" s="633"/>
      <c r="C223" s="22"/>
      <c r="D223" s="23"/>
      <c r="E223" s="23"/>
      <c r="F223" s="23"/>
      <c r="G223" s="23"/>
      <c r="H223" s="23"/>
      <c r="I223" s="23"/>
      <c r="J223" s="24"/>
      <c r="K223" s="24"/>
      <c r="L223" s="24"/>
      <c r="M223" s="24"/>
      <c r="N223" s="24"/>
      <c r="O223" s="24"/>
      <c r="P223" s="24" t="s">
        <v>900</v>
      </c>
      <c r="Q223" s="24"/>
      <c r="R223" s="24"/>
      <c r="S223" s="24"/>
      <c r="T223" s="24"/>
      <c r="U223" s="24"/>
      <c r="V223" s="24"/>
      <c r="W223" s="24"/>
      <c r="X223" s="24"/>
      <c r="Y223" s="25"/>
      <c r="Z223" s="5"/>
    </row>
    <row r="224" spans="2:29" s="27" customFormat="1" ht="25.5" customHeight="1" outlineLevel="1" x14ac:dyDescent="0.55000000000000004">
      <c r="B224" s="633"/>
      <c r="C224" s="635" t="s">
        <v>15</v>
      </c>
      <c r="D224" s="636"/>
      <c r="E224" s="636"/>
      <c r="F224" s="636"/>
      <c r="G224" s="636"/>
      <c r="H224" s="636"/>
      <c r="I224" s="636"/>
      <c r="J224" s="637" t="s">
        <v>16</v>
      </c>
      <c r="K224" s="638"/>
      <c r="L224" s="638"/>
      <c r="M224" s="638"/>
      <c r="N224" s="639"/>
      <c r="O224" s="637" t="s">
        <v>17</v>
      </c>
      <c r="P224" s="638"/>
      <c r="Q224" s="638"/>
      <c r="R224" s="638"/>
      <c r="S224" s="638"/>
      <c r="T224" s="638"/>
      <c r="U224" s="639"/>
      <c r="V224" s="640" t="s">
        <v>18</v>
      </c>
      <c r="W224" s="643" t="s">
        <v>19</v>
      </c>
      <c r="X224" s="644"/>
      <c r="Y224" s="645"/>
      <c r="Z224" s="26"/>
      <c r="AA224" s="4"/>
      <c r="AB224" s="4"/>
      <c r="AC224" s="4"/>
    </row>
    <row r="225" spans="2:29" s="27" customFormat="1" ht="21" customHeight="1" outlineLevel="1" x14ac:dyDescent="0.55000000000000004">
      <c r="B225" s="633"/>
      <c r="C225" s="646">
        <v>2019</v>
      </c>
      <c r="D225" s="647"/>
      <c r="E225" s="646">
        <v>2018</v>
      </c>
      <c r="F225" s="648"/>
      <c r="G225" s="646">
        <v>2017</v>
      </c>
      <c r="H225" s="648"/>
      <c r="I225" s="28"/>
      <c r="J225" s="649" t="s">
        <v>1885</v>
      </c>
      <c r="K225" s="649" t="s">
        <v>1884</v>
      </c>
      <c r="L225" s="651" t="s">
        <v>20</v>
      </c>
      <c r="M225" s="652"/>
      <c r="N225" s="653"/>
      <c r="O225" s="654" t="s">
        <v>898</v>
      </c>
      <c r="P225" s="655"/>
      <c r="Q225" s="655"/>
      <c r="R225" s="656" t="s">
        <v>21</v>
      </c>
      <c r="S225" s="656" t="s">
        <v>22</v>
      </c>
      <c r="T225" s="656" t="s">
        <v>23</v>
      </c>
      <c r="U225" s="658" t="s">
        <v>24</v>
      </c>
      <c r="V225" s="641"/>
      <c r="W225" s="660" t="s">
        <v>1832</v>
      </c>
      <c r="X225" s="661"/>
      <c r="Y225" s="628" t="s">
        <v>25</v>
      </c>
      <c r="Z225" s="4"/>
      <c r="AA225" s="4"/>
      <c r="AB225" s="4"/>
      <c r="AC225" s="4"/>
    </row>
    <row r="226" spans="2:29" s="27" customFormat="1" ht="81.75" customHeight="1" outlineLevel="1" x14ac:dyDescent="0.55000000000000004">
      <c r="B226" s="633"/>
      <c r="C226" s="570" t="s">
        <v>26</v>
      </c>
      <c r="D226" s="570" t="s">
        <v>27</v>
      </c>
      <c r="E226" s="570" t="s">
        <v>26</v>
      </c>
      <c r="F226" s="570" t="s">
        <v>27</v>
      </c>
      <c r="G226" s="570" t="s">
        <v>26</v>
      </c>
      <c r="H226" s="570" t="s">
        <v>27</v>
      </c>
      <c r="I226" s="30" t="s">
        <v>28</v>
      </c>
      <c r="J226" s="650"/>
      <c r="K226" s="650"/>
      <c r="L226" s="31" t="s">
        <v>1883</v>
      </c>
      <c r="M226" s="30" t="s">
        <v>1882</v>
      </c>
      <c r="N226" s="32" t="s">
        <v>1881</v>
      </c>
      <c r="O226" s="33" t="s">
        <v>29</v>
      </c>
      <c r="P226" s="31" t="s">
        <v>30</v>
      </c>
      <c r="Q226" s="34" t="s">
        <v>31</v>
      </c>
      <c r="R226" s="657"/>
      <c r="S226" s="657"/>
      <c r="T226" s="657"/>
      <c r="U226" s="659"/>
      <c r="V226" s="642"/>
      <c r="W226" s="662"/>
      <c r="X226" s="663"/>
      <c r="Y226" s="629"/>
      <c r="Z226" s="4"/>
      <c r="AA226" s="4"/>
      <c r="AB226" s="4"/>
      <c r="AC226" s="4"/>
    </row>
    <row r="227" spans="2:29" s="27" customFormat="1" ht="24.75" customHeight="1" outlineLevel="1" x14ac:dyDescent="0.55000000000000004">
      <c r="B227" s="633"/>
      <c r="C227" s="427">
        <f>I227*D227</f>
        <v>0</v>
      </c>
      <c r="D227" s="35"/>
      <c r="E227" s="427">
        <f>I227*F227</f>
        <v>0</v>
      </c>
      <c r="F227" s="35"/>
      <c r="G227" s="427">
        <f>I227*H227</f>
        <v>0</v>
      </c>
      <c r="H227" s="35"/>
      <c r="I227" s="420">
        <f t="shared" ref="I227:I250" si="94">O227-J227</f>
        <v>0</v>
      </c>
      <c r="J227" s="421">
        <f t="shared" ref="J227:J250" si="95">N227+K227</f>
        <v>0</v>
      </c>
      <c r="K227" s="415">
        <f t="shared" ref="K227:K250" si="96">M227+L227</f>
        <v>0</v>
      </c>
      <c r="L227" s="36"/>
      <c r="M227" s="37"/>
      <c r="N227" s="38"/>
      <c r="O227" s="415">
        <f>Q227+P227</f>
        <v>0</v>
      </c>
      <c r="P227" s="39"/>
      <c r="Q227" s="40"/>
      <c r="R227" s="41"/>
      <c r="S227" s="41"/>
      <c r="T227" s="41"/>
      <c r="U227" s="41"/>
      <c r="V227" s="411">
        <f t="shared" ref="V227:V228" si="97">R227+S227+T227+U227+O227</f>
        <v>0</v>
      </c>
      <c r="W227" s="630" t="s">
        <v>32</v>
      </c>
      <c r="X227" s="631"/>
      <c r="Y227" s="42">
        <v>421001</v>
      </c>
      <c r="Z227" s="4"/>
      <c r="AA227" s="433"/>
      <c r="AB227" s="434" t="s">
        <v>33</v>
      </c>
      <c r="AC227" s="43"/>
    </row>
    <row r="228" spans="2:29" s="27" customFormat="1" ht="24.75" customHeight="1" outlineLevel="1" x14ac:dyDescent="0.55000000000000004">
      <c r="B228" s="633"/>
      <c r="C228" s="428">
        <f t="shared" ref="C228:C250" si="98">I228*D228</f>
        <v>0</v>
      </c>
      <c r="D228" s="44"/>
      <c r="E228" s="428">
        <f t="shared" ref="E228:E244" si="99">I228*F228</f>
        <v>0</v>
      </c>
      <c r="F228" s="44"/>
      <c r="G228" s="428">
        <f t="shared" ref="G228:G250" si="100">I228*H228</f>
        <v>0</v>
      </c>
      <c r="H228" s="44"/>
      <c r="I228" s="422">
        <f t="shared" si="94"/>
        <v>0</v>
      </c>
      <c r="J228" s="423">
        <f t="shared" si="95"/>
        <v>0</v>
      </c>
      <c r="K228" s="416">
        <f t="shared" si="96"/>
        <v>0</v>
      </c>
      <c r="L228" s="45"/>
      <c r="M228" s="46"/>
      <c r="N228" s="38"/>
      <c r="O228" s="416">
        <f t="shared" ref="O228" si="101">Q228+P228</f>
        <v>0</v>
      </c>
      <c r="P228" s="47"/>
      <c r="Q228" s="48"/>
      <c r="R228" s="41"/>
      <c r="S228" s="41"/>
      <c r="T228" s="41"/>
      <c r="U228" s="41"/>
      <c r="V228" s="412">
        <f t="shared" si="97"/>
        <v>0</v>
      </c>
      <c r="W228" s="626" t="s">
        <v>34</v>
      </c>
      <c r="X228" s="627"/>
      <c r="Y228" s="49">
        <v>421002</v>
      </c>
      <c r="Z228" s="4"/>
      <c r="AA228" s="50"/>
      <c r="AB228" s="51" t="s">
        <v>35</v>
      </c>
      <c r="AC228" s="43"/>
    </row>
    <row r="229" spans="2:29" s="27" customFormat="1" ht="24.75" customHeight="1" outlineLevel="1" x14ac:dyDescent="0.55000000000000004">
      <c r="B229" s="633"/>
      <c r="C229" s="428">
        <f t="shared" si="98"/>
        <v>0</v>
      </c>
      <c r="D229" s="44"/>
      <c r="E229" s="428">
        <f t="shared" si="99"/>
        <v>0</v>
      </c>
      <c r="F229" s="44"/>
      <c r="G229" s="428">
        <f t="shared" si="100"/>
        <v>0</v>
      </c>
      <c r="H229" s="44"/>
      <c r="I229" s="422">
        <f t="shared" si="94"/>
        <v>0</v>
      </c>
      <c r="J229" s="423">
        <f t="shared" si="95"/>
        <v>0</v>
      </c>
      <c r="K229" s="416">
        <f t="shared" si="96"/>
        <v>0</v>
      </c>
      <c r="L229" s="45"/>
      <c r="M229" s="46"/>
      <c r="N229" s="38"/>
      <c r="O229" s="416">
        <f>Q229+P229</f>
        <v>0</v>
      </c>
      <c r="P229" s="47"/>
      <c r="Q229" s="48"/>
      <c r="R229" s="41"/>
      <c r="S229" s="41"/>
      <c r="T229" s="41"/>
      <c r="U229" s="41"/>
      <c r="V229" s="412">
        <f>R229+S229+T229+U229+O229</f>
        <v>0</v>
      </c>
      <c r="W229" s="626" t="s">
        <v>36</v>
      </c>
      <c r="X229" s="627"/>
      <c r="Y229" s="49">
        <v>421003</v>
      </c>
      <c r="Z229" s="4"/>
      <c r="AA229" s="50"/>
      <c r="AB229" s="52" t="s">
        <v>37</v>
      </c>
      <c r="AC229" s="43"/>
    </row>
    <row r="230" spans="2:29" s="27" customFormat="1" ht="24.75" customHeight="1" outlineLevel="1" x14ac:dyDescent="0.55000000000000004">
      <c r="B230" s="633"/>
      <c r="C230" s="428">
        <f t="shared" si="98"/>
        <v>0</v>
      </c>
      <c r="D230" s="44"/>
      <c r="E230" s="428">
        <f t="shared" si="99"/>
        <v>0</v>
      </c>
      <c r="F230" s="44"/>
      <c r="G230" s="428">
        <f t="shared" si="100"/>
        <v>0</v>
      </c>
      <c r="H230" s="44"/>
      <c r="I230" s="422">
        <f t="shared" si="94"/>
        <v>0</v>
      </c>
      <c r="J230" s="423">
        <f t="shared" si="95"/>
        <v>0</v>
      </c>
      <c r="K230" s="416">
        <f t="shared" si="96"/>
        <v>0</v>
      </c>
      <c r="L230" s="45"/>
      <c r="M230" s="46"/>
      <c r="N230" s="38"/>
      <c r="O230" s="416">
        <f>Q230+P230</f>
        <v>0</v>
      </c>
      <c r="P230" s="47"/>
      <c r="Q230" s="48"/>
      <c r="R230" s="41"/>
      <c r="S230" s="41"/>
      <c r="T230" s="41"/>
      <c r="U230" s="41"/>
      <c r="V230" s="412">
        <f>R230+S230+T230+U230+O230</f>
        <v>0</v>
      </c>
      <c r="W230" s="626" t="s">
        <v>38</v>
      </c>
      <c r="X230" s="627"/>
      <c r="Y230" s="49">
        <v>422001</v>
      </c>
      <c r="Z230" s="4"/>
      <c r="AA230" s="50"/>
      <c r="AB230" s="52" t="s">
        <v>39</v>
      </c>
      <c r="AC230" s="43"/>
    </row>
    <row r="231" spans="2:29" s="27" customFormat="1" ht="24.75" customHeight="1" outlineLevel="1" x14ac:dyDescent="0.55000000000000004">
      <c r="B231" s="633"/>
      <c r="C231" s="428">
        <f t="shared" si="98"/>
        <v>0</v>
      </c>
      <c r="D231" s="44"/>
      <c r="E231" s="428">
        <f t="shared" si="99"/>
        <v>0</v>
      </c>
      <c r="F231" s="44"/>
      <c r="G231" s="428">
        <f t="shared" si="100"/>
        <v>0</v>
      </c>
      <c r="H231" s="44"/>
      <c r="I231" s="422">
        <f t="shared" si="94"/>
        <v>0</v>
      </c>
      <c r="J231" s="423">
        <f t="shared" si="95"/>
        <v>0</v>
      </c>
      <c r="K231" s="416">
        <f t="shared" si="96"/>
        <v>0</v>
      </c>
      <c r="L231" s="45"/>
      <c r="M231" s="46"/>
      <c r="N231" s="38"/>
      <c r="O231" s="416">
        <f t="shared" ref="O231:O250" si="102">Q231+P231</f>
        <v>0</v>
      </c>
      <c r="P231" s="47"/>
      <c r="Q231" s="48"/>
      <c r="R231" s="41"/>
      <c r="S231" s="41"/>
      <c r="T231" s="41"/>
      <c r="U231" s="41"/>
      <c r="V231" s="412">
        <f t="shared" ref="V231:V250" si="103">R231+S231+T231+U231+O231</f>
        <v>0</v>
      </c>
      <c r="W231" s="626" t="s">
        <v>40</v>
      </c>
      <c r="X231" s="627"/>
      <c r="Y231" s="49">
        <v>422002</v>
      </c>
      <c r="Z231" s="4"/>
      <c r="AA231" s="50"/>
      <c r="AB231" s="52" t="s">
        <v>41</v>
      </c>
      <c r="AC231" s="43"/>
    </row>
    <row r="232" spans="2:29" s="27" customFormat="1" ht="24.75" customHeight="1" outlineLevel="1" x14ac:dyDescent="0.55000000000000004">
      <c r="B232" s="633"/>
      <c r="C232" s="428">
        <f t="shared" si="98"/>
        <v>0</v>
      </c>
      <c r="D232" s="44"/>
      <c r="E232" s="428">
        <f t="shared" si="99"/>
        <v>0</v>
      </c>
      <c r="F232" s="44"/>
      <c r="G232" s="428">
        <f t="shared" si="100"/>
        <v>0</v>
      </c>
      <c r="H232" s="44"/>
      <c r="I232" s="422">
        <f t="shared" si="94"/>
        <v>0</v>
      </c>
      <c r="J232" s="423">
        <f t="shared" si="95"/>
        <v>0</v>
      </c>
      <c r="K232" s="416">
        <f t="shared" si="96"/>
        <v>0</v>
      </c>
      <c r="L232" s="45"/>
      <c r="M232" s="46"/>
      <c r="N232" s="38"/>
      <c r="O232" s="416">
        <f t="shared" si="102"/>
        <v>0</v>
      </c>
      <c r="P232" s="47"/>
      <c r="Q232" s="48"/>
      <c r="R232" s="41"/>
      <c r="S232" s="41"/>
      <c r="T232" s="41"/>
      <c r="U232" s="41"/>
      <c r="V232" s="412">
        <f t="shared" si="103"/>
        <v>0</v>
      </c>
      <c r="W232" s="626" t="s">
        <v>42</v>
      </c>
      <c r="X232" s="627"/>
      <c r="Y232" s="49">
        <v>422003</v>
      </c>
      <c r="Z232" s="4"/>
      <c r="AA232" s="50"/>
      <c r="AB232" s="52" t="s">
        <v>43</v>
      </c>
      <c r="AC232" s="43"/>
    </row>
    <row r="233" spans="2:29" s="27" customFormat="1" ht="24.75" customHeight="1" outlineLevel="1" x14ac:dyDescent="0.55000000000000004">
      <c r="B233" s="633"/>
      <c r="C233" s="428">
        <f t="shared" si="98"/>
        <v>0</v>
      </c>
      <c r="D233" s="44"/>
      <c r="E233" s="428">
        <f t="shared" si="99"/>
        <v>0</v>
      </c>
      <c r="F233" s="44"/>
      <c r="G233" s="428">
        <f t="shared" si="100"/>
        <v>0</v>
      </c>
      <c r="H233" s="44"/>
      <c r="I233" s="422">
        <f t="shared" si="94"/>
        <v>0</v>
      </c>
      <c r="J233" s="423">
        <f t="shared" si="95"/>
        <v>0</v>
      </c>
      <c r="K233" s="416">
        <f t="shared" si="96"/>
        <v>0</v>
      </c>
      <c r="L233" s="45"/>
      <c r="M233" s="46"/>
      <c r="N233" s="38"/>
      <c r="O233" s="416">
        <f t="shared" si="102"/>
        <v>0</v>
      </c>
      <c r="P233" s="47"/>
      <c r="Q233" s="48"/>
      <c r="R233" s="41"/>
      <c r="S233" s="41"/>
      <c r="T233" s="41"/>
      <c r="U233" s="41"/>
      <c r="V233" s="412">
        <f t="shared" si="103"/>
        <v>0</v>
      </c>
      <c r="W233" s="626" t="s">
        <v>44</v>
      </c>
      <c r="X233" s="627"/>
      <c r="Y233" s="49">
        <v>422004</v>
      </c>
      <c r="Z233" s="4"/>
      <c r="AA233" s="50"/>
      <c r="AB233" s="52" t="s">
        <v>45</v>
      </c>
      <c r="AC233" s="43"/>
    </row>
    <row r="234" spans="2:29" s="27" customFormat="1" ht="24.75" customHeight="1" outlineLevel="1" x14ac:dyDescent="0.55000000000000004">
      <c r="B234" s="633"/>
      <c r="C234" s="428">
        <f t="shared" si="98"/>
        <v>0</v>
      </c>
      <c r="D234" s="44"/>
      <c r="E234" s="428">
        <f t="shared" si="99"/>
        <v>0</v>
      </c>
      <c r="F234" s="44"/>
      <c r="G234" s="428">
        <f t="shared" si="100"/>
        <v>0</v>
      </c>
      <c r="H234" s="44"/>
      <c r="I234" s="422">
        <f t="shared" si="94"/>
        <v>0</v>
      </c>
      <c r="J234" s="423">
        <f t="shared" si="95"/>
        <v>0</v>
      </c>
      <c r="K234" s="416">
        <f t="shared" si="96"/>
        <v>0</v>
      </c>
      <c r="L234" s="45"/>
      <c r="M234" s="46"/>
      <c r="N234" s="38"/>
      <c r="O234" s="416">
        <f t="shared" si="102"/>
        <v>0</v>
      </c>
      <c r="P234" s="47"/>
      <c r="Q234" s="48"/>
      <c r="R234" s="41"/>
      <c r="S234" s="41"/>
      <c r="T234" s="41"/>
      <c r="U234" s="41"/>
      <c r="V234" s="412">
        <f t="shared" si="103"/>
        <v>0</v>
      </c>
      <c r="W234" s="626" t="s">
        <v>46</v>
      </c>
      <c r="X234" s="627"/>
      <c r="Y234" s="49">
        <v>422005</v>
      </c>
      <c r="Z234" s="4"/>
      <c r="AA234" s="53"/>
      <c r="AB234" s="54" t="s">
        <v>47</v>
      </c>
      <c r="AC234" s="43"/>
    </row>
    <row r="235" spans="2:29" s="27" customFormat="1" ht="24.75" customHeight="1" outlineLevel="1" x14ac:dyDescent="0.55000000000000004">
      <c r="B235" s="633"/>
      <c r="C235" s="428">
        <f t="shared" si="98"/>
        <v>0</v>
      </c>
      <c r="D235" s="44"/>
      <c r="E235" s="428">
        <f t="shared" si="99"/>
        <v>0</v>
      </c>
      <c r="F235" s="44"/>
      <c r="G235" s="428">
        <f t="shared" si="100"/>
        <v>0</v>
      </c>
      <c r="H235" s="44"/>
      <c r="I235" s="422">
        <f t="shared" si="94"/>
        <v>0</v>
      </c>
      <c r="J235" s="423">
        <f t="shared" si="95"/>
        <v>0</v>
      </c>
      <c r="K235" s="416">
        <f t="shared" si="96"/>
        <v>0</v>
      </c>
      <c r="L235" s="45"/>
      <c r="M235" s="46"/>
      <c r="N235" s="38"/>
      <c r="O235" s="416">
        <f t="shared" si="102"/>
        <v>0</v>
      </c>
      <c r="P235" s="47"/>
      <c r="Q235" s="48"/>
      <c r="R235" s="41"/>
      <c r="S235" s="41"/>
      <c r="T235" s="41"/>
      <c r="U235" s="41"/>
      <c r="V235" s="412">
        <f t="shared" si="103"/>
        <v>0</v>
      </c>
      <c r="W235" s="626" t="s">
        <v>48</v>
      </c>
      <c r="X235" s="627"/>
      <c r="Y235" s="49">
        <v>422999</v>
      </c>
      <c r="Z235" s="4"/>
      <c r="AA235" s="4"/>
      <c r="AB235" s="4"/>
      <c r="AC235" s="43"/>
    </row>
    <row r="236" spans="2:29" s="27" customFormat="1" ht="24.75" customHeight="1" outlineLevel="1" x14ac:dyDescent="0.55000000000000004">
      <c r="B236" s="633"/>
      <c r="C236" s="428">
        <f t="shared" si="98"/>
        <v>0</v>
      </c>
      <c r="D236" s="44"/>
      <c r="E236" s="428">
        <f t="shared" si="99"/>
        <v>0</v>
      </c>
      <c r="F236" s="44"/>
      <c r="G236" s="428">
        <f t="shared" si="100"/>
        <v>0</v>
      </c>
      <c r="H236" s="44"/>
      <c r="I236" s="422">
        <f t="shared" si="94"/>
        <v>0</v>
      </c>
      <c r="J236" s="423">
        <f t="shared" si="95"/>
        <v>0</v>
      </c>
      <c r="K236" s="416">
        <f t="shared" si="96"/>
        <v>0</v>
      </c>
      <c r="L236" s="45"/>
      <c r="M236" s="46"/>
      <c r="N236" s="38"/>
      <c r="O236" s="416">
        <f t="shared" si="102"/>
        <v>0</v>
      </c>
      <c r="P236" s="47"/>
      <c r="Q236" s="48"/>
      <c r="R236" s="41"/>
      <c r="S236" s="41"/>
      <c r="T236" s="41"/>
      <c r="U236" s="41"/>
      <c r="V236" s="412">
        <f t="shared" si="103"/>
        <v>0</v>
      </c>
      <c r="W236" s="626" t="s">
        <v>49</v>
      </c>
      <c r="X236" s="627"/>
      <c r="Y236" s="55">
        <v>423001</v>
      </c>
      <c r="Z236" s="4"/>
      <c r="AA236" s="4"/>
      <c r="AB236" s="4"/>
      <c r="AC236" s="43"/>
    </row>
    <row r="237" spans="2:29" s="27" customFormat="1" ht="24.75" customHeight="1" outlineLevel="1" x14ac:dyDescent="0.55000000000000004">
      <c r="B237" s="633"/>
      <c r="C237" s="428">
        <f t="shared" si="98"/>
        <v>0</v>
      </c>
      <c r="D237" s="44"/>
      <c r="E237" s="428">
        <f t="shared" si="99"/>
        <v>0</v>
      </c>
      <c r="F237" s="44"/>
      <c r="G237" s="428">
        <f t="shared" si="100"/>
        <v>0</v>
      </c>
      <c r="H237" s="44"/>
      <c r="I237" s="422">
        <f t="shared" si="94"/>
        <v>0</v>
      </c>
      <c r="J237" s="423">
        <f t="shared" si="95"/>
        <v>0</v>
      </c>
      <c r="K237" s="416">
        <f t="shared" si="96"/>
        <v>0</v>
      </c>
      <c r="L237" s="45"/>
      <c r="M237" s="46"/>
      <c r="N237" s="38"/>
      <c r="O237" s="416">
        <f t="shared" si="102"/>
        <v>0</v>
      </c>
      <c r="P237" s="47"/>
      <c r="Q237" s="48"/>
      <c r="R237" s="41"/>
      <c r="S237" s="41"/>
      <c r="T237" s="41"/>
      <c r="U237" s="41"/>
      <c r="V237" s="412">
        <f t="shared" si="103"/>
        <v>0</v>
      </c>
      <c r="W237" s="626" t="s">
        <v>50</v>
      </c>
      <c r="X237" s="627"/>
      <c r="Y237" s="55">
        <v>423002</v>
      </c>
      <c r="Z237" s="4"/>
      <c r="AA237" s="4"/>
      <c r="AB237" s="4"/>
      <c r="AC237" s="43"/>
    </row>
    <row r="238" spans="2:29" s="27" customFormat="1" ht="23.25" customHeight="1" outlineLevel="1" x14ac:dyDescent="0.55000000000000004">
      <c r="B238" s="633"/>
      <c r="C238" s="428">
        <f t="shared" si="98"/>
        <v>0</v>
      </c>
      <c r="D238" s="44"/>
      <c r="E238" s="428">
        <f t="shared" si="99"/>
        <v>0</v>
      </c>
      <c r="F238" s="44"/>
      <c r="G238" s="428">
        <f t="shared" si="100"/>
        <v>0</v>
      </c>
      <c r="H238" s="44"/>
      <c r="I238" s="422">
        <f t="shared" si="94"/>
        <v>0</v>
      </c>
      <c r="J238" s="423">
        <f t="shared" si="95"/>
        <v>0</v>
      </c>
      <c r="K238" s="416">
        <f t="shared" si="96"/>
        <v>0</v>
      </c>
      <c r="L238" s="45"/>
      <c r="M238" s="46"/>
      <c r="N238" s="38"/>
      <c r="O238" s="416">
        <f t="shared" si="102"/>
        <v>0</v>
      </c>
      <c r="P238" s="47"/>
      <c r="Q238" s="48"/>
      <c r="R238" s="41"/>
      <c r="S238" s="41"/>
      <c r="T238" s="41"/>
      <c r="U238" s="41"/>
      <c r="V238" s="412">
        <f t="shared" si="103"/>
        <v>0</v>
      </c>
      <c r="W238" s="626" t="s">
        <v>51</v>
      </c>
      <c r="X238" s="627"/>
      <c r="Y238" s="55">
        <v>423003</v>
      </c>
      <c r="Z238" s="4"/>
      <c r="AA238" s="4"/>
      <c r="AB238" s="4"/>
      <c r="AC238" s="43"/>
    </row>
    <row r="239" spans="2:29" s="27" customFormat="1" ht="24.75" customHeight="1" outlineLevel="1" x14ac:dyDescent="0.55000000000000004">
      <c r="B239" s="633"/>
      <c r="C239" s="428">
        <f t="shared" si="98"/>
        <v>0</v>
      </c>
      <c r="D239" s="44"/>
      <c r="E239" s="428">
        <f t="shared" si="99"/>
        <v>0</v>
      </c>
      <c r="F239" s="44"/>
      <c r="G239" s="428">
        <f t="shared" si="100"/>
        <v>0</v>
      </c>
      <c r="H239" s="44"/>
      <c r="I239" s="422">
        <f t="shared" si="94"/>
        <v>0</v>
      </c>
      <c r="J239" s="423">
        <f t="shared" si="95"/>
        <v>0</v>
      </c>
      <c r="K239" s="416">
        <f t="shared" si="96"/>
        <v>0</v>
      </c>
      <c r="L239" s="45"/>
      <c r="M239" s="46"/>
      <c r="N239" s="38"/>
      <c r="O239" s="416">
        <f t="shared" si="102"/>
        <v>0</v>
      </c>
      <c r="P239" s="47"/>
      <c r="Q239" s="48"/>
      <c r="R239" s="41"/>
      <c r="S239" s="41"/>
      <c r="T239" s="41"/>
      <c r="U239" s="41"/>
      <c r="V239" s="412">
        <f t="shared" si="103"/>
        <v>0</v>
      </c>
      <c r="W239" s="626" t="s">
        <v>52</v>
      </c>
      <c r="X239" s="627"/>
      <c r="Y239" s="55">
        <v>423004</v>
      </c>
      <c r="Z239" s="4"/>
      <c r="AA239" s="4"/>
      <c r="AB239" s="4"/>
      <c r="AC239" s="43"/>
    </row>
    <row r="240" spans="2:29" s="27" customFormat="1" ht="24.75" customHeight="1" outlineLevel="1" x14ac:dyDescent="0.55000000000000004">
      <c r="B240" s="633"/>
      <c r="C240" s="428">
        <f t="shared" si="98"/>
        <v>0</v>
      </c>
      <c r="D240" s="44"/>
      <c r="E240" s="428">
        <f t="shared" si="99"/>
        <v>0</v>
      </c>
      <c r="F240" s="44"/>
      <c r="G240" s="428">
        <f t="shared" si="100"/>
        <v>0</v>
      </c>
      <c r="H240" s="44"/>
      <c r="I240" s="422">
        <f t="shared" si="94"/>
        <v>0</v>
      </c>
      <c r="J240" s="423">
        <f t="shared" si="95"/>
        <v>0</v>
      </c>
      <c r="K240" s="416">
        <f t="shared" si="96"/>
        <v>0</v>
      </c>
      <c r="L240" s="45"/>
      <c r="M240" s="46"/>
      <c r="N240" s="38"/>
      <c r="O240" s="416">
        <f t="shared" si="102"/>
        <v>0</v>
      </c>
      <c r="P240" s="47"/>
      <c r="Q240" s="48"/>
      <c r="R240" s="41"/>
      <c r="S240" s="41"/>
      <c r="T240" s="41"/>
      <c r="U240" s="41"/>
      <c r="V240" s="412">
        <f t="shared" si="103"/>
        <v>0</v>
      </c>
      <c r="W240" s="626" t="s">
        <v>53</v>
      </c>
      <c r="X240" s="627"/>
      <c r="Y240" s="55">
        <v>423006</v>
      </c>
      <c r="Z240" s="4"/>
      <c r="AA240" s="4"/>
      <c r="AB240" s="4"/>
      <c r="AC240" s="43"/>
    </row>
    <row r="241" spans="2:29" s="27" customFormat="1" ht="24.75" customHeight="1" outlineLevel="1" x14ac:dyDescent="0.55000000000000004">
      <c r="B241" s="633"/>
      <c r="C241" s="428">
        <f t="shared" si="98"/>
        <v>0</v>
      </c>
      <c r="D241" s="44"/>
      <c r="E241" s="428">
        <f t="shared" si="99"/>
        <v>0</v>
      </c>
      <c r="F241" s="44"/>
      <c r="G241" s="428">
        <f t="shared" si="100"/>
        <v>0</v>
      </c>
      <c r="H241" s="44"/>
      <c r="I241" s="422">
        <f t="shared" si="94"/>
        <v>0</v>
      </c>
      <c r="J241" s="423">
        <f t="shared" si="95"/>
        <v>0</v>
      </c>
      <c r="K241" s="416">
        <f t="shared" si="96"/>
        <v>0</v>
      </c>
      <c r="L241" s="45"/>
      <c r="M241" s="46"/>
      <c r="N241" s="38"/>
      <c r="O241" s="416">
        <f t="shared" si="102"/>
        <v>0</v>
      </c>
      <c r="P241" s="47"/>
      <c r="Q241" s="48"/>
      <c r="R241" s="41"/>
      <c r="S241" s="41"/>
      <c r="T241" s="41"/>
      <c r="U241" s="41"/>
      <c r="V241" s="412">
        <f t="shared" si="103"/>
        <v>0</v>
      </c>
      <c r="W241" s="626" t="s">
        <v>54</v>
      </c>
      <c r="X241" s="627"/>
      <c r="Y241" s="56">
        <v>423007</v>
      </c>
      <c r="Z241" s="4"/>
      <c r="AA241" s="4"/>
      <c r="AB241" s="4"/>
      <c r="AC241" s="43"/>
    </row>
    <row r="242" spans="2:29" s="27" customFormat="1" ht="24.75" customHeight="1" outlineLevel="1" x14ac:dyDescent="0.55000000000000004">
      <c r="B242" s="633"/>
      <c r="C242" s="428">
        <f t="shared" si="98"/>
        <v>0</v>
      </c>
      <c r="D242" s="44"/>
      <c r="E242" s="428">
        <f t="shared" si="99"/>
        <v>0</v>
      </c>
      <c r="F242" s="44"/>
      <c r="G242" s="428">
        <f t="shared" si="100"/>
        <v>0</v>
      </c>
      <c r="H242" s="44"/>
      <c r="I242" s="422">
        <f t="shared" si="94"/>
        <v>0</v>
      </c>
      <c r="J242" s="423">
        <f t="shared" si="95"/>
        <v>0</v>
      </c>
      <c r="K242" s="416">
        <f t="shared" si="96"/>
        <v>0</v>
      </c>
      <c r="L242" s="45"/>
      <c r="M242" s="46"/>
      <c r="N242" s="38"/>
      <c r="O242" s="416">
        <f t="shared" si="102"/>
        <v>0</v>
      </c>
      <c r="P242" s="47"/>
      <c r="Q242" s="48"/>
      <c r="R242" s="41"/>
      <c r="S242" s="41"/>
      <c r="T242" s="41"/>
      <c r="U242" s="41"/>
      <c r="V242" s="412">
        <f t="shared" si="103"/>
        <v>0</v>
      </c>
      <c r="W242" s="626" t="s">
        <v>55</v>
      </c>
      <c r="X242" s="627"/>
      <c r="Y242" s="57">
        <v>423008</v>
      </c>
      <c r="Z242" s="4"/>
      <c r="AA242" s="4"/>
      <c r="AB242" s="4"/>
      <c r="AC242" s="43"/>
    </row>
    <row r="243" spans="2:29" s="27" customFormat="1" ht="24.75" customHeight="1" outlineLevel="1" x14ac:dyDescent="0.55000000000000004">
      <c r="B243" s="633"/>
      <c r="C243" s="428">
        <f t="shared" si="98"/>
        <v>0</v>
      </c>
      <c r="D243" s="44"/>
      <c r="E243" s="428">
        <f t="shared" si="99"/>
        <v>0</v>
      </c>
      <c r="F243" s="44"/>
      <c r="G243" s="428">
        <f t="shared" si="100"/>
        <v>0</v>
      </c>
      <c r="H243" s="44"/>
      <c r="I243" s="422">
        <f t="shared" si="94"/>
        <v>0</v>
      </c>
      <c r="J243" s="423">
        <f t="shared" si="95"/>
        <v>0</v>
      </c>
      <c r="K243" s="416">
        <f t="shared" si="96"/>
        <v>0</v>
      </c>
      <c r="L243" s="45"/>
      <c r="M243" s="46"/>
      <c r="N243" s="38"/>
      <c r="O243" s="416">
        <f t="shared" si="102"/>
        <v>0</v>
      </c>
      <c r="P243" s="47"/>
      <c r="Q243" s="48"/>
      <c r="R243" s="41"/>
      <c r="S243" s="41"/>
      <c r="T243" s="41"/>
      <c r="U243" s="41"/>
      <c r="V243" s="412">
        <f t="shared" si="103"/>
        <v>0</v>
      </c>
      <c r="W243" s="626" t="s">
        <v>56</v>
      </c>
      <c r="X243" s="627"/>
      <c r="Y243" s="56">
        <v>423999</v>
      </c>
      <c r="Z243" s="4"/>
      <c r="AA243" s="4"/>
      <c r="AB243" s="4"/>
      <c r="AC243" s="43"/>
    </row>
    <row r="244" spans="2:29" s="27" customFormat="1" ht="24.75" customHeight="1" outlineLevel="1" x14ac:dyDescent="0.55000000000000004">
      <c r="B244" s="633"/>
      <c r="C244" s="429">
        <f t="shared" si="98"/>
        <v>0</v>
      </c>
      <c r="D244" s="44"/>
      <c r="E244" s="429">
        <f t="shared" si="99"/>
        <v>0</v>
      </c>
      <c r="F244" s="44"/>
      <c r="G244" s="429">
        <f t="shared" si="100"/>
        <v>0</v>
      </c>
      <c r="H244" s="44"/>
      <c r="I244" s="424">
        <f t="shared" si="94"/>
        <v>0</v>
      </c>
      <c r="J244" s="425">
        <f t="shared" si="95"/>
        <v>0</v>
      </c>
      <c r="K244" s="417">
        <f t="shared" si="96"/>
        <v>0</v>
      </c>
      <c r="L244" s="58"/>
      <c r="M244" s="59"/>
      <c r="N244" s="60"/>
      <c r="O244" s="417">
        <f t="shared" si="102"/>
        <v>0</v>
      </c>
      <c r="P244" s="61"/>
      <c r="Q244" s="62"/>
      <c r="R244" s="63"/>
      <c r="S244" s="63"/>
      <c r="T244" s="63"/>
      <c r="U244" s="63"/>
      <c r="V244" s="413">
        <f t="shared" si="103"/>
        <v>0</v>
      </c>
      <c r="W244" s="664" t="s">
        <v>57</v>
      </c>
      <c r="X244" s="665"/>
      <c r="Y244" s="64">
        <v>291001</v>
      </c>
      <c r="Z244" s="4"/>
      <c r="AA244" s="4"/>
      <c r="AB244" s="4"/>
      <c r="AC244" s="43"/>
    </row>
    <row r="245" spans="2:29" s="27" customFormat="1" ht="24.75" customHeight="1" outlineLevel="1" x14ac:dyDescent="0.55000000000000004">
      <c r="B245" s="633"/>
      <c r="C245" s="430">
        <f t="shared" si="98"/>
        <v>0</v>
      </c>
      <c r="D245" s="44"/>
      <c r="E245" s="430"/>
      <c r="F245" s="44"/>
      <c r="G245" s="430">
        <f t="shared" si="100"/>
        <v>0</v>
      </c>
      <c r="H245" s="44"/>
      <c r="I245" s="422">
        <f t="shared" si="94"/>
        <v>0</v>
      </c>
      <c r="J245" s="423">
        <f t="shared" si="95"/>
        <v>0</v>
      </c>
      <c r="K245" s="416">
        <f t="shared" si="96"/>
        <v>0</v>
      </c>
      <c r="L245" s="45"/>
      <c r="M245" s="46"/>
      <c r="N245" s="38"/>
      <c r="O245" s="416">
        <f t="shared" si="102"/>
        <v>0</v>
      </c>
      <c r="P245" s="47"/>
      <c r="Q245" s="48"/>
      <c r="R245" s="41"/>
      <c r="S245" s="41"/>
      <c r="T245" s="41"/>
      <c r="U245" s="41"/>
      <c r="V245" s="411">
        <f t="shared" si="103"/>
        <v>0</v>
      </c>
      <c r="W245" s="626" t="str">
        <f>IF(ISERROR(VLOOKUP(Y245,'Mauloomath (2)'!K:L,2,FALSE)),"",VLOOKUP(Y245,'Mauloomath (2)'!K:L,2,FALSE))</f>
        <v/>
      </c>
      <c r="X245" s="627"/>
      <c r="Y245" s="65"/>
      <c r="Z245" s="4"/>
      <c r="AA245" s="4"/>
      <c r="AB245" s="4"/>
      <c r="AC245" s="43"/>
    </row>
    <row r="246" spans="2:29" s="27" customFormat="1" ht="24.75" customHeight="1" outlineLevel="1" x14ac:dyDescent="0.55000000000000004">
      <c r="B246" s="633"/>
      <c r="C246" s="428">
        <f t="shared" si="98"/>
        <v>0</v>
      </c>
      <c r="D246" s="44"/>
      <c r="E246" s="428">
        <f t="shared" ref="E246:E250" si="104">I246*F246</f>
        <v>0</v>
      </c>
      <c r="F246" s="44"/>
      <c r="G246" s="428">
        <f t="shared" si="100"/>
        <v>0</v>
      </c>
      <c r="H246" s="44"/>
      <c r="I246" s="422">
        <f t="shared" si="94"/>
        <v>0</v>
      </c>
      <c r="J246" s="423">
        <f t="shared" si="95"/>
        <v>0</v>
      </c>
      <c r="K246" s="416">
        <f t="shared" si="96"/>
        <v>0</v>
      </c>
      <c r="L246" s="45"/>
      <c r="M246" s="46"/>
      <c r="N246" s="38"/>
      <c r="O246" s="416">
        <f t="shared" si="102"/>
        <v>0</v>
      </c>
      <c r="P246" s="47"/>
      <c r="Q246" s="48"/>
      <c r="R246" s="41"/>
      <c r="S246" s="41"/>
      <c r="T246" s="41"/>
      <c r="U246" s="41"/>
      <c r="V246" s="411">
        <f t="shared" si="103"/>
        <v>0</v>
      </c>
      <c r="W246" s="626" t="str">
        <f>IF(ISERROR(VLOOKUP(Y246,'Mauloomath (2)'!K:L,2,FALSE)),"",VLOOKUP(Y246,'Mauloomath (2)'!K:L,2,FALSE))</f>
        <v/>
      </c>
      <c r="X246" s="627"/>
      <c r="Y246" s="65"/>
      <c r="Z246" s="4"/>
      <c r="AA246" s="4"/>
      <c r="AB246" s="4"/>
      <c r="AC246" s="43"/>
    </row>
    <row r="247" spans="2:29" s="27" customFormat="1" ht="24.75" customHeight="1" outlineLevel="1" x14ac:dyDescent="0.55000000000000004">
      <c r="B247" s="633"/>
      <c r="C247" s="428">
        <f t="shared" si="98"/>
        <v>0</v>
      </c>
      <c r="D247" s="44"/>
      <c r="E247" s="428">
        <f t="shared" si="104"/>
        <v>0</v>
      </c>
      <c r="F247" s="44"/>
      <c r="G247" s="428">
        <f t="shared" si="100"/>
        <v>0</v>
      </c>
      <c r="H247" s="44"/>
      <c r="I247" s="422">
        <f t="shared" si="94"/>
        <v>0</v>
      </c>
      <c r="J247" s="423">
        <f t="shared" si="95"/>
        <v>0</v>
      </c>
      <c r="K247" s="416">
        <f t="shared" si="96"/>
        <v>0</v>
      </c>
      <c r="L247" s="45"/>
      <c r="M247" s="46"/>
      <c r="N247" s="38"/>
      <c r="O247" s="416">
        <f t="shared" si="102"/>
        <v>0</v>
      </c>
      <c r="P247" s="47"/>
      <c r="Q247" s="48"/>
      <c r="R247" s="41"/>
      <c r="S247" s="41"/>
      <c r="T247" s="41"/>
      <c r="U247" s="41"/>
      <c r="V247" s="411">
        <f t="shared" si="103"/>
        <v>0</v>
      </c>
      <c r="W247" s="626" t="str">
        <f>IF(ISERROR(VLOOKUP(Y247,'Mauloomath (2)'!K:L,2,FALSE)),"",VLOOKUP(Y247,'Mauloomath (2)'!K:L,2,FALSE))</f>
        <v/>
      </c>
      <c r="X247" s="627"/>
      <c r="Y247" s="66"/>
      <c r="Z247" s="4"/>
      <c r="AA247" s="4"/>
      <c r="AB247" s="4"/>
      <c r="AC247" s="43"/>
    </row>
    <row r="248" spans="2:29" s="27" customFormat="1" ht="24.75" customHeight="1" outlineLevel="1" x14ac:dyDescent="0.55000000000000004">
      <c r="B248" s="633"/>
      <c r="C248" s="428">
        <f t="shared" si="98"/>
        <v>0</v>
      </c>
      <c r="D248" s="44"/>
      <c r="E248" s="428">
        <f t="shared" si="104"/>
        <v>0</v>
      </c>
      <c r="F248" s="44"/>
      <c r="G248" s="428">
        <f t="shared" si="100"/>
        <v>0</v>
      </c>
      <c r="H248" s="44"/>
      <c r="I248" s="422">
        <f t="shared" si="94"/>
        <v>0</v>
      </c>
      <c r="J248" s="423">
        <f t="shared" si="95"/>
        <v>0</v>
      </c>
      <c r="K248" s="416">
        <f t="shared" si="96"/>
        <v>0</v>
      </c>
      <c r="L248" s="45"/>
      <c r="M248" s="46"/>
      <c r="N248" s="38"/>
      <c r="O248" s="416">
        <f t="shared" si="102"/>
        <v>0</v>
      </c>
      <c r="P248" s="47"/>
      <c r="Q248" s="48"/>
      <c r="R248" s="41"/>
      <c r="S248" s="41"/>
      <c r="T248" s="41"/>
      <c r="U248" s="41"/>
      <c r="V248" s="411">
        <f t="shared" si="103"/>
        <v>0</v>
      </c>
      <c r="W248" s="626" t="str">
        <f>IF(ISERROR(VLOOKUP(Y248,'Mauloomath (2)'!K:L,2,FALSE)),"",VLOOKUP(Y248,'Mauloomath (2)'!K:L,2,FALSE))</f>
        <v/>
      </c>
      <c r="X248" s="627"/>
      <c r="Y248" s="65"/>
      <c r="Z248" s="4"/>
      <c r="AA248" s="4"/>
      <c r="AB248" s="4"/>
      <c r="AC248" s="43"/>
    </row>
    <row r="249" spans="2:29" s="27" customFormat="1" ht="25.5" customHeight="1" outlineLevel="1" x14ac:dyDescent="0.55000000000000004">
      <c r="B249" s="633"/>
      <c r="C249" s="428">
        <f t="shared" si="98"/>
        <v>0</v>
      </c>
      <c r="D249" s="44"/>
      <c r="E249" s="428">
        <f t="shared" si="104"/>
        <v>0</v>
      </c>
      <c r="F249" s="44"/>
      <c r="G249" s="428">
        <f t="shared" si="100"/>
        <v>0</v>
      </c>
      <c r="H249" s="44"/>
      <c r="I249" s="422">
        <f t="shared" si="94"/>
        <v>0</v>
      </c>
      <c r="J249" s="423">
        <f t="shared" si="95"/>
        <v>0</v>
      </c>
      <c r="K249" s="416">
        <f t="shared" si="96"/>
        <v>0</v>
      </c>
      <c r="L249" s="45"/>
      <c r="M249" s="46"/>
      <c r="N249" s="38"/>
      <c r="O249" s="416">
        <f t="shared" si="102"/>
        <v>0</v>
      </c>
      <c r="P249" s="47"/>
      <c r="Q249" s="48"/>
      <c r="R249" s="41"/>
      <c r="S249" s="41"/>
      <c r="T249" s="41"/>
      <c r="U249" s="41"/>
      <c r="V249" s="411">
        <f t="shared" si="103"/>
        <v>0</v>
      </c>
      <c r="W249" s="626" t="str">
        <f>IF(ISERROR(VLOOKUP(Y249,'Mauloomath (2)'!K:L,2,FALSE)),"",VLOOKUP(Y249,'Mauloomath (2)'!K:L,2,FALSE))</f>
        <v/>
      </c>
      <c r="X249" s="627"/>
      <c r="Y249" s="65"/>
      <c r="Z249" s="4"/>
      <c r="AA249" s="4"/>
      <c r="AB249" s="4"/>
      <c r="AC249" s="43"/>
    </row>
    <row r="250" spans="2:29" s="27" customFormat="1" ht="25.5" customHeight="1" outlineLevel="1" x14ac:dyDescent="0.55000000000000004">
      <c r="B250" s="633"/>
      <c r="C250" s="429">
        <f t="shared" si="98"/>
        <v>0</v>
      </c>
      <c r="D250" s="67"/>
      <c r="E250" s="429">
        <f t="shared" si="104"/>
        <v>0</v>
      </c>
      <c r="F250" s="67"/>
      <c r="G250" s="429">
        <f t="shared" si="100"/>
        <v>0</v>
      </c>
      <c r="H250" s="67"/>
      <c r="I250" s="424">
        <f t="shared" si="94"/>
        <v>0</v>
      </c>
      <c r="J250" s="423">
        <f t="shared" si="95"/>
        <v>0</v>
      </c>
      <c r="K250" s="416">
        <f t="shared" si="96"/>
        <v>0</v>
      </c>
      <c r="L250" s="45"/>
      <c r="M250" s="46"/>
      <c r="N250" s="38"/>
      <c r="O250" s="416">
        <f t="shared" si="102"/>
        <v>0</v>
      </c>
      <c r="P250" s="47"/>
      <c r="Q250" s="48"/>
      <c r="R250" s="41"/>
      <c r="S250" s="41"/>
      <c r="T250" s="41"/>
      <c r="U250" s="41"/>
      <c r="V250" s="411">
        <f t="shared" si="103"/>
        <v>0</v>
      </c>
      <c r="W250" s="626" t="str">
        <f>IF(ISERROR(VLOOKUP(Y250,'Mauloomath (2)'!K:L,2,FALSE)),"",VLOOKUP(Y250,'Mauloomath (2)'!K:L,2,FALSE))</f>
        <v/>
      </c>
      <c r="X250" s="627"/>
      <c r="Y250" s="68"/>
      <c r="Z250" s="4"/>
      <c r="AA250" s="4"/>
      <c r="AB250" s="4"/>
      <c r="AC250" s="43"/>
    </row>
    <row r="251" spans="2:29" s="72" customFormat="1" outlineLevel="1" x14ac:dyDescent="0.55000000000000004">
      <c r="B251" s="634"/>
      <c r="C251" s="431">
        <f t="shared" ref="C251:N251" si="105">SUM(C227:C250)</f>
        <v>0</v>
      </c>
      <c r="D251" s="432">
        <f t="shared" si="105"/>
        <v>0</v>
      </c>
      <c r="E251" s="426">
        <f t="shared" si="105"/>
        <v>0</v>
      </c>
      <c r="F251" s="432">
        <f t="shared" si="105"/>
        <v>0</v>
      </c>
      <c r="G251" s="426">
        <f t="shared" si="105"/>
        <v>0</v>
      </c>
      <c r="H251" s="432">
        <f t="shared" si="105"/>
        <v>0</v>
      </c>
      <c r="I251" s="426">
        <f t="shared" si="105"/>
        <v>0</v>
      </c>
      <c r="J251" s="426">
        <f t="shared" si="105"/>
        <v>0</v>
      </c>
      <c r="K251" s="426">
        <f t="shared" si="105"/>
        <v>0</v>
      </c>
      <c r="L251" s="426">
        <f t="shared" si="105"/>
        <v>0</v>
      </c>
      <c r="M251" s="426">
        <f t="shared" si="105"/>
        <v>0</v>
      </c>
      <c r="N251" s="426">
        <f t="shared" si="105"/>
        <v>0</v>
      </c>
      <c r="O251" s="414">
        <f t="shared" ref="O251:U251" si="106">SUM(O227:O250)</f>
        <v>0</v>
      </c>
      <c r="P251" s="414">
        <f t="shared" si="106"/>
        <v>0</v>
      </c>
      <c r="Q251" s="414">
        <f t="shared" si="106"/>
        <v>0</v>
      </c>
      <c r="R251" s="414">
        <f t="shared" si="106"/>
        <v>0</v>
      </c>
      <c r="S251" s="414">
        <f t="shared" si="106"/>
        <v>0</v>
      </c>
      <c r="T251" s="414">
        <f t="shared" si="106"/>
        <v>0</v>
      </c>
      <c r="U251" s="414">
        <f t="shared" si="106"/>
        <v>0</v>
      </c>
      <c r="V251" s="414">
        <f t="shared" ref="V251" si="107">SUM(V227:V250)</f>
        <v>0</v>
      </c>
      <c r="W251" s="69"/>
      <c r="X251" s="70"/>
      <c r="Y251" s="71"/>
      <c r="Z251" s="4"/>
      <c r="AA251" s="4"/>
      <c r="AB251" s="4"/>
      <c r="AC251" s="43"/>
    </row>
    <row r="252" spans="2:29" s="12" customFormat="1" ht="15" customHeight="1" x14ac:dyDescent="0.55000000000000004">
      <c r="B252" s="402"/>
      <c r="C252" s="403"/>
      <c r="D252" s="403"/>
      <c r="E252" s="403"/>
      <c r="F252" s="403"/>
      <c r="G252" s="404"/>
      <c r="H252" s="403"/>
      <c r="I252" s="403"/>
      <c r="J252" s="403"/>
      <c r="K252" s="403"/>
      <c r="L252" s="403"/>
      <c r="M252" s="403"/>
      <c r="N252" s="403"/>
      <c r="O252" s="403"/>
      <c r="P252" s="403"/>
      <c r="Q252" s="403"/>
      <c r="R252" s="403"/>
      <c r="S252" s="403"/>
      <c r="T252" s="405"/>
      <c r="U252" s="406"/>
      <c r="V252" s="403"/>
      <c r="W252" s="403"/>
      <c r="X252" s="403"/>
      <c r="Y252" s="407"/>
      <c r="Z252" s="10"/>
      <c r="AA252" s="11"/>
      <c r="AB252" s="10"/>
      <c r="AC252" s="10"/>
    </row>
    <row r="253" spans="2:29" s="21" customFormat="1" ht="37.5" customHeight="1" x14ac:dyDescent="0.25">
      <c r="B253" s="632"/>
      <c r="C253" s="418">
        <f>$C282</f>
        <v>0</v>
      </c>
      <c r="D253" s="419">
        <f>$E282</f>
        <v>0</v>
      </c>
      <c r="E253" s="419">
        <f>$G282</f>
        <v>0</v>
      </c>
      <c r="F253" s="419">
        <f>$L282</f>
        <v>0</v>
      </c>
      <c r="G253" s="418">
        <f>$M282</f>
        <v>0</v>
      </c>
      <c r="H253" s="418">
        <f>K253+J253-I253</f>
        <v>0</v>
      </c>
      <c r="I253" s="13">
        <v>0</v>
      </c>
      <c r="J253" s="14"/>
      <c r="K253" s="14"/>
      <c r="L253" s="331"/>
      <c r="M253" s="409">
        <f>$N282</f>
        <v>0</v>
      </c>
      <c r="N253" s="410">
        <f>$O282</f>
        <v>0</v>
      </c>
      <c r="O253" s="330"/>
      <c r="P253" s="330"/>
      <c r="Q253" s="15"/>
      <c r="R253" s="16"/>
      <c r="S253" s="16"/>
      <c r="T253" s="16"/>
      <c r="U253" s="408" t="str">
        <f>IF(ISERROR(VLOOKUP(X253,'Mauloomath (2)'!H:I,2,FALSE)),"",VLOOKUP(X253,'Mauloomath (2)'!H:I,2,FALSE))</f>
        <v/>
      </c>
      <c r="V253" s="17"/>
      <c r="W253" s="16"/>
      <c r="X253" s="17"/>
      <c r="Y253" s="18">
        <f>+Y222+1</f>
        <v>9</v>
      </c>
      <c r="Z253" s="19"/>
      <c r="AA253" s="20"/>
      <c r="AB253" s="19"/>
      <c r="AC253" s="19"/>
    </row>
    <row r="254" spans="2:29" outlineLevel="1" x14ac:dyDescent="0.55000000000000004">
      <c r="B254" s="633"/>
      <c r="C254" s="22"/>
      <c r="D254" s="23"/>
      <c r="E254" s="23"/>
      <c r="F254" s="23"/>
      <c r="G254" s="23"/>
      <c r="H254" s="23"/>
      <c r="I254" s="23"/>
      <c r="J254" s="24"/>
      <c r="K254" s="24"/>
      <c r="L254" s="24"/>
      <c r="M254" s="24"/>
      <c r="N254" s="24"/>
      <c r="O254" s="24"/>
      <c r="P254" s="24" t="s">
        <v>900</v>
      </c>
      <c r="Q254" s="24"/>
      <c r="R254" s="24"/>
      <c r="S254" s="24"/>
      <c r="T254" s="24"/>
      <c r="U254" s="24"/>
      <c r="V254" s="24"/>
      <c r="W254" s="24"/>
      <c r="X254" s="24"/>
      <c r="Y254" s="25"/>
      <c r="Z254" s="5"/>
    </row>
    <row r="255" spans="2:29" s="27" customFormat="1" ht="25.5" customHeight="1" outlineLevel="1" x14ac:dyDescent="0.55000000000000004">
      <c r="B255" s="633"/>
      <c r="C255" s="635" t="s">
        <v>15</v>
      </c>
      <c r="D255" s="636"/>
      <c r="E255" s="636"/>
      <c r="F255" s="636"/>
      <c r="G255" s="636"/>
      <c r="H255" s="636"/>
      <c r="I255" s="636"/>
      <c r="J255" s="637" t="s">
        <v>16</v>
      </c>
      <c r="K255" s="638"/>
      <c r="L255" s="638"/>
      <c r="M255" s="638"/>
      <c r="N255" s="639"/>
      <c r="O255" s="637" t="s">
        <v>17</v>
      </c>
      <c r="P255" s="638"/>
      <c r="Q255" s="638"/>
      <c r="R255" s="638"/>
      <c r="S255" s="638"/>
      <c r="T255" s="638"/>
      <c r="U255" s="639"/>
      <c r="V255" s="640" t="s">
        <v>18</v>
      </c>
      <c r="W255" s="643" t="s">
        <v>19</v>
      </c>
      <c r="X255" s="644"/>
      <c r="Y255" s="645"/>
      <c r="Z255" s="26"/>
      <c r="AA255" s="4"/>
      <c r="AB255" s="4"/>
      <c r="AC255" s="4"/>
    </row>
    <row r="256" spans="2:29" s="27" customFormat="1" ht="21" customHeight="1" outlineLevel="1" x14ac:dyDescent="0.55000000000000004">
      <c r="B256" s="633"/>
      <c r="C256" s="646">
        <v>2019</v>
      </c>
      <c r="D256" s="647"/>
      <c r="E256" s="646">
        <v>2018</v>
      </c>
      <c r="F256" s="648"/>
      <c r="G256" s="646">
        <v>2017</v>
      </c>
      <c r="H256" s="648"/>
      <c r="I256" s="28"/>
      <c r="J256" s="649" t="s">
        <v>1885</v>
      </c>
      <c r="K256" s="649" t="s">
        <v>1884</v>
      </c>
      <c r="L256" s="651" t="s">
        <v>20</v>
      </c>
      <c r="M256" s="652"/>
      <c r="N256" s="653"/>
      <c r="O256" s="654" t="s">
        <v>898</v>
      </c>
      <c r="P256" s="655"/>
      <c r="Q256" s="655"/>
      <c r="R256" s="656" t="s">
        <v>21</v>
      </c>
      <c r="S256" s="656" t="s">
        <v>22</v>
      </c>
      <c r="T256" s="656" t="s">
        <v>23</v>
      </c>
      <c r="U256" s="658" t="s">
        <v>24</v>
      </c>
      <c r="V256" s="641"/>
      <c r="W256" s="660" t="s">
        <v>1832</v>
      </c>
      <c r="X256" s="661"/>
      <c r="Y256" s="628" t="s">
        <v>25</v>
      </c>
      <c r="Z256" s="4"/>
      <c r="AA256" s="4"/>
      <c r="AB256" s="4"/>
      <c r="AC256" s="4"/>
    </row>
    <row r="257" spans="2:29" s="27" customFormat="1" ht="81.75" customHeight="1" outlineLevel="1" x14ac:dyDescent="0.55000000000000004">
      <c r="B257" s="633"/>
      <c r="C257" s="570" t="s">
        <v>26</v>
      </c>
      <c r="D257" s="570" t="s">
        <v>27</v>
      </c>
      <c r="E257" s="570" t="s">
        <v>26</v>
      </c>
      <c r="F257" s="570" t="s">
        <v>27</v>
      </c>
      <c r="G257" s="570" t="s">
        <v>26</v>
      </c>
      <c r="H257" s="570" t="s">
        <v>27</v>
      </c>
      <c r="I257" s="30" t="s">
        <v>28</v>
      </c>
      <c r="J257" s="650"/>
      <c r="K257" s="650"/>
      <c r="L257" s="31" t="s">
        <v>1883</v>
      </c>
      <c r="M257" s="30" t="s">
        <v>1882</v>
      </c>
      <c r="N257" s="32" t="s">
        <v>1881</v>
      </c>
      <c r="O257" s="33" t="s">
        <v>29</v>
      </c>
      <c r="P257" s="31" t="s">
        <v>30</v>
      </c>
      <c r="Q257" s="34" t="s">
        <v>31</v>
      </c>
      <c r="R257" s="657"/>
      <c r="S257" s="657"/>
      <c r="T257" s="657"/>
      <c r="U257" s="659"/>
      <c r="V257" s="642"/>
      <c r="W257" s="662"/>
      <c r="X257" s="663"/>
      <c r="Y257" s="629"/>
      <c r="Z257" s="4"/>
      <c r="AA257" s="4"/>
      <c r="AB257" s="4"/>
      <c r="AC257" s="4"/>
    </row>
    <row r="258" spans="2:29" s="27" customFormat="1" ht="24.75" customHeight="1" outlineLevel="1" x14ac:dyDescent="0.55000000000000004">
      <c r="B258" s="633"/>
      <c r="C258" s="427">
        <f>I258*D258</f>
        <v>0</v>
      </c>
      <c r="D258" s="35"/>
      <c r="E258" s="427">
        <f>I258*F258</f>
        <v>0</v>
      </c>
      <c r="F258" s="35"/>
      <c r="G258" s="427">
        <f>I258*H258</f>
        <v>0</v>
      </c>
      <c r="H258" s="35"/>
      <c r="I258" s="420">
        <f t="shared" ref="I258:I281" si="108">O258-J258</f>
        <v>0</v>
      </c>
      <c r="J258" s="421">
        <f t="shared" ref="J258:J281" si="109">N258+K258</f>
        <v>0</v>
      </c>
      <c r="K258" s="415">
        <f t="shared" ref="K258:K281" si="110">M258+L258</f>
        <v>0</v>
      </c>
      <c r="L258" s="36"/>
      <c r="M258" s="37"/>
      <c r="N258" s="38"/>
      <c r="O258" s="415">
        <f>Q258+P258</f>
        <v>0</v>
      </c>
      <c r="P258" s="39"/>
      <c r="Q258" s="40"/>
      <c r="R258" s="41"/>
      <c r="S258" s="41"/>
      <c r="T258" s="41"/>
      <c r="U258" s="41"/>
      <c r="V258" s="411">
        <f t="shared" ref="V258:V259" si="111">R258+S258+T258+U258+O258</f>
        <v>0</v>
      </c>
      <c r="W258" s="630" t="s">
        <v>32</v>
      </c>
      <c r="X258" s="631"/>
      <c r="Y258" s="42">
        <v>421001</v>
      </c>
      <c r="Z258" s="4"/>
      <c r="AA258" s="433"/>
      <c r="AB258" s="434" t="s">
        <v>33</v>
      </c>
      <c r="AC258" s="43"/>
    </row>
    <row r="259" spans="2:29" s="27" customFormat="1" ht="24.75" customHeight="1" outlineLevel="1" x14ac:dyDescent="0.55000000000000004">
      <c r="B259" s="633"/>
      <c r="C259" s="428">
        <f t="shared" ref="C259:C281" si="112">I259*D259</f>
        <v>0</v>
      </c>
      <c r="D259" s="44"/>
      <c r="E259" s="428">
        <f t="shared" ref="E259:E275" si="113">I259*F259</f>
        <v>0</v>
      </c>
      <c r="F259" s="44"/>
      <c r="G259" s="428">
        <f t="shared" ref="G259:G281" si="114">I259*H259</f>
        <v>0</v>
      </c>
      <c r="H259" s="44"/>
      <c r="I259" s="422">
        <f t="shared" si="108"/>
        <v>0</v>
      </c>
      <c r="J259" s="423">
        <f t="shared" si="109"/>
        <v>0</v>
      </c>
      <c r="K259" s="416">
        <f t="shared" si="110"/>
        <v>0</v>
      </c>
      <c r="L259" s="45"/>
      <c r="M259" s="46"/>
      <c r="N259" s="38"/>
      <c r="O259" s="416">
        <f t="shared" ref="O259" si="115">Q259+P259</f>
        <v>0</v>
      </c>
      <c r="P259" s="47"/>
      <c r="Q259" s="48"/>
      <c r="R259" s="41"/>
      <c r="S259" s="41"/>
      <c r="T259" s="41"/>
      <c r="U259" s="41"/>
      <c r="V259" s="412">
        <f t="shared" si="111"/>
        <v>0</v>
      </c>
      <c r="W259" s="626" t="s">
        <v>34</v>
      </c>
      <c r="X259" s="627"/>
      <c r="Y259" s="49">
        <v>421002</v>
      </c>
      <c r="Z259" s="4"/>
      <c r="AA259" s="50"/>
      <c r="AB259" s="51" t="s">
        <v>35</v>
      </c>
      <c r="AC259" s="43"/>
    </row>
    <row r="260" spans="2:29" s="27" customFormat="1" ht="24.75" customHeight="1" outlineLevel="1" x14ac:dyDescent="0.55000000000000004">
      <c r="B260" s="633"/>
      <c r="C260" s="428">
        <f t="shared" si="112"/>
        <v>0</v>
      </c>
      <c r="D260" s="44"/>
      <c r="E260" s="428">
        <f t="shared" si="113"/>
        <v>0</v>
      </c>
      <c r="F260" s="44"/>
      <c r="G260" s="428">
        <f t="shared" si="114"/>
        <v>0</v>
      </c>
      <c r="H260" s="44"/>
      <c r="I260" s="422">
        <f t="shared" si="108"/>
        <v>0</v>
      </c>
      <c r="J260" s="423">
        <f t="shared" si="109"/>
        <v>0</v>
      </c>
      <c r="K260" s="416">
        <f t="shared" si="110"/>
        <v>0</v>
      </c>
      <c r="L260" s="45"/>
      <c r="M260" s="46"/>
      <c r="N260" s="38"/>
      <c r="O260" s="416">
        <f>Q260+P260</f>
        <v>0</v>
      </c>
      <c r="P260" s="47"/>
      <c r="Q260" s="48"/>
      <c r="R260" s="41"/>
      <c r="S260" s="41"/>
      <c r="T260" s="41"/>
      <c r="U260" s="41"/>
      <c r="V260" s="412">
        <f>R260+S260+T260+U260+O260</f>
        <v>0</v>
      </c>
      <c r="W260" s="626" t="s">
        <v>36</v>
      </c>
      <c r="X260" s="627"/>
      <c r="Y260" s="49">
        <v>421003</v>
      </c>
      <c r="Z260" s="4"/>
      <c r="AA260" s="50"/>
      <c r="AB260" s="52" t="s">
        <v>37</v>
      </c>
      <c r="AC260" s="43"/>
    </row>
    <row r="261" spans="2:29" s="27" customFormat="1" ht="24.75" customHeight="1" outlineLevel="1" x14ac:dyDescent="0.55000000000000004">
      <c r="B261" s="633"/>
      <c r="C261" s="428">
        <f t="shared" si="112"/>
        <v>0</v>
      </c>
      <c r="D261" s="44"/>
      <c r="E261" s="428">
        <f t="shared" si="113"/>
        <v>0</v>
      </c>
      <c r="F261" s="44"/>
      <c r="G261" s="428">
        <f t="shared" si="114"/>
        <v>0</v>
      </c>
      <c r="H261" s="44"/>
      <c r="I261" s="422">
        <f t="shared" si="108"/>
        <v>0</v>
      </c>
      <c r="J261" s="423">
        <f t="shared" si="109"/>
        <v>0</v>
      </c>
      <c r="K261" s="416">
        <f t="shared" si="110"/>
        <v>0</v>
      </c>
      <c r="L261" s="45"/>
      <c r="M261" s="46"/>
      <c r="N261" s="38"/>
      <c r="O261" s="416">
        <f>Q261+P261</f>
        <v>0</v>
      </c>
      <c r="P261" s="47"/>
      <c r="Q261" s="48"/>
      <c r="R261" s="41"/>
      <c r="S261" s="41"/>
      <c r="T261" s="41"/>
      <c r="U261" s="41"/>
      <c r="V261" s="412">
        <f>R261+S261+T261+U261+O261</f>
        <v>0</v>
      </c>
      <c r="W261" s="626" t="s">
        <v>38</v>
      </c>
      <c r="X261" s="627"/>
      <c r="Y261" s="49">
        <v>422001</v>
      </c>
      <c r="Z261" s="4"/>
      <c r="AA261" s="50"/>
      <c r="AB261" s="52" t="s">
        <v>39</v>
      </c>
      <c r="AC261" s="43"/>
    </row>
    <row r="262" spans="2:29" s="27" customFormat="1" ht="24.75" customHeight="1" outlineLevel="1" x14ac:dyDescent="0.55000000000000004">
      <c r="B262" s="633"/>
      <c r="C262" s="428">
        <f t="shared" si="112"/>
        <v>0</v>
      </c>
      <c r="D262" s="44"/>
      <c r="E262" s="428">
        <f t="shared" si="113"/>
        <v>0</v>
      </c>
      <c r="F262" s="44"/>
      <c r="G262" s="428">
        <f t="shared" si="114"/>
        <v>0</v>
      </c>
      <c r="H262" s="44"/>
      <c r="I262" s="422">
        <f t="shared" si="108"/>
        <v>0</v>
      </c>
      <c r="J262" s="423">
        <f t="shared" si="109"/>
        <v>0</v>
      </c>
      <c r="K262" s="416">
        <f t="shared" si="110"/>
        <v>0</v>
      </c>
      <c r="L262" s="45"/>
      <c r="M262" s="46"/>
      <c r="N262" s="38"/>
      <c r="O262" s="416">
        <f t="shared" ref="O262:O281" si="116">Q262+P262</f>
        <v>0</v>
      </c>
      <c r="P262" s="47"/>
      <c r="Q262" s="48"/>
      <c r="R262" s="41"/>
      <c r="S262" s="41"/>
      <c r="T262" s="41"/>
      <c r="U262" s="41"/>
      <c r="V262" s="412">
        <f t="shared" ref="V262:V281" si="117">R262+S262+T262+U262+O262</f>
        <v>0</v>
      </c>
      <c r="W262" s="626" t="s">
        <v>40</v>
      </c>
      <c r="X262" s="627"/>
      <c r="Y262" s="49">
        <v>422002</v>
      </c>
      <c r="Z262" s="4"/>
      <c r="AA262" s="50"/>
      <c r="AB262" s="52" t="s">
        <v>41</v>
      </c>
      <c r="AC262" s="43"/>
    </row>
    <row r="263" spans="2:29" s="27" customFormat="1" ht="24.75" customHeight="1" outlineLevel="1" x14ac:dyDescent="0.55000000000000004">
      <c r="B263" s="633"/>
      <c r="C263" s="428">
        <f t="shared" si="112"/>
        <v>0</v>
      </c>
      <c r="D263" s="44"/>
      <c r="E263" s="428">
        <f t="shared" si="113"/>
        <v>0</v>
      </c>
      <c r="F263" s="44"/>
      <c r="G263" s="428">
        <f t="shared" si="114"/>
        <v>0</v>
      </c>
      <c r="H263" s="44"/>
      <c r="I263" s="422">
        <f t="shared" si="108"/>
        <v>0</v>
      </c>
      <c r="J263" s="423">
        <f t="shared" si="109"/>
        <v>0</v>
      </c>
      <c r="K263" s="416">
        <f t="shared" si="110"/>
        <v>0</v>
      </c>
      <c r="L263" s="45"/>
      <c r="M263" s="46"/>
      <c r="N263" s="38"/>
      <c r="O263" s="416">
        <f t="shared" si="116"/>
        <v>0</v>
      </c>
      <c r="P263" s="47"/>
      <c r="Q263" s="48"/>
      <c r="R263" s="41"/>
      <c r="S263" s="41"/>
      <c r="T263" s="41"/>
      <c r="U263" s="41"/>
      <c r="V263" s="412">
        <f t="shared" si="117"/>
        <v>0</v>
      </c>
      <c r="W263" s="626" t="s">
        <v>42</v>
      </c>
      <c r="X263" s="627"/>
      <c r="Y263" s="49">
        <v>422003</v>
      </c>
      <c r="Z263" s="4"/>
      <c r="AA263" s="50"/>
      <c r="AB263" s="52" t="s">
        <v>43</v>
      </c>
      <c r="AC263" s="43"/>
    </row>
    <row r="264" spans="2:29" s="27" customFormat="1" ht="24.75" customHeight="1" outlineLevel="1" x14ac:dyDescent="0.55000000000000004">
      <c r="B264" s="633"/>
      <c r="C264" s="428">
        <f t="shared" si="112"/>
        <v>0</v>
      </c>
      <c r="D264" s="44"/>
      <c r="E264" s="428">
        <f t="shared" si="113"/>
        <v>0</v>
      </c>
      <c r="F264" s="44"/>
      <c r="G264" s="428">
        <f t="shared" si="114"/>
        <v>0</v>
      </c>
      <c r="H264" s="44"/>
      <c r="I264" s="422">
        <f t="shared" si="108"/>
        <v>0</v>
      </c>
      <c r="J264" s="423">
        <f t="shared" si="109"/>
        <v>0</v>
      </c>
      <c r="K264" s="416">
        <f t="shared" si="110"/>
        <v>0</v>
      </c>
      <c r="L264" s="45"/>
      <c r="M264" s="46"/>
      <c r="N264" s="38"/>
      <c r="O264" s="416">
        <f t="shared" si="116"/>
        <v>0</v>
      </c>
      <c r="P264" s="47"/>
      <c r="Q264" s="48"/>
      <c r="R264" s="41"/>
      <c r="S264" s="41"/>
      <c r="T264" s="41"/>
      <c r="U264" s="41"/>
      <c r="V264" s="412">
        <f t="shared" si="117"/>
        <v>0</v>
      </c>
      <c r="W264" s="626" t="s">
        <v>44</v>
      </c>
      <c r="X264" s="627"/>
      <c r="Y264" s="49">
        <v>422004</v>
      </c>
      <c r="Z264" s="4"/>
      <c r="AA264" s="50"/>
      <c r="AB264" s="52" t="s">
        <v>45</v>
      </c>
      <c r="AC264" s="43"/>
    </row>
    <row r="265" spans="2:29" s="27" customFormat="1" ht="24.75" customHeight="1" outlineLevel="1" x14ac:dyDescent="0.55000000000000004">
      <c r="B265" s="633"/>
      <c r="C265" s="428">
        <f t="shared" si="112"/>
        <v>0</v>
      </c>
      <c r="D265" s="44"/>
      <c r="E265" s="428">
        <f t="shared" si="113"/>
        <v>0</v>
      </c>
      <c r="F265" s="44"/>
      <c r="G265" s="428">
        <f t="shared" si="114"/>
        <v>0</v>
      </c>
      <c r="H265" s="44"/>
      <c r="I265" s="422">
        <f t="shared" si="108"/>
        <v>0</v>
      </c>
      <c r="J265" s="423">
        <f t="shared" si="109"/>
        <v>0</v>
      </c>
      <c r="K265" s="416">
        <f t="shared" si="110"/>
        <v>0</v>
      </c>
      <c r="L265" s="45"/>
      <c r="M265" s="46"/>
      <c r="N265" s="38"/>
      <c r="O265" s="416">
        <f t="shared" si="116"/>
        <v>0</v>
      </c>
      <c r="P265" s="47"/>
      <c r="Q265" s="48"/>
      <c r="R265" s="41"/>
      <c r="S265" s="41"/>
      <c r="T265" s="41"/>
      <c r="U265" s="41"/>
      <c r="V265" s="412">
        <f t="shared" si="117"/>
        <v>0</v>
      </c>
      <c r="W265" s="626" t="s">
        <v>46</v>
      </c>
      <c r="X265" s="627"/>
      <c r="Y265" s="49">
        <v>422005</v>
      </c>
      <c r="Z265" s="4"/>
      <c r="AA265" s="53"/>
      <c r="AB265" s="54" t="s">
        <v>47</v>
      </c>
      <c r="AC265" s="43"/>
    </row>
    <row r="266" spans="2:29" s="27" customFormat="1" ht="24.75" customHeight="1" outlineLevel="1" x14ac:dyDescent="0.55000000000000004">
      <c r="B266" s="633"/>
      <c r="C266" s="428">
        <f t="shared" si="112"/>
        <v>0</v>
      </c>
      <c r="D266" s="44"/>
      <c r="E266" s="428">
        <f t="shared" si="113"/>
        <v>0</v>
      </c>
      <c r="F266" s="44"/>
      <c r="G266" s="428">
        <f t="shared" si="114"/>
        <v>0</v>
      </c>
      <c r="H266" s="44"/>
      <c r="I266" s="422">
        <f t="shared" si="108"/>
        <v>0</v>
      </c>
      <c r="J266" s="423">
        <f t="shared" si="109"/>
        <v>0</v>
      </c>
      <c r="K266" s="416">
        <f t="shared" si="110"/>
        <v>0</v>
      </c>
      <c r="L266" s="45"/>
      <c r="M266" s="46"/>
      <c r="N266" s="38"/>
      <c r="O266" s="416">
        <f t="shared" si="116"/>
        <v>0</v>
      </c>
      <c r="P266" s="47"/>
      <c r="Q266" s="48"/>
      <c r="R266" s="41"/>
      <c r="S266" s="41"/>
      <c r="T266" s="41"/>
      <c r="U266" s="41"/>
      <c r="V266" s="412">
        <f t="shared" si="117"/>
        <v>0</v>
      </c>
      <c r="W266" s="626" t="s">
        <v>48</v>
      </c>
      <c r="X266" s="627"/>
      <c r="Y266" s="49">
        <v>422999</v>
      </c>
      <c r="Z266" s="4"/>
      <c r="AA266" s="4"/>
      <c r="AB266" s="4"/>
      <c r="AC266" s="43"/>
    </row>
    <row r="267" spans="2:29" s="27" customFormat="1" ht="24.75" customHeight="1" outlineLevel="1" x14ac:dyDescent="0.55000000000000004">
      <c r="B267" s="633"/>
      <c r="C267" s="428">
        <f t="shared" si="112"/>
        <v>0</v>
      </c>
      <c r="D267" s="44"/>
      <c r="E267" s="428">
        <f t="shared" si="113"/>
        <v>0</v>
      </c>
      <c r="F267" s="44"/>
      <c r="G267" s="428">
        <f t="shared" si="114"/>
        <v>0</v>
      </c>
      <c r="H267" s="44"/>
      <c r="I267" s="422">
        <f t="shared" si="108"/>
        <v>0</v>
      </c>
      <c r="J267" s="423">
        <f t="shared" si="109"/>
        <v>0</v>
      </c>
      <c r="K267" s="416">
        <f t="shared" si="110"/>
        <v>0</v>
      </c>
      <c r="L267" s="45"/>
      <c r="M267" s="46"/>
      <c r="N267" s="38"/>
      <c r="O267" s="416">
        <f t="shared" si="116"/>
        <v>0</v>
      </c>
      <c r="P267" s="47"/>
      <c r="Q267" s="48"/>
      <c r="R267" s="41"/>
      <c r="S267" s="41"/>
      <c r="T267" s="41"/>
      <c r="U267" s="41"/>
      <c r="V267" s="412">
        <f t="shared" si="117"/>
        <v>0</v>
      </c>
      <c r="W267" s="626" t="s">
        <v>49</v>
      </c>
      <c r="X267" s="627"/>
      <c r="Y267" s="55">
        <v>423001</v>
      </c>
      <c r="Z267" s="4"/>
      <c r="AA267" s="4"/>
      <c r="AB267" s="4"/>
      <c r="AC267" s="43"/>
    </row>
    <row r="268" spans="2:29" s="27" customFormat="1" ht="24.75" customHeight="1" outlineLevel="1" x14ac:dyDescent="0.55000000000000004">
      <c r="B268" s="633"/>
      <c r="C268" s="428">
        <f t="shared" si="112"/>
        <v>0</v>
      </c>
      <c r="D268" s="44"/>
      <c r="E268" s="428">
        <f t="shared" si="113"/>
        <v>0</v>
      </c>
      <c r="F268" s="44"/>
      <c r="G268" s="428">
        <f t="shared" si="114"/>
        <v>0</v>
      </c>
      <c r="H268" s="44"/>
      <c r="I268" s="422">
        <f t="shared" si="108"/>
        <v>0</v>
      </c>
      <c r="J268" s="423">
        <f t="shared" si="109"/>
        <v>0</v>
      </c>
      <c r="K268" s="416">
        <f t="shared" si="110"/>
        <v>0</v>
      </c>
      <c r="L268" s="45"/>
      <c r="M268" s="46"/>
      <c r="N268" s="38"/>
      <c r="O268" s="416">
        <f t="shared" si="116"/>
        <v>0</v>
      </c>
      <c r="P268" s="47"/>
      <c r="Q268" s="48"/>
      <c r="R268" s="41"/>
      <c r="S268" s="41"/>
      <c r="T268" s="41"/>
      <c r="U268" s="41"/>
      <c r="V268" s="412">
        <f t="shared" si="117"/>
        <v>0</v>
      </c>
      <c r="W268" s="626" t="s">
        <v>50</v>
      </c>
      <c r="X268" s="627"/>
      <c r="Y268" s="55">
        <v>423002</v>
      </c>
      <c r="Z268" s="4"/>
      <c r="AA268" s="4"/>
      <c r="AB268" s="4"/>
      <c r="AC268" s="43"/>
    </row>
    <row r="269" spans="2:29" s="27" customFormat="1" ht="23.25" customHeight="1" outlineLevel="1" x14ac:dyDescent="0.55000000000000004">
      <c r="B269" s="633"/>
      <c r="C269" s="428">
        <f t="shared" si="112"/>
        <v>0</v>
      </c>
      <c r="D269" s="44"/>
      <c r="E269" s="428">
        <f t="shared" si="113"/>
        <v>0</v>
      </c>
      <c r="F269" s="44"/>
      <c r="G269" s="428">
        <f t="shared" si="114"/>
        <v>0</v>
      </c>
      <c r="H269" s="44"/>
      <c r="I269" s="422">
        <f t="shared" si="108"/>
        <v>0</v>
      </c>
      <c r="J269" s="423">
        <f t="shared" si="109"/>
        <v>0</v>
      </c>
      <c r="K269" s="416">
        <f t="shared" si="110"/>
        <v>0</v>
      </c>
      <c r="L269" s="45"/>
      <c r="M269" s="46"/>
      <c r="N269" s="38"/>
      <c r="O269" s="416">
        <f t="shared" si="116"/>
        <v>0</v>
      </c>
      <c r="P269" s="47"/>
      <c r="Q269" s="48"/>
      <c r="R269" s="41"/>
      <c r="S269" s="41"/>
      <c r="T269" s="41"/>
      <c r="U269" s="41"/>
      <c r="V269" s="412">
        <f t="shared" si="117"/>
        <v>0</v>
      </c>
      <c r="W269" s="626" t="s">
        <v>51</v>
      </c>
      <c r="X269" s="627"/>
      <c r="Y269" s="55">
        <v>423003</v>
      </c>
      <c r="Z269" s="4"/>
      <c r="AA269" s="4"/>
      <c r="AB269" s="4"/>
      <c r="AC269" s="43"/>
    </row>
    <row r="270" spans="2:29" s="27" customFormat="1" ht="24.75" customHeight="1" outlineLevel="1" x14ac:dyDescent="0.55000000000000004">
      <c r="B270" s="633"/>
      <c r="C270" s="428">
        <f t="shared" si="112"/>
        <v>0</v>
      </c>
      <c r="D270" s="44"/>
      <c r="E270" s="428">
        <f t="shared" si="113"/>
        <v>0</v>
      </c>
      <c r="F270" s="44"/>
      <c r="G270" s="428">
        <f t="shared" si="114"/>
        <v>0</v>
      </c>
      <c r="H270" s="44"/>
      <c r="I270" s="422">
        <f t="shared" si="108"/>
        <v>0</v>
      </c>
      <c r="J270" s="423">
        <f t="shared" si="109"/>
        <v>0</v>
      </c>
      <c r="K270" s="416">
        <f t="shared" si="110"/>
        <v>0</v>
      </c>
      <c r="L270" s="45"/>
      <c r="M270" s="46"/>
      <c r="N270" s="38"/>
      <c r="O270" s="416">
        <f t="shared" si="116"/>
        <v>0</v>
      </c>
      <c r="P270" s="47"/>
      <c r="Q270" s="48"/>
      <c r="R270" s="41"/>
      <c r="S270" s="41"/>
      <c r="T270" s="41"/>
      <c r="U270" s="41"/>
      <c r="V270" s="412">
        <f t="shared" si="117"/>
        <v>0</v>
      </c>
      <c r="W270" s="626" t="s">
        <v>52</v>
      </c>
      <c r="X270" s="627"/>
      <c r="Y270" s="55">
        <v>423004</v>
      </c>
      <c r="Z270" s="4"/>
      <c r="AA270" s="4"/>
      <c r="AB270" s="4"/>
      <c r="AC270" s="43"/>
    </row>
    <row r="271" spans="2:29" s="27" customFormat="1" ht="24.75" customHeight="1" outlineLevel="1" x14ac:dyDescent="0.55000000000000004">
      <c r="B271" s="633"/>
      <c r="C271" s="428">
        <f t="shared" si="112"/>
        <v>0</v>
      </c>
      <c r="D271" s="44"/>
      <c r="E271" s="428">
        <f t="shared" si="113"/>
        <v>0</v>
      </c>
      <c r="F271" s="44"/>
      <c r="G271" s="428">
        <f t="shared" si="114"/>
        <v>0</v>
      </c>
      <c r="H271" s="44"/>
      <c r="I271" s="422">
        <f t="shared" si="108"/>
        <v>0</v>
      </c>
      <c r="J271" s="423">
        <f t="shared" si="109"/>
        <v>0</v>
      </c>
      <c r="K271" s="416">
        <f t="shared" si="110"/>
        <v>0</v>
      </c>
      <c r="L271" s="45"/>
      <c r="M271" s="46"/>
      <c r="N271" s="38"/>
      <c r="O271" s="416">
        <f t="shared" si="116"/>
        <v>0</v>
      </c>
      <c r="P271" s="47"/>
      <c r="Q271" s="48"/>
      <c r="R271" s="41"/>
      <c r="S271" s="41"/>
      <c r="T271" s="41"/>
      <c r="U271" s="41"/>
      <c r="V271" s="412">
        <f t="shared" si="117"/>
        <v>0</v>
      </c>
      <c r="W271" s="626" t="s">
        <v>53</v>
      </c>
      <c r="X271" s="627"/>
      <c r="Y271" s="55">
        <v>423006</v>
      </c>
      <c r="Z271" s="4"/>
      <c r="AA271" s="4"/>
      <c r="AB271" s="4"/>
      <c r="AC271" s="43"/>
    </row>
    <row r="272" spans="2:29" s="27" customFormat="1" ht="24.75" customHeight="1" outlineLevel="1" x14ac:dyDescent="0.55000000000000004">
      <c r="B272" s="633"/>
      <c r="C272" s="428">
        <f t="shared" si="112"/>
        <v>0</v>
      </c>
      <c r="D272" s="44"/>
      <c r="E272" s="428">
        <f t="shared" si="113"/>
        <v>0</v>
      </c>
      <c r="F272" s="44"/>
      <c r="G272" s="428">
        <f t="shared" si="114"/>
        <v>0</v>
      </c>
      <c r="H272" s="44"/>
      <c r="I272" s="422">
        <f t="shared" si="108"/>
        <v>0</v>
      </c>
      <c r="J272" s="423">
        <f t="shared" si="109"/>
        <v>0</v>
      </c>
      <c r="K272" s="416">
        <f t="shared" si="110"/>
        <v>0</v>
      </c>
      <c r="L272" s="45"/>
      <c r="M272" s="46"/>
      <c r="N272" s="38"/>
      <c r="O272" s="416">
        <f t="shared" si="116"/>
        <v>0</v>
      </c>
      <c r="P272" s="47"/>
      <c r="Q272" s="48"/>
      <c r="R272" s="41"/>
      <c r="S272" s="41"/>
      <c r="T272" s="41"/>
      <c r="U272" s="41"/>
      <c r="V272" s="412">
        <f t="shared" si="117"/>
        <v>0</v>
      </c>
      <c r="W272" s="626" t="s">
        <v>54</v>
      </c>
      <c r="X272" s="627"/>
      <c r="Y272" s="56">
        <v>423007</v>
      </c>
      <c r="Z272" s="4"/>
      <c r="AA272" s="4"/>
      <c r="AB272" s="4"/>
      <c r="AC272" s="43"/>
    </row>
    <row r="273" spans="2:29" s="27" customFormat="1" ht="24.75" customHeight="1" outlineLevel="1" x14ac:dyDescent="0.55000000000000004">
      <c r="B273" s="633"/>
      <c r="C273" s="428">
        <f t="shared" si="112"/>
        <v>0</v>
      </c>
      <c r="D273" s="44"/>
      <c r="E273" s="428">
        <f t="shared" si="113"/>
        <v>0</v>
      </c>
      <c r="F273" s="44"/>
      <c r="G273" s="428">
        <f t="shared" si="114"/>
        <v>0</v>
      </c>
      <c r="H273" s="44"/>
      <c r="I273" s="422">
        <f t="shared" si="108"/>
        <v>0</v>
      </c>
      <c r="J273" s="423">
        <f t="shared" si="109"/>
        <v>0</v>
      </c>
      <c r="K273" s="416">
        <f t="shared" si="110"/>
        <v>0</v>
      </c>
      <c r="L273" s="45"/>
      <c r="M273" s="46"/>
      <c r="N273" s="38"/>
      <c r="O273" s="416">
        <f t="shared" si="116"/>
        <v>0</v>
      </c>
      <c r="P273" s="47"/>
      <c r="Q273" s="48"/>
      <c r="R273" s="41"/>
      <c r="S273" s="41"/>
      <c r="T273" s="41"/>
      <c r="U273" s="41"/>
      <c r="V273" s="412">
        <f t="shared" si="117"/>
        <v>0</v>
      </c>
      <c r="W273" s="626" t="s">
        <v>55</v>
      </c>
      <c r="X273" s="627"/>
      <c r="Y273" s="57">
        <v>423008</v>
      </c>
      <c r="Z273" s="4"/>
      <c r="AA273" s="4"/>
      <c r="AB273" s="4"/>
      <c r="AC273" s="43"/>
    </row>
    <row r="274" spans="2:29" s="27" customFormat="1" ht="24.75" customHeight="1" outlineLevel="1" x14ac:dyDescent="0.55000000000000004">
      <c r="B274" s="633"/>
      <c r="C274" s="428">
        <f t="shared" si="112"/>
        <v>0</v>
      </c>
      <c r="D274" s="44"/>
      <c r="E274" s="428">
        <f t="shared" si="113"/>
        <v>0</v>
      </c>
      <c r="F274" s="44"/>
      <c r="G274" s="428">
        <f t="shared" si="114"/>
        <v>0</v>
      </c>
      <c r="H274" s="44"/>
      <c r="I274" s="422">
        <f t="shared" si="108"/>
        <v>0</v>
      </c>
      <c r="J274" s="423">
        <f t="shared" si="109"/>
        <v>0</v>
      </c>
      <c r="K274" s="416">
        <f t="shared" si="110"/>
        <v>0</v>
      </c>
      <c r="L274" s="45"/>
      <c r="M274" s="46"/>
      <c r="N274" s="38"/>
      <c r="O274" s="416">
        <f t="shared" si="116"/>
        <v>0</v>
      </c>
      <c r="P274" s="47"/>
      <c r="Q274" s="48"/>
      <c r="R274" s="41"/>
      <c r="S274" s="41"/>
      <c r="T274" s="41"/>
      <c r="U274" s="41"/>
      <c r="V274" s="412">
        <f t="shared" si="117"/>
        <v>0</v>
      </c>
      <c r="W274" s="626" t="s">
        <v>56</v>
      </c>
      <c r="X274" s="627"/>
      <c r="Y274" s="56">
        <v>423999</v>
      </c>
      <c r="Z274" s="4"/>
      <c r="AA274" s="4"/>
      <c r="AB274" s="4"/>
      <c r="AC274" s="43"/>
    </row>
    <row r="275" spans="2:29" s="27" customFormat="1" ht="24.75" customHeight="1" outlineLevel="1" x14ac:dyDescent="0.55000000000000004">
      <c r="B275" s="633"/>
      <c r="C275" s="429">
        <f t="shared" si="112"/>
        <v>0</v>
      </c>
      <c r="D275" s="44"/>
      <c r="E275" s="429">
        <f t="shared" si="113"/>
        <v>0</v>
      </c>
      <c r="F275" s="44"/>
      <c r="G275" s="429">
        <f t="shared" si="114"/>
        <v>0</v>
      </c>
      <c r="H275" s="44"/>
      <c r="I275" s="424">
        <f t="shared" si="108"/>
        <v>0</v>
      </c>
      <c r="J275" s="425">
        <f t="shared" si="109"/>
        <v>0</v>
      </c>
      <c r="K275" s="417">
        <f t="shared" si="110"/>
        <v>0</v>
      </c>
      <c r="L275" s="58"/>
      <c r="M275" s="59"/>
      <c r="N275" s="60"/>
      <c r="O275" s="417">
        <f t="shared" si="116"/>
        <v>0</v>
      </c>
      <c r="P275" s="61"/>
      <c r="Q275" s="62"/>
      <c r="R275" s="63"/>
      <c r="S275" s="63"/>
      <c r="T275" s="63"/>
      <c r="U275" s="63"/>
      <c r="V275" s="413">
        <f t="shared" si="117"/>
        <v>0</v>
      </c>
      <c r="W275" s="664" t="s">
        <v>57</v>
      </c>
      <c r="X275" s="665"/>
      <c r="Y275" s="64">
        <v>291001</v>
      </c>
      <c r="Z275" s="4"/>
      <c r="AA275" s="4"/>
      <c r="AB275" s="4"/>
      <c r="AC275" s="43"/>
    </row>
    <row r="276" spans="2:29" s="27" customFormat="1" ht="24.75" customHeight="1" outlineLevel="1" x14ac:dyDescent="0.55000000000000004">
      <c r="B276" s="633"/>
      <c r="C276" s="430">
        <f t="shared" si="112"/>
        <v>0</v>
      </c>
      <c r="D276" s="44"/>
      <c r="E276" s="430"/>
      <c r="F276" s="44"/>
      <c r="G276" s="430">
        <f t="shared" si="114"/>
        <v>0</v>
      </c>
      <c r="H276" s="44"/>
      <c r="I276" s="422">
        <f t="shared" si="108"/>
        <v>0</v>
      </c>
      <c r="J276" s="423">
        <f t="shared" si="109"/>
        <v>0</v>
      </c>
      <c r="K276" s="416">
        <f t="shared" si="110"/>
        <v>0</v>
      </c>
      <c r="L276" s="45"/>
      <c r="M276" s="46"/>
      <c r="N276" s="38"/>
      <c r="O276" s="416">
        <f t="shared" si="116"/>
        <v>0</v>
      </c>
      <c r="P276" s="47"/>
      <c r="Q276" s="48"/>
      <c r="R276" s="41"/>
      <c r="S276" s="41"/>
      <c r="T276" s="41"/>
      <c r="U276" s="41"/>
      <c r="V276" s="411">
        <f t="shared" si="117"/>
        <v>0</v>
      </c>
      <c r="W276" s="626" t="str">
        <f>IF(ISERROR(VLOOKUP(Y276,'Mauloomath (2)'!K:L,2,FALSE)),"",VLOOKUP(Y276,'Mauloomath (2)'!K:L,2,FALSE))</f>
        <v/>
      </c>
      <c r="X276" s="627"/>
      <c r="Y276" s="65"/>
      <c r="Z276" s="4"/>
      <c r="AA276" s="4"/>
      <c r="AB276" s="4"/>
      <c r="AC276" s="43"/>
    </row>
    <row r="277" spans="2:29" s="27" customFormat="1" ht="24.75" customHeight="1" outlineLevel="1" x14ac:dyDescent="0.55000000000000004">
      <c r="B277" s="633"/>
      <c r="C277" s="428">
        <f t="shared" si="112"/>
        <v>0</v>
      </c>
      <c r="D277" s="44"/>
      <c r="E277" s="428">
        <f t="shared" ref="E277:E281" si="118">I277*F277</f>
        <v>0</v>
      </c>
      <c r="F277" s="44"/>
      <c r="G277" s="428">
        <f t="shared" si="114"/>
        <v>0</v>
      </c>
      <c r="H277" s="44"/>
      <c r="I277" s="422">
        <f t="shared" si="108"/>
        <v>0</v>
      </c>
      <c r="J277" s="423">
        <f t="shared" si="109"/>
        <v>0</v>
      </c>
      <c r="K277" s="416">
        <f t="shared" si="110"/>
        <v>0</v>
      </c>
      <c r="L277" s="45"/>
      <c r="M277" s="46"/>
      <c r="N277" s="38"/>
      <c r="O277" s="416">
        <f t="shared" si="116"/>
        <v>0</v>
      </c>
      <c r="P277" s="47"/>
      <c r="Q277" s="48"/>
      <c r="R277" s="41"/>
      <c r="S277" s="41"/>
      <c r="T277" s="41"/>
      <c r="U277" s="41"/>
      <c r="V277" s="411">
        <f t="shared" si="117"/>
        <v>0</v>
      </c>
      <c r="W277" s="626" t="str">
        <f>IF(ISERROR(VLOOKUP(Y277,'Mauloomath (2)'!K:L,2,FALSE)),"",VLOOKUP(Y277,'Mauloomath (2)'!K:L,2,FALSE))</f>
        <v/>
      </c>
      <c r="X277" s="627"/>
      <c r="Y277" s="65"/>
      <c r="Z277" s="4"/>
      <c r="AA277" s="4"/>
      <c r="AB277" s="4"/>
      <c r="AC277" s="43"/>
    </row>
    <row r="278" spans="2:29" s="27" customFormat="1" ht="24.75" customHeight="1" outlineLevel="1" x14ac:dyDescent="0.55000000000000004">
      <c r="B278" s="633"/>
      <c r="C278" s="428">
        <f t="shared" si="112"/>
        <v>0</v>
      </c>
      <c r="D278" s="44"/>
      <c r="E278" s="428">
        <f t="shared" si="118"/>
        <v>0</v>
      </c>
      <c r="F278" s="44"/>
      <c r="G278" s="428">
        <f t="shared" si="114"/>
        <v>0</v>
      </c>
      <c r="H278" s="44"/>
      <c r="I278" s="422">
        <f t="shared" si="108"/>
        <v>0</v>
      </c>
      <c r="J278" s="423">
        <f t="shared" si="109"/>
        <v>0</v>
      </c>
      <c r="K278" s="416">
        <f t="shared" si="110"/>
        <v>0</v>
      </c>
      <c r="L278" s="45"/>
      <c r="M278" s="46"/>
      <c r="N278" s="38"/>
      <c r="O278" s="416">
        <f t="shared" si="116"/>
        <v>0</v>
      </c>
      <c r="P278" s="47"/>
      <c r="Q278" s="48"/>
      <c r="R278" s="41"/>
      <c r="S278" s="41"/>
      <c r="T278" s="41"/>
      <c r="U278" s="41"/>
      <c r="V278" s="411">
        <f t="shared" si="117"/>
        <v>0</v>
      </c>
      <c r="W278" s="626" t="str">
        <f>IF(ISERROR(VLOOKUP(Y278,'Mauloomath (2)'!K:L,2,FALSE)),"",VLOOKUP(Y278,'Mauloomath (2)'!K:L,2,FALSE))</f>
        <v/>
      </c>
      <c r="X278" s="627"/>
      <c r="Y278" s="66"/>
      <c r="Z278" s="4"/>
      <c r="AA278" s="4"/>
      <c r="AB278" s="4"/>
      <c r="AC278" s="43"/>
    </row>
    <row r="279" spans="2:29" s="27" customFormat="1" ht="24.75" customHeight="1" outlineLevel="1" x14ac:dyDescent="0.55000000000000004">
      <c r="B279" s="633"/>
      <c r="C279" s="428">
        <f t="shared" si="112"/>
        <v>0</v>
      </c>
      <c r="D279" s="44"/>
      <c r="E279" s="428">
        <f t="shared" si="118"/>
        <v>0</v>
      </c>
      <c r="F279" s="44"/>
      <c r="G279" s="428">
        <f t="shared" si="114"/>
        <v>0</v>
      </c>
      <c r="H279" s="44"/>
      <c r="I279" s="422">
        <f t="shared" si="108"/>
        <v>0</v>
      </c>
      <c r="J279" s="423">
        <f t="shared" si="109"/>
        <v>0</v>
      </c>
      <c r="K279" s="416">
        <f t="shared" si="110"/>
        <v>0</v>
      </c>
      <c r="L279" s="45"/>
      <c r="M279" s="46"/>
      <c r="N279" s="38"/>
      <c r="O279" s="416">
        <f t="shared" si="116"/>
        <v>0</v>
      </c>
      <c r="P279" s="47"/>
      <c r="Q279" s="48"/>
      <c r="R279" s="41"/>
      <c r="S279" s="41"/>
      <c r="T279" s="41"/>
      <c r="U279" s="41"/>
      <c r="V279" s="411">
        <f t="shared" si="117"/>
        <v>0</v>
      </c>
      <c r="W279" s="626" t="str">
        <f>IF(ISERROR(VLOOKUP(Y279,'Mauloomath (2)'!K:L,2,FALSE)),"",VLOOKUP(Y279,'Mauloomath (2)'!K:L,2,FALSE))</f>
        <v/>
      </c>
      <c r="X279" s="627"/>
      <c r="Y279" s="65"/>
      <c r="Z279" s="4"/>
      <c r="AA279" s="4"/>
      <c r="AB279" s="4"/>
      <c r="AC279" s="43"/>
    </row>
    <row r="280" spans="2:29" s="27" customFormat="1" ht="25.5" customHeight="1" outlineLevel="1" x14ac:dyDescent="0.55000000000000004">
      <c r="B280" s="633"/>
      <c r="C280" s="428">
        <f t="shared" si="112"/>
        <v>0</v>
      </c>
      <c r="D280" s="44"/>
      <c r="E280" s="428">
        <f t="shared" si="118"/>
        <v>0</v>
      </c>
      <c r="F280" s="44"/>
      <c r="G280" s="428">
        <f t="shared" si="114"/>
        <v>0</v>
      </c>
      <c r="H280" s="44"/>
      <c r="I280" s="422">
        <f t="shared" si="108"/>
        <v>0</v>
      </c>
      <c r="J280" s="423">
        <f t="shared" si="109"/>
        <v>0</v>
      </c>
      <c r="K280" s="416">
        <f t="shared" si="110"/>
        <v>0</v>
      </c>
      <c r="L280" s="45"/>
      <c r="M280" s="46"/>
      <c r="N280" s="38"/>
      <c r="O280" s="416">
        <f t="shared" si="116"/>
        <v>0</v>
      </c>
      <c r="P280" s="47"/>
      <c r="Q280" s="48"/>
      <c r="R280" s="41"/>
      <c r="S280" s="41"/>
      <c r="T280" s="41"/>
      <c r="U280" s="41"/>
      <c r="V280" s="411">
        <f t="shared" si="117"/>
        <v>0</v>
      </c>
      <c r="W280" s="626" t="str">
        <f>IF(ISERROR(VLOOKUP(Y280,'Mauloomath (2)'!K:L,2,FALSE)),"",VLOOKUP(Y280,'Mauloomath (2)'!K:L,2,FALSE))</f>
        <v/>
      </c>
      <c r="X280" s="627"/>
      <c r="Y280" s="65"/>
      <c r="Z280" s="4"/>
      <c r="AA280" s="4"/>
      <c r="AB280" s="4"/>
      <c r="AC280" s="43"/>
    </row>
    <row r="281" spans="2:29" s="27" customFormat="1" ht="25.5" customHeight="1" outlineLevel="1" x14ac:dyDescent="0.55000000000000004">
      <c r="B281" s="633"/>
      <c r="C281" s="429">
        <f t="shared" si="112"/>
        <v>0</v>
      </c>
      <c r="D281" s="67"/>
      <c r="E281" s="429">
        <f t="shared" si="118"/>
        <v>0</v>
      </c>
      <c r="F281" s="67"/>
      <c r="G281" s="429">
        <f t="shared" si="114"/>
        <v>0</v>
      </c>
      <c r="H281" s="67"/>
      <c r="I281" s="424">
        <f t="shared" si="108"/>
        <v>0</v>
      </c>
      <c r="J281" s="423">
        <f t="shared" si="109"/>
        <v>0</v>
      </c>
      <c r="K281" s="416">
        <f t="shared" si="110"/>
        <v>0</v>
      </c>
      <c r="L281" s="45"/>
      <c r="M281" s="46"/>
      <c r="N281" s="38"/>
      <c r="O281" s="416">
        <f t="shared" si="116"/>
        <v>0</v>
      </c>
      <c r="P281" s="47"/>
      <c r="Q281" s="48"/>
      <c r="R281" s="41"/>
      <c r="S281" s="41"/>
      <c r="T281" s="41"/>
      <c r="U281" s="41"/>
      <c r="V281" s="411">
        <f t="shared" si="117"/>
        <v>0</v>
      </c>
      <c r="W281" s="626" t="str">
        <f>IF(ISERROR(VLOOKUP(Y281,'Mauloomath (2)'!K:L,2,FALSE)),"",VLOOKUP(Y281,'Mauloomath (2)'!K:L,2,FALSE))</f>
        <v/>
      </c>
      <c r="X281" s="627"/>
      <c r="Y281" s="68"/>
      <c r="Z281" s="4"/>
      <c r="AA281" s="4"/>
      <c r="AB281" s="4"/>
      <c r="AC281" s="43"/>
    </row>
    <row r="282" spans="2:29" s="72" customFormat="1" outlineLevel="1" x14ac:dyDescent="0.55000000000000004">
      <c r="B282" s="634"/>
      <c r="C282" s="431">
        <f t="shared" ref="C282:N282" si="119">SUM(C258:C281)</f>
        <v>0</v>
      </c>
      <c r="D282" s="432">
        <f t="shared" si="119"/>
        <v>0</v>
      </c>
      <c r="E282" s="426">
        <f t="shared" si="119"/>
        <v>0</v>
      </c>
      <c r="F282" s="432">
        <f t="shared" si="119"/>
        <v>0</v>
      </c>
      <c r="G282" s="426">
        <f t="shared" si="119"/>
        <v>0</v>
      </c>
      <c r="H282" s="432">
        <f t="shared" si="119"/>
        <v>0</v>
      </c>
      <c r="I282" s="426">
        <f t="shared" si="119"/>
        <v>0</v>
      </c>
      <c r="J282" s="426">
        <f t="shared" si="119"/>
        <v>0</v>
      </c>
      <c r="K282" s="426">
        <f t="shared" si="119"/>
        <v>0</v>
      </c>
      <c r="L282" s="426">
        <f t="shared" si="119"/>
        <v>0</v>
      </c>
      <c r="M282" s="426">
        <f t="shared" si="119"/>
        <v>0</v>
      </c>
      <c r="N282" s="426">
        <f t="shared" si="119"/>
        <v>0</v>
      </c>
      <c r="O282" s="414">
        <f t="shared" ref="O282:U282" si="120">SUM(O258:O281)</f>
        <v>0</v>
      </c>
      <c r="P282" s="414">
        <f t="shared" si="120"/>
        <v>0</v>
      </c>
      <c r="Q282" s="414">
        <f t="shared" si="120"/>
        <v>0</v>
      </c>
      <c r="R282" s="414">
        <f t="shared" si="120"/>
        <v>0</v>
      </c>
      <c r="S282" s="414">
        <f t="shared" si="120"/>
        <v>0</v>
      </c>
      <c r="T282" s="414">
        <f t="shared" si="120"/>
        <v>0</v>
      </c>
      <c r="U282" s="414">
        <f t="shared" si="120"/>
        <v>0</v>
      </c>
      <c r="V282" s="414">
        <f t="shared" ref="V282" si="121">SUM(V258:V281)</f>
        <v>0</v>
      </c>
      <c r="W282" s="69"/>
      <c r="X282" s="70"/>
      <c r="Y282" s="71"/>
      <c r="Z282" s="4"/>
      <c r="AA282" s="4"/>
      <c r="AB282" s="4"/>
      <c r="AC282" s="43"/>
    </row>
    <row r="283" spans="2:29" s="12" customFormat="1" ht="15" customHeight="1" x14ac:dyDescent="0.55000000000000004">
      <c r="B283" s="402"/>
      <c r="C283" s="403"/>
      <c r="D283" s="403"/>
      <c r="E283" s="403"/>
      <c r="F283" s="403"/>
      <c r="G283" s="404"/>
      <c r="H283" s="403"/>
      <c r="I283" s="403"/>
      <c r="J283" s="403"/>
      <c r="K283" s="403"/>
      <c r="L283" s="403"/>
      <c r="M283" s="403"/>
      <c r="N283" s="403"/>
      <c r="O283" s="403"/>
      <c r="P283" s="403"/>
      <c r="Q283" s="403"/>
      <c r="R283" s="403"/>
      <c r="S283" s="403"/>
      <c r="T283" s="405"/>
      <c r="U283" s="406"/>
      <c r="V283" s="403"/>
      <c r="W283" s="403"/>
      <c r="X283" s="403"/>
      <c r="Y283" s="407"/>
      <c r="Z283" s="10"/>
      <c r="AA283" s="11"/>
      <c r="AB283" s="10"/>
      <c r="AC283" s="10"/>
    </row>
    <row r="284" spans="2:29" s="21" customFormat="1" ht="37.5" customHeight="1" x14ac:dyDescent="0.25">
      <c r="B284" s="632"/>
      <c r="C284" s="418">
        <f>$C313</f>
        <v>0</v>
      </c>
      <c r="D284" s="419">
        <f>$E313</f>
        <v>0</v>
      </c>
      <c r="E284" s="419">
        <f>$G313</f>
        <v>0</v>
      </c>
      <c r="F284" s="419">
        <f>$L313</f>
        <v>0</v>
      </c>
      <c r="G284" s="418">
        <f>$M313</f>
        <v>0</v>
      </c>
      <c r="H284" s="418">
        <f>K284+J284-I284</f>
        <v>0</v>
      </c>
      <c r="I284" s="13">
        <v>0</v>
      </c>
      <c r="J284" s="14"/>
      <c r="K284" s="14"/>
      <c r="L284" s="331"/>
      <c r="M284" s="409">
        <f>$N313</f>
        <v>0</v>
      </c>
      <c r="N284" s="410">
        <f>$O313</f>
        <v>0</v>
      </c>
      <c r="O284" s="330"/>
      <c r="P284" s="330"/>
      <c r="Q284" s="15"/>
      <c r="R284" s="16"/>
      <c r="S284" s="16"/>
      <c r="T284" s="16"/>
      <c r="U284" s="408" t="str">
        <f>IF(ISERROR(VLOOKUP(X284,'Mauloomath (2)'!H:I,2,FALSE)),"",VLOOKUP(X284,'Mauloomath (2)'!H:I,2,FALSE))</f>
        <v/>
      </c>
      <c r="V284" s="17"/>
      <c r="W284" s="16"/>
      <c r="X284" s="17"/>
      <c r="Y284" s="18">
        <f>+Y253+1</f>
        <v>10</v>
      </c>
      <c r="Z284" s="19"/>
      <c r="AA284" s="20"/>
      <c r="AB284" s="19"/>
      <c r="AC284" s="19"/>
    </row>
    <row r="285" spans="2:29" outlineLevel="1" x14ac:dyDescent="0.55000000000000004">
      <c r="B285" s="633"/>
      <c r="C285" s="22"/>
      <c r="D285" s="23"/>
      <c r="E285" s="23"/>
      <c r="F285" s="23"/>
      <c r="G285" s="23"/>
      <c r="H285" s="23"/>
      <c r="I285" s="23"/>
      <c r="J285" s="24"/>
      <c r="K285" s="24"/>
      <c r="L285" s="24"/>
      <c r="M285" s="24"/>
      <c r="N285" s="24"/>
      <c r="O285" s="24"/>
      <c r="P285" s="24" t="s">
        <v>900</v>
      </c>
      <c r="Q285" s="24"/>
      <c r="R285" s="24"/>
      <c r="S285" s="24"/>
      <c r="T285" s="24"/>
      <c r="U285" s="24"/>
      <c r="V285" s="24"/>
      <c r="W285" s="24"/>
      <c r="X285" s="24"/>
      <c r="Y285" s="25"/>
      <c r="Z285" s="5"/>
    </row>
    <row r="286" spans="2:29" s="27" customFormat="1" ht="25.5" customHeight="1" outlineLevel="1" x14ac:dyDescent="0.55000000000000004">
      <c r="B286" s="633"/>
      <c r="C286" s="635" t="s">
        <v>15</v>
      </c>
      <c r="D286" s="636"/>
      <c r="E286" s="636"/>
      <c r="F286" s="636"/>
      <c r="G286" s="636"/>
      <c r="H286" s="636"/>
      <c r="I286" s="636"/>
      <c r="J286" s="637" t="s">
        <v>16</v>
      </c>
      <c r="K286" s="638"/>
      <c r="L286" s="638"/>
      <c r="M286" s="638"/>
      <c r="N286" s="639"/>
      <c r="O286" s="637" t="s">
        <v>17</v>
      </c>
      <c r="P286" s="638"/>
      <c r="Q286" s="638"/>
      <c r="R286" s="638"/>
      <c r="S286" s="638"/>
      <c r="T286" s="638"/>
      <c r="U286" s="639"/>
      <c r="V286" s="640" t="s">
        <v>18</v>
      </c>
      <c r="W286" s="643" t="s">
        <v>19</v>
      </c>
      <c r="X286" s="644"/>
      <c r="Y286" s="645"/>
      <c r="Z286" s="26"/>
      <c r="AA286" s="4"/>
      <c r="AB286" s="4"/>
      <c r="AC286" s="4"/>
    </row>
    <row r="287" spans="2:29" s="27" customFormat="1" ht="21" customHeight="1" outlineLevel="1" x14ac:dyDescent="0.55000000000000004">
      <c r="B287" s="633"/>
      <c r="C287" s="646">
        <v>2019</v>
      </c>
      <c r="D287" s="647"/>
      <c r="E287" s="646">
        <v>2018</v>
      </c>
      <c r="F287" s="648"/>
      <c r="G287" s="646">
        <v>2017</v>
      </c>
      <c r="H287" s="648"/>
      <c r="I287" s="28"/>
      <c r="J287" s="649" t="s">
        <v>1885</v>
      </c>
      <c r="K287" s="649" t="s">
        <v>1884</v>
      </c>
      <c r="L287" s="651" t="s">
        <v>20</v>
      </c>
      <c r="M287" s="652"/>
      <c r="N287" s="653"/>
      <c r="O287" s="654" t="s">
        <v>898</v>
      </c>
      <c r="P287" s="655"/>
      <c r="Q287" s="655"/>
      <c r="R287" s="656" t="s">
        <v>21</v>
      </c>
      <c r="S287" s="656" t="s">
        <v>22</v>
      </c>
      <c r="T287" s="656" t="s">
        <v>23</v>
      </c>
      <c r="U287" s="658" t="s">
        <v>24</v>
      </c>
      <c r="V287" s="641"/>
      <c r="W287" s="660" t="s">
        <v>1832</v>
      </c>
      <c r="X287" s="661"/>
      <c r="Y287" s="628" t="s">
        <v>25</v>
      </c>
      <c r="Z287" s="4"/>
      <c r="AA287" s="4"/>
      <c r="AB287" s="4"/>
      <c r="AC287" s="4"/>
    </row>
    <row r="288" spans="2:29" s="27" customFormat="1" ht="81.75" customHeight="1" outlineLevel="1" x14ac:dyDescent="0.55000000000000004">
      <c r="B288" s="633"/>
      <c r="C288" s="570" t="s">
        <v>26</v>
      </c>
      <c r="D288" s="570" t="s">
        <v>27</v>
      </c>
      <c r="E288" s="570" t="s">
        <v>26</v>
      </c>
      <c r="F288" s="570" t="s">
        <v>27</v>
      </c>
      <c r="G288" s="570" t="s">
        <v>26</v>
      </c>
      <c r="H288" s="570" t="s">
        <v>27</v>
      </c>
      <c r="I288" s="30" t="s">
        <v>28</v>
      </c>
      <c r="J288" s="650"/>
      <c r="K288" s="650"/>
      <c r="L288" s="31" t="s">
        <v>1883</v>
      </c>
      <c r="M288" s="30" t="s">
        <v>1882</v>
      </c>
      <c r="N288" s="32" t="s">
        <v>1881</v>
      </c>
      <c r="O288" s="33" t="s">
        <v>29</v>
      </c>
      <c r="P288" s="31" t="s">
        <v>30</v>
      </c>
      <c r="Q288" s="34" t="s">
        <v>31</v>
      </c>
      <c r="R288" s="657"/>
      <c r="S288" s="657"/>
      <c r="T288" s="657"/>
      <c r="U288" s="659"/>
      <c r="V288" s="642"/>
      <c r="W288" s="662"/>
      <c r="X288" s="663"/>
      <c r="Y288" s="629"/>
      <c r="Z288" s="4"/>
      <c r="AA288" s="4"/>
      <c r="AB288" s="4"/>
      <c r="AC288" s="4"/>
    </row>
    <row r="289" spans="2:29" s="27" customFormat="1" ht="24.75" customHeight="1" outlineLevel="1" x14ac:dyDescent="0.55000000000000004">
      <c r="B289" s="633"/>
      <c r="C289" s="427">
        <f>I289*D289</f>
        <v>0</v>
      </c>
      <c r="D289" s="35"/>
      <c r="E289" s="427">
        <f>I289*F289</f>
        <v>0</v>
      </c>
      <c r="F289" s="35"/>
      <c r="G289" s="427">
        <f>I289*H289</f>
        <v>0</v>
      </c>
      <c r="H289" s="35"/>
      <c r="I289" s="420">
        <f t="shared" ref="I289:I312" si="122">O289-J289</f>
        <v>0</v>
      </c>
      <c r="J289" s="421">
        <f t="shared" ref="J289:J312" si="123">N289+K289</f>
        <v>0</v>
      </c>
      <c r="K289" s="415">
        <f t="shared" ref="K289:K312" si="124">M289+L289</f>
        <v>0</v>
      </c>
      <c r="L289" s="36"/>
      <c r="M289" s="37"/>
      <c r="N289" s="38"/>
      <c r="O289" s="415">
        <f>Q289+P289</f>
        <v>0</v>
      </c>
      <c r="P289" s="39"/>
      <c r="Q289" s="40"/>
      <c r="R289" s="41"/>
      <c r="S289" s="41"/>
      <c r="T289" s="41"/>
      <c r="U289" s="41"/>
      <c r="V289" s="411">
        <f t="shared" ref="V289:V290" si="125">R289+S289+T289+U289+O289</f>
        <v>0</v>
      </c>
      <c r="W289" s="630" t="s">
        <v>32</v>
      </c>
      <c r="X289" s="631"/>
      <c r="Y289" s="42">
        <v>421001</v>
      </c>
      <c r="Z289" s="4"/>
      <c r="AA289" s="433"/>
      <c r="AB289" s="434" t="s">
        <v>33</v>
      </c>
      <c r="AC289" s="43"/>
    </row>
    <row r="290" spans="2:29" s="27" customFormat="1" ht="24.75" customHeight="1" outlineLevel="1" x14ac:dyDescent="0.55000000000000004">
      <c r="B290" s="633"/>
      <c r="C290" s="428">
        <f t="shared" ref="C290:C312" si="126">I290*D290</f>
        <v>0</v>
      </c>
      <c r="D290" s="44"/>
      <c r="E290" s="428">
        <f t="shared" ref="E290:E306" si="127">I290*F290</f>
        <v>0</v>
      </c>
      <c r="F290" s="44"/>
      <c r="G290" s="428">
        <f t="shared" ref="G290:G312" si="128">I290*H290</f>
        <v>0</v>
      </c>
      <c r="H290" s="44"/>
      <c r="I290" s="422">
        <f t="shared" si="122"/>
        <v>0</v>
      </c>
      <c r="J290" s="423">
        <f t="shared" si="123"/>
        <v>0</v>
      </c>
      <c r="K290" s="416">
        <f t="shared" si="124"/>
        <v>0</v>
      </c>
      <c r="L290" s="45"/>
      <c r="M290" s="46"/>
      <c r="N290" s="38"/>
      <c r="O290" s="416">
        <f t="shared" ref="O290" si="129">Q290+P290</f>
        <v>0</v>
      </c>
      <c r="P290" s="47"/>
      <c r="Q290" s="48"/>
      <c r="R290" s="41"/>
      <c r="S290" s="41"/>
      <c r="T290" s="41"/>
      <c r="U290" s="41"/>
      <c r="V290" s="412">
        <f t="shared" si="125"/>
        <v>0</v>
      </c>
      <c r="W290" s="626" t="s">
        <v>34</v>
      </c>
      <c r="X290" s="627"/>
      <c r="Y290" s="49">
        <v>421002</v>
      </c>
      <c r="Z290" s="4"/>
      <c r="AA290" s="50"/>
      <c r="AB290" s="51" t="s">
        <v>35</v>
      </c>
      <c r="AC290" s="43"/>
    </row>
    <row r="291" spans="2:29" s="27" customFormat="1" ht="24.75" customHeight="1" outlineLevel="1" x14ac:dyDescent="0.55000000000000004">
      <c r="B291" s="633"/>
      <c r="C291" s="428">
        <f t="shared" si="126"/>
        <v>0</v>
      </c>
      <c r="D291" s="44"/>
      <c r="E291" s="428">
        <f t="shared" si="127"/>
        <v>0</v>
      </c>
      <c r="F291" s="44"/>
      <c r="G291" s="428">
        <f t="shared" si="128"/>
        <v>0</v>
      </c>
      <c r="H291" s="44"/>
      <c r="I291" s="422">
        <f t="shared" si="122"/>
        <v>0</v>
      </c>
      <c r="J291" s="423">
        <f t="shared" si="123"/>
        <v>0</v>
      </c>
      <c r="K291" s="416">
        <f t="shared" si="124"/>
        <v>0</v>
      </c>
      <c r="L291" s="45"/>
      <c r="M291" s="46"/>
      <c r="N291" s="38"/>
      <c r="O291" s="416">
        <f>Q291+P291</f>
        <v>0</v>
      </c>
      <c r="P291" s="47"/>
      <c r="Q291" s="48"/>
      <c r="R291" s="41"/>
      <c r="S291" s="41"/>
      <c r="T291" s="41"/>
      <c r="U291" s="41"/>
      <c r="V291" s="412">
        <f>R291+S291+T291+U291+O291</f>
        <v>0</v>
      </c>
      <c r="W291" s="626" t="s">
        <v>36</v>
      </c>
      <c r="X291" s="627"/>
      <c r="Y291" s="49">
        <v>421003</v>
      </c>
      <c r="Z291" s="4"/>
      <c r="AA291" s="50"/>
      <c r="AB291" s="52" t="s">
        <v>37</v>
      </c>
      <c r="AC291" s="43"/>
    </row>
    <row r="292" spans="2:29" s="27" customFormat="1" ht="24.75" customHeight="1" outlineLevel="1" x14ac:dyDescent="0.55000000000000004">
      <c r="B292" s="633"/>
      <c r="C292" s="428">
        <f t="shared" si="126"/>
        <v>0</v>
      </c>
      <c r="D292" s="44"/>
      <c r="E292" s="428">
        <f t="shared" si="127"/>
        <v>0</v>
      </c>
      <c r="F292" s="44"/>
      <c r="G292" s="428">
        <f t="shared" si="128"/>
        <v>0</v>
      </c>
      <c r="H292" s="44"/>
      <c r="I292" s="422">
        <f t="shared" si="122"/>
        <v>0</v>
      </c>
      <c r="J292" s="423">
        <f t="shared" si="123"/>
        <v>0</v>
      </c>
      <c r="K292" s="416">
        <f t="shared" si="124"/>
        <v>0</v>
      </c>
      <c r="L292" s="45"/>
      <c r="M292" s="46"/>
      <c r="N292" s="38"/>
      <c r="O292" s="416">
        <f>Q292+P292</f>
        <v>0</v>
      </c>
      <c r="P292" s="47"/>
      <c r="Q292" s="48"/>
      <c r="R292" s="41"/>
      <c r="S292" s="41"/>
      <c r="T292" s="41"/>
      <c r="U292" s="41"/>
      <c r="V292" s="412">
        <f>R292+S292+T292+U292+O292</f>
        <v>0</v>
      </c>
      <c r="W292" s="626" t="s">
        <v>38</v>
      </c>
      <c r="X292" s="627"/>
      <c r="Y292" s="49">
        <v>422001</v>
      </c>
      <c r="Z292" s="4"/>
      <c r="AA292" s="50"/>
      <c r="AB292" s="52" t="s">
        <v>39</v>
      </c>
      <c r="AC292" s="43"/>
    </row>
    <row r="293" spans="2:29" s="27" customFormat="1" ht="24.75" customHeight="1" outlineLevel="1" x14ac:dyDescent="0.55000000000000004">
      <c r="B293" s="633"/>
      <c r="C293" s="428">
        <f t="shared" si="126"/>
        <v>0</v>
      </c>
      <c r="D293" s="44"/>
      <c r="E293" s="428">
        <f t="shared" si="127"/>
        <v>0</v>
      </c>
      <c r="F293" s="44"/>
      <c r="G293" s="428">
        <f t="shared" si="128"/>
        <v>0</v>
      </c>
      <c r="H293" s="44"/>
      <c r="I293" s="422">
        <f t="shared" si="122"/>
        <v>0</v>
      </c>
      <c r="J293" s="423">
        <f t="shared" si="123"/>
        <v>0</v>
      </c>
      <c r="K293" s="416">
        <f t="shared" si="124"/>
        <v>0</v>
      </c>
      <c r="L293" s="45"/>
      <c r="M293" s="46"/>
      <c r="N293" s="38"/>
      <c r="O293" s="416">
        <f t="shared" ref="O293:O312" si="130">Q293+P293</f>
        <v>0</v>
      </c>
      <c r="P293" s="47"/>
      <c r="Q293" s="48"/>
      <c r="R293" s="41"/>
      <c r="S293" s="41"/>
      <c r="T293" s="41"/>
      <c r="U293" s="41"/>
      <c r="V293" s="412">
        <f t="shared" ref="V293:V312" si="131">R293+S293+T293+U293+O293</f>
        <v>0</v>
      </c>
      <c r="W293" s="626" t="s">
        <v>40</v>
      </c>
      <c r="X293" s="627"/>
      <c r="Y293" s="49">
        <v>422002</v>
      </c>
      <c r="Z293" s="4"/>
      <c r="AA293" s="50"/>
      <c r="AB293" s="52" t="s">
        <v>41</v>
      </c>
      <c r="AC293" s="43"/>
    </row>
    <row r="294" spans="2:29" s="27" customFormat="1" ht="24.75" customHeight="1" outlineLevel="1" x14ac:dyDescent="0.55000000000000004">
      <c r="B294" s="633"/>
      <c r="C294" s="428">
        <f t="shared" si="126"/>
        <v>0</v>
      </c>
      <c r="D294" s="44"/>
      <c r="E294" s="428">
        <f t="shared" si="127"/>
        <v>0</v>
      </c>
      <c r="F294" s="44"/>
      <c r="G294" s="428">
        <f t="shared" si="128"/>
        <v>0</v>
      </c>
      <c r="H294" s="44"/>
      <c r="I294" s="422">
        <f t="shared" si="122"/>
        <v>0</v>
      </c>
      <c r="J294" s="423">
        <f t="shared" si="123"/>
        <v>0</v>
      </c>
      <c r="K294" s="416">
        <f t="shared" si="124"/>
        <v>0</v>
      </c>
      <c r="L294" s="45"/>
      <c r="M294" s="46"/>
      <c r="N294" s="38"/>
      <c r="O294" s="416">
        <f t="shared" si="130"/>
        <v>0</v>
      </c>
      <c r="P294" s="47"/>
      <c r="Q294" s="48"/>
      <c r="R294" s="41"/>
      <c r="S294" s="41"/>
      <c r="T294" s="41"/>
      <c r="U294" s="41"/>
      <c r="V294" s="412">
        <f t="shared" si="131"/>
        <v>0</v>
      </c>
      <c r="W294" s="626" t="s">
        <v>42</v>
      </c>
      <c r="X294" s="627"/>
      <c r="Y294" s="49">
        <v>422003</v>
      </c>
      <c r="Z294" s="4"/>
      <c r="AA294" s="50"/>
      <c r="AB294" s="52" t="s">
        <v>43</v>
      </c>
      <c r="AC294" s="43"/>
    </row>
    <row r="295" spans="2:29" s="27" customFormat="1" ht="24.75" customHeight="1" outlineLevel="1" x14ac:dyDescent="0.55000000000000004">
      <c r="B295" s="633"/>
      <c r="C295" s="428">
        <f t="shared" si="126"/>
        <v>0</v>
      </c>
      <c r="D295" s="44"/>
      <c r="E295" s="428">
        <f t="shared" si="127"/>
        <v>0</v>
      </c>
      <c r="F295" s="44"/>
      <c r="G295" s="428">
        <f t="shared" si="128"/>
        <v>0</v>
      </c>
      <c r="H295" s="44"/>
      <c r="I295" s="422">
        <f t="shared" si="122"/>
        <v>0</v>
      </c>
      <c r="J295" s="423">
        <f t="shared" si="123"/>
        <v>0</v>
      </c>
      <c r="K295" s="416">
        <f t="shared" si="124"/>
        <v>0</v>
      </c>
      <c r="L295" s="45"/>
      <c r="M295" s="46"/>
      <c r="N295" s="38"/>
      <c r="O295" s="416">
        <f t="shared" si="130"/>
        <v>0</v>
      </c>
      <c r="P295" s="47"/>
      <c r="Q295" s="48"/>
      <c r="R295" s="41"/>
      <c r="S295" s="41"/>
      <c r="T295" s="41"/>
      <c r="U295" s="41"/>
      <c r="V295" s="412">
        <f t="shared" si="131"/>
        <v>0</v>
      </c>
      <c r="W295" s="626" t="s">
        <v>44</v>
      </c>
      <c r="X295" s="627"/>
      <c r="Y295" s="49">
        <v>422004</v>
      </c>
      <c r="Z295" s="4"/>
      <c r="AA295" s="50"/>
      <c r="AB295" s="52" t="s">
        <v>45</v>
      </c>
      <c r="AC295" s="43"/>
    </row>
    <row r="296" spans="2:29" s="27" customFormat="1" ht="24.75" customHeight="1" outlineLevel="1" x14ac:dyDescent="0.55000000000000004">
      <c r="B296" s="633"/>
      <c r="C296" s="428">
        <f t="shared" si="126"/>
        <v>0</v>
      </c>
      <c r="D296" s="44"/>
      <c r="E296" s="428">
        <f t="shared" si="127"/>
        <v>0</v>
      </c>
      <c r="F296" s="44"/>
      <c r="G296" s="428">
        <f t="shared" si="128"/>
        <v>0</v>
      </c>
      <c r="H296" s="44"/>
      <c r="I296" s="422">
        <f t="shared" si="122"/>
        <v>0</v>
      </c>
      <c r="J296" s="423">
        <f t="shared" si="123"/>
        <v>0</v>
      </c>
      <c r="K296" s="416">
        <f t="shared" si="124"/>
        <v>0</v>
      </c>
      <c r="L296" s="45"/>
      <c r="M296" s="46"/>
      <c r="N296" s="38"/>
      <c r="O296" s="416">
        <f t="shared" si="130"/>
        <v>0</v>
      </c>
      <c r="P296" s="47"/>
      <c r="Q296" s="48"/>
      <c r="R296" s="41"/>
      <c r="S296" s="41"/>
      <c r="T296" s="41"/>
      <c r="U296" s="41"/>
      <c r="V296" s="412">
        <f t="shared" si="131"/>
        <v>0</v>
      </c>
      <c r="W296" s="626" t="s">
        <v>46</v>
      </c>
      <c r="X296" s="627"/>
      <c r="Y296" s="49">
        <v>422005</v>
      </c>
      <c r="Z296" s="4"/>
      <c r="AA296" s="53"/>
      <c r="AB296" s="54" t="s">
        <v>47</v>
      </c>
      <c r="AC296" s="43"/>
    </row>
    <row r="297" spans="2:29" s="27" customFormat="1" ht="24.75" customHeight="1" outlineLevel="1" x14ac:dyDescent="0.55000000000000004">
      <c r="B297" s="633"/>
      <c r="C297" s="428">
        <f t="shared" si="126"/>
        <v>0</v>
      </c>
      <c r="D297" s="44"/>
      <c r="E297" s="428">
        <f t="shared" si="127"/>
        <v>0</v>
      </c>
      <c r="F297" s="44"/>
      <c r="G297" s="428">
        <f t="shared" si="128"/>
        <v>0</v>
      </c>
      <c r="H297" s="44"/>
      <c r="I297" s="422">
        <f t="shared" si="122"/>
        <v>0</v>
      </c>
      <c r="J297" s="423">
        <f t="shared" si="123"/>
        <v>0</v>
      </c>
      <c r="K297" s="416">
        <f t="shared" si="124"/>
        <v>0</v>
      </c>
      <c r="L297" s="45"/>
      <c r="M297" s="46"/>
      <c r="N297" s="38"/>
      <c r="O297" s="416">
        <f t="shared" si="130"/>
        <v>0</v>
      </c>
      <c r="P297" s="47"/>
      <c r="Q297" s="48"/>
      <c r="R297" s="41"/>
      <c r="S297" s="41"/>
      <c r="T297" s="41"/>
      <c r="U297" s="41"/>
      <c r="V297" s="412">
        <f t="shared" si="131"/>
        <v>0</v>
      </c>
      <c r="W297" s="626" t="s">
        <v>48</v>
      </c>
      <c r="X297" s="627"/>
      <c r="Y297" s="49">
        <v>422999</v>
      </c>
      <c r="Z297" s="4"/>
      <c r="AA297" s="4"/>
      <c r="AB297" s="4"/>
      <c r="AC297" s="43"/>
    </row>
    <row r="298" spans="2:29" s="27" customFormat="1" ht="24.75" customHeight="1" outlineLevel="1" x14ac:dyDescent="0.55000000000000004">
      <c r="B298" s="633"/>
      <c r="C298" s="428">
        <f t="shared" si="126"/>
        <v>0</v>
      </c>
      <c r="D298" s="44"/>
      <c r="E298" s="428">
        <f t="shared" si="127"/>
        <v>0</v>
      </c>
      <c r="F298" s="44"/>
      <c r="G298" s="428">
        <f t="shared" si="128"/>
        <v>0</v>
      </c>
      <c r="H298" s="44"/>
      <c r="I298" s="422">
        <f t="shared" si="122"/>
        <v>0</v>
      </c>
      <c r="J298" s="423">
        <f t="shared" si="123"/>
        <v>0</v>
      </c>
      <c r="K298" s="416">
        <f t="shared" si="124"/>
        <v>0</v>
      </c>
      <c r="L298" s="45"/>
      <c r="M298" s="46"/>
      <c r="N298" s="38"/>
      <c r="O298" s="416">
        <f t="shared" si="130"/>
        <v>0</v>
      </c>
      <c r="P298" s="47"/>
      <c r="Q298" s="48"/>
      <c r="R298" s="41"/>
      <c r="S298" s="41"/>
      <c r="T298" s="41"/>
      <c r="U298" s="41"/>
      <c r="V298" s="412">
        <f t="shared" si="131"/>
        <v>0</v>
      </c>
      <c r="W298" s="626" t="s">
        <v>49</v>
      </c>
      <c r="X298" s="627"/>
      <c r="Y298" s="55">
        <v>423001</v>
      </c>
      <c r="Z298" s="4"/>
      <c r="AA298" s="4"/>
      <c r="AB298" s="4"/>
      <c r="AC298" s="43"/>
    </row>
    <row r="299" spans="2:29" s="27" customFormat="1" ht="24.75" customHeight="1" outlineLevel="1" x14ac:dyDescent="0.55000000000000004">
      <c r="B299" s="633"/>
      <c r="C299" s="428">
        <f t="shared" si="126"/>
        <v>0</v>
      </c>
      <c r="D299" s="44"/>
      <c r="E299" s="428">
        <f t="shared" si="127"/>
        <v>0</v>
      </c>
      <c r="F299" s="44"/>
      <c r="G299" s="428">
        <f t="shared" si="128"/>
        <v>0</v>
      </c>
      <c r="H299" s="44"/>
      <c r="I299" s="422">
        <f t="shared" si="122"/>
        <v>0</v>
      </c>
      <c r="J299" s="423">
        <f t="shared" si="123"/>
        <v>0</v>
      </c>
      <c r="K299" s="416">
        <f t="shared" si="124"/>
        <v>0</v>
      </c>
      <c r="L299" s="45"/>
      <c r="M299" s="46"/>
      <c r="N299" s="38"/>
      <c r="O299" s="416">
        <f t="shared" si="130"/>
        <v>0</v>
      </c>
      <c r="P299" s="47"/>
      <c r="Q299" s="48"/>
      <c r="R299" s="41"/>
      <c r="S299" s="41"/>
      <c r="T299" s="41"/>
      <c r="U299" s="41"/>
      <c r="V299" s="412">
        <f t="shared" si="131"/>
        <v>0</v>
      </c>
      <c r="W299" s="626" t="s">
        <v>50</v>
      </c>
      <c r="X299" s="627"/>
      <c r="Y299" s="55">
        <v>423002</v>
      </c>
      <c r="Z299" s="4"/>
      <c r="AA299" s="4"/>
      <c r="AB299" s="4"/>
      <c r="AC299" s="43"/>
    </row>
    <row r="300" spans="2:29" s="27" customFormat="1" ht="23.25" customHeight="1" outlineLevel="1" x14ac:dyDescent="0.55000000000000004">
      <c r="B300" s="633"/>
      <c r="C300" s="428">
        <f t="shared" si="126"/>
        <v>0</v>
      </c>
      <c r="D300" s="44"/>
      <c r="E300" s="428">
        <f t="shared" si="127"/>
        <v>0</v>
      </c>
      <c r="F300" s="44"/>
      <c r="G300" s="428">
        <f t="shared" si="128"/>
        <v>0</v>
      </c>
      <c r="H300" s="44"/>
      <c r="I300" s="422">
        <f t="shared" si="122"/>
        <v>0</v>
      </c>
      <c r="J300" s="423">
        <f t="shared" si="123"/>
        <v>0</v>
      </c>
      <c r="K300" s="416">
        <f t="shared" si="124"/>
        <v>0</v>
      </c>
      <c r="L300" s="45"/>
      <c r="M300" s="46"/>
      <c r="N300" s="38"/>
      <c r="O300" s="416">
        <f t="shared" si="130"/>
        <v>0</v>
      </c>
      <c r="P300" s="47"/>
      <c r="Q300" s="48"/>
      <c r="R300" s="41"/>
      <c r="S300" s="41"/>
      <c r="T300" s="41"/>
      <c r="U300" s="41"/>
      <c r="V300" s="412">
        <f t="shared" si="131"/>
        <v>0</v>
      </c>
      <c r="W300" s="626" t="s">
        <v>51</v>
      </c>
      <c r="X300" s="627"/>
      <c r="Y300" s="55">
        <v>423003</v>
      </c>
      <c r="Z300" s="4"/>
      <c r="AA300" s="4"/>
      <c r="AB300" s="4"/>
      <c r="AC300" s="43"/>
    </row>
    <row r="301" spans="2:29" s="27" customFormat="1" ht="24.75" customHeight="1" outlineLevel="1" x14ac:dyDescent="0.55000000000000004">
      <c r="B301" s="633"/>
      <c r="C301" s="428">
        <f t="shared" si="126"/>
        <v>0</v>
      </c>
      <c r="D301" s="44"/>
      <c r="E301" s="428">
        <f t="shared" si="127"/>
        <v>0</v>
      </c>
      <c r="F301" s="44"/>
      <c r="G301" s="428">
        <f t="shared" si="128"/>
        <v>0</v>
      </c>
      <c r="H301" s="44"/>
      <c r="I301" s="422">
        <f t="shared" si="122"/>
        <v>0</v>
      </c>
      <c r="J301" s="423">
        <f t="shared" si="123"/>
        <v>0</v>
      </c>
      <c r="K301" s="416">
        <f t="shared" si="124"/>
        <v>0</v>
      </c>
      <c r="L301" s="45"/>
      <c r="M301" s="46"/>
      <c r="N301" s="38"/>
      <c r="O301" s="416">
        <f t="shared" si="130"/>
        <v>0</v>
      </c>
      <c r="P301" s="47"/>
      <c r="Q301" s="48"/>
      <c r="R301" s="41"/>
      <c r="S301" s="41"/>
      <c r="T301" s="41"/>
      <c r="U301" s="41"/>
      <c r="V301" s="412">
        <f t="shared" si="131"/>
        <v>0</v>
      </c>
      <c r="W301" s="626" t="s">
        <v>52</v>
      </c>
      <c r="X301" s="627"/>
      <c r="Y301" s="55">
        <v>423004</v>
      </c>
      <c r="Z301" s="4"/>
      <c r="AA301" s="4"/>
      <c r="AB301" s="4"/>
      <c r="AC301" s="43"/>
    </row>
    <row r="302" spans="2:29" s="27" customFormat="1" ht="24.75" customHeight="1" outlineLevel="1" x14ac:dyDescent="0.55000000000000004">
      <c r="B302" s="633"/>
      <c r="C302" s="428">
        <f t="shared" si="126"/>
        <v>0</v>
      </c>
      <c r="D302" s="44"/>
      <c r="E302" s="428">
        <f t="shared" si="127"/>
        <v>0</v>
      </c>
      <c r="F302" s="44"/>
      <c r="G302" s="428">
        <f t="shared" si="128"/>
        <v>0</v>
      </c>
      <c r="H302" s="44"/>
      <c r="I302" s="422">
        <f t="shared" si="122"/>
        <v>0</v>
      </c>
      <c r="J302" s="423">
        <f t="shared" si="123"/>
        <v>0</v>
      </c>
      <c r="K302" s="416">
        <f t="shared" si="124"/>
        <v>0</v>
      </c>
      <c r="L302" s="45"/>
      <c r="M302" s="46"/>
      <c r="N302" s="38"/>
      <c r="O302" s="416">
        <f t="shared" si="130"/>
        <v>0</v>
      </c>
      <c r="P302" s="47"/>
      <c r="Q302" s="48"/>
      <c r="R302" s="41"/>
      <c r="S302" s="41"/>
      <c r="T302" s="41"/>
      <c r="U302" s="41"/>
      <c r="V302" s="412">
        <f t="shared" si="131"/>
        <v>0</v>
      </c>
      <c r="W302" s="626" t="s">
        <v>53</v>
      </c>
      <c r="X302" s="627"/>
      <c r="Y302" s="55">
        <v>423006</v>
      </c>
      <c r="Z302" s="4"/>
      <c r="AA302" s="4"/>
      <c r="AB302" s="4"/>
      <c r="AC302" s="43"/>
    </row>
    <row r="303" spans="2:29" s="27" customFormat="1" ht="24.75" customHeight="1" outlineLevel="1" x14ac:dyDescent="0.55000000000000004">
      <c r="B303" s="633"/>
      <c r="C303" s="428">
        <f t="shared" si="126"/>
        <v>0</v>
      </c>
      <c r="D303" s="44"/>
      <c r="E303" s="428">
        <f t="shared" si="127"/>
        <v>0</v>
      </c>
      <c r="F303" s="44"/>
      <c r="G303" s="428">
        <f t="shared" si="128"/>
        <v>0</v>
      </c>
      <c r="H303" s="44"/>
      <c r="I303" s="422">
        <f t="shared" si="122"/>
        <v>0</v>
      </c>
      <c r="J303" s="423">
        <f t="shared" si="123"/>
        <v>0</v>
      </c>
      <c r="K303" s="416">
        <f t="shared" si="124"/>
        <v>0</v>
      </c>
      <c r="L303" s="45"/>
      <c r="M303" s="46"/>
      <c r="N303" s="38"/>
      <c r="O303" s="416">
        <f t="shared" si="130"/>
        <v>0</v>
      </c>
      <c r="P303" s="47"/>
      <c r="Q303" s="48"/>
      <c r="R303" s="41"/>
      <c r="S303" s="41"/>
      <c r="T303" s="41"/>
      <c r="U303" s="41"/>
      <c r="V303" s="412">
        <f t="shared" si="131"/>
        <v>0</v>
      </c>
      <c r="W303" s="626" t="s">
        <v>54</v>
      </c>
      <c r="X303" s="627"/>
      <c r="Y303" s="56">
        <v>423007</v>
      </c>
      <c r="Z303" s="4"/>
      <c r="AA303" s="4"/>
      <c r="AB303" s="4"/>
      <c r="AC303" s="43"/>
    </row>
    <row r="304" spans="2:29" s="27" customFormat="1" ht="24.75" customHeight="1" outlineLevel="1" x14ac:dyDescent="0.55000000000000004">
      <c r="B304" s="633"/>
      <c r="C304" s="428">
        <f t="shared" si="126"/>
        <v>0</v>
      </c>
      <c r="D304" s="44"/>
      <c r="E304" s="428">
        <f t="shared" si="127"/>
        <v>0</v>
      </c>
      <c r="F304" s="44"/>
      <c r="G304" s="428">
        <f t="shared" si="128"/>
        <v>0</v>
      </c>
      <c r="H304" s="44"/>
      <c r="I304" s="422">
        <f t="shared" si="122"/>
        <v>0</v>
      </c>
      <c r="J304" s="423">
        <f t="shared" si="123"/>
        <v>0</v>
      </c>
      <c r="K304" s="416">
        <f t="shared" si="124"/>
        <v>0</v>
      </c>
      <c r="L304" s="45"/>
      <c r="M304" s="46"/>
      <c r="N304" s="38"/>
      <c r="O304" s="416">
        <f t="shared" si="130"/>
        <v>0</v>
      </c>
      <c r="P304" s="47"/>
      <c r="Q304" s="48"/>
      <c r="R304" s="41"/>
      <c r="S304" s="41"/>
      <c r="T304" s="41"/>
      <c r="U304" s="41"/>
      <c r="V304" s="412">
        <f t="shared" si="131"/>
        <v>0</v>
      </c>
      <c r="W304" s="626" t="s">
        <v>55</v>
      </c>
      <c r="X304" s="627"/>
      <c r="Y304" s="57">
        <v>423008</v>
      </c>
      <c r="Z304" s="4"/>
      <c r="AA304" s="4"/>
      <c r="AB304" s="4"/>
      <c r="AC304" s="43"/>
    </row>
    <row r="305" spans="2:29" s="27" customFormat="1" ht="24.75" customHeight="1" outlineLevel="1" x14ac:dyDescent="0.55000000000000004">
      <c r="B305" s="633"/>
      <c r="C305" s="428">
        <f t="shared" si="126"/>
        <v>0</v>
      </c>
      <c r="D305" s="44"/>
      <c r="E305" s="428">
        <f t="shared" si="127"/>
        <v>0</v>
      </c>
      <c r="F305" s="44"/>
      <c r="G305" s="428">
        <f t="shared" si="128"/>
        <v>0</v>
      </c>
      <c r="H305" s="44"/>
      <c r="I305" s="422">
        <f t="shared" si="122"/>
        <v>0</v>
      </c>
      <c r="J305" s="423">
        <f t="shared" si="123"/>
        <v>0</v>
      </c>
      <c r="K305" s="416">
        <f t="shared" si="124"/>
        <v>0</v>
      </c>
      <c r="L305" s="45"/>
      <c r="M305" s="46"/>
      <c r="N305" s="38"/>
      <c r="O305" s="416">
        <f t="shared" si="130"/>
        <v>0</v>
      </c>
      <c r="P305" s="47"/>
      <c r="Q305" s="48"/>
      <c r="R305" s="41"/>
      <c r="S305" s="41"/>
      <c r="T305" s="41"/>
      <c r="U305" s="41"/>
      <c r="V305" s="412">
        <f t="shared" si="131"/>
        <v>0</v>
      </c>
      <c r="W305" s="626" t="s">
        <v>56</v>
      </c>
      <c r="X305" s="627"/>
      <c r="Y305" s="56">
        <v>423999</v>
      </c>
      <c r="Z305" s="4"/>
      <c r="AA305" s="4"/>
      <c r="AB305" s="4"/>
      <c r="AC305" s="43"/>
    </row>
    <row r="306" spans="2:29" s="27" customFormat="1" ht="24.75" customHeight="1" outlineLevel="1" x14ac:dyDescent="0.55000000000000004">
      <c r="B306" s="633"/>
      <c r="C306" s="429">
        <f t="shared" si="126"/>
        <v>0</v>
      </c>
      <c r="D306" s="44"/>
      <c r="E306" s="429">
        <f t="shared" si="127"/>
        <v>0</v>
      </c>
      <c r="F306" s="44"/>
      <c r="G306" s="429">
        <f t="shared" si="128"/>
        <v>0</v>
      </c>
      <c r="H306" s="44"/>
      <c r="I306" s="424">
        <f t="shared" si="122"/>
        <v>0</v>
      </c>
      <c r="J306" s="425">
        <f t="shared" si="123"/>
        <v>0</v>
      </c>
      <c r="K306" s="417">
        <f t="shared" si="124"/>
        <v>0</v>
      </c>
      <c r="L306" s="58"/>
      <c r="M306" s="59"/>
      <c r="N306" s="60"/>
      <c r="O306" s="417">
        <f t="shared" si="130"/>
        <v>0</v>
      </c>
      <c r="P306" s="61"/>
      <c r="Q306" s="62"/>
      <c r="R306" s="63"/>
      <c r="S306" s="63"/>
      <c r="T306" s="63"/>
      <c r="U306" s="63"/>
      <c r="V306" s="413">
        <f t="shared" si="131"/>
        <v>0</v>
      </c>
      <c r="W306" s="664" t="s">
        <v>57</v>
      </c>
      <c r="X306" s="665"/>
      <c r="Y306" s="64">
        <v>291001</v>
      </c>
      <c r="Z306" s="4"/>
      <c r="AA306" s="4"/>
      <c r="AB306" s="4"/>
      <c r="AC306" s="43"/>
    </row>
    <row r="307" spans="2:29" s="27" customFormat="1" ht="24.75" customHeight="1" outlineLevel="1" x14ac:dyDescent="0.55000000000000004">
      <c r="B307" s="633"/>
      <c r="C307" s="430">
        <f t="shared" si="126"/>
        <v>0</v>
      </c>
      <c r="D307" s="44"/>
      <c r="E307" s="430"/>
      <c r="F307" s="44"/>
      <c r="G307" s="430">
        <f t="shared" si="128"/>
        <v>0</v>
      </c>
      <c r="H307" s="44"/>
      <c r="I307" s="422">
        <f t="shared" si="122"/>
        <v>0</v>
      </c>
      <c r="J307" s="423">
        <f t="shared" si="123"/>
        <v>0</v>
      </c>
      <c r="K307" s="416">
        <f t="shared" si="124"/>
        <v>0</v>
      </c>
      <c r="L307" s="45"/>
      <c r="M307" s="46"/>
      <c r="N307" s="38"/>
      <c r="O307" s="416">
        <f t="shared" si="130"/>
        <v>0</v>
      </c>
      <c r="P307" s="47"/>
      <c r="Q307" s="48"/>
      <c r="R307" s="41"/>
      <c r="S307" s="41"/>
      <c r="T307" s="41"/>
      <c r="U307" s="41"/>
      <c r="V307" s="411">
        <f t="shared" si="131"/>
        <v>0</v>
      </c>
      <c r="W307" s="626" t="str">
        <f>IF(ISERROR(VLOOKUP(Y307,'Mauloomath (2)'!K:L,2,FALSE)),"",VLOOKUP(Y307,'Mauloomath (2)'!K:L,2,FALSE))</f>
        <v/>
      </c>
      <c r="X307" s="627"/>
      <c r="Y307" s="65"/>
      <c r="Z307" s="4"/>
      <c r="AA307" s="4"/>
      <c r="AB307" s="4"/>
      <c r="AC307" s="43"/>
    </row>
    <row r="308" spans="2:29" s="27" customFormat="1" ht="24.75" customHeight="1" outlineLevel="1" x14ac:dyDescent="0.55000000000000004">
      <c r="B308" s="633"/>
      <c r="C308" s="428">
        <f t="shared" si="126"/>
        <v>0</v>
      </c>
      <c r="D308" s="44"/>
      <c r="E308" s="428">
        <f t="shared" ref="E308:E312" si="132">I308*F308</f>
        <v>0</v>
      </c>
      <c r="F308" s="44"/>
      <c r="G308" s="428">
        <f t="shared" si="128"/>
        <v>0</v>
      </c>
      <c r="H308" s="44"/>
      <c r="I308" s="422">
        <f t="shared" si="122"/>
        <v>0</v>
      </c>
      <c r="J308" s="423">
        <f t="shared" si="123"/>
        <v>0</v>
      </c>
      <c r="K308" s="416">
        <f t="shared" si="124"/>
        <v>0</v>
      </c>
      <c r="L308" s="45"/>
      <c r="M308" s="46"/>
      <c r="N308" s="38"/>
      <c r="O308" s="416">
        <f t="shared" si="130"/>
        <v>0</v>
      </c>
      <c r="P308" s="47"/>
      <c r="Q308" s="48"/>
      <c r="R308" s="41"/>
      <c r="S308" s="41"/>
      <c r="T308" s="41"/>
      <c r="U308" s="41"/>
      <c r="V308" s="411">
        <f t="shared" si="131"/>
        <v>0</v>
      </c>
      <c r="W308" s="626" t="str">
        <f>IF(ISERROR(VLOOKUP(Y308,'Mauloomath (2)'!K:L,2,FALSE)),"",VLOOKUP(Y308,'Mauloomath (2)'!K:L,2,FALSE))</f>
        <v/>
      </c>
      <c r="X308" s="627"/>
      <c r="Y308" s="65"/>
      <c r="Z308" s="4"/>
      <c r="AA308" s="4"/>
      <c r="AB308" s="4"/>
      <c r="AC308" s="43"/>
    </row>
    <row r="309" spans="2:29" s="27" customFormat="1" ht="24.75" customHeight="1" outlineLevel="1" x14ac:dyDescent="0.55000000000000004">
      <c r="B309" s="633"/>
      <c r="C309" s="428">
        <f t="shared" si="126"/>
        <v>0</v>
      </c>
      <c r="D309" s="44"/>
      <c r="E309" s="428">
        <f t="shared" si="132"/>
        <v>0</v>
      </c>
      <c r="F309" s="44"/>
      <c r="G309" s="428">
        <f t="shared" si="128"/>
        <v>0</v>
      </c>
      <c r="H309" s="44"/>
      <c r="I309" s="422">
        <f t="shared" si="122"/>
        <v>0</v>
      </c>
      <c r="J309" s="423">
        <f t="shared" si="123"/>
        <v>0</v>
      </c>
      <c r="K309" s="416">
        <f t="shared" si="124"/>
        <v>0</v>
      </c>
      <c r="L309" s="45"/>
      <c r="M309" s="46"/>
      <c r="N309" s="38"/>
      <c r="O309" s="416">
        <f t="shared" si="130"/>
        <v>0</v>
      </c>
      <c r="P309" s="47"/>
      <c r="Q309" s="48"/>
      <c r="R309" s="41"/>
      <c r="S309" s="41"/>
      <c r="T309" s="41"/>
      <c r="U309" s="41"/>
      <c r="V309" s="411">
        <f t="shared" si="131"/>
        <v>0</v>
      </c>
      <c r="W309" s="626" t="str">
        <f>IF(ISERROR(VLOOKUP(Y309,'Mauloomath (2)'!K:L,2,FALSE)),"",VLOOKUP(Y309,'Mauloomath (2)'!K:L,2,FALSE))</f>
        <v/>
      </c>
      <c r="X309" s="627"/>
      <c r="Y309" s="66"/>
      <c r="Z309" s="4"/>
      <c r="AA309" s="4"/>
      <c r="AB309" s="4"/>
      <c r="AC309" s="43"/>
    </row>
    <row r="310" spans="2:29" s="27" customFormat="1" ht="24.75" customHeight="1" outlineLevel="1" x14ac:dyDescent="0.55000000000000004">
      <c r="B310" s="633"/>
      <c r="C310" s="428">
        <f t="shared" si="126"/>
        <v>0</v>
      </c>
      <c r="D310" s="44"/>
      <c r="E310" s="428">
        <f t="shared" si="132"/>
        <v>0</v>
      </c>
      <c r="F310" s="44"/>
      <c r="G310" s="428">
        <f t="shared" si="128"/>
        <v>0</v>
      </c>
      <c r="H310" s="44"/>
      <c r="I310" s="422">
        <f t="shared" si="122"/>
        <v>0</v>
      </c>
      <c r="J310" s="423">
        <f t="shared" si="123"/>
        <v>0</v>
      </c>
      <c r="K310" s="416">
        <f t="shared" si="124"/>
        <v>0</v>
      </c>
      <c r="L310" s="45"/>
      <c r="M310" s="46"/>
      <c r="N310" s="38"/>
      <c r="O310" s="416">
        <f t="shared" si="130"/>
        <v>0</v>
      </c>
      <c r="P310" s="47"/>
      <c r="Q310" s="48"/>
      <c r="R310" s="41"/>
      <c r="S310" s="41"/>
      <c r="T310" s="41"/>
      <c r="U310" s="41"/>
      <c r="V310" s="411">
        <f t="shared" si="131"/>
        <v>0</v>
      </c>
      <c r="W310" s="626" t="str">
        <f>IF(ISERROR(VLOOKUP(Y310,'Mauloomath (2)'!K:L,2,FALSE)),"",VLOOKUP(Y310,'Mauloomath (2)'!K:L,2,FALSE))</f>
        <v/>
      </c>
      <c r="X310" s="627"/>
      <c r="Y310" s="65"/>
      <c r="Z310" s="4"/>
      <c r="AA310" s="4"/>
      <c r="AB310" s="4"/>
      <c r="AC310" s="43"/>
    </row>
    <row r="311" spans="2:29" s="27" customFormat="1" ht="25.5" customHeight="1" outlineLevel="1" x14ac:dyDescent="0.55000000000000004">
      <c r="B311" s="633"/>
      <c r="C311" s="428">
        <f t="shared" si="126"/>
        <v>0</v>
      </c>
      <c r="D311" s="44"/>
      <c r="E311" s="428">
        <f t="shared" si="132"/>
        <v>0</v>
      </c>
      <c r="F311" s="44"/>
      <c r="G311" s="428">
        <f t="shared" si="128"/>
        <v>0</v>
      </c>
      <c r="H311" s="44"/>
      <c r="I311" s="422">
        <f t="shared" si="122"/>
        <v>0</v>
      </c>
      <c r="J311" s="423">
        <f t="shared" si="123"/>
        <v>0</v>
      </c>
      <c r="K311" s="416">
        <f t="shared" si="124"/>
        <v>0</v>
      </c>
      <c r="L311" s="45"/>
      <c r="M311" s="46"/>
      <c r="N311" s="38"/>
      <c r="O311" s="416">
        <f t="shared" si="130"/>
        <v>0</v>
      </c>
      <c r="P311" s="47"/>
      <c r="Q311" s="48"/>
      <c r="R311" s="41"/>
      <c r="S311" s="41"/>
      <c r="T311" s="41"/>
      <c r="U311" s="41"/>
      <c r="V311" s="411">
        <f t="shared" si="131"/>
        <v>0</v>
      </c>
      <c r="W311" s="626" t="str">
        <f>IF(ISERROR(VLOOKUP(Y311,'Mauloomath (2)'!K:L,2,FALSE)),"",VLOOKUP(Y311,'Mauloomath (2)'!K:L,2,FALSE))</f>
        <v/>
      </c>
      <c r="X311" s="627"/>
      <c r="Y311" s="65"/>
      <c r="Z311" s="4"/>
      <c r="AA311" s="4"/>
      <c r="AB311" s="4"/>
      <c r="AC311" s="43"/>
    </row>
    <row r="312" spans="2:29" s="27" customFormat="1" ht="25.5" customHeight="1" outlineLevel="1" x14ac:dyDescent="0.55000000000000004">
      <c r="B312" s="633"/>
      <c r="C312" s="429">
        <f t="shared" si="126"/>
        <v>0</v>
      </c>
      <c r="D312" s="67"/>
      <c r="E312" s="429">
        <f t="shared" si="132"/>
        <v>0</v>
      </c>
      <c r="F312" s="67"/>
      <c r="G312" s="429">
        <f t="shared" si="128"/>
        <v>0</v>
      </c>
      <c r="H312" s="67"/>
      <c r="I312" s="424">
        <f t="shared" si="122"/>
        <v>0</v>
      </c>
      <c r="J312" s="423">
        <f t="shared" si="123"/>
        <v>0</v>
      </c>
      <c r="K312" s="416">
        <f t="shared" si="124"/>
        <v>0</v>
      </c>
      <c r="L312" s="45"/>
      <c r="M312" s="46"/>
      <c r="N312" s="38"/>
      <c r="O312" s="416">
        <f t="shared" si="130"/>
        <v>0</v>
      </c>
      <c r="P312" s="47"/>
      <c r="Q312" s="48"/>
      <c r="R312" s="41"/>
      <c r="S312" s="41"/>
      <c r="T312" s="41"/>
      <c r="U312" s="41"/>
      <c r="V312" s="411">
        <f t="shared" si="131"/>
        <v>0</v>
      </c>
      <c r="W312" s="626" t="str">
        <f>IF(ISERROR(VLOOKUP(Y312,'Mauloomath (2)'!K:L,2,FALSE)),"",VLOOKUP(Y312,'Mauloomath (2)'!K:L,2,FALSE))</f>
        <v/>
      </c>
      <c r="X312" s="627"/>
      <c r="Y312" s="68"/>
      <c r="Z312" s="4"/>
      <c r="AA312" s="4"/>
      <c r="AB312" s="4"/>
      <c r="AC312" s="43"/>
    </row>
    <row r="313" spans="2:29" s="72" customFormat="1" outlineLevel="1" x14ac:dyDescent="0.55000000000000004">
      <c r="B313" s="634"/>
      <c r="C313" s="431">
        <f t="shared" ref="C313:N313" si="133">SUM(C289:C312)</f>
        <v>0</v>
      </c>
      <c r="D313" s="432">
        <f t="shared" si="133"/>
        <v>0</v>
      </c>
      <c r="E313" s="426">
        <f t="shared" si="133"/>
        <v>0</v>
      </c>
      <c r="F313" s="432">
        <f t="shared" si="133"/>
        <v>0</v>
      </c>
      <c r="G313" s="426">
        <f t="shared" si="133"/>
        <v>0</v>
      </c>
      <c r="H313" s="432">
        <f t="shared" si="133"/>
        <v>0</v>
      </c>
      <c r="I313" s="426">
        <f t="shared" si="133"/>
        <v>0</v>
      </c>
      <c r="J313" s="426">
        <f t="shared" si="133"/>
        <v>0</v>
      </c>
      <c r="K313" s="426">
        <f t="shared" si="133"/>
        <v>0</v>
      </c>
      <c r="L313" s="426">
        <f t="shared" si="133"/>
        <v>0</v>
      </c>
      <c r="M313" s="426">
        <f t="shared" si="133"/>
        <v>0</v>
      </c>
      <c r="N313" s="426">
        <f t="shared" si="133"/>
        <v>0</v>
      </c>
      <c r="O313" s="414">
        <f t="shared" ref="O313:U313" si="134">SUM(O289:O312)</f>
        <v>0</v>
      </c>
      <c r="P313" s="414">
        <f t="shared" si="134"/>
        <v>0</v>
      </c>
      <c r="Q313" s="414">
        <f t="shared" si="134"/>
        <v>0</v>
      </c>
      <c r="R313" s="414">
        <f t="shared" si="134"/>
        <v>0</v>
      </c>
      <c r="S313" s="414">
        <f t="shared" si="134"/>
        <v>0</v>
      </c>
      <c r="T313" s="414">
        <f t="shared" si="134"/>
        <v>0</v>
      </c>
      <c r="U313" s="414">
        <f t="shared" si="134"/>
        <v>0</v>
      </c>
      <c r="V313" s="414">
        <f t="shared" ref="V313" si="135">SUM(V289:V312)</f>
        <v>0</v>
      </c>
      <c r="W313" s="69"/>
      <c r="X313" s="70"/>
      <c r="Y313" s="71"/>
      <c r="Z313" s="4"/>
      <c r="AA313" s="4"/>
      <c r="AB313" s="4"/>
      <c r="AC313" s="43"/>
    </row>
    <row r="314" spans="2:29" s="12" customFormat="1" ht="15" customHeight="1" x14ac:dyDescent="0.55000000000000004">
      <c r="B314" s="402"/>
      <c r="C314" s="403"/>
      <c r="D314" s="403"/>
      <c r="E314" s="403"/>
      <c r="F314" s="403"/>
      <c r="G314" s="404"/>
      <c r="H314" s="403"/>
      <c r="I314" s="403"/>
      <c r="J314" s="403"/>
      <c r="K314" s="403"/>
      <c r="L314" s="403"/>
      <c r="M314" s="403"/>
      <c r="N314" s="403"/>
      <c r="O314" s="403"/>
      <c r="P314" s="403"/>
      <c r="Q314" s="403"/>
      <c r="R314" s="403"/>
      <c r="S314" s="403"/>
      <c r="T314" s="405"/>
      <c r="U314" s="406"/>
      <c r="V314" s="403"/>
      <c r="W314" s="403"/>
      <c r="X314" s="403"/>
      <c r="Y314" s="407"/>
      <c r="Z314" s="10"/>
      <c r="AA314" s="11"/>
      <c r="AB314" s="10"/>
      <c r="AC314" s="10"/>
    </row>
    <row r="315" spans="2:29" s="21" customFormat="1" ht="37.5" customHeight="1" x14ac:dyDescent="0.25">
      <c r="B315" s="632"/>
      <c r="C315" s="418">
        <f>$C344</f>
        <v>0</v>
      </c>
      <c r="D315" s="419">
        <f>$E344</f>
        <v>0</v>
      </c>
      <c r="E315" s="419">
        <f>$G344</f>
        <v>0</v>
      </c>
      <c r="F315" s="419">
        <f>$L344</f>
        <v>0</v>
      </c>
      <c r="G315" s="418">
        <f>$M344</f>
        <v>0</v>
      </c>
      <c r="H315" s="418">
        <f>K315+J315-I315</f>
        <v>0</v>
      </c>
      <c r="I315" s="13">
        <v>0</v>
      </c>
      <c r="J315" s="14"/>
      <c r="K315" s="14"/>
      <c r="L315" s="331"/>
      <c r="M315" s="409">
        <f>$N344</f>
        <v>0</v>
      </c>
      <c r="N315" s="410">
        <f>$O344</f>
        <v>0</v>
      </c>
      <c r="O315" s="330"/>
      <c r="P315" s="330"/>
      <c r="Q315" s="15"/>
      <c r="R315" s="16"/>
      <c r="S315" s="16"/>
      <c r="T315" s="16"/>
      <c r="U315" s="408" t="str">
        <f>IF(ISERROR(VLOOKUP(X315,'Mauloomath (2)'!H:I,2,FALSE)),"",VLOOKUP(X315,'Mauloomath (2)'!H:I,2,FALSE))</f>
        <v/>
      </c>
      <c r="V315" s="17"/>
      <c r="W315" s="16"/>
      <c r="X315" s="17"/>
      <c r="Y315" s="18">
        <f>+Y284+1</f>
        <v>11</v>
      </c>
      <c r="Z315" s="19"/>
      <c r="AA315" s="20"/>
      <c r="AB315" s="19"/>
      <c r="AC315" s="19"/>
    </row>
    <row r="316" spans="2:29" outlineLevel="1" x14ac:dyDescent="0.55000000000000004">
      <c r="B316" s="633"/>
      <c r="C316" s="22"/>
      <c r="D316" s="23"/>
      <c r="E316" s="23"/>
      <c r="F316" s="23"/>
      <c r="G316" s="23"/>
      <c r="H316" s="23"/>
      <c r="I316" s="23"/>
      <c r="J316" s="24"/>
      <c r="K316" s="24"/>
      <c r="L316" s="24"/>
      <c r="M316" s="24"/>
      <c r="N316" s="24"/>
      <c r="O316" s="24"/>
      <c r="P316" s="24" t="s">
        <v>900</v>
      </c>
      <c r="Q316" s="24"/>
      <c r="R316" s="24"/>
      <c r="S316" s="24"/>
      <c r="T316" s="24"/>
      <c r="U316" s="24"/>
      <c r="V316" s="24"/>
      <c r="W316" s="24"/>
      <c r="X316" s="24"/>
      <c r="Y316" s="25"/>
      <c r="Z316" s="5"/>
    </row>
    <row r="317" spans="2:29" s="27" customFormat="1" ht="25.5" customHeight="1" outlineLevel="1" x14ac:dyDescent="0.55000000000000004">
      <c r="B317" s="633"/>
      <c r="C317" s="635" t="s">
        <v>15</v>
      </c>
      <c r="D317" s="636"/>
      <c r="E317" s="636"/>
      <c r="F317" s="636"/>
      <c r="G317" s="636"/>
      <c r="H317" s="636"/>
      <c r="I317" s="636"/>
      <c r="J317" s="637" t="s">
        <v>16</v>
      </c>
      <c r="K317" s="638"/>
      <c r="L317" s="638"/>
      <c r="M317" s="638"/>
      <c r="N317" s="639"/>
      <c r="O317" s="637" t="s">
        <v>17</v>
      </c>
      <c r="P317" s="638"/>
      <c r="Q317" s="638"/>
      <c r="R317" s="638"/>
      <c r="S317" s="638"/>
      <c r="T317" s="638"/>
      <c r="U317" s="639"/>
      <c r="V317" s="640" t="s">
        <v>18</v>
      </c>
      <c r="W317" s="643" t="s">
        <v>19</v>
      </c>
      <c r="X317" s="644"/>
      <c r="Y317" s="645"/>
      <c r="Z317" s="26"/>
      <c r="AA317" s="4"/>
      <c r="AB317" s="4"/>
      <c r="AC317" s="4"/>
    </row>
    <row r="318" spans="2:29" s="27" customFormat="1" ht="21" customHeight="1" outlineLevel="1" x14ac:dyDescent="0.55000000000000004">
      <c r="B318" s="633"/>
      <c r="C318" s="646">
        <v>2019</v>
      </c>
      <c r="D318" s="647"/>
      <c r="E318" s="646">
        <v>2018</v>
      </c>
      <c r="F318" s="648"/>
      <c r="G318" s="646">
        <v>2017</v>
      </c>
      <c r="H318" s="648"/>
      <c r="I318" s="28"/>
      <c r="J318" s="649" t="s">
        <v>1885</v>
      </c>
      <c r="K318" s="649" t="s">
        <v>1884</v>
      </c>
      <c r="L318" s="651" t="s">
        <v>20</v>
      </c>
      <c r="M318" s="652"/>
      <c r="N318" s="653"/>
      <c r="O318" s="654" t="s">
        <v>898</v>
      </c>
      <c r="P318" s="655"/>
      <c r="Q318" s="655"/>
      <c r="R318" s="656" t="s">
        <v>21</v>
      </c>
      <c r="S318" s="656" t="s">
        <v>22</v>
      </c>
      <c r="T318" s="656" t="s">
        <v>23</v>
      </c>
      <c r="U318" s="658" t="s">
        <v>24</v>
      </c>
      <c r="V318" s="641"/>
      <c r="W318" s="660" t="s">
        <v>1832</v>
      </c>
      <c r="X318" s="661"/>
      <c r="Y318" s="628" t="s">
        <v>25</v>
      </c>
      <c r="Z318" s="4"/>
      <c r="AA318" s="4"/>
      <c r="AB318" s="4"/>
      <c r="AC318" s="4"/>
    </row>
    <row r="319" spans="2:29" s="27" customFormat="1" ht="81.75" customHeight="1" outlineLevel="1" x14ac:dyDescent="0.55000000000000004">
      <c r="B319" s="633"/>
      <c r="C319" s="570" t="s">
        <v>26</v>
      </c>
      <c r="D319" s="570" t="s">
        <v>27</v>
      </c>
      <c r="E319" s="570" t="s">
        <v>26</v>
      </c>
      <c r="F319" s="570" t="s">
        <v>27</v>
      </c>
      <c r="G319" s="570" t="s">
        <v>26</v>
      </c>
      <c r="H319" s="570" t="s">
        <v>27</v>
      </c>
      <c r="I319" s="30" t="s">
        <v>28</v>
      </c>
      <c r="J319" s="650"/>
      <c r="K319" s="650"/>
      <c r="L319" s="31" t="s">
        <v>1883</v>
      </c>
      <c r="M319" s="30" t="s">
        <v>1882</v>
      </c>
      <c r="N319" s="32" t="s">
        <v>1881</v>
      </c>
      <c r="O319" s="33" t="s">
        <v>29</v>
      </c>
      <c r="P319" s="31" t="s">
        <v>30</v>
      </c>
      <c r="Q319" s="34" t="s">
        <v>31</v>
      </c>
      <c r="R319" s="657"/>
      <c r="S319" s="657"/>
      <c r="T319" s="657"/>
      <c r="U319" s="659"/>
      <c r="V319" s="642"/>
      <c r="W319" s="662"/>
      <c r="X319" s="663"/>
      <c r="Y319" s="629"/>
      <c r="Z319" s="4"/>
      <c r="AA319" s="4"/>
      <c r="AB319" s="4"/>
      <c r="AC319" s="4"/>
    </row>
    <row r="320" spans="2:29" s="27" customFormat="1" ht="24.75" customHeight="1" outlineLevel="1" x14ac:dyDescent="0.55000000000000004">
      <c r="B320" s="633"/>
      <c r="C320" s="427">
        <f>I320*D320</f>
        <v>0</v>
      </c>
      <c r="D320" s="35"/>
      <c r="E320" s="427">
        <f>I320*F320</f>
        <v>0</v>
      </c>
      <c r="F320" s="35"/>
      <c r="G320" s="427">
        <f>I320*H320</f>
        <v>0</v>
      </c>
      <c r="H320" s="35"/>
      <c r="I320" s="420">
        <f t="shared" ref="I320:I343" si="136">O320-J320</f>
        <v>0</v>
      </c>
      <c r="J320" s="421">
        <f t="shared" ref="J320:J343" si="137">N320+K320</f>
        <v>0</v>
      </c>
      <c r="K320" s="415">
        <f t="shared" ref="K320:K343" si="138">M320+L320</f>
        <v>0</v>
      </c>
      <c r="L320" s="36"/>
      <c r="M320" s="37"/>
      <c r="N320" s="38"/>
      <c r="O320" s="415">
        <f>Q320+P320</f>
        <v>0</v>
      </c>
      <c r="P320" s="39"/>
      <c r="Q320" s="40"/>
      <c r="R320" s="41"/>
      <c r="S320" s="41"/>
      <c r="T320" s="41"/>
      <c r="U320" s="41"/>
      <c r="V320" s="411">
        <f t="shared" ref="V320:V321" si="139">R320+S320+T320+U320+O320</f>
        <v>0</v>
      </c>
      <c r="W320" s="630" t="s">
        <v>32</v>
      </c>
      <c r="X320" s="631"/>
      <c r="Y320" s="42">
        <v>421001</v>
      </c>
      <c r="Z320" s="4"/>
      <c r="AA320" s="433"/>
      <c r="AB320" s="434" t="s">
        <v>33</v>
      </c>
      <c r="AC320" s="43"/>
    </row>
    <row r="321" spans="2:29" s="27" customFormat="1" ht="24.75" customHeight="1" outlineLevel="1" x14ac:dyDescent="0.55000000000000004">
      <c r="B321" s="633"/>
      <c r="C321" s="428">
        <f t="shared" ref="C321:C343" si="140">I321*D321</f>
        <v>0</v>
      </c>
      <c r="D321" s="44"/>
      <c r="E321" s="428">
        <f t="shared" ref="E321:E337" si="141">I321*F321</f>
        <v>0</v>
      </c>
      <c r="F321" s="44"/>
      <c r="G321" s="428">
        <f t="shared" ref="G321:G343" si="142">I321*H321</f>
        <v>0</v>
      </c>
      <c r="H321" s="44"/>
      <c r="I321" s="422">
        <f t="shared" si="136"/>
        <v>0</v>
      </c>
      <c r="J321" s="423">
        <f t="shared" si="137"/>
        <v>0</v>
      </c>
      <c r="K321" s="416">
        <f t="shared" si="138"/>
        <v>0</v>
      </c>
      <c r="L321" s="45"/>
      <c r="M321" s="46"/>
      <c r="N321" s="38"/>
      <c r="O321" s="416">
        <f t="shared" ref="O321" si="143">Q321+P321</f>
        <v>0</v>
      </c>
      <c r="P321" s="47"/>
      <c r="Q321" s="48"/>
      <c r="R321" s="41"/>
      <c r="S321" s="41"/>
      <c r="T321" s="41"/>
      <c r="U321" s="41"/>
      <c r="V321" s="412">
        <f t="shared" si="139"/>
        <v>0</v>
      </c>
      <c r="W321" s="626" t="s">
        <v>34</v>
      </c>
      <c r="X321" s="627"/>
      <c r="Y321" s="49">
        <v>421002</v>
      </c>
      <c r="Z321" s="4"/>
      <c r="AA321" s="50"/>
      <c r="AB321" s="51" t="s">
        <v>35</v>
      </c>
      <c r="AC321" s="43"/>
    </row>
    <row r="322" spans="2:29" s="27" customFormat="1" ht="24.75" customHeight="1" outlineLevel="1" x14ac:dyDescent="0.55000000000000004">
      <c r="B322" s="633"/>
      <c r="C322" s="428">
        <f t="shared" si="140"/>
        <v>0</v>
      </c>
      <c r="D322" s="44"/>
      <c r="E322" s="428">
        <f t="shared" si="141"/>
        <v>0</v>
      </c>
      <c r="F322" s="44"/>
      <c r="G322" s="428">
        <f t="shared" si="142"/>
        <v>0</v>
      </c>
      <c r="H322" s="44"/>
      <c r="I322" s="422">
        <f t="shared" si="136"/>
        <v>0</v>
      </c>
      <c r="J322" s="423">
        <f t="shared" si="137"/>
        <v>0</v>
      </c>
      <c r="K322" s="416">
        <f t="shared" si="138"/>
        <v>0</v>
      </c>
      <c r="L322" s="45"/>
      <c r="M322" s="46"/>
      <c r="N322" s="38"/>
      <c r="O322" s="416">
        <f>Q322+P322</f>
        <v>0</v>
      </c>
      <c r="P322" s="47"/>
      <c r="Q322" s="48"/>
      <c r="R322" s="41"/>
      <c r="S322" s="41"/>
      <c r="T322" s="41"/>
      <c r="U322" s="41"/>
      <c r="V322" s="412">
        <f>R322+S322+T322+U322+O322</f>
        <v>0</v>
      </c>
      <c r="W322" s="626" t="s">
        <v>36</v>
      </c>
      <c r="X322" s="627"/>
      <c r="Y322" s="49">
        <v>421003</v>
      </c>
      <c r="Z322" s="4"/>
      <c r="AA322" s="50"/>
      <c r="AB322" s="52" t="s">
        <v>37</v>
      </c>
      <c r="AC322" s="43"/>
    </row>
    <row r="323" spans="2:29" s="27" customFormat="1" ht="24.75" customHeight="1" outlineLevel="1" x14ac:dyDescent="0.55000000000000004">
      <c r="B323" s="633"/>
      <c r="C323" s="428">
        <f t="shared" si="140"/>
        <v>0</v>
      </c>
      <c r="D323" s="44"/>
      <c r="E323" s="428">
        <f t="shared" si="141"/>
        <v>0</v>
      </c>
      <c r="F323" s="44"/>
      <c r="G323" s="428">
        <f t="shared" si="142"/>
        <v>0</v>
      </c>
      <c r="H323" s="44"/>
      <c r="I323" s="422">
        <f t="shared" si="136"/>
        <v>0</v>
      </c>
      <c r="J323" s="423">
        <f t="shared" si="137"/>
        <v>0</v>
      </c>
      <c r="K323" s="416">
        <f t="shared" si="138"/>
        <v>0</v>
      </c>
      <c r="L323" s="45"/>
      <c r="M323" s="46"/>
      <c r="N323" s="38"/>
      <c r="O323" s="416">
        <f>Q323+P323</f>
        <v>0</v>
      </c>
      <c r="P323" s="47"/>
      <c r="Q323" s="48"/>
      <c r="R323" s="41"/>
      <c r="S323" s="41"/>
      <c r="T323" s="41"/>
      <c r="U323" s="41"/>
      <c r="V323" s="412">
        <f>R323+S323+T323+U323+O323</f>
        <v>0</v>
      </c>
      <c r="W323" s="626" t="s">
        <v>38</v>
      </c>
      <c r="X323" s="627"/>
      <c r="Y323" s="49">
        <v>422001</v>
      </c>
      <c r="Z323" s="4"/>
      <c r="AA323" s="50"/>
      <c r="AB323" s="52" t="s">
        <v>39</v>
      </c>
      <c r="AC323" s="43"/>
    </row>
    <row r="324" spans="2:29" s="27" customFormat="1" ht="24.75" customHeight="1" outlineLevel="1" x14ac:dyDescent="0.55000000000000004">
      <c r="B324" s="633"/>
      <c r="C324" s="428">
        <f t="shared" si="140"/>
        <v>0</v>
      </c>
      <c r="D324" s="44"/>
      <c r="E324" s="428">
        <f t="shared" si="141"/>
        <v>0</v>
      </c>
      <c r="F324" s="44"/>
      <c r="G324" s="428">
        <f t="shared" si="142"/>
        <v>0</v>
      </c>
      <c r="H324" s="44"/>
      <c r="I324" s="422">
        <f t="shared" si="136"/>
        <v>0</v>
      </c>
      <c r="J324" s="423">
        <f t="shared" si="137"/>
        <v>0</v>
      </c>
      <c r="K324" s="416">
        <f t="shared" si="138"/>
        <v>0</v>
      </c>
      <c r="L324" s="45"/>
      <c r="M324" s="46"/>
      <c r="N324" s="38"/>
      <c r="O324" s="416">
        <f t="shared" ref="O324:O343" si="144">Q324+P324</f>
        <v>0</v>
      </c>
      <c r="P324" s="47"/>
      <c r="Q324" s="48"/>
      <c r="R324" s="41"/>
      <c r="S324" s="41"/>
      <c r="T324" s="41"/>
      <c r="U324" s="41"/>
      <c r="V324" s="412">
        <f t="shared" ref="V324:V343" si="145">R324+S324+T324+U324+O324</f>
        <v>0</v>
      </c>
      <c r="W324" s="626" t="s">
        <v>40</v>
      </c>
      <c r="X324" s="627"/>
      <c r="Y324" s="49">
        <v>422002</v>
      </c>
      <c r="Z324" s="4"/>
      <c r="AA324" s="50"/>
      <c r="AB324" s="52" t="s">
        <v>41</v>
      </c>
      <c r="AC324" s="43"/>
    </row>
    <row r="325" spans="2:29" s="27" customFormat="1" ht="24.75" customHeight="1" outlineLevel="1" x14ac:dyDescent="0.55000000000000004">
      <c r="B325" s="633"/>
      <c r="C325" s="428">
        <f t="shared" si="140"/>
        <v>0</v>
      </c>
      <c r="D325" s="44"/>
      <c r="E325" s="428">
        <f t="shared" si="141"/>
        <v>0</v>
      </c>
      <c r="F325" s="44"/>
      <c r="G325" s="428">
        <f t="shared" si="142"/>
        <v>0</v>
      </c>
      <c r="H325" s="44"/>
      <c r="I325" s="422">
        <f t="shared" si="136"/>
        <v>0</v>
      </c>
      <c r="J325" s="423">
        <f t="shared" si="137"/>
        <v>0</v>
      </c>
      <c r="K325" s="416">
        <f t="shared" si="138"/>
        <v>0</v>
      </c>
      <c r="L325" s="45"/>
      <c r="M325" s="46"/>
      <c r="N325" s="38"/>
      <c r="O325" s="416">
        <f t="shared" si="144"/>
        <v>0</v>
      </c>
      <c r="P325" s="47"/>
      <c r="Q325" s="48"/>
      <c r="R325" s="41"/>
      <c r="S325" s="41"/>
      <c r="T325" s="41"/>
      <c r="U325" s="41"/>
      <c r="V325" s="412">
        <f t="shared" si="145"/>
        <v>0</v>
      </c>
      <c r="W325" s="626" t="s">
        <v>42</v>
      </c>
      <c r="X325" s="627"/>
      <c r="Y325" s="49">
        <v>422003</v>
      </c>
      <c r="Z325" s="4"/>
      <c r="AA325" s="50"/>
      <c r="AB325" s="52" t="s">
        <v>43</v>
      </c>
      <c r="AC325" s="43"/>
    </row>
    <row r="326" spans="2:29" s="27" customFormat="1" ht="24.75" customHeight="1" outlineLevel="1" x14ac:dyDescent="0.55000000000000004">
      <c r="B326" s="633"/>
      <c r="C326" s="428">
        <f t="shared" si="140"/>
        <v>0</v>
      </c>
      <c r="D326" s="44"/>
      <c r="E326" s="428">
        <f t="shared" si="141"/>
        <v>0</v>
      </c>
      <c r="F326" s="44"/>
      <c r="G326" s="428">
        <f t="shared" si="142"/>
        <v>0</v>
      </c>
      <c r="H326" s="44"/>
      <c r="I326" s="422">
        <f t="shared" si="136"/>
        <v>0</v>
      </c>
      <c r="J326" s="423">
        <f t="shared" si="137"/>
        <v>0</v>
      </c>
      <c r="K326" s="416">
        <f t="shared" si="138"/>
        <v>0</v>
      </c>
      <c r="L326" s="45"/>
      <c r="M326" s="46"/>
      <c r="N326" s="38"/>
      <c r="O326" s="416">
        <f t="shared" si="144"/>
        <v>0</v>
      </c>
      <c r="P326" s="47"/>
      <c r="Q326" s="48"/>
      <c r="R326" s="41"/>
      <c r="S326" s="41"/>
      <c r="T326" s="41"/>
      <c r="U326" s="41"/>
      <c r="V326" s="412">
        <f t="shared" si="145"/>
        <v>0</v>
      </c>
      <c r="W326" s="626" t="s">
        <v>44</v>
      </c>
      <c r="X326" s="627"/>
      <c r="Y326" s="49">
        <v>422004</v>
      </c>
      <c r="Z326" s="4"/>
      <c r="AA326" s="50"/>
      <c r="AB326" s="52" t="s">
        <v>45</v>
      </c>
      <c r="AC326" s="43"/>
    </row>
    <row r="327" spans="2:29" s="27" customFormat="1" ht="24.75" customHeight="1" outlineLevel="1" x14ac:dyDescent="0.55000000000000004">
      <c r="B327" s="633"/>
      <c r="C327" s="428">
        <f t="shared" si="140"/>
        <v>0</v>
      </c>
      <c r="D327" s="44"/>
      <c r="E327" s="428">
        <f t="shared" si="141"/>
        <v>0</v>
      </c>
      <c r="F327" s="44"/>
      <c r="G327" s="428">
        <f t="shared" si="142"/>
        <v>0</v>
      </c>
      <c r="H327" s="44"/>
      <c r="I327" s="422">
        <f t="shared" si="136"/>
        <v>0</v>
      </c>
      <c r="J327" s="423">
        <f t="shared" si="137"/>
        <v>0</v>
      </c>
      <c r="K327" s="416">
        <f t="shared" si="138"/>
        <v>0</v>
      </c>
      <c r="L327" s="45"/>
      <c r="M327" s="46"/>
      <c r="N327" s="38"/>
      <c r="O327" s="416">
        <f t="shared" si="144"/>
        <v>0</v>
      </c>
      <c r="P327" s="47"/>
      <c r="Q327" s="48"/>
      <c r="R327" s="41"/>
      <c r="S327" s="41"/>
      <c r="T327" s="41"/>
      <c r="U327" s="41"/>
      <c r="V327" s="412">
        <f t="shared" si="145"/>
        <v>0</v>
      </c>
      <c r="W327" s="626" t="s">
        <v>46</v>
      </c>
      <c r="X327" s="627"/>
      <c r="Y327" s="49">
        <v>422005</v>
      </c>
      <c r="Z327" s="4"/>
      <c r="AA327" s="53"/>
      <c r="AB327" s="54" t="s">
        <v>47</v>
      </c>
      <c r="AC327" s="43"/>
    </row>
    <row r="328" spans="2:29" s="27" customFormat="1" ht="24.75" customHeight="1" outlineLevel="1" x14ac:dyDescent="0.55000000000000004">
      <c r="B328" s="633"/>
      <c r="C328" s="428">
        <f t="shared" si="140"/>
        <v>0</v>
      </c>
      <c r="D328" s="44"/>
      <c r="E328" s="428">
        <f t="shared" si="141"/>
        <v>0</v>
      </c>
      <c r="F328" s="44"/>
      <c r="G328" s="428">
        <f t="shared" si="142"/>
        <v>0</v>
      </c>
      <c r="H328" s="44"/>
      <c r="I328" s="422">
        <f t="shared" si="136"/>
        <v>0</v>
      </c>
      <c r="J328" s="423">
        <f t="shared" si="137"/>
        <v>0</v>
      </c>
      <c r="K328" s="416">
        <f t="shared" si="138"/>
        <v>0</v>
      </c>
      <c r="L328" s="45"/>
      <c r="M328" s="46"/>
      <c r="N328" s="38"/>
      <c r="O328" s="416">
        <f t="shared" si="144"/>
        <v>0</v>
      </c>
      <c r="P328" s="47"/>
      <c r="Q328" s="48"/>
      <c r="R328" s="41"/>
      <c r="S328" s="41"/>
      <c r="T328" s="41"/>
      <c r="U328" s="41"/>
      <c r="V328" s="412">
        <f t="shared" si="145"/>
        <v>0</v>
      </c>
      <c r="W328" s="626" t="s">
        <v>48</v>
      </c>
      <c r="X328" s="627"/>
      <c r="Y328" s="49">
        <v>422999</v>
      </c>
      <c r="Z328" s="4"/>
      <c r="AA328" s="4"/>
      <c r="AB328" s="4"/>
      <c r="AC328" s="43"/>
    </row>
    <row r="329" spans="2:29" s="27" customFormat="1" ht="24.75" customHeight="1" outlineLevel="1" x14ac:dyDescent="0.55000000000000004">
      <c r="B329" s="633"/>
      <c r="C329" s="428">
        <f t="shared" si="140"/>
        <v>0</v>
      </c>
      <c r="D329" s="44"/>
      <c r="E329" s="428">
        <f t="shared" si="141"/>
        <v>0</v>
      </c>
      <c r="F329" s="44"/>
      <c r="G329" s="428">
        <f t="shared" si="142"/>
        <v>0</v>
      </c>
      <c r="H329" s="44"/>
      <c r="I329" s="422">
        <f t="shared" si="136"/>
        <v>0</v>
      </c>
      <c r="J329" s="423">
        <f t="shared" si="137"/>
        <v>0</v>
      </c>
      <c r="K329" s="416">
        <f t="shared" si="138"/>
        <v>0</v>
      </c>
      <c r="L329" s="45"/>
      <c r="M329" s="46"/>
      <c r="N329" s="38"/>
      <c r="O329" s="416">
        <f t="shared" si="144"/>
        <v>0</v>
      </c>
      <c r="P329" s="47"/>
      <c r="Q329" s="48"/>
      <c r="R329" s="41"/>
      <c r="S329" s="41"/>
      <c r="T329" s="41"/>
      <c r="U329" s="41"/>
      <c r="V329" s="412">
        <f t="shared" si="145"/>
        <v>0</v>
      </c>
      <c r="W329" s="626" t="s">
        <v>49</v>
      </c>
      <c r="X329" s="627"/>
      <c r="Y329" s="55">
        <v>423001</v>
      </c>
      <c r="Z329" s="4"/>
      <c r="AA329" s="4"/>
      <c r="AB329" s="4"/>
      <c r="AC329" s="43"/>
    </row>
    <row r="330" spans="2:29" s="27" customFormat="1" ht="24.75" customHeight="1" outlineLevel="1" x14ac:dyDescent="0.55000000000000004">
      <c r="B330" s="633"/>
      <c r="C330" s="428">
        <f t="shared" si="140"/>
        <v>0</v>
      </c>
      <c r="D330" s="44"/>
      <c r="E330" s="428">
        <f t="shared" si="141"/>
        <v>0</v>
      </c>
      <c r="F330" s="44"/>
      <c r="G330" s="428">
        <f t="shared" si="142"/>
        <v>0</v>
      </c>
      <c r="H330" s="44"/>
      <c r="I330" s="422">
        <f t="shared" si="136"/>
        <v>0</v>
      </c>
      <c r="J330" s="423">
        <f t="shared" si="137"/>
        <v>0</v>
      </c>
      <c r="K330" s="416">
        <f t="shared" si="138"/>
        <v>0</v>
      </c>
      <c r="L330" s="45"/>
      <c r="M330" s="46"/>
      <c r="N330" s="38"/>
      <c r="O330" s="416">
        <f t="shared" si="144"/>
        <v>0</v>
      </c>
      <c r="P330" s="47"/>
      <c r="Q330" s="48"/>
      <c r="R330" s="41"/>
      <c r="S330" s="41"/>
      <c r="T330" s="41"/>
      <c r="U330" s="41"/>
      <c r="V330" s="412">
        <f t="shared" si="145"/>
        <v>0</v>
      </c>
      <c r="W330" s="626" t="s">
        <v>50</v>
      </c>
      <c r="X330" s="627"/>
      <c r="Y330" s="55">
        <v>423002</v>
      </c>
      <c r="Z330" s="4"/>
      <c r="AA330" s="4"/>
      <c r="AB330" s="4"/>
      <c r="AC330" s="43"/>
    </row>
    <row r="331" spans="2:29" s="27" customFormat="1" ht="23.25" customHeight="1" outlineLevel="1" x14ac:dyDescent="0.55000000000000004">
      <c r="B331" s="633"/>
      <c r="C331" s="428">
        <f t="shared" si="140"/>
        <v>0</v>
      </c>
      <c r="D331" s="44"/>
      <c r="E331" s="428">
        <f t="shared" si="141"/>
        <v>0</v>
      </c>
      <c r="F331" s="44"/>
      <c r="G331" s="428">
        <f t="shared" si="142"/>
        <v>0</v>
      </c>
      <c r="H331" s="44"/>
      <c r="I331" s="422">
        <f t="shared" si="136"/>
        <v>0</v>
      </c>
      <c r="J331" s="423">
        <f t="shared" si="137"/>
        <v>0</v>
      </c>
      <c r="K331" s="416">
        <f t="shared" si="138"/>
        <v>0</v>
      </c>
      <c r="L331" s="45"/>
      <c r="M331" s="46"/>
      <c r="N331" s="38"/>
      <c r="O331" s="416">
        <f t="shared" si="144"/>
        <v>0</v>
      </c>
      <c r="P331" s="47"/>
      <c r="Q331" s="48"/>
      <c r="R331" s="41"/>
      <c r="S331" s="41"/>
      <c r="T331" s="41"/>
      <c r="U331" s="41"/>
      <c r="V331" s="412">
        <f t="shared" si="145"/>
        <v>0</v>
      </c>
      <c r="W331" s="626" t="s">
        <v>51</v>
      </c>
      <c r="X331" s="627"/>
      <c r="Y331" s="55">
        <v>423003</v>
      </c>
      <c r="Z331" s="4"/>
      <c r="AA331" s="4"/>
      <c r="AB331" s="4"/>
      <c r="AC331" s="43"/>
    </row>
    <row r="332" spans="2:29" s="27" customFormat="1" ht="24.75" customHeight="1" outlineLevel="1" x14ac:dyDescent="0.55000000000000004">
      <c r="B332" s="633"/>
      <c r="C332" s="428">
        <f t="shared" si="140"/>
        <v>0</v>
      </c>
      <c r="D332" s="44"/>
      <c r="E332" s="428">
        <f t="shared" si="141"/>
        <v>0</v>
      </c>
      <c r="F332" s="44"/>
      <c r="G332" s="428">
        <f t="shared" si="142"/>
        <v>0</v>
      </c>
      <c r="H332" s="44"/>
      <c r="I332" s="422">
        <f t="shared" si="136"/>
        <v>0</v>
      </c>
      <c r="J332" s="423">
        <f t="shared" si="137"/>
        <v>0</v>
      </c>
      <c r="K332" s="416">
        <f t="shared" si="138"/>
        <v>0</v>
      </c>
      <c r="L332" s="45"/>
      <c r="M332" s="46"/>
      <c r="N332" s="38"/>
      <c r="O332" s="416">
        <f t="shared" si="144"/>
        <v>0</v>
      </c>
      <c r="P332" s="47"/>
      <c r="Q332" s="48"/>
      <c r="R332" s="41"/>
      <c r="S332" s="41"/>
      <c r="T332" s="41"/>
      <c r="U332" s="41"/>
      <c r="V332" s="412">
        <f t="shared" si="145"/>
        <v>0</v>
      </c>
      <c r="W332" s="626" t="s">
        <v>52</v>
      </c>
      <c r="X332" s="627"/>
      <c r="Y332" s="55">
        <v>423004</v>
      </c>
      <c r="Z332" s="4"/>
      <c r="AA332" s="4"/>
      <c r="AB332" s="4"/>
      <c r="AC332" s="43"/>
    </row>
    <row r="333" spans="2:29" s="27" customFormat="1" ht="24.75" customHeight="1" outlineLevel="1" x14ac:dyDescent="0.55000000000000004">
      <c r="B333" s="633"/>
      <c r="C333" s="428">
        <f t="shared" si="140"/>
        <v>0</v>
      </c>
      <c r="D333" s="44"/>
      <c r="E333" s="428">
        <f t="shared" si="141"/>
        <v>0</v>
      </c>
      <c r="F333" s="44"/>
      <c r="G333" s="428">
        <f t="shared" si="142"/>
        <v>0</v>
      </c>
      <c r="H333" s="44"/>
      <c r="I333" s="422">
        <f t="shared" si="136"/>
        <v>0</v>
      </c>
      <c r="J333" s="423">
        <f t="shared" si="137"/>
        <v>0</v>
      </c>
      <c r="K333" s="416">
        <f t="shared" si="138"/>
        <v>0</v>
      </c>
      <c r="L333" s="45"/>
      <c r="M333" s="46"/>
      <c r="N333" s="38"/>
      <c r="O333" s="416">
        <f t="shared" si="144"/>
        <v>0</v>
      </c>
      <c r="P333" s="47"/>
      <c r="Q333" s="48"/>
      <c r="R333" s="41"/>
      <c r="S333" s="41"/>
      <c r="T333" s="41"/>
      <c r="U333" s="41"/>
      <c r="V333" s="412">
        <f t="shared" si="145"/>
        <v>0</v>
      </c>
      <c r="W333" s="626" t="s">
        <v>53</v>
      </c>
      <c r="X333" s="627"/>
      <c r="Y333" s="55">
        <v>423006</v>
      </c>
      <c r="Z333" s="4"/>
      <c r="AA333" s="4"/>
      <c r="AB333" s="4"/>
      <c r="AC333" s="43"/>
    </row>
    <row r="334" spans="2:29" s="27" customFormat="1" ht="24.75" customHeight="1" outlineLevel="1" x14ac:dyDescent="0.55000000000000004">
      <c r="B334" s="633"/>
      <c r="C334" s="428">
        <f t="shared" si="140"/>
        <v>0</v>
      </c>
      <c r="D334" s="44"/>
      <c r="E334" s="428">
        <f t="shared" si="141"/>
        <v>0</v>
      </c>
      <c r="F334" s="44"/>
      <c r="G334" s="428">
        <f t="shared" si="142"/>
        <v>0</v>
      </c>
      <c r="H334" s="44"/>
      <c r="I334" s="422">
        <f t="shared" si="136"/>
        <v>0</v>
      </c>
      <c r="J334" s="423">
        <f t="shared" si="137"/>
        <v>0</v>
      </c>
      <c r="K334" s="416">
        <f t="shared" si="138"/>
        <v>0</v>
      </c>
      <c r="L334" s="45"/>
      <c r="M334" s="46"/>
      <c r="N334" s="38"/>
      <c r="O334" s="416">
        <f t="shared" si="144"/>
        <v>0</v>
      </c>
      <c r="P334" s="47"/>
      <c r="Q334" s="48"/>
      <c r="R334" s="41"/>
      <c r="S334" s="41"/>
      <c r="T334" s="41"/>
      <c r="U334" s="41"/>
      <c r="V334" s="412">
        <f t="shared" si="145"/>
        <v>0</v>
      </c>
      <c r="W334" s="626" t="s">
        <v>54</v>
      </c>
      <c r="X334" s="627"/>
      <c r="Y334" s="56">
        <v>423007</v>
      </c>
      <c r="Z334" s="4"/>
      <c r="AA334" s="4"/>
      <c r="AB334" s="4"/>
      <c r="AC334" s="43"/>
    </row>
    <row r="335" spans="2:29" s="27" customFormat="1" ht="24.75" customHeight="1" outlineLevel="1" x14ac:dyDescent="0.55000000000000004">
      <c r="B335" s="633"/>
      <c r="C335" s="428">
        <f t="shared" si="140"/>
        <v>0</v>
      </c>
      <c r="D335" s="44"/>
      <c r="E335" s="428">
        <f t="shared" si="141"/>
        <v>0</v>
      </c>
      <c r="F335" s="44"/>
      <c r="G335" s="428">
        <f t="shared" si="142"/>
        <v>0</v>
      </c>
      <c r="H335" s="44"/>
      <c r="I335" s="422">
        <f t="shared" si="136"/>
        <v>0</v>
      </c>
      <c r="J335" s="423">
        <f t="shared" si="137"/>
        <v>0</v>
      </c>
      <c r="K335" s="416">
        <f t="shared" si="138"/>
        <v>0</v>
      </c>
      <c r="L335" s="45"/>
      <c r="M335" s="46"/>
      <c r="N335" s="38"/>
      <c r="O335" s="416">
        <f t="shared" si="144"/>
        <v>0</v>
      </c>
      <c r="P335" s="47"/>
      <c r="Q335" s="48"/>
      <c r="R335" s="41"/>
      <c r="S335" s="41"/>
      <c r="T335" s="41"/>
      <c r="U335" s="41"/>
      <c r="V335" s="412">
        <f t="shared" si="145"/>
        <v>0</v>
      </c>
      <c r="W335" s="626" t="s">
        <v>55</v>
      </c>
      <c r="X335" s="627"/>
      <c r="Y335" s="57">
        <v>423008</v>
      </c>
      <c r="Z335" s="4"/>
      <c r="AA335" s="4"/>
      <c r="AB335" s="4"/>
      <c r="AC335" s="43"/>
    </row>
    <row r="336" spans="2:29" s="27" customFormat="1" ht="24.75" customHeight="1" outlineLevel="1" x14ac:dyDescent="0.55000000000000004">
      <c r="B336" s="633"/>
      <c r="C336" s="428">
        <f t="shared" si="140"/>
        <v>0</v>
      </c>
      <c r="D336" s="44"/>
      <c r="E336" s="428">
        <f t="shared" si="141"/>
        <v>0</v>
      </c>
      <c r="F336" s="44"/>
      <c r="G336" s="428">
        <f t="shared" si="142"/>
        <v>0</v>
      </c>
      <c r="H336" s="44"/>
      <c r="I336" s="422">
        <f t="shared" si="136"/>
        <v>0</v>
      </c>
      <c r="J336" s="423">
        <f t="shared" si="137"/>
        <v>0</v>
      </c>
      <c r="K336" s="416">
        <f t="shared" si="138"/>
        <v>0</v>
      </c>
      <c r="L336" s="45"/>
      <c r="M336" s="46"/>
      <c r="N336" s="38"/>
      <c r="O336" s="416">
        <f t="shared" si="144"/>
        <v>0</v>
      </c>
      <c r="P336" s="47"/>
      <c r="Q336" s="48"/>
      <c r="R336" s="41"/>
      <c r="S336" s="41"/>
      <c r="T336" s="41"/>
      <c r="U336" s="41"/>
      <c r="V336" s="412">
        <f t="shared" si="145"/>
        <v>0</v>
      </c>
      <c r="W336" s="626" t="s">
        <v>56</v>
      </c>
      <c r="X336" s="627"/>
      <c r="Y336" s="56">
        <v>423999</v>
      </c>
      <c r="Z336" s="4"/>
      <c r="AA336" s="4"/>
      <c r="AB336" s="4"/>
      <c r="AC336" s="43"/>
    </row>
    <row r="337" spans="2:29" s="27" customFormat="1" ht="24.75" customHeight="1" outlineLevel="1" x14ac:dyDescent="0.55000000000000004">
      <c r="B337" s="633"/>
      <c r="C337" s="429">
        <f t="shared" si="140"/>
        <v>0</v>
      </c>
      <c r="D337" s="44"/>
      <c r="E337" s="429">
        <f t="shared" si="141"/>
        <v>0</v>
      </c>
      <c r="F337" s="44"/>
      <c r="G337" s="429">
        <f t="shared" si="142"/>
        <v>0</v>
      </c>
      <c r="H337" s="44"/>
      <c r="I337" s="424">
        <f t="shared" si="136"/>
        <v>0</v>
      </c>
      <c r="J337" s="425">
        <f t="shared" si="137"/>
        <v>0</v>
      </c>
      <c r="K337" s="417">
        <f t="shared" si="138"/>
        <v>0</v>
      </c>
      <c r="L337" s="58"/>
      <c r="M337" s="59"/>
      <c r="N337" s="60"/>
      <c r="O337" s="417">
        <f t="shared" si="144"/>
        <v>0</v>
      </c>
      <c r="P337" s="61"/>
      <c r="Q337" s="62"/>
      <c r="R337" s="63"/>
      <c r="S337" s="63"/>
      <c r="T337" s="63"/>
      <c r="U337" s="63"/>
      <c r="V337" s="413">
        <f t="shared" si="145"/>
        <v>0</v>
      </c>
      <c r="W337" s="664" t="s">
        <v>57</v>
      </c>
      <c r="X337" s="665"/>
      <c r="Y337" s="64">
        <v>291001</v>
      </c>
      <c r="Z337" s="4"/>
      <c r="AA337" s="4"/>
      <c r="AB337" s="4"/>
      <c r="AC337" s="43"/>
    </row>
    <row r="338" spans="2:29" s="27" customFormat="1" ht="24.75" customHeight="1" outlineLevel="1" x14ac:dyDescent="0.55000000000000004">
      <c r="B338" s="633"/>
      <c r="C338" s="430">
        <f t="shared" si="140"/>
        <v>0</v>
      </c>
      <c r="D338" s="44"/>
      <c r="E338" s="430"/>
      <c r="F338" s="44"/>
      <c r="G338" s="430">
        <f t="shared" si="142"/>
        <v>0</v>
      </c>
      <c r="H338" s="44"/>
      <c r="I338" s="422">
        <f t="shared" si="136"/>
        <v>0</v>
      </c>
      <c r="J338" s="423">
        <f t="shared" si="137"/>
        <v>0</v>
      </c>
      <c r="K338" s="416">
        <f t="shared" si="138"/>
        <v>0</v>
      </c>
      <c r="L338" s="45"/>
      <c r="M338" s="46"/>
      <c r="N338" s="38"/>
      <c r="O338" s="416">
        <f t="shared" si="144"/>
        <v>0</v>
      </c>
      <c r="P338" s="47"/>
      <c r="Q338" s="48"/>
      <c r="R338" s="41"/>
      <c r="S338" s="41"/>
      <c r="T338" s="41"/>
      <c r="U338" s="41"/>
      <c r="V338" s="411">
        <f t="shared" si="145"/>
        <v>0</v>
      </c>
      <c r="W338" s="626" t="str">
        <f>IF(ISERROR(VLOOKUP(Y338,'Mauloomath (2)'!K:L,2,FALSE)),"",VLOOKUP(Y338,'Mauloomath (2)'!K:L,2,FALSE))</f>
        <v/>
      </c>
      <c r="X338" s="627"/>
      <c r="Y338" s="65"/>
      <c r="Z338" s="4"/>
      <c r="AA338" s="4"/>
      <c r="AB338" s="4"/>
      <c r="AC338" s="43"/>
    </row>
    <row r="339" spans="2:29" s="27" customFormat="1" ht="24.75" customHeight="1" outlineLevel="1" x14ac:dyDescent="0.55000000000000004">
      <c r="B339" s="633"/>
      <c r="C339" s="428">
        <f t="shared" si="140"/>
        <v>0</v>
      </c>
      <c r="D339" s="44"/>
      <c r="E339" s="428">
        <f t="shared" ref="E339:E343" si="146">I339*F339</f>
        <v>0</v>
      </c>
      <c r="F339" s="44"/>
      <c r="G339" s="428">
        <f t="shared" si="142"/>
        <v>0</v>
      </c>
      <c r="H339" s="44"/>
      <c r="I339" s="422">
        <f t="shared" si="136"/>
        <v>0</v>
      </c>
      <c r="J339" s="423">
        <f t="shared" si="137"/>
        <v>0</v>
      </c>
      <c r="K339" s="416">
        <f t="shared" si="138"/>
        <v>0</v>
      </c>
      <c r="L339" s="45"/>
      <c r="M339" s="46"/>
      <c r="N339" s="38"/>
      <c r="O339" s="416">
        <f t="shared" si="144"/>
        <v>0</v>
      </c>
      <c r="P339" s="47"/>
      <c r="Q339" s="48"/>
      <c r="R339" s="41"/>
      <c r="S339" s="41"/>
      <c r="T339" s="41"/>
      <c r="U339" s="41"/>
      <c r="V339" s="411">
        <f t="shared" si="145"/>
        <v>0</v>
      </c>
      <c r="W339" s="626" t="str">
        <f>IF(ISERROR(VLOOKUP(Y339,'Mauloomath (2)'!K:L,2,FALSE)),"",VLOOKUP(Y339,'Mauloomath (2)'!K:L,2,FALSE))</f>
        <v/>
      </c>
      <c r="X339" s="627"/>
      <c r="Y339" s="65"/>
      <c r="Z339" s="4"/>
      <c r="AA339" s="4"/>
      <c r="AB339" s="4"/>
      <c r="AC339" s="43"/>
    </row>
    <row r="340" spans="2:29" s="27" customFormat="1" ht="24.75" customHeight="1" outlineLevel="1" x14ac:dyDescent="0.55000000000000004">
      <c r="B340" s="633"/>
      <c r="C340" s="428">
        <f t="shared" si="140"/>
        <v>0</v>
      </c>
      <c r="D340" s="44"/>
      <c r="E340" s="428">
        <f t="shared" si="146"/>
        <v>0</v>
      </c>
      <c r="F340" s="44"/>
      <c r="G340" s="428">
        <f t="shared" si="142"/>
        <v>0</v>
      </c>
      <c r="H340" s="44"/>
      <c r="I340" s="422">
        <f t="shared" si="136"/>
        <v>0</v>
      </c>
      <c r="J340" s="423">
        <f t="shared" si="137"/>
        <v>0</v>
      </c>
      <c r="K340" s="416">
        <f t="shared" si="138"/>
        <v>0</v>
      </c>
      <c r="L340" s="45"/>
      <c r="M340" s="46"/>
      <c r="N340" s="38"/>
      <c r="O340" s="416">
        <f t="shared" si="144"/>
        <v>0</v>
      </c>
      <c r="P340" s="47"/>
      <c r="Q340" s="48"/>
      <c r="R340" s="41"/>
      <c r="S340" s="41"/>
      <c r="T340" s="41"/>
      <c r="U340" s="41"/>
      <c r="V340" s="411">
        <f t="shared" si="145"/>
        <v>0</v>
      </c>
      <c r="W340" s="626" t="str">
        <f>IF(ISERROR(VLOOKUP(Y340,'Mauloomath (2)'!K:L,2,FALSE)),"",VLOOKUP(Y340,'Mauloomath (2)'!K:L,2,FALSE))</f>
        <v/>
      </c>
      <c r="X340" s="627"/>
      <c r="Y340" s="66"/>
      <c r="Z340" s="4"/>
      <c r="AA340" s="4"/>
      <c r="AB340" s="4"/>
      <c r="AC340" s="43"/>
    </row>
    <row r="341" spans="2:29" s="27" customFormat="1" ht="24.75" customHeight="1" outlineLevel="1" x14ac:dyDescent="0.55000000000000004">
      <c r="B341" s="633"/>
      <c r="C341" s="428">
        <f t="shared" si="140"/>
        <v>0</v>
      </c>
      <c r="D341" s="44"/>
      <c r="E341" s="428">
        <f t="shared" si="146"/>
        <v>0</v>
      </c>
      <c r="F341" s="44"/>
      <c r="G341" s="428">
        <f t="shared" si="142"/>
        <v>0</v>
      </c>
      <c r="H341" s="44"/>
      <c r="I341" s="422">
        <f t="shared" si="136"/>
        <v>0</v>
      </c>
      <c r="J341" s="423">
        <f t="shared" si="137"/>
        <v>0</v>
      </c>
      <c r="K341" s="416">
        <f t="shared" si="138"/>
        <v>0</v>
      </c>
      <c r="L341" s="45"/>
      <c r="M341" s="46"/>
      <c r="N341" s="38"/>
      <c r="O341" s="416">
        <f t="shared" si="144"/>
        <v>0</v>
      </c>
      <c r="P341" s="47"/>
      <c r="Q341" s="48"/>
      <c r="R341" s="41"/>
      <c r="S341" s="41"/>
      <c r="T341" s="41"/>
      <c r="U341" s="41"/>
      <c r="V341" s="411">
        <f t="shared" si="145"/>
        <v>0</v>
      </c>
      <c r="W341" s="626" t="str">
        <f>IF(ISERROR(VLOOKUP(Y341,'Mauloomath (2)'!K:L,2,FALSE)),"",VLOOKUP(Y341,'Mauloomath (2)'!K:L,2,FALSE))</f>
        <v/>
      </c>
      <c r="X341" s="627"/>
      <c r="Y341" s="65"/>
      <c r="Z341" s="4"/>
      <c r="AA341" s="4"/>
      <c r="AB341" s="4"/>
      <c r="AC341" s="43"/>
    </row>
    <row r="342" spans="2:29" s="27" customFormat="1" ht="25.5" customHeight="1" outlineLevel="1" x14ac:dyDescent="0.55000000000000004">
      <c r="B342" s="633"/>
      <c r="C342" s="428">
        <f t="shared" si="140"/>
        <v>0</v>
      </c>
      <c r="D342" s="44"/>
      <c r="E342" s="428">
        <f t="shared" si="146"/>
        <v>0</v>
      </c>
      <c r="F342" s="44"/>
      <c r="G342" s="428">
        <f t="shared" si="142"/>
        <v>0</v>
      </c>
      <c r="H342" s="44"/>
      <c r="I342" s="422">
        <f t="shared" si="136"/>
        <v>0</v>
      </c>
      <c r="J342" s="423">
        <f t="shared" si="137"/>
        <v>0</v>
      </c>
      <c r="K342" s="416">
        <f t="shared" si="138"/>
        <v>0</v>
      </c>
      <c r="L342" s="45"/>
      <c r="M342" s="46"/>
      <c r="N342" s="38"/>
      <c r="O342" s="416">
        <f t="shared" si="144"/>
        <v>0</v>
      </c>
      <c r="P342" s="47"/>
      <c r="Q342" s="48"/>
      <c r="R342" s="41"/>
      <c r="S342" s="41"/>
      <c r="T342" s="41"/>
      <c r="U342" s="41"/>
      <c r="V342" s="411">
        <f t="shared" si="145"/>
        <v>0</v>
      </c>
      <c r="W342" s="626" t="str">
        <f>IF(ISERROR(VLOOKUP(Y342,'Mauloomath (2)'!K:L,2,FALSE)),"",VLOOKUP(Y342,'Mauloomath (2)'!K:L,2,FALSE))</f>
        <v/>
      </c>
      <c r="X342" s="627"/>
      <c r="Y342" s="65"/>
      <c r="Z342" s="4"/>
      <c r="AA342" s="4"/>
      <c r="AB342" s="4"/>
      <c r="AC342" s="43"/>
    </row>
    <row r="343" spans="2:29" s="27" customFormat="1" ht="25.5" customHeight="1" outlineLevel="1" x14ac:dyDescent="0.55000000000000004">
      <c r="B343" s="633"/>
      <c r="C343" s="429">
        <f t="shared" si="140"/>
        <v>0</v>
      </c>
      <c r="D343" s="67"/>
      <c r="E343" s="429">
        <f t="shared" si="146"/>
        <v>0</v>
      </c>
      <c r="F343" s="67"/>
      <c r="G343" s="429">
        <f t="shared" si="142"/>
        <v>0</v>
      </c>
      <c r="H343" s="67"/>
      <c r="I343" s="424">
        <f t="shared" si="136"/>
        <v>0</v>
      </c>
      <c r="J343" s="423">
        <f t="shared" si="137"/>
        <v>0</v>
      </c>
      <c r="K343" s="416">
        <f t="shared" si="138"/>
        <v>0</v>
      </c>
      <c r="L343" s="45"/>
      <c r="M343" s="46"/>
      <c r="N343" s="38"/>
      <c r="O343" s="416">
        <f t="shared" si="144"/>
        <v>0</v>
      </c>
      <c r="P343" s="47"/>
      <c r="Q343" s="48"/>
      <c r="R343" s="41"/>
      <c r="S343" s="41"/>
      <c r="T343" s="41"/>
      <c r="U343" s="41"/>
      <c r="V343" s="411">
        <f t="shared" si="145"/>
        <v>0</v>
      </c>
      <c r="W343" s="626" t="str">
        <f>IF(ISERROR(VLOOKUP(Y343,'Mauloomath (2)'!K:L,2,FALSE)),"",VLOOKUP(Y343,'Mauloomath (2)'!K:L,2,FALSE))</f>
        <v/>
      </c>
      <c r="X343" s="627"/>
      <c r="Y343" s="68"/>
      <c r="Z343" s="4"/>
      <c r="AA343" s="4"/>
      <c r="AB343" s="4"/>
      <c r="AC343" s="43"/>
    </row>
    <row r="344" spans="2:29" s="72" customFormat="1" outlineLevel="1" x14ac:dyDescent="0.55000000000000004">
      <c r="B344" s="634"/>
      <c r="C344" s="431">
        <f t="shared" ref="C344:N344" si="147">SUM(C320:C343)</f>
        <v>0</v>
      </c>
      <c r="D344" s="432">
        <f t="shared" si="147"/>
        <v>0</v>
      </c>
      <c r="E344" s="426">
        <f t="shared" si="147"/>
        <v>0</v>
      </c>
      <c r="F344" s="432">
        <f t="shared" si="147"/>
        <v>0</v>
      </c>
      <c r="G344" s="426">
        <f t="shared" si="147"/>
        <v>0</v>
      </c>
      <c r="H344" s="432">
        <f t="shared" si="147"/>
        <v>0</v>
      </c>
      <c r="I344" s="426">
        <f t="shared" si="147"/>
        <v>0</v>
      </c>
      <c r="J344" s="426">
        <f t="shared" si="147"/>
        <v>0</v>
      </c>
      <c r="K344" s="426">
        <f t="shared" si="147"/>
        <v>0</v>
      </c>
      <c r="L344" s="426">
        <f t="shared" si="147"/>
        <v>0</v>
      </c>
      <c r="M344" s="426">
        <f t="shared" si="147"/>
        <v>0</v>
      </c>
      <c r="N344" s="426">
        <f t="shared" si="147"/>
        <v>0</v>
      </c>
      <c r="O344" s="414">
        <f t="shared" ref="O344:U344" si="148">SUM(O320:O343)</f>
        <v>0</v>
      </c>
      <c r="P344" s="414">
        <f t="shared" si="148"/>
        <v>0</v>
      </c>
      <c r="Q344" s="414">
        <f t="shared" si="148"/>
        <v>0</v>
      </c>
      <c r="R344" s="414">
        <f t="shared" si="148"/>
        <v>0</v>
      </c>
      <c r="S344" s="414">
        <f t="shared" si="148"/>
        <v>0</v>
      </c>
      <c r="T344" s="414">
        <f t="shared" si="148"/>
        <v>0</v>
      </c>
      <c r="U344" s="414">
        <f t="shared" si="148"/>
        <v>0</v>
      </c>
      <c r="V344" s="414">
        <f t="shared" ref="V344" si="149">SUM(V320:V343)</f>
        <v>0</v>
      </c>
      <c r="W344" s="69"/>
      <c r="X344" s="70"/>
      <c r="Y344" s="71"/>
      <c r="Z344" s="4"/>
      <c r="AA344" s="4"/>
      <c r="AB344" s="4"/>
      <c r="AC344" s="43"/>
    </row>
    <row r="345" spans="2:29" s="12" customFormat="1" ht="15" customHeight="1" x14ac:dyDescent="0.55000000000000004">
      <c r="B345" s="402"/>
      <c r="C345" s="403"/>
      <c r="D345" s="403"/>
      <c r="E345" s="403"/>
      <c r="F345" s="403"/>
      <c r="G345" s="404"/>
      <c r="H345" s="403"/>
      <c r="I345" s="403"/>
      <c r="J345" s="403"/>
      <c r="K345" s="403"/>
      <c r="L345" s="403"/>
      <c r="M345" s="403"/>
      <c r="N345" s="403"/>
      <c r="O345" s="403"/>
      <c r="P345" s="403"/>
      <c r="Q345" s="403"/>
      <c r="R345" s="403"/>
      <c r="S345" s="403"/>
      <c r="T345" s="405"/>
      <c r="U345" s="406"/>
      <c r="V345" s="403"/>
      <c r="W345" s="403"/>
      <c r="X345" s="403"/>
      <c r="Y345" s="407"/>
      <c r="Z345" s="10"/>
      <c r="AA345" s="11"/>
      <c r="AB345" s="10"/>
      <c r="AC345" s="10"/>
    </row>
    <row r="346" spans="2:29" s="21" customFormat="1" ht="37.5" customHeight="1" x14ac:dyDescent="0.25">
      <c r="B346" s="632"/>
      <c r="C346" s="418">
        <f>$C375</f>
        <v>0</v>
      </c>
      <c r="D346" s="419">
        <f>$E375</f>
        <v>0</v>
      </c>
      <c r="E346" s="419">
        <f>$G375</f>
        <v>0</v>
      </c>
      <c r="F346" s="419">
        <f>$L375</f>
        <v>0</v>
      </c>
      <c r="G346" s="418">
        <f>$M375</f>
        <v>0</v>
      </c>
      <c r="H346" s="418">
        <f>K346+J346-I346</f>
        <v>0</v>
      </c>
      <c r="I346" s="13">
        <v>0</v>
      </c>
      <c r="J346" s="14"/>
      <c r="K346" s="14"/>
      <c r="L346" s="331"/>
      <c r="M346" s="409">
        <f>$N375</f>
        <v>0</v>
      </c>
      <c r="N346" s="410">
        <f>$O375</f>
        <v>0</v>
      </c>
      <c r="O346" s="330"/>
      <c r="P346" s="330"/>
      <c r="Q346" s="15"/>
      <c r="R346" s="16"/>
      <c r="S346" s="16"/>
      <c r="T346" s="16"/>
      <c r="U346" s="408" t="str">
        <f>IF(ISERROR(VLOOKUP(X346,'Mauloomath (2)'!H:I,2,FALSE)),"",VLOOKUP(X346,'Mauloomath (2)'!H:I,2,FALSE))</f>
        <v/>
      </c>
      <c r="V346" s="17"/>
      <c r="W346" s="16"/>
      <c r="X346" s="17"/>
      <c r="Y346" s="18">
        <f>+Y315+1</f>
        <v>12</v>
      </c>
      <c r="Z346" s="19"/>
      <c r="AA346" s="20"/>
      <c r="AB346" s="19"/>
      <c r="AC346" s="19"/>
    </row>
    <row r="347" spans="2:29" outlineLevel="1" x14ac:dyDescent="0.55000000000000004">
      <c r="B347" s="633"/>
      <c r="C347" s="22"/>
      <c r="D347" s="23"/>
      <c r="E347" s="23"/>
      <c r="F347" s="23"/>
      <c r="G347" s="23"/>
      <c r="H347" s="23"/>
      <c r="I347" s="23"/>
      <c r="J347" s="24"/>
      <c r="K347" s="24"/>
      <c r="L347" s="24"/>
      <c r="M347" s="24"/>
      <c r="N347" s="24"/>
      <c r="O347" s="24"/>
      <c r="P347" s="24" t="s">
        <v>900</v>
      </c>
      <c r="Q347" s="24"/>
      <c r="R347" s="24"/>
      <c r="S347" s="24"/>
      <c r="T347" s="24"/>
      <c r="U347" s="24"/>
      <c r="V347" s="24"/>
      <c r="W347" s="24"/>
      <c r="X347" s="24"/>
      <c r="Y347" s="25"/>
      <c r="Z347" s="5"/>
    </row>
    <row r="348" spans="2:29" s="27" customFormat="1" ht="25.5" customHeight="1" outlineLevel="1" x14ac:dyDescent="0.55000000000000004">
      <c r="B348" s="633"/>
      <c r="C348" s="635" t="s">
        <v>15</v>
      </c>
      <c r="D348" s="636"/>
      <c r="E348" s="636"/>
      <c r="F348" s="636"/>
      <c r="G348" s="636"/>
      <c r="H348" s="636"/>
      <c r="I348" s="636"/>
      <c r="J348" s="637" t="s">
        <v>16</v>
      </c>
      <c r="K348" s="638"/>
      <c r="L348" s="638"/>
      <c r="M348" s="638"/>
      <c r="N348" s="639"/>
      <c r="O348" s="637" t="s">
        <v>17</v>
      </c>
      <c r="P348" s="638"/>
      <c r="Q348" s="638"/>
      <c r="R348" s="638"/>
      <c r="S348" s="638"/>
      <c r="T348" s="638"/>
      <c r="U348" s="639"/>
      <c r="V348" s="640" t="s">
        <v>18</v>
      </c>
      <c r="W348" s="643" t="s">
        <v>19</v>
      </c>
      <c r="X348" s="644"/>
      <c r="Y348" s="645"/>
      <c r="Z348" s="26"/>
      <c r="AA348" s="4"/>
      <c r="AB348" s="4"/>
      <c r="AC348" s="4"/>
    </row>
    <row r="349" spans="2:29" s="27" customFormat="1" ht="21" customHeight="1" outlineLevel="1" x14ac:dyDescent="0.55000000000000004">
      <c r="B349" s="633"/>
      <c r="C349" s="646">
        <v>2019</v>
      </c>
      <c r="D349" s="647"/>
      <c r="E349" s="646">
        <v>2018</v>
      </c>
      <c r="F349" s="648"/>
      <c r="G349" s="646">
        <v>2017</v>
      </c>
      <c r="H349" s="648"/>
      <c r="I349" s="28"/>
      <c r="J349" s="649" t="s">
        <v>1885</v>
      </c>
      <c r="K349" s="649" t="s">
        <v>1884</v>
      </c>
      <c r="L349" s="651" t="s">
        <v>20</v>
      </c>
      <c r="M349" s="652"/>
      <c r="N349" s="653"/>
      <c r="O349" s="654" t="s">
        <v>898</v>
      </c>
      <c r="P349" s="655"/>
      <c r="Q349" s="655"/>
      <c r="R349" s="656" t="s">
        <v>21</v>
      </c>
      <c r="S349" s="656" t="s">
        <v>22</v>
      </c>
      <c r="T349" s="656" t="s">
        <v>23</v>
      </c>
      <c r="U349" s="658" t="s">
        <v>24</v>
      </c>
      <c r="V349" s="641"/>
      <c r="W349" s="660" t="s">
        <v>1832</v>
      </c>
      <c r="X349" s="661"/>
      <c r="Y349" s="628" t="s">
        <v>25</v>
      </c>
      <c r="Z349" s="4"/>
      <c r="AA349" s="4"/>
      <c r="AB349" s="4"/>
      <c r="AC349" s="4"/>
    </row>
    <row r="350" spans="2:29" s="27" customFormat="1" ht="81.75" customHeight="1" outlineLevel="1" x14ac:dyDescent="0.55000000000000004">
      <c r="B350" s="633"/>
      <c r="C350" s="570" t="s">
        <v>26</v>
      </c>
      <c r="D350" s="570" t="s">
        <v>27</v>
      </c>
      <c r="E350" s="570" t="s">
        <v>26</v>
      </c>
      <c r="F350" s="570" t="s">
        <v>27</v>
      </c>
      <c r="G350" s="570" t="s">
        <v>26</v>
      </c>
      <c r="H350" s="570" t="s">
        <v>27</v>
      </c>
      <c r="I350" s="30" t="s">
        <v>28</v>
      </c>
      <c r="J350" s="650"/>
      <c r="K350" s="650"/>
      <c r="L350" s="31" t="s">
        <v>1883</v>
      </c>
      <c r="M350" s="30" t="s">
        <v>1882</v>
      </c>
      <c r="N350" s="32" t="s">
        <v>1881</v>
      </c>
      <c r="O350" s="33" t="s">
        <v>29</v>
      </c>
      <c r="P350" s="31" t="s">
        <v>30</v>
      </c>
      <c r="Q350" s="34" t="s">
        <v>31</v>
      </c>
      <c r="R350" s="657"/>
      <c r="S350" s="657"/>
      <c r="T350" s="657"/>
      <c r="U350" s="659"/>
      <c r="V350" s="642"/>
      <c r="W350" s="662"/>
      <c r="X350" s="663"/>
      <c r="Y350" s="629"/>
      <c r="Z350" s="4"/>
      <c r="AA350" s="4"/>
      <c r="AB350" s="4"/>
      <c r="AC350" s="4"/>
    </row>
    <row r="351" spans="2:29" s="27" customFormat="1" ht="24.75" customHeight="1" outlineLevel="1" x14ac:dyDescent="0.55000000000000004">
      <c r="B351" s="633"/>
      <c r="C351" s="427">
        <f>I351*D351</f>
        <v>0</v>
      </c>
      <c r="D351" s="35"/>
      <c r="E351" s="427">
        <f>I351*F351</f>
        <v>0</v>
      </c>
      <c r="F351" s="35"/>
      <c r="G351" s="427">
        <f>I351*H351</f>
        <v>0</v>
      </c>
      <c r="H351" s="35"/>
      <c r="I351" s="420">
        <f t="shared" ref="I351:I374" si="150">O351-J351</f>
        <v>0</v>
      </c>
      <c r="J351" s="421">
        <f t="shared" ref="J351:J374" si="151">N351+K351</f>
        <v>0</v>
      </c>
      <c r="K351" s="415">
        <f t="shared" ref="K351:K374" si="152">M351+L351</f>
        <v>0</v>
      </c>
      <c r="L351" s="36"/>
      <c r="M351" s="37"/>
      <c r="N351" s="38"/>
      <c r="O351" s="415">
        <f>Q351+P351</f>
        <v>0</v>
      </c>
      <c r="P351" s="39"/>
      <c r="Q351" s="40"/>
      <c r="R351" s="41"/>
      <c r="S351" s="41"/>
      <c r="T351" s="41"/>
      <c r="U351" s="41"/>
      <c r="V351" s="411">
        <f t="shared" ref="V351:V352" si="153">R351+S351+T351+U351+O351</f>
        <v>0</v>
      </c>
      <c r="W351" s="630" t="s">
        <v>32</v>
      </c>
      <c r="X351" s="631"/>
      <c r="Y351" s="42">
        <v>421001</v>
      </c>
      <c r="Z351" s="4"/>
      <c r="AA351" s="433"/>
      <c r="AB351" s="434" t="s">
        <v>33</v>
      </c>
      <c r="AC351" s="43"/>
    </row>
    <row r="352" spans="2:29" s="27" customFormat="1" ht="24.75" customHeight="1" outlineLevel="1" x14ac:dyDescent="0.55000000000000004">
      <c r="B352" s="633"/>
      <c r="C352" s="428">
        <f t="shared" ref="C352:C374" si="154">I352*D352</f>
        <v>0</v>
      </c>
      <c r="D352" s="44"/>
      <c r="E352" s="428">
        <f t="shared" ref="E352:E368" si="155">I352*F352</f>
        <v>0</v>
      </c>
      <c r="F352" s="44"/>
      <c r="G352" s="428">
        <f t="shared" ref="G352:G374" si="156">I352*H352</f>
        <v>0</v>
      </c>
      <c r="H352" s="44"/>
      <c r="I352" s="422">
        <f t="shared" si="150"/>
        <v>0</v>
      </c>
      <c r="J352" s="423">
        <f t="shared" si="151"/>
        <v>0</v>
      </c>
      <c r="K352" s="416">
        <f t="shared" si="152"/>
        <v>0</v>
      </c>
      <c r="L352" s="45"/>
      <c r="M352" s="46"/>
      <c r="N352" s="38"/>
      <c r="O352" s="416">
        <f t="shared" ref="O352" si="157">Q352+P352</f>
        <v>0</v>
      </c>
      <c r="P352" s="47"/>
      <c r="Q352" s="48"/>
      <c r="R352" s="41"/>
      <c r="S352" s="41"/>
      <c r="T352" s="41"/>
      <c r="U352" s="41"/>
      <c r="V352" s="412">
        <f t="shared" si="153"/>
        <v>0</v>
      </c>
      <c r="W352" s="626" t="s">
        <v>34</v>
      </c>
      <c r="X352" s="627"/>
      <c r="Y352" s="49">
        <v>421002</v>
      </c>
      <c r="Z352" s="4"/>
      <c r="AA352" s="50"/>
      <c r="AB352" s="51" t="s">
        <v>35</v>
      </c>
      <c r="AC352" s="43"/>
    </row>
    <row r="353" spans="2:29" s="27" customFormat="1" ht="24.75" customHeight="1" outlineLevel="1" x14ac:dyDescent="0.55000000000000004">
      <c r="B353" s="633"/>
      <c r="C353" s="428">
        <f t="shared" si="154"/>
        <v>0</v>
      </c>
      <c r="D353" s="44"/>
      <c r="E353" s="428">
        <f t="shared" si="155"/>
        <v>0</v>
      </c>
      <c r="F353" s="44"/>
      <c r="G353" s="428">
        <f t="shared" si="156"/>
        <v>0</v>
      </c>
      <c r="H353" s="44"/>
      <c r="I353" s="422">
        <f t="shared" si="150"/>
        <v>0</v>
      </c>
      <c r="J353" s="423">
        <f t="shared" si="151"/>
        <v>0</v>
      </c>
      <c r="K353" s="416">
        <f t="shared" si="152"/>
        <v>0</v>
      </c>
      <c r="L353" s="45"/>
      <c r="M353" s="46"/>
      <c r="N353" s="38"/>
      <c r="O353" s="416">
        <f>Q353+P353</f>
        <v>0</v>
      </c>
      <c r="P353" s="47"/>
      <c r="Q353" s="48"/>
      <c r="R353" s="41"/>
      <c r="S353" s="41"/>
      <c r="T353" s="41"/>
      <c r="U353" s="41"/>
      <c r="V353" s="412">
        <f>R353+S353+T353+U353+O353</f>
        <v>0</v>
      </c>
      <c r="W353" s="626" t="s">
        <v>36</v>
      </c>
      <c r="X353" s="627"/>
      <c r="Y353" s="49">
        <v>421003</v>
      </c>
      <c r="Z353" s="4"/>
      <c r="AA353" s="50"/>
      <c r="AB353" s="52" t="s">
        <v>37</v>
      </c>
      <c r="AC353" s="43"/>
    </row>
    <row r="354" spans="2:29" s="27" customFormat="1" ht="24.75" customHeight="1" outlineLevel="1" x14ac:dyDescent="0.55000000000000004">
      <c r="B354" s="633"/>
      <c r="C354" s="428">
        <f t="shared" si="154"/>
        <v>0</v>
      </c>
      <c r="D354" s="44"/>
      <c r="E354" s="428">
        <f t="shared" si="155"/>
        <v>0</v>
      </c>
      <c r="F354" s="44"/>
      <c r="G354" s="428">
        <f t="shared" si="156"/>
        <v>0</v>
      </c>
      <c r="H354" s="44"/>
      <c r="I354" s="422">
        <f t="shared" si="150"/>
        <v>0</v>
      </c>
      <c r="J354" s="423">
        <f t="shared" si="151"/>
        <v>0</v>
      </c>
      <c r="K354" s="416">
        <f t="shared" si="152"/>
        <v>0</v>
      </c>
      <c r="L354" s="45"/>
      <c r="M354" s="46"/>
      <c r="N354" s="38"/>
      <c r="O354" s="416">
        <f>Q354+P354</f>
        <v>0</v>
      </c>
      <c r="P354" s="47"/>
      <c r="Q354" s="48"/>
      <c r="R354" s="41"/>
      <c r="S354" s="41"/>
      <c r="T354" s="41"/>
      <c r="U354" s="41"/>
      <c r="V354" s="412">
        <f>R354+S354+T354+U354+O354</f>
        <v>0</v>
      </c>
      <c r="W354" s="626" t="s">
        <v>38</v>
      </c>
      <c r="X354" s="627"/>
      <c r="Y354" s="49">
        <v>422001</v>
      </c>
      <c r="Z354" s="4"/>
      <c r="AA354" s="50"/>
      <c r="AB354" s="52" t="s">
        <v>39</v>
      </c>
      <c r="AC354" s="43"/>
    </row>
    <row r="355" spans="2:29" s="27" customFormat="1" ht="24.75" customHeight="1" outlineLevel="1" x14ac:dyDescent="0.55000000000000004">
      <c r="B355" s="633"/>
      <c r="C355" s="428">
        <f t="shared" si="154"/>
        <v>0</v>
      </c>
      <c r="D355" s="44"/>
      <c r="E355" s="428">
        <f t="shared" si="155"/>
        <v>0</v>
      </c>
      <c r="F355" s="44"/>
      <c r="G355" s="428">
        <f t="shared" si="156"/>
        <v>0</v>
      </c>
      <c r="H355" s="44"/>
      <c r="I355" s="422">
        <f t="shared" si="150"/>
        <v>0</v>
      </c>
      <c r="J355" s="423">
        <f t="shared" si="151"/>
        <v>0</v>
      </c>
      <c r="K355" s="416">
        <f t="shared" si="152"/>
        <v>0</v>
      </c>
      <c r="L355" s="45"/>
      <c r="M355" s="46"/>
      <c r="N355" s="38"/>
      <c r="O355" s="416">
        <f t="shared" ref="O355:O374" si="158">Q355+P355</f>
        <v>0</v>
      </c>
      <c r="P355" s="47"/>
      <c r="Q355" s="48"/>
      <c r="R355" s="41"/>
      <c r="S355" s="41"/>
      <c r="T355" s="41"/>
      <c r="U355" s="41"/>
      <c r="V355" s="412">
        <f t="shared" ref="V355:V374" si="159">R355+S355+T355+U355+O355</f>
        <v>0</v>
      </c>
      <c r="W355" s="626" t="s">
        <v>40</v>
      </c>
      <c r="X355" s="627"/>
      <c r="Y355" s="49">
        <v>422002</v>
      </c>
      <c r="Z355" s="4"/>
      <c r="AA355" s="50"/>
      <c r="AB355" s="52" t="s">
        <v>41</v>
      </c>
      <c r="AC355" s="43"/>
    </row>
    <row r="356" spans="2:29" s="27" customFormat="1" ht="24.75" customHeight="1" outlineLevel="1" x14ac:dyDescent="0.55000000000000004">
      <c r="B356" s="633"/>
      <c r="C356" s="428">
        <f t="shared" si="154"/>
        <v>0</v>
      </c>
      <c r="D356" s="44"/>
      <c r="E356" s="428">
        <f t="shared" si="155"/>
        <v>0</v>
      </c>
      <c r="F356" s="44"/>
      <c r="G356" s="428">
        <f t="shared" si="156"/>
        <v>0</v>
      </c>
      <c r="H356" s="44"/>
      <c r="I356" s="422">
        <f t="shared" si="150"/>
        <v>0</v>
      </c>
      <c r="J356" s="423">
        <f t="shared" si="151"/>
        <v>0</v>
      </c>
      <c r="K356" s="416">
        <f t="shared" si="152"/>
        <v>0</v>
      </c>
      <c r="L356" s="45"/>
      <c r="M356" s="46"/>
      <c r="N356" s="38"/>
      <c r="O356" s="416">
        <f t="shared" si="158"/>
        <v>0</v>
      </c>
      <c r="P356" s="47"/>
      <c r="Q356" s="48"/>
      <c r="R356" s="41"/>
      <c r="S356" s="41"/>
      <c r="T356" s="41"/>
      <c r="U356" s="41"/>
      <c r="V356" s="412">
        <f t="shared" si="159"/>
        <v>0</v>
      </c>
      <c r="W356" s="626" t="s">
        <v>42</v>
      </c>
      <c r="X356" s="627"/>
      <c r="Y356" s="49">
        <v>422003</v>
      </c>
      <c r="Z356" s="4"/>
      <c r="AA356" s="50"/>
      <c r="AB356" s="52" t="s">
        <v>43</v>
      </c>
      <c r="AC356" s="43"/>
    </row>
    <row r="357" spans="2:29" s="27" customFormat="1" ht="24.75" customHeight="1" outlineLevel="1" x14ac:dyDescent="0.55000000000000004">
      <c r="B357" s="633"/>
      <c r="C357" s="428">
        <f t="shared" si="154"/>
        <v>0</v>
      </c>
      <c r="D357" s="44"/>
      <c r="E357" s="428">
        <f t="shared" si="155"/>
        <v>0</v>
      </c>
      <c r="F357" s="44"/>
      <c r="G357" s="428">
        <f t="shared" si="156"/>
        <v>0</v>
      </c>
      <c r="H357" s="44"/>
      <c r="I357" s="422">
        <f t="shared" si="150"/>
        <v>0</v>
      </c>
      <c r="J357" s="423">
        <f t="shared" si="151"/>
        <v>0</v>
      </c>
      <c r="K357" s="416">
        <f t="shared" si="152"/>
        <v>0</v>
      </c>
      <c r="L357" s="45"/>
      <c r="M357" s="46"/>
      <c r="N357" s="38"/>
      <c r="O357" s="416">
        <f t="shared" si="158"/>
        <v>0</v>
      </c>
      <c r="P357" s="47"/>
      <c r="Q357" s="48"/>
      <c r="R357" s="41"/>
      <c r="S357" s="41"/>
      <c r="T357" s="41"/>
      <c r="U357" s="41"/>
      <c r="V357" s="412">
        <f t="shared" si="159"/>
        <v>0</v>
      </c>
      <c r="W357" s="626" t="s">
        <v>44</v>
      </c>
      <c r="X357" s="627"/>
      <c r="Y357" s="49">
        <v>422004</v>
      </c>
      <c r="Z357" s="4"/>
      <c r="AA357" s="50"/>
      <c r="AB357" s="52" t="s">
        <v>45</v>
      </c>
      <c r="AC357" s="43"/>
    </row>
    <row r="358" spans="2:29" s="27" customFormat="1" ht="24.75" customHeight="1" outlineLevel="1" x14ac:dyDescent="0.55000000000000004">
      <c r="B358" s="633"/>
      <c r="C358" s="428">
        <f t="shared" si="154"/>
        <v>0</v>
      </c>
      <c r="D358" s="44"/>
      <c r="E358" s="428">
        <f t="shared" si="155"/>
        <v>0</v>
      </c>
      <c r="F358" s="44"/>
      <c r="G358" s="428">
        <f t="shared" si="156"/>
        <v>0</v>
      </c>
      <c r="H358" s="44"/>
      <c r="I358" s="422">
        <f t="shared" si="150"/>
        <v>0</v>
      </c>
      <c r="J358" s="423">
        <f t="shared" si="151"/>
        <v>0</v>
      </c>
      <c r="K358" s="416">
        <f t="shared" si="152"/>
        <v>0</v>
      </c>
      <c r="L358" s="45"/>
      <c r="M358" s="46"/>
      <c r="N358" s="38"/>
      <c r="O358" s="416">
        <f t="shared" si="158"/>
        <v>0</v>
      </c>
      <c r="P358" s="47"/>
      <c r="Q358" s="48"/>
      <c r="R358" s="41"/>
      <c r="S358" s="41"/>
      <c r="T358" s="41"/>
      <c r="U358" s="41"/>
      <c r="V358" s="412">
        <f t="shared" si="159"/>
        <v>0</v>
      </c>
      <c r="W358" s="626" t="s">
        <v>46</v>
      </c>
      <c r="X358" s="627"/>
      <c r="Y358" s="49">
        <v>422005</v>
      </c>
      <c r="Z358" s="4"/>
      <c r="AA358" s="53"/>
      <c r="AB358" s="54" t="s">
        <v>47</v>
      </c>
      <c r="AC358" s="43"/>
    </row>
    <row r="359" spans="2:29" s="27" customFormat="1" ht="24.75" customHeight="1" outlineLevel="1" x14ac:dyDescent="0.55000000000000004">
      <c r="B359" s="633"/>
      <c r="C359" s="428">
        <f t="shared" si="154"/>
        <v>0</v>
      </c>
      <c r="D359" s="44"/>
      <c r="E359" s="428">
        <f t="shared" si="155"/>
        <v>0</v>
      </c>
      <c r="F359" s="44"/>
      <c r="G359" s="428">
        <f t="shared" si="156"/>
        <v>0</v>
      </c>
      <c r="H359" s="44"/>
      <c r="I359" s="422">
        <f t="shared" si="150"/>
        <v>0</v>
      </c>
      <c r="J359" s="423">
        <f t="shared" si="151"/>
        <v>0</v>
      </c>
      <c r="K359" s="416">
        <f t="shared" si="152"/>
        <v>0</v>
      </c>
      <c r="L359" s="45"/>
      <c r="M359" s="46"/>
      <c r="N359" s="38"/>
      <c r="O359" s="416">
        <f t="shared" si="158"/>
        <v>0</v>
      </c>
      <c r="P359" s="47"/>
      <c r="Q359" s="48"/>
      <c r="R359" s="41"/>
      <c r="S359" s="41"/>
      <c r="T359" s="41"/>
      <c r="U359" s="41"/>
      <c r="V359" s="412">
        <f t="shared" si="159"/>
        <v>0</v>
      </c>
      <c r="W359" s="626" t="s">
        <v>48</v>
      </c>
      <c r="X359" s="627"/>
      <c r="Y359" s="49">
        <v>422999</v>
      </c>
      <c r="Z359" s="4"/>
      <c r="AA359" s="4"/>
      <c r="AB359" s="4"/>
      <c r="AC359" s="43"/>
    </row>
    <row r="360" spans="2:29" s="27" customFormat="1" ht="24.75" customHeight="1" outlineLevel="1" x14ac:dyDescent="0.55000000000000004">
      <c r="B360" s="633"/>
      <c r="C360" s="428">
        <f t="shared" si="154"/>
        <v>0</v>
      </c>
      <c r="D360" s="44"/>
      <c r="E360" s="428">
        <f t="shared" si="155"/>
        <v>0</v>
      </c>
      <c r="F360" s="44"/>
      <c r="G360" s="428">
        <f t="shared" si="156"/>
        <v>0</v>
      </c>
      <c r="H360" s="44"/>
      <c r="I360" s="422">
        <f t="shared" si="150"/>
        <v>0</v>
      </c>
      <c r="J360" s="423">
        <f t="shared" si="151"/>
        <v>0</v>
      </c>
      <c r="K360" s="416">
        <f t="shared" si="152"/>
        <v>0</v>
      </c>
      <c r="L360" s="45"/>
      <c r="M360" s="46"/>
      <c r="N360" s="38"/>
      <c r="O360" s="416">
        <f t="shared" si="158"/>
        <v>0</v>
      </c>
      <c r="P360" s="47"/>
      <c r="Q360" s="48"/>
      <c r="R360" s="41"/>
      <c r="S360" s="41"/>
      <c r="T360" s="41"/>
      <c r="U360" s="41"/>
      <c r="V360" s="412">
        <f t="shared" si="159"/>
        <v>0</v>
      </c>
      <c r="W360" s="626" t="s">
        <v>49</v>
      </c>
      <c r="X360" s="627"/>
      <c r="Y360" s="55">
        <v>423001</v>
      </c>
      <c r="Z360" s="4"/>
      <c r="AA360" s="4"/>
      <c r="AB360" s="4"/>
      <c r="AC360" s="43"/>
    </row>
    <row r="361" spans="2:29" s="27" customFormat="1" ht="24.75" customHeight="1" outlineLevel="1" x14ac:dyDescent="0.55000000000000004">
      <c r="B361" s="633"/>
      <c r="C361" s="428">
        <f t="shared" si="154"/>
        <v>0</v>
      </c>
      <c r="D361" s="44"/>
      <c r="E361" s="428">
        <f t="shared" si="155"/>
        <v>0</v>
      </c>
      <c r="F361" s="44"/>
      <c r="G361" s="428">
        <f t="shared" si="156"/>
        <v>0</v>
      </c>
      <c r="H361" s="44"/>
      <c r="I361" s="422">
        <f t="shared" si="150"/>
        <v>0</v>
      </c>
      <c r="J361" s="423">
        <f t="shared" si="151"/>
        <v>0</v>
      </c>
      <c r="K361" s="416">
        <f t="shared" si="152"/>
        <v>0</v>
      </c>
      <c r="L361" s="45"/>
      <c r="M361" s="46"/>
      <c r="N361" s="38"/>
      <c r="O361" s="416">
        <f t="shared" si="158"/>
        <v>0</v>
      </c>
      <c r="P361" s="47"/>
      <c r="Q361" s="48"/>
      <c r="R361" s="41"/>
      <c r="S361" s="41"/>
      <c r="T361" s="41"/>
      <c r="U361" s="41"/>
      <c r="V361" s="412">
        <f t="shared" si="159"/>
        <v>0</v>
      </c>
      <c r="W361" s="626" t="s">
        <v>50</v>
      </c>
      <c r="X361" s="627"/>
      <c r="Y361" s="55">
        <v>423002</v>
      </c>
      <c r="Z361" s="4"/>
      <c r="AA361" s="4"/>
      <c r="AB361" s="4"/>
      <c r="AC361" s="43"/>
    </row>
    <row r="362" spans="2:29" s="27" customFormat="1" ht="23.25" customHeight="1" outlineLevel="1" x14ac:dyDescent="0.55000000000000004">
      <c r="B362" s="633"/>
      <c r="C362" s="428">
        <f t="shared" si="154"/>
        <v>0</v>
      </c>
      <c r="D362" s="44"/>
      <c r="E362" s="428">
        <f t="shared" si="155"/>
        <v>0</v>
      </c>
      <c r="F362" s="44"/>
      <c r="G362" s="428">
        <f t="shared" si="156"/>
        <v>0</v>
      </c>
      <c r="H362" s="44"/>
      <c r="I362" s="422">
        <f t="shared" si="150"/>
        <v>0</v>
      </c>
      <c r="J362" s="423">
        <f t="shared" si="151"/>
        <v>0</v>
      </c>
      <c r="K362" s="416">
        <f t="shared" si="152"/>
        <v>0</v>
      </c>
      <c r="L362" s="45"/>
      <c r="M362" s="46"/>
      <c r="N362" s="38"/>
      <c r="O362" s="416">
        <f t="shared" si="158"/>
        <v>0</v>
      </c>
      <c r="P362" s="47"/>
      <c r="Q362" s="48"/>
      <c r="R362" s="41"/>
      <c r="S362" s="41"/>
      <c r="T362" s="41"/>
      <c r="U362" s="41"/>
      <c r="V362" s="412">
        <f t="shared" si="159"/>
        <v>0</v>
      </c>
      <c r="W362" s="626" t="s">
        <v>51</v>
      </c>
      <c r="X362" s="627"/>
      <c r="Y362" s="55">
        <v>423003</v>
      </c>
      <c r="Z362" s="4"/>
      <c r="AA362" s="4"/>
      <c r="AB362" s="4"/>
      <c r="AC362" s="43"/>
    </row>
    <row r="363" spans="2:29" s="27" customFormat="1" ht="24.75" customHeight="1" outlineLevel="1" x14ac:dyDescent="0.55000000000000004">
      <c r="B363" s="633"/>
      <c r="C363" s="428">
        <f t="shared" si="154"/>
        <v>0</v>
      </c>
      <c r="D363" s="44"/>
      <c r="E363" s="428">
        <f t="shared" si="155"/>
        <v>0</v>
      </c>
      <c r="F363" s="44"/>
      <c r="G363" s="428">
        <f t="shared" si="156"/>
        <v>0</v>
      </c>
      <c r="H363" s="44"/>
      <c r="I363" s="422">
        <f t="shared" si="150"/>
        <v>0</v>
      </c>
      <c r="J363" s="423">
        <f t="shared" si="151"/>
        <v>0</v>
      </c>
      <c r="K363" s="416">
        <f t="shared" si="152"/>
        <v>0</v>
      </c>
      <c r="L363" s="45"/>
      <c r="M363" s="46"/>
      <c r="N363" s="38"/>
      <c r="O363" s="416">
        <f t="shared" si="158"/>
        <v>0</v>
      </c>
      <c r="P363" s="47"/>
      <c r="Q363" s="48"/>
      <c r="R363" s="41"/>
      <c r="S363" s="41"/>
      <c r="T363" s="41"/>
      <c r="U363" s="41"/>
      <c r="V363" s="412">
        <f t="shared" si="159"/>
        <v>0</v>
      </c>
      <c r="W363" s="626" t="s">
        <v>52</v>
      </c>
      <c r="X363" s="627"/>
      <c r="Y363" s="55">
        <v>423004</v>
      </c>
      <c r="Z363" s="4"/>
      <c r="AA363" s="4"/>
      <c r="AB363" s="4"/>
      <c r="AC363" s="43"/>
    </row>
    <row r="364" spans="2:29" s="27" customFormat="1" ht="24.75" customHeight="1" outlineLevel="1" x14ac:dyDescent="0.55000000000000004">
      <c r="B364" s="633"/>
      <c r="C364" s="428">
        <f t="shared" si="154"/>
        <v>0</v>
      </c>
      <c r="D364" s="44"/>
      <c r="E364" s="428">
        <f t="shared" si="155"/>
        <v>0</v>
      </c>
      <c r="F364" s="44"/>
      <c r="G364" s="428">
        <f t="shared" si="156"/>
        <v>0</v>
      </c>
      <c r="H364" s="44"/>
      <c r="I364" s="422">
        <f t="shared" si="150"/>
        <v>0</v>
      </c>
      <c r="J364" s="423">
        <f t="shared" si="151"/>
        <v>0</v>
      </c>
      <c r="K364" s="416">
        <f t="shared" si="152"/>
        <v>0</v>
      </c>
      <c r="L364" s="45"/>
      <c r="M364" s="46"/>
      <c r="N364" s="38"/>
      <c r="O364" s="416">
        <f t="shared" si="158"/>
        <v>0</v>
      </c>
      <c r="P364" s="47"/>
      <c r="Q364" s="48"/>
      <c r="R364" s="41"/>
      <c r="S364" s="41"/>
      <c r="T364" s="41"/>
      <c r="U364" s="41"/>
      <c r="V364" s="412">
        <f t="shared" si="159"/>
        <v>0</v>
      </c>
      <c r="W364" s="626" t="s">
        <v>53</v>
      </c>
      <c r="X364" s="627"/>
      <c r="Y364" s="55">
        <v>423006</v>
      </c>
      <c r="Z364" s="4"/>
      <c r="AA364" s="4"/>
      <c r="AB364" s="4"/>
      <c r="AC364" s="43"/>
    </row>
    <row r="365" spans="2:29" s="27" customFormat="1" ht="24.75" customHeight="1" outlineLevel="1" x14ac:dyDescent="0.55000000000000004">
      <c r="B365" s="633"/>
      <c r="C365" s="428">
        <f t="shared" si="154"/>
        <v>0</v>
      </c>
      <c r="D365" s="44"/>
      <c r="E365" s="428">
        <f t="shared" si="155"/>
        <v>0</v>
      </c>
      <c r="F365" s="44"/>
      <c r="G365" s="428">
        <f t="shared" si="156"/>
        <v>0</v>
      </c>
      <c r="H365" s="44"/>
      <c r="I365" s="422">
        <f t="shared" si="150"/>
        <v>0</v>
      </c>
      <c r="J365" s="423">
        <f t="shared" si="151"/>
        <v>0</v>
      </c>
      <c r="K365" s="416">
        <f t="shared" si="152"/>
        <v>0</v>
      </c>
      <c r="L365" s="45"/>
      <c r="M365" s="46"/>
      <c r="N365" s="38"/>
      <c r="O365" s="416">
        <f t="shared" si="158"/>
        <v>0</v>
      </c>
      <c r="P365" s="47"/>
      <c r="Q365" s="48"/>
      <c r="R365" s="41"/>
      <c r="S365" s="41"/>
      <c r="T365" s="41"/>
      <c r="U365" s="41"/>
      <c r="V365" s="412">
        <f t="shared" si="159"/>
        <v>0</v>
      </c>
      <c r="W365" s="626" t="s">
        <v>54</v>
      </c>
      <c r="X365" s="627"/>
      <c r="Y365" s="56">
        <v>423007</v>
      </c>
      <c r="Z365" s="4"/>
      <c r="AA365" s="4"/>
      <c r="AB365" s="4"/>
      <c r="AC365" s="43"/>
    </row>
    <row r="366" spans="2:29" s="27" customFormat="1" ht="24.75" customHeight="1" outlineLevel="1" x14ac:dyDescent="0.55000000000000004">
      <c r="B366" s="633"/>
      <c r="C366" s="428">
        <f t="shared" si="154"/>
        <v>0</v>
      </c>
      <c r="D366" s="44"/>
      <c r="E366" s="428">
        <f t="shared" si="155"/>
        <v>0</v>
      </c>
      <c r="F366" s="44"/>
      <c r="G366" s="428">
        <f t="shared" si="156"/>
        <v>0</v>
      </c>
      <c r="H366" s="44"/>
      <c r="I366" s="422">
        <f t="shared" si="150"/>
        <v>0</v>
      </c>
      <c r="J366" s="423">
        <f t="shared" si="151"/>
        <v>0</v>
      </c>
      <c r="K366" s="416">
        <f t="shared" si="152"/>
        <v>0</v>
      </c>
      <c r="L366" s="45"/>
      <c r="M366" s="46"/>
      <c r="N366" s="38"/>
      <c r="O366" s="416">
        <f t="shared" si="158"/>
        <v>0</v>
      </c>
      <c r="P366" s="47"/>
      <c r="Q366" s="48"/>
      <c r="R366" s="41"/>
      <c r="S366" s="41"/>
      <c r="T366" s="41"/>
      <c r="U366" s="41"/>
      <c r="V366" s="412">
        <f t="shared" si="159"/>
        <v>0</v>
      </c>
      <c r="W366" s="626" t="s">
        <v>55</v>
      </c>
      <c r="X366" s="627"/>
      <c r="Y366" s="57">
        <v>423008</v>
      </c>
      <c r="Z366" s="4"/>
      <c r="AA366" s="4"/>
      <c r="AB366" s="4"/>
      <c r="AC366" s="43"/>
    </row>
    <row r="367" spans="2:29" s="27" customFormat="1" ht="24.75" customHeight="1" outlineLevel="1" x14ac:dyDescent="0.55000000000000004">
      <c r="B367" s="633"/>
      <c r="C367" s="428">
        <f t="shared" si="154"/>
        <v>0</v>
      </c>
      <c r="D367" s="44"/>
      <c r="E367" s="428">
        <f t="shared" si="155"/>
        <v>0</v>
      </c>
      <c r="F367" s="44"/>
      <c r="G367" s="428">
        <f t="shared" si="156"/>
        <v>0</v>
      </c>
      <c r="H367" s="44"/>
      <c r="I367" s="422">
        <f t="shared" si="150"/>
        <v>0</v>
      </c>
      <c r="J367" s="423">
        <f t="shared" si="151"/>
        <v>0</v>
      </c>
      <c r="K367" s="416">
        <f t="shared" si="152"/>
        <v>0</v>
      </c>
      <c r="L367" s="45"/>
      <c r="M367" s="46"/>
      <c r="N367" s="38"/>
      <c r="O367" s="416">
        <f t="shared" si="158"/>
        <v>0</v>
      </c>
      <c r="P367" s="47"/>
      <c r="Q367" s="48"/>
      <c r="R367" s="41"/>
      <c r="S367" s="41"/>
      <c r="T367" s="41"/>
      <c r="U367" s="41"/>
      <c r="V367" s="412">
        <f t="shared" si="159"/>
        <v>0</v>
      </c>
      <c r="W367" s="626" t="s">
        <v>56</v>
      </c>
      <c r="X367" s="627"/>
      <c r="Y367" s="56">
        <v>423999</v>
      </c>
      <c r="Z367" s="4"/>
      <c r="AA367" s="4"/>
      <c r="AB367" s="4"/>
      <c r="AC367" s="43"/>
    </row>
    <row r="368" spans="2:29" s="27" customFormat="1" ht="24.75" customHeight="1" outlineLevel="1" x14ac:dyDescent="0.55000000000000004">
      <c r="B368" s="633"/>
      <c r="C368" s="429">
        <f t="shared" si="154"/>
        <v>0</v>
      </c>
      <c r="D368" s="44"/>
      <c r="E368" s="429">
        <f t="shared" si="155"/>
        <v>0</v>
      </c>
      <c r="F368" s="44"/>
      <c r="G368" s="429">
        <f t="shared" si="156"/>
        <v>0</v>
      </c>
      <c r="H368" s="44"/>
      <c r="I368" s="424">
        <f t="shared" si="150"/>
        <v>0</v>
      </c>
      <c r="J368" s="425">
        <f t="shared" si="151"/>
        <v>0</v>
      </c>
      <c r="K368" s="417">
        <f t="shared" si="152"/>
        <v>0</v>
      </c>
      <c r="L368" s="58"/>
      <c r="M368" s="59"/>
      <c r="N368" s="60"/>
      <c r="O368" s="417">
        <f t="shared" si="158"/>
        <v>0</v>
      </c>
      <c r="P368" s="61"/>
      <c r="Q368" s="62"/>
      <c r="R368" s="63"/>
      <c r="S368" s="63"/>
      <c r="T368" s="63"/>
      <c r="U368" s="63"/>
      <c r="V368" s="413">
        <f t="shared" si="159"/>
        <v>0</v>
      </c>
      <c r="W368" s="664" t="s">
        <v>57</v>
      </c>
      <c r="X368" s="665"/>
      <c r="Y368" s="64">
        <v>291001</v>
      </c>
      <c r="Z368" s="4"/>
      <c r="AA368" s="4"/>
      <c r="AB368" s="4"/>
      <c r="AC368" s="43"/>
    </row>
    <row r="369" spans="2:29" s="27" customFormat="1" ht="24.75" customHeight="1" outlineLevel="1" x14ac:dyDescent="0.55000000000000004">
      <c r="B369" s="633"/>
      <c r="C369" s="430">
        <f t="shared" si="154"/>
        <v>0</v>
      </c>
      <c r="D369" s="44"/>
      <c r="E369" s="430"/>
      <c r="F369" s="44"/>
      <c r="G369" s="430">
        <f t="shared" si="156"/>
        <v>0</v>
      </c>
      <c r="H369" s="44"/>
      <c r="I369" s="422">
        <f t="shared" si="150"/>
        <v>0</v>
      </c>
      <c r="J369" s="423">
        <f t="shared" si="151"/>
        <v>0</v>
      </c>
      <c r="K369" s="416">
        <f t="shared" si="152"/>
        <v>0</v>
      </c>
      <c r="L369" s="45"/>
      <c r="M369" s="46"/>
      <c r="N369" s="38"/>
      <c r="O369" s="416">
        <f t="shared" si="158"/>
        <v>0</v>
      </c>
      <c r="P369" s="47"/>
      <c r="Q369" s="48"/>
      <c r="R369" s="41"/>
      <c r="S369" s="41"/>
      <c r="T369" s="41"/>
      <c r="U369" s="41"/>
      <c r="V369" s="411">
        <f t="shared" si="159"/>
        <v>0</v>
      </c>
      <c r="W369" s="626" t="str">
        <f>IF(ISERROR(VLOOKUP(Y369,'Mauloomath (2)'!K:L,2,FALSE)),"",VLOOKUP(Y369,'Mauloomath (2)'!K:L,2,FALSE))</f>
        <v/>
      </c>
      <c r="X369" s="627"/>
      <c r="Y369" s="65"/>
      <c r="Z369" s="4"/>
      <c r="AA369" s="4"/>
      <c r="AB369" s="4"/>
      <c r="AC369" s="43"/>
    </row>
    <row r="370" spans="2:29" s="27" customFormat="1" ht="24.75" customHeight="1" outlineLevel="1" x14ac:dyDescent="0.55000000000000004">
      <c r="B370" s="633"/>
      <c r="C370" s="428">
        <f t="shared" si="154"/>
        <v>0</v>
      </c>
      <c r="D370" s="44"/>
      <c r="E370" s="428">
        <f t="shared" ref="E370:E374" si="160">I370*F370</f>
        <v>0</v>
      </c>
      <c r="F370" s="44"/>
      <c r="G370" s="428">
        <f t="shared" si="156"/>
        <v>0</v>
      </c>
      <c r="H370" s="44"/>
      <c r="I370" s="422">
        <f t="shared" si="150"/>
        <v>0</v>
      </c>
      <c r="J370" s="423">
        <f t="shared" si="151"/>
        <v>0</v>
      </c>
      <c r="K370" s="416">
        <f t="shared" si="152"/>
        <v>0</v>
      </c>
      <c r="L370" s="45"/>
      <c r="M370" s="46"/>
      <c r="N370" s="38"/>
      <c r="O370" s="416">
        <f t="shared" si="158"/>
        <v>0</v>
      </c>
      <c r="P370" s="47"/>
      <c r="Q370" s="48"/>
      <c r="R370" s="41"/>
      <c r="S370" s="41"/>
      <c r="T370" s="41"/>
      <c r="U370" s="41"/>
      <c r="V370" s="411">
        <f t="shared" si="159"/>
        <v>0</v>
      </c>
      <c r="W370" s="626" t="str">
        <f>IF(ISERROR(VLOOKUP(Y370,'Mauloomath (2)'!K:L,2,FALSE)),"",VLOOKUP(Y370,'Mauloomath (2)'!K:L,2,FALSE))</f>
        <v/>
      </c>
      <c r="X370" s="627"/>
      <c r="Y370" s="65"/>
      <c r="Z370" s="4"/>
      <c r="AA370" s="4"/>
      <c r="AB370" s="4"/>
      <c r="AC370" s="43"/>
    </row>
    <row r="371" spans="2:29" s="27" customFormat="1" ht="24.75" customHeight="1" outlineLevel="1" x14ac:dyDescent="0.55000000000000004">
      <c r="B371" s="633"/>
      <c r="C371" s="428">
        <f t="shared" si="154"/>
        <v>0</v>
      </c>
      <c r="D371" s="44"/>
      <c r="E371" s="428">
        <f t="shared" si="160"/>
        <v>0</v>
      </c>
      <c r="F371" s="44"/>
      <c r="G371" s="428">
        <f t="shared" si="156"/>
        <v>0</v>
      </c>
      <c r="H371" s="44"/>
      <c r="I371" s="422">
        <f t="shared" si="150"/>
        <v>0</v>
      </c>
      <c r="J371" s="423">
        <f t="shared" si="151"/>
        <v>0</v>
      </c>
      <c r="K371" s="416">
        <f t="shared" si="152"/>
        <v>0</v>
      </c>
      <c r="L371" s="45"/>
      <c r="M371" s="46"/>
      <c r="N371" s="38"/>
      <c r="O371" s="416">
        <f t="shared" si="158"/>
        <v>0</v>
      </c>
      <c r="P371" s="47"/>
      <c r="Q371" s="48"/>
      <c r="R371" s="41"/>
      <c r="S371" s="41"/>
      <c r="T371" s="41"/>
      <c r="U371" s="41"/>
      <c r="V371" s="411">
        <f t="shared" si="159"/>
        <v>0</v>
      </c>
      <c r="W371" s="626" t="str">
        <f>IF(ISERROR(VLOOKUP(Y371,'Mauloomath (2)'!K:L,2,FALSE)),"",VLOOKUP(Y371,'Mauloomath (2)'!K:L,2,FALSE))</f>
        <v/>
      </c>
      <c r="X371" s="627"/>
      <c r="Y371" s="66"/>
      <c r="Z371" s="4"/>
      <c r="AA371" s="4"/>
      <c r="AB371" s="4"/>
      <c r="AC371" s="43"/>
    </row>
    <row r="372" spans="2:29" s="27" customFormat="1" ht="24.75" customHeight="1" outlineLevel="1" x14ac:dyDescent="0.55000000000000004">
      <c r="B372" s="633"/>
      <c r="C372" s="428">
        <f t="shared" si="154"/>
        <v>0</v>
      </c>
      <c r="D372" s="44"/>
      <c r="E372" s="428">
        <f t="shared" si="160"/>
        <v>0</v>
      </c>
      <c r="F372" s="44"/>
      <c r="G372" s="428">
        <f t="shared" si="156"/>
        <v>0</v>
      </c>
      <c r="H372" s="44"/>
      <c r="I372" s="422">
        <f t="shared" si="150"/>
        <v>0</v>
      </c>
      <c r="J372" s="423">
        <f t="shared" si="151"/>
        <v>0</v>
      </c>
      <c r="K372" s="416">
        <f t="shared" si="152"/>
        <v>0</v>
      </c>
      <c r="L372" s="45"/>
      <c r="M372" s="46"/>
      <c r="N372" s="38"/>
      <c r="O372" s="416">
        <f t="shared" si="158"/>
        <v>0</v>
      </c>
      <c r="P372" s="47"/>
      <c r="Q372" s="48"/>
      <c r="R372" s="41"/>
      <c r="S372" s="41"/>
      <c r="T372" s="41"/>
      <c r="U372" s="41"/>
      <c r="V372" s="411">
        <f t="shared" si="159"/>
        <v>0</v>
      </c>
      <c r="W372" s="626" t="str">
        <f>IF(ISERROR(VLOOKUP(Y372,'Mauloomath (2)'!K:L,2,FALSE)),"",VLOOKUP(Y372,'Mauloomath (2)'!K:L,2,FALSE))</f>
        <v/>
      </c>
      <c r="X372" s="627"/>
      <c r="Y372" s="65"/>
      <c r="Z372" s="4"/>
      <c r="AA372" s="4"/>
      <c r="AB372" s="4"/>
      <c r="AC372" s="43"/>
    </row>
    <row r="373" spans="2:29" s="27" customFormat="1" ht="25.5" customHeight="1" outlineLevel="1" x14ac:dyDescent="0.55000000000000004">
      <c r="B373" s="633"/>
      <c r="C373" s="428">
        <f t="shared" si="154"/>
        <v>0</v>
      </c>
      <c r="D373" s="44"/>
      <c r="E373" s="428">
        <f t="shared" si="160"/>
        <v>0</v>
      </c>
      <c r="F373" s="44"/>
      <c r="G373" s="428">
        <f t="shared" si="156"/>
        <v>0</v>
      </c>
      <c r="H373" s="44"/>
      <c r="I373" s="422">
        <f t="shared" si="150"/>
        <v>0</v>
      </c>
      <c r="J373" s="423">
        <f t="shared" si="151"/>
        <v>0</v>
      </c>
      <c r="K373" s="416">
        <f t="shared" si="152"/>
        <v>0</v>
      </c>
      <c r="L373" s="45"/>
      <c r="M373" s="46"/>
      <c r="N373" s="38"/>
      <c r="O373" s="416">
        <f t="shared" si="158"/>
        <v>0</v>
      </c>
      <c r="P373" s="47"/>
      <c r="Q373" s="48"/>
      <c r="R373" s="41"/>
      <c r="S373" s="41"/>
      <c r="T373" s="41"/>
      <c r="U373" s="41"/>
      <c r="V373" s="411">
        <f t="shared" si="159"/>
        <v>0</v>
      </c>
      <c r="W373" s="626" t="str">
        <f>IF(ISERROR(VLOOKUP(Y373,'Mauloomath (2)'!K:L,2,FALSE)),"",VLOOKUP(Y373,'Mauloomath (2)'!K:L,2,FALSE))</f>
        <v/>
      </c>
      <c r="X373" s="627"/>
      <c r="Y373" s="65"/>
      <c r="Z373" s="4"/>
      <c r="AA373" s="4"/>
      <c r="AB373" s="4"/>
      <c r="AC373" s="43"/>
    </row>
    <row r="374" spans="2:29" s="27" customFormat="1" ht="25.5" customHeight="1" outlineLevel="1" x14ac:dyDescent="0.55000000000000004">
      <c r="B374" s="633"/>
      <c r="C374" s="429">
        <f t="shared" si="154"/>
        <v>0</v>
      </c>
      <c r="D374" s="67"/>
      <c r="E374" s="429">
        <f t="shared" si="160"/>
        <v>0</v>
      </c>
      <c r="F374" s="67"/>
      <c r="G374" s="429">
        <f t="shared" si="156"/>
        <v>0</v>
      </c>
      <c r="H374" s="67"/>
      <c r="I374" s="424">
        <f t="shared" si="150"/>
        <v>0</v>
      </c>
      <c r="J374" s="423">
        <f t="shared" si="151"/>
        <v>0</v>
      </c>
      <c r="K374" s="416">
        <f t="shared" si="152"/>
        <v>0</v>
      </c>
      <c r="L374" s="45"/>
      <c r="M374" s="46"/>
      <c r="N374" s="38"/>
      <c r="O374" s="416">
        <f t="shared" si="158"/>
        <v>0</v>
      </c>
      <c r="P374" s="47"/>
      <c r="Q374" s="48"/>
      <c r="R374" s="41"/>
      <c r="S374" s="41"/>
      <c r="T374" s="41"/>
      <c r="U374" s="41"/>
      <c r="V374" s="411">
        <f t="shared" si="159"/>
        <v>0</v>
      </c>
      <c r="W374" s="626" t="str">
        <f>IF(ISERROR(VLOOKUP(Y374,'Mauloomath (2)'!K:L,2,FALSE)),"",VLOOKUP(Y374,'Mauloomath (2)'!K:L,2,FALSE))</f>
        <v/>
      </c>
      <c r="X374" s="627"/>
      <c r="Y374" s="68"/>
      <c r="Z374" s="4"/>
      <c r="AA374" s="4"/>
      <c r="AB374" s="4"/>
      <c r="AC374" s="43"/>
    </row>
    <row r="375" spans="2:29" s="72" customFormat="1" outlineLevel="1" x14ac:dyDescent="0.55000000000000004">
      <c r="B375" s="634"/>
      <c r="C375" s="431">
        <f t="shared" ref="C375:N375" si="161">SUM(C351:C374)</f>
        <v>0</v>
      </c>
      <c r="D375" s="432">
        <f t="shared" si="161"/>
        <v>0</v>
      </c>
      <c r="E375" s="426">
        <f t="shared" si="161"/>
        <v>0</v>
      </c>
      <c r="F375" s="432">
        <f t="shared" si="161"/>
        <v>0</v>
      </c>
      <c r="G375" s="426">
        <f t="shared" si="161"/>
        <v>0</v>
      </c>
      <c r="H375" s="432">
        <f t="shared" si="161"/>
        <v>0</v>
      </c>
      <c r="I375" s="426">
        <f t="shared" si="161"/>
        <v>0</v>
      </c>
      <c r="J375" s="426">
        <f t="shared" si="161"/>
        <v>0</v>
      </c>
      <c r="K375" s="426">
        <f t="shared" si="161"/>
        <v>0</v>
      </c>
      <c r="L375" s="426">
        <f t="shared" si="161"/>
        <v>0</v>
      </c>
      <c r="M375" s="426">
        <f t="shared" si="161"/>
        <v>0</v>
      </c>
      <c r="N375" s="426">
        <f t="shared" si="161"/>
        <v>0</v>
      </c>
      <c r="O375" s="414">
        <f t="shared" ref="O375:U375" si="162">SUM(O351:O374)</f>
        <v>0</v>
      </c>
      <c r="P375" s="414">
        <f t="shared" si="162"/>
        <v>0</v>
      </c>
      <c r="Q375" s="414">
        <f t="shared" si="162"/>
        <v>0</v>
      </c>
      <c r="R375" s="414">
        <f t="shared" si="162"/>
        <v>0</v>
      </c>
      <c r="S375" s="414">
        <f t="shared" si="162"/>
        <v>0</v>
      </c>
      <c r="T375" s="414">
        <f t="shared" si="162"/>
        <v>0</v>
      </c>
      <c r="U375" s="414">
        <f t="shared" si="162"/>
        <v>0</v>
      </c>
      <c r="V375" s="414">
        <f t="shared" ref="V375" si="163">SUM(V351:V374)</f>
        <v>0</v>
      </c>
      <c r="W375" s="69"/>
      <c r="X375" s="70"/>
      <c r="Y375" s="71"/>
      <c r="Z375" s="4"/>
      <c r="AA375" s="4"/>
      <c r="AB375" s="4"/>
      <c r="AC375" s="43"/>
    </row>
    <row r="376" spans="2:29" s="12" customFormat="1" ht="15" customHeight="1" x14ac:dyDescent="0.55000000000000004">
      <c r="B376" s="402"/>
      <c r="C376" s="403"/>
      <c r="D376" s="403"/>
      <c r="E376" s="403"/>
      <c r="F376" s="403"/>
      <c r="G376" s="404"/>
      <c r="H376" s="403"/>
      <c r="I376" s="403"/>
      <c r="J376" s="403"/>
      <c r="K376" s="403"/>
      <c r="L376" s="403"/>
      <c r="M376" s="403"/>
      <c r="N376" s="403"/>
      <c r="O376" s="403"/>
      <c r="P376" s="403"/>
      <c r="Q376" s="403"/>
      <c r="R376" s="403"/>
      <c r="S376" s="403"/>
      <c r="T376" s="405"/>
      <c r="U376" s="406"/>
      <c r="V376" s="403"/>
      <c r="W376" s="403"/>
      <c r="X376" s="403"/>
      <c r="Y376" s="407"/>
      <c r="Z376" s="10"/>
      <c r="AA376" s="11"/>
      <c r="AB376" s="10"/>
      <c r="AC376" s="10"/>
    </row>
    <row r="377" spans="2:29" s="21" customFormat="1" ht="37.5" customHeight="1" x14ac:dyDescent="0.25">
      <c r="B377" s="632"/>
      <c r="C377" s="418">
        <f>$C406</f>
        <v>0</v>
      </c>
      <c r="D377" s="419">
        <f>$E406</f>
        <v>0</v>
      </c>
      <c r="E377" s="419">
        <f>$G406</f>
        <v>0</v>
      </c>
      <c r="F377" s="419">
        <f>$L406</f>
        <v>0</v>
      </c>
      <c r="G377" s="418">
        <f>$M406</f>
        <v>0</v>
      </c>
      <c r="H377" s="418">
        <f>K377+J377-I377</f>
        <v>0</v>
      </c>
      <c r="I377" s="13">
        <v>0</v>
      </c>
      <c r="J377" s="14"/>
      <c r="K377" s="14"/>
      <c r="L377" s="331"/>
      <c r="M377" s="409">
        <f>$N406</f>
        <v>0</v>
      </c>
      <c r="N377" s="410">
        <f>$O406</f>
        <v>0</v>
      </c>
      <c r="O377" s="330"/>
      <c r="P377" s="330"/>
      <c r="Q377" s="15"/>
      <c r="R377" s="16"/>
      <c r="S377" s="16"/>
      <c r="T377" s="16"/>
      <c r="U377" s="408" t="str">
        <f>IF(ISERROR(VLOOKUP(X377,'Mauloomath (2)'!H:I,2,FALSE)),"",VLOOKUP(X377,'Mauloomath (2)'!H:I,2,FALSE))</f>
        <v/>
      </c>
      <c r="V377" s="17"/>
      <c r="W377" s="16"/>
      <c r="X377" s="17"/>
      <c r="Y377" s="18">
        <f>+Y346+1</f>
        <v>13</v>
      </c>
      <c r="Z377" s="19"/>
      <c r="AA377" s="20"/>
      <c r="AB377" s="19"/>
      <c r="AC377" s="19"/>
    </row>
    <row r="378" spans="2:29" outlineLevel="1" x14ac:dyDescent="0.55000000000000004">
      <c r="B378" s="633"/>
      <c r="C378" s="22"/>
      <c r="D378" s="23"/>
      <c r="E378" s="23"/>
      <c r="F378" s="23"/>
      <c r="G378" s="23"/>
      <c r="H378" s="23"/>
      <c r="I378" s="23"/>
      <c r="J378" s="24"/>
      <c r="K378" s="24"/>
      <c r="L378" s="24"/>
      <c r="M378" s="24"/>
      <c r="N378" s="24"/>
      <c r="O378" s="24"/>
      <c r="P378" s="24" t="s">
        <v>900</v>
      </c>
      <c r="Q378" s="24"/>
      <c r="R378" s="24"/>
      <c r="S378" s="24"/>
      <c r="T378" s="24"/>
      <c r="U378" s="24"/>
      <c r="V378" s="24"/>
      <c r="W378" s="24"/>
      <c r="X378" s="24"/>
      <c r="Y378" s="25"/>
      <c r="Z378" s="5"/>
    </row>
    <row r="379" spans="2:29" s="27" customFormat="1" ht="25.5" customHeight="1" outlineLevel="1" x14ac:dyDescent="0.55000000000000004">
      <c r="B379" s="633"/>
      <c r="C379" s="635" t="s">
        <v>15</v>
      </c>
      <c r="D379" s="636"/>
      <c r="E379" s="636"/>
      <c r="F379" s="636"/>
      <c r="G379" s="636"/>
      <c r="H379" s="636"/>
      <c r="I379" s="636"/>
      <c r="J379" s="637" t="s">
        <v>16</v>
      </c>
      <c r="K379" s="638"/>
      <c r="L379" s="638"/>
      <c r="M379" s="638"/>
      <c r="N379" s="639"/>
      <c r="O379" s="637" t="s">
        <v>17</v>
      </c>
      <c r="P379" s="638"/>
      <c r="Q379" s="638"/>
      <c r="R379" s="638"/>
      <c r="S379" s="638"/>
      <c r="T379" s="638"/>
      <c r="U379" s="639"/>
      <c r="V379" s="640" t="s">
        <v>18</v>
      </c>
      <c r="W379" s="643" t="s">
        <v>19</v>
      </c>
      <c r="X379" s="644"/>
      <c r="Y379" s="645"/>
      <c r="Z379" s="26"/>
      <c r="AA379" s="4"/>
      <c r="AB379" s="4"/>
      <c r="AC379" s="4"/>
    </row>
    <row r="380" spans="2:29" s="27" customFormat="1" ht="21" customHeight="1" outlineLevel="1" x14ac:dyDescent="0.55000000000000004">
      <c r="B380" s="633"/>
      <c r="C380" s="646">
        <v>2019</v>
      </c>
      <c r="D380" s="647"/>
      <c r="E380" s="646">
        <v>2018</v>
      </c>
      <c r="F380" s="648"/>
      <c r="G380" s="646">
        <v>2017</v>
      </c>
      <c r="H380" s="648"/>
      <c r="I380" s="28"/>
      <c r="J380" s="649" t="s">
        <v>1885</v>
      </c>
      <c r="K380" s="649" t="s">
        <v>1884</v>
      </c>
      <c r="L380" s="651" t="s">
        <v>20</v>
      </c>
      <c r="M380" s="652"/>
      <c r="N380" s="653"/>
      <c r="O380" s="654" t="s">
        <v>898</v>
      </c>
      <c r="P380" s="655"/>
      <c r="Q380" s="655"/>
      <c r="R380" s="656" t="s">
        <v>21</v>
      </c>
      <c r="S380" s="656" t="s">
        <v>22</v>
      </c>
      <c r="T380" s="656" t="s">
        <v>23</v>
      </c>
      <c r="U380" s="658" t="s">
        <v>24</v>
      </c>
      <c r="V380" s="641"/>
      <c r="W380" s="660" t="s">
        <v>1832</v>
      </c>
      <c r="X380" s="661"/>
      <c r="Y380" s="628" t="s">
        <v>25</v>
      </c>
      <c r="Z380" s="4"/>
      <c r="AA380" s="4"/>
      <c r="AB380" s="4"/>
      <c r="AC380" s="4"/>
    </row>
    <row r="381" spans="2:29" s="27" customFormat="1" ht="81.75" customHeight="1" outlineLevel="1" x14ac:dyDescent="0.55000000000000004">
      <c r="B381" s="633"/>
      <c r="C381" s="570" t="s">
        <v>26</v>
      </c>
      <c r="D381" s="570" t="s">
        <v>27</v>
      </c>
      <c r="E381" s="570" t="s">
        <v>26</v>
      </c>
      <c r="F381" s="570" t="s">
        <v>27</v>
      </c>
      <c r="G381" s="570" t="s">
        <v>26</v>
      </c>
      <c r="H381" s="570" t="s">
        <v>27</v>
      </c>
      <c r="I381" s="30" t="s">
        <v>28</v>
      </c>
      <c r="J381" s="650"/>
      <c r="K381" s="650"/>
      <c r="L381" s="31" t="s">
        <v>1883</v>
      </c>
      <c r="M381" s="30" t="s">
        <v>1882</v>
      </c>
      <c r="N381" s="32" t="s">
        <v>1881</v>
      </c>
      <c r="O381" s="33" t="s">
        <v>29</v>
      </c>
      <c r="P381" s="31" t="s">
        <v>30</v>
      </c>
      <c r="Q381" s="34" t="s">
        <v>31</v>
      </c>
      <c r="R381" s="657"/>
      <c r="S381" s="657"/>
      <c r="T381" s="657"/>
      <c r="U381" s="659"/>
      <c r="V381" s="642"/>
      <c r="W381" s="662"/>
      <c r="X381" s="663"/>
      <c r="Y381" s="629"/>
      <c r="Z381" s="4"/>
      <c r="AA381" s="4"/>
      <c r="AB381" s="4"/>
      <c r="AC381" s="4"/>
    </row>
    <row r="382" spans="2:29" s="27" customFormat="1" ht="24.75" customHeight="1" outlineLevel="1" x14ac:dyDescent="0.55000000000000004">
      <c r="B382" s="633"/>
      <c r="C382" s="427">
        <f>I382*D382</f>
        <v>0</v>
      </c>
      <c r="D382" s="35"/>
      <c r="E382" s="427">
        <f>I382*F382</f>
        <v>0</v>
      </c>
      <c r="F382" s="35"/>
      <c r="G382" s="427">
        <f>I382*H382</f>
        <v>0</v>
      </c>
      <c r="H382" s="35"/>
      <c r="I382" s="420">
        <f t="shared" ref="I382:I405" si="164">O382-J382</f>
        <v>0</v>
      </c>
      <c r="J382" s="421">
        <f t="shared" ref="J382:J405" si="165">N382+K382</f>
        <v>0</v>
      </c>
      <c r="K382" s="415">
        <f t="shared" ref="K382:K405" si="166">M382+L382</f>
        <v>0</v>
      </c>
      <c r="L382" s="36"/>
      <c r="M382" s="37"/>
      <c r="N382" s="38"/>
      <c r="O382" s="415">
        <f>Q382+P382</f>
        <v>0</v>
      </c>
      <c r="P382" s="39"/>
      <c r="Q382" s="40"/>
      <c r="R382" s="41"/>
      <c r="S382" s="41"/>
      <c r="T382" s="41"/>
      <c r="U382" s="41"/>
      <c r="V382" s="411">
        <f t="shared" ref="V382:V383" si="167">R382+S382+T382+U382+O382</f>
        <v>0</v>
      </c>
      <c r="W382" s="630" t="s">
        <v>32</v>
      </c>
      <c r="X382" s="631"/>
      <c r="Y382" s="42">
        <v>421001</v>
      </c>
      <c r="Z382" s="4"/>
      <c r="AA382" s="433"/>
      <c r="AB382" s="434" t="s">
        <v>33</v>
      </c>
      <c r="AC382" s="43"/>
    </row>
    <row r="383" spans="2:29" s="27" customFormat="1" ht="24.75" customHeight="1" outlineLevel="1" x14ac:dyDescent="0.55000000000000004">
      <c r="B383" s="633"/>
      <c r="C383" s="428">
        <f t="shared" ref="C383:C405" si="168">I383*D383</f>
        <v>0</v>
      </c>
      <c r="D383" s="44"/>
      <c r="E383" s="428">
        <f t="shared" ref="E383:E399" si="169">I383*F383</f>
        <v>0</v>
      </c>
      <c r="F383" s="44"/>
      <c r="G383" s="428">
        <f t="shared" ref="G383:G405" si="170">I383*H383</f>
        <v>0</v>
      </c>
      <c r="H383" s="44"/>
      <c r="I383" s="422">
        <f t="shared" si="164"/>
        <v>0</v>
      </c>
      <c r="J383" s="423">
        <f t="shared" si="165"/>
        <v>0</v>
      </c>
      <c r="K383" s="416">
        <f t="shared" si="166"/>
        <v>0</v>
      </c>
      <c r="L383" s="45"/>
      <c r="M383" s="46"/>
      <c r="N383" s="38"/>
      <c r="O383" s="416">
        <f t="shared" ref="O383" si="171">Q383+P383</f>
        <v>0</v>
      </c>
      <c r="P383" s="47"/>
      <c r="Q383" s="48"/>
      <c r="R383" s="41"/>
      <c r="S383" s="41"/>
      <c r="T383" s="41"/>
      <c r="U383" s="41"/>
      <c r="V383" s="412">
        <f t="shared" si="167"/>
        <v>0</v>
      </c>
      <c r="W383" s="626" t="s">
        <v>34</v>
      </c>
      <c r="X383" s="627"/>
      <c r="Y383" s="49">
        <v>421002</v>
      </c>
      <c r="Z383" s="4"/>
      <c r="AA383" s="50"/>
      <c r="AB383" s="51" t="s">
        <v>35</v>
      </c>
      <c r="AC383" s="43"/>
    </row>
    <row r="384" spans="2:29" s="27" customFormat="1" ht="24.75" customHeight="1" outlineLevel="1" x14ac:dyDescent="0.55000000000000004">
      <c r="B384" s="633"/>
      <c r="C384" s="428">
        <f t="shared" si="168"/>
        <v>0</v>
      </c>
      <c r="D384" s="44"/>
      <c r="E384" s="428">
        <f t="shared" si="169"/>
        <v>0</v>
      </c>
      <c r="F384" s="44"/>
      <c r="G384" s="428">
        <f t="shared" si="170"/>
        <v>0</v>
      </c>
      <c r="H384" s="44"/>
      <c r="I384" s="422">
        <f t="shared" si="164"/>
        <v>0</v>
      </c>
      <c r="J384" s="423">
        <f t="shared" si="165"/>
        <v>0</v>
      </c>
      <c r="K384" s="416">
        <f t="shared" si="166"/>
        <v>0</v>
      </c>
      <c r="L384" s="45"/>
      <c r="M384" s="46"/>
      <c r="N384" s="38"/>
      <c r="O384" s="416">
        <f>Q384+P384</f>
        <v>0</v>
      </c>
      <c r="P384" s="47"/>
      <c r="Q384" s="48"/>
      <c r="R384" s="41"/>
      <c r="S384" s="41"/>
      <c r="T384" s="41"/>
      <c r="U384" s="41"/>
      <c r="V384" s="412">
        <f>R384+S384+T384+U384+O384</f>
        <v>0</v>
      </c>
      <c r="W384" s="626" t="s">
        <v>36</v>
      </c>
      <c r="X384" s="627"/>
      <c r="Y384" s="49">
        <v>421003</v>
      </c>
      <c r="Z384" s="4"/>
      <c r="AA384" s="50"/>
      <c r="AB384" s="52" t="s">
        <v>37</v>
      </c>
      <c r="AC384" s="43"/>
    </row>
    <row r="385" spans="2:29" s="27" customFormat="1" ht="24.75" customHeight="1" outlineLevel="1" x14ac:dyDescent="0.55000000000000004">
      <c r="B385" s="633"/>
      <c r="C385" s="428">
        <f t="shared" si="168"/>
        <v>0</v>
      </c>
      <c r="D385" s="44"/>
      <c r="E385" s="428">
        <f t="shared" si="169"/>
        <v>0</v>
      </c>
      <c r="F385" s="44"/>
      <c r="G385" s="428">
        <f t="shared" si="170"/>
        <v>0</v>
      </c>
      <c r="H385" s="44"/>
      <c r="I385" s="422">
        <f t="shared" si="164"/>
        <v>0</v>
      </c>
      <c r="J385" s="423">
        <f t="shared" si="165"/>
        <v>0</v>
      </c>
      <c r="K385" s="416">
        <f t="shared" si="166"/>
        <v>0</v>
      </c>
      <c r="L385" s="45"/>
      <c r="M385" s="46"/>
      <c r="N385" s="38"/>
      <c r="O385" s="416">
        <f>Q385+P385</f>
        <v>0</v>
      </c>
      <c r="P385" s="47"/>
      <c r="Q385" s="48"/>
      <c r="R385" s="41"/>
      <c r="S385" s="41"/>
      <c r="T385" s="41"/>
      <c r="U385" s="41"/>
      <c r="V385" s="412">
        <f>R385+S385+T385+U385+O385</f>
        <v>0</v>
      </c>
      <c r="W385" s="626" t="s">
        <v>38</v>
      </c>
      <c r="X385" s="627"/>
      <c r="Y385" s="49">
        <v>422001</v>
      </c>
      <c r="Z385" s="4"/>
      <c r="AA385" s="50"/>
      <c r="AB385" s="52" t="s">
        <v>39</v>
      </c>
      <c r="AC385" s="43"/>
    </row>
    <row r="386" spans="2:29" s="27" customFormat="1" ht="24.75" customHeight="1" outlineLevel="1" x14ac:dyDescent="0.55000000000000004">
      <c r="B386" s="633"/>
      <c r="C386" s="428">
        <f t="shared" si="168"/>
        <v>0</v>
      </c>
      <c r="D386" s="44"/>
      <c r="E386" s="428">
        <f t="shared" si="169"/>
        <v>0</v>
      </c>
      <c r="F386" s="44"/>
      <c r="G386" s="428">
        <f t="shared" si="170"/>
        <v>0</v>
      </c>
      <c r="H386" s="44"/>
      <c r="I386" s="422">
        <f t="shared" si="164"/>
        <v>0</v>
      </c>
      <c r="J386" s="423">
        <f t="shared" si="165"/>
        <v>0</v>
      </c>
      <c r="K386" s="416">
        <f t="shared" si="166"/>
        <v>0</v>
      </c>
      <c r="L386" s="45"/>
      <c r="M386" s="46"/>
      <c r="N386" s="38"/>
      <c r="O386" s="416">
        <f t="shared" ref="O386:O405" si="172">Q386+P386</f>
        <v>0</v>
      </c>
      <c r="P386" s="47"/>
      <c r="Q386" s="48"/>
      <c r="R386" s="41"/>
      <c r="S386" s="41"/>
      <c r="T386" s="41"/>
      <c r="U386" s="41"/>
      <c r="V386" s="412">
        <f t="shared" ref="V386:V405" si="173">R386+S386+T386+U386+O386</f>
        <v>0</v>
      </c>
      <c r="W386" s="626" t="s">
        <v>40</v>
      </c>
      <c r="X386" s="627"/>
      <c r="Y386" s="49">
        <v>422002</v>
      </c>
      <c r="Z386" s="4"/>
      <c r="AA386" s="50"/>
      <c r="AB386" s="52" t="s">
        <v>41</v>
      </c>
      <c r="AC386" s="43"/>
    </row>
    <row r="387" spans="2:29" s="27" customFormat="1" ht="24.75" customHeight="1" outlineLevel="1" x14ac:dyDescent="0.55000000000000004">
      <c r="B387" s="633"/>
      <c r="C387" s="428">
        <f t="shared" si="168"/>
        <v>0</v>
      </c>
      <c r="D387" s="44"/>
      <c r="E387" s="428">
        <f t="shared" si="169"/>
        <v>0</v>
      </c>
      <c r="F387" s="44"/>
      <c r="G387" s="428">
        <f t="shared" si="170"/>
        <v>0</v>
      </c>
      <c r="H387" s="44"/>
      <c r="I387" s="422">
        <f t="shared" si="164"/>
        <v>0</v>
      </c>
      <c r="J387" s="423">
        <f t="shared" si="165"/>
        <v>0</v>
      </c>
      <c r="K387" s="416">
        <f t="shared" si="166"/>
        <v>0</v>
      </c>
      <c r="L387" s="45"/>
      <c r="M387" s="46"/>
      <c r="N387" s="38"/>
      <c r="O387" s="416">
        <f t="shared" si="172"/>
        <v>0</v>
      </c>
      <c r="P387" s="47"/>
      <c r="Q387" s="48"/>
      <c r="R387" s="41"/>
      <c r="S387" s="41"/>
      <c r="T387" s="41"/>
      <c r="U387" s="41"/>
      <c r="V387" s="412">
        <f t="shared" si="173"/>
        <v>0</v>
      </c>
      <c r="W387" s="626" t="s">
        <v>42</v>
      </c>
      <c r="X387" s="627"/>
      <c r="Y387" s="49">
        <v>422003</v>
      </c>
      <c r="Z387" s="4"/>
      <c r="AA387" s="50"/>
      <c r="AB387" s="52" t="s">
        <v>43</v>
      </c>
      <c r="AC387" s="43"/>
    </row>
    <row r="388" spans="2:29" s="27" customFormat="1" ht="24.75" customHeight="1" outlineLevel="1" x14ac:dyDescent="0.55000000000000004">
      <c r="B388" s="633"/>
      <c r="C388" s="428">
        <f t="shared" si="168"/>
        <v>0</v>
      </c>
      <c r="D388" s="44"/>
      <c r="E388" s="428">
        <f t="shared" si="169"/>
        <v>0</v>
      </c>
      <c r="F388" s="44"/>
      <c r="G388" s="428">
        <f t="shared" si="170"/>
        <v>0</v>
      </c>
      <c r="H388" s="44"/>
      <c r="I388" s="422">
        <f t="shared" si="164"/>
        <v>0</v>
      </c>
      <c r="J388" s="423">
        <f t="shared" si="165"/>
        <v>0</v>
      </c>
      <c r="K388" s="416">
        <f t="shared" si="166"/>
        <v>0</v>
      </c>
      <c r="L388" s="45"/>
      <c r="M388" s="46"/>
      <c r="N388" s="38"/>
      <c r="O388" s="416">
        <f t="shared" si="172"/>
        <v>0</v>
      </c>
      <c r="P388" s="47"/>
      <c r="Q388" s="48"/>
      <c r="R388" s="41"/>
      <c r="S388" s="41"/>
      <c r="T388" s="41"/>
      <c r="U388" s="41"/>
      <c r="V388" s="412">
        <f t="shared" si="173"/>
        <v>0</v>
      </c>
      <c r="W388" s="626" t="s">
        <v>44</v>
      </c>
      <c r="X388" s="627"/>
      <c r="Y388" s="49">
        <v>422004</v>
      </c>
      <c r="Z388" s="4"/>
      <c r="AA388" s="50"/>
      <c r="AB388" s="52" t="s">
        <v>45</v>
      </c>
      <c r="AC388" s="43"/>
    </row>
    <row r="389" spans="2:29" s="27" customFormat="1" ht="24.75" customHeight="1" outlineLevel="1" x14ac:dyDescent="0.55000000000000004">
      <c r="B389" s="633"/>
      <c r="C389" s="428">
        <f t="shared" si="168"/>
        <v>0</v>
      </c>
      <c r="D389" s="44"/>
      <c r="E389" s="428">
        <f t="shared" si="169"/>
        <v>0</v>
      </c>
      <c r="F389" s="44"/>
      <c r="G389" s="428">
        <f t="shared" si="170"/>
        <v>0</v>
      </c>
      <c r="H389" s="44"/>
      <c r="I389" s="422">
        <f t="shared" si="164"/>
        <v>0</v>
      </c>
      <c r="J389" s="423">
        <f t="shared" si="165"/>
        <v>0</v>
      </c>
      <c r="K389" s="416">
        <f t="shared" si="166"/>
        <v>0</v>
      </c>
      <c r="L389" s="45"/>
      <c r="M389" s="46"/>
      <c r="N389" s="38"/>
      <c r="O389" s="416">
        <f t="shared" si="172"/>
        <v>0</v>
      </c>
      <c r="P389" s="47"/>
      <c r="Q389" s="48"/>
      <c r="R389" s="41"/>
      <c r="S389" s="41"/>
      <c r="T389" s="41"/>
      <c r="U389" s="41"/>
      <c r="V389" s="412">
        <f t="shared" si="173"/>
        <v>0</v>
      </c>
      <c r="W389" s="626" t="s">
        <v>46</v>
      </c>
      <c r="X389" s="627"/>
      <c r="Y389" s="49">
        <v>422005</v>
      </c>
      <c r="Z389" s="4"/>
      <c r="AA389" s="53"/>
      <c r="AB389" s="54" t="s">
        <v>47</v>
      </c>
      <c r="AC389" s="43"/>
    </row>
    <row r="390" spans="2:29" s="27" customFormat="1" ht="24.75" customHeight="1" outlineLevel="1" x14ac:dyDescent="0.55000000000000004">
      <c r="B390" s="633"/>
      <c r="C390" s="428">
        <f t="shared" si="168"/>
        <v>0</v>
      </c>
      <c r="D390" s="44"/>
      <c r="E390" s="428">
        <f t="shared" si="169"/>
        <v>0</v>
      </c>
      <c r="F390" s="44"/>
      <c r="G390" s="428">
        <f t="shared" si="170"/>
        <v>0</v>
      </c>
      <c r="H390" s="44"/>
      <c r="I390" s="422">
        <f t="shared" si="164"/>
        <v>0</v>
      </c>
      <c r="J390" s="423">
        <f t="shared" si="165"/>
        <v>0</v>
      </c>
      <c r="K390" s="416">
        <f t="shared" si="166"/>
        <v>0</v>
      </c>
      <c r="L390" s="45"/>
      <c r="M390" s="46"/>
      <c r="N390" s="38"/>
      <c r="O390" s="416">
        <f t="shared" si="172"/>
        <v>0</v>
      </c>
      <c r="P390" s="47"/>
      <c r="Q390" s="48"/>
      <c r="R390" s="41"/>
      <c r="S390" s="41"/>
      <c r="T390" s="41"/>
      <c r="U390" s="41"/>
      <c r="V390" s="412">
        <f t="shared" si="173"/>
        <v>0</v>
      </c>
      <c r="W390" s="626" t="s">
        <v>48</v>
      </c>
      <c r="X390" s="627"/>
      <c r="Y390" s="49">
        <v>422999</v>
      </c>
      <c r="Z390" s="4"/>
      <c r="AA390" s="4"/>
      <c r="AB390" s="4"/>
      <c r="AC390" s="43"/>
    </row>
    <row r="391" spans="2:29" s="27" customFormat="1" ht="24.75" customHeight="1" outlineLevel="1" x14ac:dyDescent="0.55000000000000004">
      <c r="B391" s="633"/>
      <c r="C391" s="428">
        <f t="shared" si="168"/>
        <v>0</v>
      </c>
      <c r="D391" s="44"/>
      <c r="E391" s="428">
        <f t="shared" si="169"/>
        <v>0</v>
      </c>
      <c r="F391" s="44"/>
      <c r="G391" s="428">
        <f t="shared" si="170"/>
        <v>0</v>
      </c>
      <c r="H391" s="44"/>
      <c r="I391" s="422">
        <f t="shared" si="164"/>
        <v>0</v>
      </c>
      <c r="J391" s="423">
        <f t="shared" si="165"/>
        <v>0</v>
      </c>
      <c r="K391" s="416">
        <f t="shared" si="166"/>
        <v>0</v>
      </c>
      <c r="L391" s="45"/>
      <c r="M391" s="46"/>
      <c r="N391" s="38"/>
      <c r="O391" s="416">
        <f t="shared" si="172"/>
        <v>0</v>
      </c>
      <c r="P391" s="47"/>
      <c r="Q391" s="48"/>
      <c r="R391" s="41"/>
      <c r="S391" s="41"/>
      <c r="T391" s="41"/>
      <c r="U391" s="41"/>
      <c r="V391" s="412">
        <f t="shared" si="173"/>
        <v>0</v>
      </c>
      <c r="W391" s="626" t="s">
        <v>49</v>
      </c>
      <c r="X391" s="627"/>
      <c r="Y391" s="55">
        <v>423001</v>
      </c>
      <c r="Z391" s="4"/>
      <c r="AA391" s="4"/>
      <c r="AB391" s="4"/>
      <c r="AC391" s="43"/>
    </row>
    <row r="392" spans="2:29" s="27" customFormat="1" ht="24.75" customHeight="1" outlineLevel="1" x14ac:dyDescent="0.55000000000000004">
      <c r="B392" s="633"/>
      <c r="C392" s="428">
        <f t="shared" si="168"/>
        <v>0</v>
      </c>
      <c r="D392" s="44"/>
      <c r="E392" s="428">
        <f t="shared" si="169"/>
        <v>0</v>
      </c>
      <c r="F392" s="44"/>
      <c r="G392" s="428">
        <f t="shared" si="170"/>
        <v>0</v>
      </c>
      <c r="H392" s="44"/>
      <c r="I392" s="422">
        <f t="shared" si="164"/>
        <v>0</v>
      </c>
      <c r="J392" s="423">
        <f t="shared" si="165"/>
        <v>0</v>
      </c>
      <c r="K392" s="416">
        <f t="shared" si="166"/>
        <v>0</v>
      </c>
      <c r="L392" s="45"/>
      <c r="M392" s="46"/>
      <c r="N392" s="38"/>
      <c r="O392" s="416">
        <f t="shared" si="172"/>
        <v>0</v>
      </c>
      <c r="P392" s="47"/>
      <c r="Q392" s="48"/>
      <c r="R392" s="41"/>
      <c r="S392" s="41"/>
      <c r="T392" s="41"/>
      <c r="U392" s="41"/>
      <c r="V392" s="412">
        <f t="shared" si="173"/>
        <v>0</v>
      </c>
      <c r="W392" s="626" t="s">
        <v>50</v>
      </c>
      <c r="X392" s="627"/>
      <c r="Y392" s="55">
        <v>423002</v>
      </c>
      <c r="Z392" s="4"/>
      <c r="AA392" s="4"/>
      <c r="AB392" s="4"/>
      <c r="AC392" s="43"/>
    </row>
    <row r="393" spans="2:29" s="27" customFormat="1" ht="23.25" customHeight="1" outlineLevel="1" x14ac:dyDescent="0.55000000000000004">
      <c r="B393" s="633"/>
      <c r="C393" s="428">
        <f t="shared" si="168"/>
        <v>0</v>
      </c>
      <c r="D393" s="44"/>
      <c r="E393" s="428">
        <f t="shared" si="169"/>
        <v>0</v>
      </c>
      <c r="F393" s="44"/>
      <c r="G393" s="428">
        <f t="shared" si="170"/>
        <v>0</v>
      </c>
      <c r="H393" s="44"/>
      <c r="I393" s="422">
        <f t="shared" si="164"/>
        <v>0</v>
      </c>
      <c r="J393" s="423">
        <f t="shared" si="165"/>
        <v>0</v>
      </c>
      <c r="K393" s="416">
        <f t="shared" si="166"/>
        <v>0</v>
      </c>
      <c r="L393" s="45"/>
      <c r="M393" s="46"/>
      <c r="N393" s="38"/>
      <c r="O393" s="416">
        <f t="shared" si="172"/>
        <v>0</v>
      </c>
      <c r="P393" s="47"/>
      <c r="Q393" s="48"/>
      <c r="R393" s="41"/>
      <c r="S393" s="41"/>
      <c r="T393" s="41"/>
      <c r="U393" s="41"/>
      <c r="V393" s="412">
        <f t="shared" si="173"/>
        <v>0</v>
      </c>
      <c r="W393" s="626" t="s">
        <v>51</v>
      </c>
      <c r="X393" s="627"/>
      <c r="Y393" s="55">
        <v>423003</v>
      </c>
      <c r="Z393" s="4"/>
      <c r="AA393" s="4"/>
      <c r="AB393" s="4"/>
      <c r="AC393" s="43"/>
    </row>
    <row r="394" spans="2:29" s="27" customFormat="1" ht="24.75" customHeight="1" outlineLevel="1" x14ac:dyDescent="0.55000000000000004">
      <c r="B394" s="633"/>
      <c r="C394" s="428">
        <f t="shared" si="168"/>
        <v>0</v>
      </c>
      <c r="D394" s="44"/>
      <c r="E394" s="428">
        <f t="shared" si="169"/>
        <v>0</v>
      </c>
      <c r="F394" s="44"/>
      <c r="G394" s="428">
        <f t="shared" si="170"/>
        <v>0</v>
      </c>
      <c r="H394" s="44"/>
      <c r="I394" s="422">
        <f t="shared" si="164"/>
        <v>0</v>
      </c>
      <c r="J394" s="423">
        <f t="shared" si="165"/>
        <v>0</v>
      </c>
      <c r="K394" s="416">
        <f t="shared" si="166"/>
        <v>0</v>
      </c>
      <c r="L394" s="45"/>
      <c r="M394" s="46"/>
      <c r="N394" s="38"/>
      <c r="O394" s="416">
        <f t="shared" si="172"/>
        <v>0</v>
      </c>
      <c r="P394" s="47"/>
      <c r="Q394" s="48"/>
      <c r="R394" s="41"/>
      <c r="S394" s="41"/>
      <c r="T394" s="41"/>
      <c r="U394" s="41"/>
      <c r="V394" s="412">
        <f t="shared" si="173"/>
        <v>0</v>
      </c>
      <c r="W394" s="626" t="s">
        <v>52</v>
      </c>
      <c r="X394" s="627"/>
      <c r="Y394" s="55">
        <v>423004</v>
      </c>
      <c r="Z394" s="4"/>
      <c r="AA394" s="4"/>
      <c r="AB394" s="4"/>
      <c r="AC394" s="43"/>
    </row>
    <row r="395" spans="2:29" s="27" customFormat="1" ht="24.75" customHeight="1" outlineLevel="1" x14ac:dyDescent="0.55000000000000004">
      <c r="B395" s="633"/>
      <c r="C395" s="428">
        <f t="shared" si="168"/>
        <v>0</v>
      </c>
      <c r="D395" s="44"/>
      <c r="E395" s="428">
        <f t="shared" si="169"/>
        <v>0</v>
      </c>
      <c r="F395" s="44"/>
      <c r="G395" s="428">
        <f t="shared" si="170"/>
        <v>0</v>
      </c>
      <c r="H395" s="44"/>
      <c r="I395" s="422">
        <f t="shared" si="164"/>
        <v>0</v>
      </c>
      <c r="J395" s="423">
        <f t="shared" si="165"/>
        <v>0</v>
      </c>
      <c r="K395" s="416">
        <f t="shared" si="166"/>
        <v>0</v>
      </c>
      <c r="L395" s="45"/>
      <c r="M395" s="46"/>
      <c r="N395" s="38"/>
      <c r="O395" s="416">
        <f t="shared" si="172"/>
        <v>0</v>
      </c>
      <c r="P395" s="47"/>
      <c r="Q395" s="48"/>
      <c r="R395" s="41"/>
      <c r="S395" s="41"/>
      <c r="T395" s="41"/>
      <c r="U395" s="41"/>
      <c r="V395" s="412">
        <f t="shared" si="173"/>
        <v>0</v>
      </c>
      <c r="W395" s="626" t="s">
        <v>53</v>
      </c>
      <c r="X395" s="627"/>
      <c r="Y395" s="55">
        <v>423006</v>
      </c>
      <c r="Z395" s="4"/>
      <c r="AA395" s="4"/>
      <c r="AB395" s="4"/>
      <c r="AC395" s="43"/>
    </row>
    <row r="396" spans="2:29" s="27" customFormat="1" ht="24.75" customHeight="1" outlineLevel="1" x14ac:dyDescent="0.55000000000000004">
      <c r="B396" s="633"/>
      <c r="C396" s="428">
        <f t="shared" si="168"/>
        <v>0</v>
      </c>
      <c r="D396" s="44"/>
      <c r="E396" s="428">
        <f t="shared" si="169"/>
        <v>0</v>
      </c>
      <c r="F396" s="44"/>
      <c r="G396" s="428">
        <f t="shared" si="170"/>
        <v>0</v>
      </c>
      <c r="H396" s="44"/>
      <c r="I396" s="422">
        <f t="shared" si="164"/>
        <v>0</v>
      </c>
      <c r="J396" s="423">
        <f t="shared" si="165"/>
        <v>0</v>
      </c>
      <c r="K396" s="416">
        <f t="shared" si="166"/>
        <v>0</v>
      </c>
      <c r="L396" s="45"/>
      <c r="M396" s="46"/>
      <c r="N396" s="38"/>
      <c r="O396" s="416">
        <f t="shared" si="172"/>
        <v>0</v>
      </c>
      <c r="P396" s="47"/>
      <c r="Q396" s="48"/>
      <c r="R396" s="41"/>
      <c r="S396" s="41"/>
      <c r="T396" s="41"/>
      <c r="U396" s="41"/>
      <c r="V396" s="412">
        <f t="shared" si="173"/>
        <v>0</v>
      </c>
      <c r="W396" s="626" t="s">
        <v>54</v>
      </c>
      <c r="X396" s="627"/>
      <c r="Y396" s="56">
        <v>423007</v>
      </c>
      <c r="Z396" s="4"/>
      <c r="AA396" s="4"/>
      <c r="AB396" s="4"/>
      <c r="AC396" s="43"/>
    </row>
    <row r="397" spans="2:29" s="27" customFormat="1" ht="24.75" customHeight="1" outlineLevel="1" x14ac:dyDescent="0.55000000000000004">
      <c r="B397" s="633"/>
      <c r="C397" s="428">
        <f t="shared" si="168"/>
        <v>0</v>
      </c>
      <c r="D397" s="44"/>
      <c r="E397" s="428">
        <f t="shared" si="169"/>
        <v>0</v>
      </c>
      <c r="F397" s="44"/>
      <c r="G397" s="428">
        <f t="shared" si="170"/>
        <v>0</v>
      </c>
      <c r="H397" s="44"/>
      <c r="I397" s="422">
        <f t="shared" si="164"/>
        <v>0</v>
      </c>
      <c r="J397" s="423">
        <f t="shared" si="165"/>
        <v>0</v>
      </c>
      <c r="K397" s="416">
        <f t="shared" si="166"/>
        <v>0</v>
      </c>
      <c r="L397" s="45"/>
      <c r="M397" s="46"/>
      <c r="N397" s="38"/>
      <c r="O397" s="416">
        <f t="shared" si="172"/>
        <v>0</v>
      </c>
      <c r="P397" s="47"/>
      <c r="Q397" s="48"/>
      <c r="R397" s="41"/>
      <c r="S397" s="41"/>
      <c r="T397" s="41"/>
      <c r="U397" s="41"/>
      <c r="V397" s="412">
        <f t="shared" si="173"/>
        <v>0</v>
      </c>
      <c r="W397" s="626" t="s">
        <v>55</v>
      </c>
      <c r="X397" s="627"/>
      <c r="Y397" s="57">
        <v>423008</v>
      </c>
      <c r="Z397" s="4"/>
      <c r="AA397" s="4"/>
      <c r="AB397" s="4"/>
      <c r="AC397" s="43"/>
    </row>
    <row r="398" spans="2:29" s="27" customFormat="1" ht="24.75" customHeight="1" outlineLevel="1" x14ac:dyDescent="0.55000000000000004">
      <c r="B398" s="633"/>
      <c r="C398" s="428">
        <f t="shared" si="168"/>
        <v>0</v>
      </c>
      <c r="D398" s="44"/>
      <c r="E398" s="428">
        <f t="shared" si="169"/>
        <v>0</v>
      </c>
      <c r="F398" s="44"/>
      <c r="G398" s="428">
        <f t="shared" si="170"/>
        <v>0</v>
      </c>
      <c r="H398" s="44"/>
      <c r="I398" s="422">
        <f t="shared" si="164"/>
        <v>0</v>
      </c>
      <c r="J398" s="423">
        <f t="shared" si="165"/>
        <v>0</v>
      </c>
      <c r="K398" s="416">
        <f t="shared" si="166"/>
        <v>0</v>
      </c>
      <c r="L398" s="45"/>
      <c r="M398" s="46"/>
      <c r="N398" s="38"/>
      <c r="O398" s="416">
        <f t="shared" si="172"/>
        <v>0</v>
      </c>
      <c r="P398" s="47"/>
      <c r="Q398" s="48"/>
      <c r="R398" s="41"/>
      <c r="S398" s="41"/>
      <c r="T398" s="41"/>
      <c r="U398" s="41"/>
      <c r="V398" s="412">
        <f t="shared" si="173"/>
        <v>0</v>
      </c>
      <c r="W398" s="626" t="s">
        <v>56</v>
      </c>
      <c r="X398" s="627"/>
      <c r="Y398" s="56">
        <v>423999</v>
      </c>
      <c r="Z398" s="4"/>
      <c r="AA398" s="4"/>
      <c r="AB398" s="4"/>
      <c r="AC398" s="43"/>
    </row>
    <row r="399" spans="2:29" s="27" customFormat="1" ht="24.75" customHeight="1" outlineLevel="1" x14ac:dyDescent="0.55000000000000004">
      <c r="B399" s="633"/>
      <c r="C399" s="429">
        <f t="shared" si="168"/>
        <v>0</v>
      </c>
      <c r="D399" s="44"/>
      <c r="E399" s="429">
        <f t="shared" si="169"/>
        <v>0</v>
      </c>
      <c r="F399" s="44"/>
      <c r="G399" s="429">
        <f t="shared" si="170"/>
        <v>0</v>
      </c>
      <c r="H399" s="44"/>
      <c r="I399" s="424">
        <f t="shared" si="164"/>
        <v>0</v>
      </c>
      <c r="J399" s="425">
        <f t="shared" si="165"/>
        <v>0</v>
      </c>
      <c r="K399" s="417">
        <f t="shared" si="166"/>
        <v>0</v>
      </c>
      <c r="L399" s="58"/>
      <c r="M399" s="59"/>
      <c r="N399" s="60"/>
      <c r="O399" s="417">
        <f t="shared" si="172"/>
        <v>0</v>
      </c>
      <c r="P399" s="61"/>
      <c r="Q399" s="62"/>
      <c r="R399" s="63"/>
      <c r="S399" s="63"/>
      <c r="T399" s="63"/>
      <c r="U399" s="63"/>
      <c r="V399" s="413">
        <f t="shared" si="173"/>
        <v>0</v>
      </c>
      <c r="W399" s="664" t="s">
        <v>57</v>
      </c>
      <c r="X399" s="665"/>
      <c r="Y399" s="64">
        <v>291001</v>
      </c>
      <c r="Z399" s="4"/>
      <c r="AA399" s="4"/>
      <c r="AB399" s="4"/>
      <c r="AC399" s="43"/>
    </row>
    <row r="400" spans="2:29" s="27" customFormat="1" ht="24.75" customHeight="1" outlineLevel="1" x14ac:dyDescent="0.55000000000000004">
      <c r="B400" s="633"/>
      <c r="C400" s="430">
        <f t="shared" si="168"/>
        <v>0</v>
      </c>
      <c r="D400" s="44"/>
      <c r="E400" s="430"/>
      <c r="F400" s="44"/>
      <c r="G400" s="430">
        <f t="shared" si="170"/>
        <v>0</v>
      </c>
      <c r="H400" s="44"/>
      <c r="I400" s="422">
        <f t="shared" si="164"/>
        <v>0</v>
      </c>
      <c r="J400" s="423">
        <f t="shared" si="165"/>
        <v>0</v>
      </c>
      <c r="K400" s="416">
        <f t="shared" si="166"/>
        <v>0</v>
      </c>
      <c r="L400" s="45"/>
      <c r="M400" s="46"/>
      <c r="N400" s="38"/>
      <c r="O400" s="416">
        <f t="shared" si="172"/>
        <v>0</v>
      </c>
      <c r="P400" s="47"/>
      <c r="Q400" s="48"/>
      <c r="R400" s="41"/>
      <c r="S400" s="41"/>
      <c r="T400" s="41"/>
      <c r="U400" s="41"/>
      <c r="V400" s="411">
        <f t="shared" si="173"/>
        <v>0</v>
      </c>
      <c r="W400" s="626" t="str">
        <f>IF(ISERROR(VLOOKUP(Y400,'Mauloomath (2)'!K:L,2,FALSE)),"",VLOOKUP(Y400,'Mauloomath (2)'!K:L,2,FALSE))</f>
        <v/>
      </c>
      <c r="X400" s="627"/>
      <c r="Y400" s="65"/>
      <c r="Z400" s="4"/>
      <c r="AA400" s="4"/>
      <c r="AB400" s="4"/>
      <c r="AC400" s="43"/>
    </row>
    <row r="401" spans="2:29" s="27" customFormat="1" ht="24.75" customHeight="1" outlineLevel="1" x14ac:dyDescent="0.55000000000000004">
      <c r="B401" s="633"/>
      <c r="C401" s="428">
        <f t="shared" si="168"/>
        <v>0</v>
      </c>
      <c r="D401" s="44"/>
      <c r="E401" s="428">
        <f t="shared" ref="E401:E405" si="174">I401*F401</f>
        <v>0</v>
      </c>
      <c r="F401" s="44"/>
      <c r="G401" s="428">
        <f t="shared" si="170"/>
        <v>0</v>
      </c>
      <c r="H401" s="44"/>
      <c r="I401" s="422">
        <f t="shared" si="164"/>
        <v>0</v>
      </c>
      <c r="J401" s="423">
        <f t="shared" si="165"/>
        <v>0</v>
      </c>
      <c r="K401" s="416">
        <f t="shared" si="166"/>
        <v>0</v>
      </c>
      <c r="L401" s="45"/>
      <c r="M401" s="46"/>
      <c r="N401" s="38"/>
      <c r="O401" s="416">
        <f t="shared" si="172"/>
        <v>0</v>
      </c>
      <c r="P401" s="47"/>
      <c r="Q401" s="48"/>
      <c r="R401" s="41"/>
      <c r="S401" s="41"/>
      <c r="T401" s="41"/>
      <c r="U401" s="41"/>
      <c r="V401" s="411">
        <f t="shared" si="173"/>
        <v>0</v>
      </c>
      <c r="W401" s="626" t="str">
        <f>IF(ISERROR(VLOOKUP(Y401,'Mauloomath (2)'!K:L,2,FALSE)),"",VLOOKUP(Y401,'Mauloomath (2)'!K:L,2,FALSE))</f>
        <v/>
      </c>
      <c r="X401" s="627"/>
      <c r="Y401" s="65"/>
      <c r="Z401" s="4"/>
      <c r="AA401" s="4"/>
      <c r="AB401" s="4"/>
      <c r="AC401" s="43"/>
    </row>
    <row r="402" spans="2:29" s="27" customFormat="1" ht="24.75" customHeight="1" outlineLevel="1" x14ac:dyDescent="0.55000000000000004">
      <c r="B402" s="633"/>
      <c r="C402" s="428">
        <f t="shared" si="168"/>
        <v>0</v>
      </c>
      <c r="D402" s="44"/>
      <c r="E402" s="428">
        <f t="shared" si="174"/>
        <v>0</v>
      </c>
      <c r="F402" s="44"/>
      <c r="G402" s="428">
        <f t="shared" si="170"/>
        <v>0</v>
      </c>
      <c r="H402" s="44"/>
      <c r="I402" s="422">
        <f t="shared" si="164"/>
        <v>0</v>
      </c>
      <c r="J402" s="423">
        <f t="shared" si="165"/>
        <v>0</v>
      </c>
      <c r="K402" s="416">
        <f t="shared" si="166"/>
        <v>0</v>
      </c>
      <c r="L402" s="45"/>
      <c r="M402" s="46"/>
      <c r="N402" s="38"/>
      <c r="O402" s="416">
        <f t="shared" si="172"/>
        <v>0</v>
      </c>
      <c r="P402" s="47"/>
      <c r="Q402" s="48"/>
      <c r="R402" s="41"/>
      <c r="S402" s="41"/>
      <c r="T402" s="41"/>
      <c r="U402" s="41"/>
      <c r="V402" s="411">
        <f t="shared" si="173"/>
        <v>0</v>
      </c>
      <c r="W402" s="626" t="str">
        <f>IF(ISERROR(VLOOKUP(Y402,'Mauloomath (2)'!K:L,2,FALSE)),"",VLOOKUP(Y402,'Mauloomath (2)'!K:L,2,FALSE))</f>
        <v/>
      </c>
      <c r="X402" s="627"/>
      <c r="Y402" s="66"/>
      <c r="Z402" s="4"/>
      <c r="AA402" s="4"/>
      <c r="AB402" s="4"/>
      <c r="AC402" s="43"/>
    </row>
    <row r="403" spans="2:29" s="27" customFormat="1" ht="24.75" customHeight="1" outlineLevel="1" x14ac:dyDescent="0.55000000000000004">
      <c r="B403" s="633"/>
      <c r="C403" s="428">
        <f t="shared" si="168"/>
        <v>0</v>
      </c>
      <c r="D403" s="44"/>
      <c r="E403" s="428">
        <f t="shared" si="174"/>
        <v>0</v>
      </c>
      <c r="F403" s="44"/>
      <c r="G403" s="428">
        <f t="shared" si="170"/>
        <v>0</v>
      </c>
      <c r="H403" s="44"/>
      <c r="I403" s="422">
        <f t="shared" si="164"/>
        <v>0</v>
      </c>
      <c r="J403" s="423">
        <f t="shared" si="165"/>
        <v>0</v>
      </c>
      <c r="K403" s="416">
        <f t="shared" si="166"/>
        <v>0</v>
      </c>
      <c r="L403" s="45"/>
      <c r="M403" s="46"/>
      <c r="N403" s="38"/>
      <c r="O403" s="416">
        <f t="shared" si="172"/>
        <v>0</v>
      </c>
      <c r="P403" s="47"/>
      <c r="Q403" s="48"/>
      <c r="R403" s="41"/>
      <c r="S403" s="41"/>
      <c r="T403" s="41"/>
      <c r="U403" s="41"/>
      <c r="V403" s="411">
        <f t="shared" si="173"/>
        <v>0</v>
      </c>
      <c r="W403" s="626" t="str">
        <f>IF(ISERROR(VLOOKUP(Y403,'Mauloomath (2)'!K:L,2,FALSE)),"",VLOOKUP(Y403,'Mauloomath (2)'!K:L,2,FALSE))</f>
        <v/>
      </c>
      <c r="X403" s="627"/>
      <c r="Y403" s="65"/>
      <c r="Z403" s="4"/>
      <c r="AA403" s="4"/>
      <c r="AB403" s="4"/>
      <c r="AC403" s="43"/>
    </row>
    <row r="404" spans="2:29" s="27" customFormat="1" ht="25.5" customHeight="1" outlineLevel="1" x14ac:dyDescent="0.55000000000000004">
      <c r="B404" s="633"/>
      <c r="C404" s="428">
        <f t="shared" si="168"/>
        <v>0</v>
      </c>
      <c r="D404" s="44"/>
      <c r="E404" s="428">
        <f t="shared" si="174"/>
        <v>0</v>
      </c>
      <c r="F404" s="44"/>
      <c r="G404" s="428">
        <f t="shared" si="170"/>
        <v>0</v>
      </c>
      <c r="H404" s="44"/>
      <c r="I404" s="422">
        <f t="shared" si="164"/>
        <v>0</v>
      </c>
      <c r="J404" s="423">
        <f t="shared" si="165"/>
        <v>0</v>
      </c>
      <c r="K404" s="416">
        <f t="shared" si="166"/>
        <v>0</v>
      </c>
      <c r="L404" s="45"/>
      <c r="M404" s="46"/>
      <c r="N404" s="38"/>
      <c r="O404" s="416">
        <f t="shared" si="172"/>
        <v>0</v>
      </c>
      <c r="P404" s="47"/>
      <c r="Q404" s="48"/>
      <c r="R404" s="41"/>
      <c r="S404" s="41"/>
      <c r="T404" s="41"/>
      <c r="U404" s="41"/>
      <c r="V404" s="411">
        <f t="shared" si="173"/>
        <v>0</v>
      </c>
      <c r="W404" s="626" t="str">
        <f>IF(ISERROR(VLOOKUP(Y404,'Mauloomath (2)'!K:L,2,FALSE)),"",VLOOKUP(Y404,'Mauloomath (2)'!K:L,2,FALSE))</f>
        <v/>
      </c>
      <c r="X404" s="627"/>
      <c r="Y404" s="65"/>
      <c r="Z404" s="4"/>
      <c r="AA404" s="4"/>
      <c r="AB404" s="4"/>
      <c r="AC404" s="43"/>
    </row>
    <row r="405" spans="2:29" s="27" customFormat="1" ht="25.5" customHeight="1" outlineLevel="1" x14ac:dyDescent="0.55000000000000004">
      <c r="B405" s="633"/>
      <c r="C405" s="429">
        <f t="shared" si="168"/>
        <v>0</v>
      </c>
      <c r="D405" s="67"/>
      <c r="E405" s="429">
        <f t="shared" si="174"/>
        <v>0</v>
      </c>
      <c r="F405" s="67"/>
      <c r="G405" s="429">
        <f t="shared" si="170"/>
        <v>0</v>
      </c>
      <c r="H405" s="67"/>
      <c r="I405" s="424">
        <f t="shared" si="164"/>
        <v>0</v>
      </c>
      <c r="J405" s="423">
        <f t="shared" si="165"/>
        <v>0</v>
      </c>
      <c r="K405" s="416">
        <f t="shared" si="166"/>
        <v>0</v>
      </c>
      <c r="L405" s="45"/>
      <c r="M405" s="46"/>
      <c r="N405" s="38"/>
      <c r="O405" s="416">
        <f t="shared" si="172"/>
        <v>0</v>
      </c>
      <c r="P405" s="47"/>
      <c r="Q405" s="48"/>
      <c r="R405" s="41"/>
      <c r="S405" s="41"/>
      <c r="T405" s="41"/>
      <c r="U405" s="41"/>
      <c r="V405" s="411">
        <f t="shared" si="173"/>
        <v>0</v>
      </c>
      <c r="W405" s="626" t="str">
        <f>IF(ISERROR(VLOOKUP(Y405,'Mauloomath (2)'!K:L,2,FALSE)),"",VLOOKUP(Y405,'Mauloomath (2)'!K:L,2,FALSE))</f>
        <v/>
      </c>
      <c r="X405" s="627"/>
      <c r="Y405" s="68"/>
      <c r="Z405" s="4"/>
      <c r="AA405" s="4"/>
      <c r="AB405" s="4"/>
      <c r="AC405" s="43"/>
    </row>
    <row r="406" spans="2:29" s="72" customFormat="1" outlineLevel="1" x14ac:dyDescent="0.55000000000000004">
      <c r="B406" s="634"/>
      <c r="C406" s="431">
        <f t="shared" ref="C406:N406" si="175">SUM(C382:C405)</f>
        <v>0</v>
      </c>
      <c r="D406" s="432">
        <f t="shared" si="175"/>
        <v>0</v>
      </c>
      <c r="E406" s="426">
        <f t="shared" si="175"/>
        <v>0</v>
      </c>
      <c r="F406" s="432">
        <f t="shared" si="175"/>
        <v>0</v>
      </c>
      <c r="G406" s="426">
        <f t="shared" si="175"/>
        <v>0</v>
      </c>
      <c r="H406" s="432">
        <f t="shared" si="175"/>
        <v>0</v>
      </c>
      <c r="I406" s="426">
        <f t="shared" si="175"/>
        <v>0</v>
      </c>
      <c r="J406" s="426">
        <f t="shared" si="175"/>
        <v>0</v>
      </c>
      <c r="K406" s="426">
        <f t="shared" si="175"/>
        <v>0</v>
      </c>
      <c r="L406" s="426">
        <f t="shared" si="175"/>
        <v>0</v>
      </c>
      <c r="M406" s="426">
        <f t="shared" si="175"/>
        <v>0</v>
      </c>
      <c r="N406" s="426">
        <f t="shared" si="175"/>
        <v>0</v>
      </c>
      <c r="O406" s="414">
        <f t="shared" ref="O406:U406" si="176">SUM(O382:O405)</f>
        <v>0</v>
      </c>
      <c r="P406" s="414">
        <f t="shared" si="176"/>
        <v>0</v>
      </c>
      <c r="Q406" s="414">
        <f t="shared" si="176"/>
        <v>0</v>
      </c>
      <c r="R406" s="414">
        <f t="shared" si="176"/>
        <v>0</v>
      </c>
      <c r="S406" s="414">
        <f t="shared" si="176"/>
        <v>0</v>
      </c>
      <c r="T406" s="414">
        <f t="shared" si="176"/>
        <v>0</v>
      </c>
      <c r="U406" s="414">
        <f t="shared" si="176"/>
        <v>0</v>
      </c>
      <c r="V406" s="414">
        <f t="shared" ref="V406" si="177">SUM(V382:V405)</f>
        <v>0</v>
      </c>
      <c r="W406" s="69"/>
      <c r="X406" s="70"/>
      <c r="Y406" s="71"/>
      <c r="Z406" s="4"/>
      <c r="AA406" s="4"/>
      <c r="AB406" s="4"/>
      <c r="AC406" s="43"/>
    </row>
    <row r="407" spans="2:29" s="12" customFormat="1" ht="15" customHeight="1" x14ac:dyDescent="0.55000000000000004">
      <c r="B407" s="402"/>
      <c r="C407" s="403"/>
      <c r="D407" s="403"/>
      <c r="E407" s="403"/>
      <c r="F407" s="403"/>
      <c r="G407" s="404"/>
      <c r="H407" s="403"/>
      <c r="I407" s="403"/>
      <c r="J407" s="403"/>
      <c r="K407" s="403"/>
      <c r="L407" s="403"/>
      <c r="M407" s="403"/>
      <c r="N407" s="403"/>
      <c r="O407" s="403"/>
      <c r="P407" s="403"/>
      <c r="Q407" s="403"/>
      <c r="R407" s="403"/>
      <c r="S407" s="403"/>
      <c r="T407" s="405"/>
      <c r="U407" s="406"/>
      <c r="V407" s="403"/>
      <c r="W407" s="403"/>
      <c r="X407" s="403"/>
      <c r="Y407" s="407"/>
      <c r="Z407" s="10"/>
      <c r="AA407" s="11"/>
      <c r="AB407" s="10"/>
      <c r="AC407" s="10"/>
    </row>
    <row r="408" spans="2:29" s="21" customFormat="1" ht="37.5" customHeight="1" x14ac:dyDescent="0.25">
      <c r="B408" s="632"/>
      <c r="C408" s="418">
        <f>$C437</f>
        <v>0</v>
      </c>
      <c r="D408" s="419">
        <f>$E437</f>
        <v>0</v>
      </c>
      <c r="E408" s="419">
        <f>$G437</f>
        <v>0</v>
      </c>
      <c r="F408" s="419">
        <f>$L437</f>
        <v>0</v>
      </c>
      <c r="G408" s="418">
        <f>$M437</f>
        <v>0</v>
      </c>
      <c r="H408" s="418">
        <f>K408+J408-I408</f>
        <v>0</v>
      </c>
      <c r="I408" s="13">
        <v>0</v>
      </c>
      <c r="J408" s="14"/>
      <c r="K408" s="14"/>
      <c r="L408" s="331"/>
      <c r="M408" s="409">
        <f>$N437</f>
        <v>0</v>
      </c>
      <c r="N408" s="410">
        <f>$O437</f>
        <v>0</v>
      </c>
      <c r="O408" s="330"/>
      <c r="P408" s="330"/>
      <c r="Q408" s="15"/>
      <c r="R408" s="16"/>
      <c r="S408" s="16"/>
      <c r="T408" s="16"/>
      <c r="U408" s="408" t="str">
        <f>IF(ISERROR(VLOOKUP(X408,'Mauloomath (2)'!H:I,2,FALSE)),"",VLOOKUP(X408,'Mauloomath (2)'!H:I,2,FALSE))</f>
        <v/>
      </c>
      <c r="V408" s="17"/>
      <c r="W408" s="16"/>
      <c r="X408" s="17"/>
      <c r="Y408" s="18">
        <f>+Y377+1</f>
        <v>14</v>
      </c>
      <c r="Z408" s="19"/>
      <c r="AA408" s="20"/>
      <c r="AB408" s="19"/>
      <c r="AC408" s="19"/>
    </row>
    <row r="409" spans="2:29" outlineLevel="1" x14ac:dyDescent="0.55000000000000004">
      <c r="B409" s="633"/>
      <c r="C409" s="22"/>
      <c r="D409" s="23"/>
      <c r="E409" s="23"/>
      <c r="F409" s="23"/>
      <c r="G409" s="23"/>
      <c r="H409" s="23"/>
      <c r="I409" s="23"/>
      <c r="J409" s="24"/>
      <c r="K409" s="24"/>
      <c r="L409" s="24"/>
      <c r="M409" s="24"/>
      <c r="N409" s="24"/>
      <c r="O409" s="24"/>
      <c r="P409" s="24" t="s">
        <v>900</v>
      </c>
      <c r="Q409" s="24"/>
      <c r="R409" s="24"/>
      <c r="S409" s="24"/>
      <c r="T409" s="24"/>
      <c r="U409" s="24"/>
      <c r="V409" s="24"/>
      <c r="W409" s="24"/>
      <c r="X409" s="24"/>
      <c r="Y409" s="25"/>
      <c r="Z409" s="5"/>
    </row>
    <row r="410" spans="2:29" s="27" customFormat="1" ht="25.5" customHeight="1" outlineLevel="1" x14ac:dyDescent="0.55000000000000004">
      <c r="B410" s="633"/>
      <c r="C410" s="635" t="s">
        <v>15</v>
      </c>
      <c r="D410" s="636"/>
      <c r="E410" s="636"/>
      <c r="F410" s="636"/>
      <c r="G410" s="636"/>
      <c r="H410" s="636"/>
      <c r="I410" s="636"/>
      <c r="J410" s="637" t="s">
        <v>16</v>
      </c>
      <c r="K410" s="638"/>
      <c r="L410" s="638"/>
      <c r="M410" s="638"/>
      <c r="N410" s="639"/>
      <c r="O410" s="637" t="s">
        <v>17</v>
      </c>
      <c r="P410" s="638"/>
      <c r="Q410" s="638"/>
      <c r="R410" s="638"/>
      <c r="S410" s="638"/>
      <c r="T410" s="638"/>
      <c r="U410" s="639"/>
      <c r="V410" s="640" t="s">
        <v>18</v>
      </c>
      <c r="W410" s="643" t="s">
        <v>19</v>
      </c>
      <c r="X410" s="644"/>
      <c r="Y410" s="645"/>
      <c r="Z410" s="26"/>
      <c r="AA410" s="4"/>
      <c r="AB410" s="4"/>
      <c r="AC410" s="4"/>
    </row>
    <row r="411" spans="2:29" s="27" customFormat="1" ht="21" customHeight="1" outlineLevel="1" x14ac:dyDescent="0.55000000000000004">
      <c r="B411" s="633"/>
      <c r="C411" s="646">
        <v>2019</v>
      </c>
      <c r="D411" s="647"/>
      <c r="E411" s="646">
        <v>2018</v>
      </c>
      <c r="F411" s="648"/>
      <c r="G411" s="646">
        <v>2017</v>
      </c>
      <c r="H411" s="648"/>
      <c r="I411" s="28"/>
      <c r="J411" s="649" t="s">
        <v>1885</v>
      </c>
      <c r="K411" s="649" t="s">
        <v>1884</v>
      </c>
      <c r="L411" s="651" t="s">
        <v>20</v>
      </c>
      <c r="M411" s="652"/>
      <c r="N411" s="653"/>
      <c r="O411" s="654" t="s">
        <v>898</v>
      </c>
      <c r="P411" s="655"/>
      <c r="Q411" s="655"/>
      <c r="R411" s="656" t="s">
        <v>21</v>
      </c>
      <c r="S411" s="656" t="s">
        <v>22</v>
      </c>
      <c r="T411" s="656" t="s">
        <v>23</v>
      </c>
      <c r="U411" s="658" t="s">
        <v>24</v>
      </c>
      <c r="V411" s="641"/>
      <c r="W411" s="660" t="s">
        <v>1832</v>
      </c>
      <c r="X411" s="661"/>
      <c r="Y411" s="628" t="s">
        <v>25</v>
      </c>
      <c r="Z411" s="4"/>
      <c r="AA411" s="4"/>
      <c r="AB411" s="4"/>
      <c r="AC411" s="4"/>
    </row>
    <row r="412" spans="2:29" s="27" customFormat="1" ht="81.75" customHeight="1" outlineLevel="1" x14ac:dyDescent="0.55000000000000004">
      <c r="B412" s="633"/>
      <c r="C412" s="570" t="s">
        <v>26</v>
      </c>
      <c r="D412" s="570" t="s">
        <v>27</v>
      </c>
      <c r="E412" s="570" t="s">
        <v>26</v>
      </c>
      <c r="F412" s="570" t="s">
        <v>27</v>
      </c>
      <c r="G412" s="570" t="s">
        <v>26</v>
      </c>
      <c r="H412" s="570" t="s">
        <v>27</v>
      </c>
      <c r="I412" s="30" t="s">
        <v>28</v>
      </c>
      <c r="J412" s="650"/>
      <c r="K412" s="650"/>
      <c r="L412" s="31" t="s">
        <v>1883</v>
      </c>
      <c r="M412" s="30" t="s">
        <v>1882</v>
      </c>
      <c r="N412" s="32" t="s">
        <v>1881</v>
      </c>
      <c r="O412" s="33" t="s">
        <v>29</v>
      </c>
      <c r="P412" s="31" t="s">
        <v>30</v>
      </c>
      <c r="Q412" s="34" t="s">
        <v>31</v>
      </c>
      <c r="R412" s="657"/>
      <c r="S412" s="657"/>
      <c r="T412" s="657"/>
      <c r="U412" s="659"/>
      <c r="V412" s="642"/>
      <c r="W412" s="662"/>
      <c r="X412" s="663"/>
      <c r="Y412" s="629"/>
      <c r="Z412" s="4"/>
      <c r="AA412" s="4"/>
      <c r="AB412" s="4"/>
      <c r="AC412" s="4"/>
    </row>
    <row r="413" spans="2:29" s="27" customFormat="1" ht="24.75" customHeight="1" outlineLevel="1" x14ac:dyDescent="0.55000000000000004">
      <c r="B413" s="633"/>
      <c r="C413" s="427">
        <f>I413*D413</f>
        <v>0</v>
      </c>
      <c r="D413" s="35"/>
      <c r="E413" s="427">
        <f>I413*F413</f>
        <v>0</v>
      </c>
      <c r="F413" s="35"/>
      <c r="G413" s="427">
        <f>I413*H413</f>
        <v>0</v>
      </c>
      <c r="H413" s="35"/>
      <c r="I413" s="420">
        <f t="shared" ref="I413:I436" si="178">O413-J413</f>
        <v>0</v>
      </c>
      <c r="J413" s="421">
        <f t="shared" ref="J413:J436" si="179">N413+K413</f>
        <v>0</v>
      </c>
      <c r="K413" s="415">
        <f t="shared" ref="K413:K436" si="180">M413+L413</f>
        <v>0</v>
      </c>
      <c r="L413" s="36"/>
      <c r="M413" s="37"/>
      <c r="N413" s="38"/>
      <c r="O413" s="415">
        <f>Q413+P413</f>
        <v>0</v>
      </c>
      <c r="P413" s="39"/>
      <c r="Q413" s="40"/>
      <c r="R413" s="41"/>
      <c r="S413" s="41"/>
      <c r="T413" s="41"/>
      <c r="U413" s="41"/>
      <c r="V413" s="411">
        <f t="shared" ref="V413:V414" si="181">R413+S413+T413+U413+O413</f>
        <v>0</v>
      </c>
      <c r="W413" s="630" t="s">
        <v>32</v>
      </c>
      <c r="X413" s="631"/>
      <c r="Y413" s="42">
        <v>421001</v>
      </c>
      <c r="Z413" s="4"/>
      <c r="AA413" s="433"/>
      <c r="AB413" s="434" t="s">
        <v>33</v>
      </c>
      <c r="AC413" s="43"/>
    </row>
    <row r="414" spans="2:29" s="27" customFormat="1" ht="24.75" customHeight="1" outlineLevel="1" x14ac:dyDescent="0.55000000000000004">
      <c r="B414" s="633"/>
      <c r="C414" s="428">
        <f t="shared" ref="C414:C436" si="182">I414*D414</f>
        <v>0</v>
      </c>
      <c r="D414" s="44"/>
      <c r="E414" s="428">
        <f t="shared" ref="E414:E430" si="183">I414*F414</f>
        <v>0</v>
      </c>
      <c r="F414" s="44"/>
      <c r="G414" s="428">
        <f t="shared" ref="G414:G436" si="184">I414*H414</f>
        <v>0</v>
      </c>
      <c r="H414" s="44"/>
      <c r="I414" s="422">
        <f t="shared" si="178"/>
        <v>0</v>
      </c>
      <c r="J414" s="423">
        <f t="shared" si="179"/>
        <v>0</v>
      </c>
      <c r="K414" s="416">
        <f t="shared" si="180"/>
        <v>0</v>
      </c>
      <c r="L414" s="45"/>
      <c r="M414" s="46"/>
      <c r="N414" s="38"/>
      <c r="O414" s="416">
        <f t="shared" ref="O414" si="185">Q414+P414</f>
        <v>0</v>
      </c>
      <c r="P414" s="47"/>
      <c r="Q414" s="48"/>
      <c r="R414" s="41"/>
      <c r="S414" s="41"/>
      <c r="T414" s="41"/>
      <c r="U414" s="41"/>
      <c r="V414" s="412">
        <f t="shared" si="181"/>
        <v>0</v>
      </c>
      <c r="W414" s="626" t="s">
        <v>34</v>
      </c>
      <c r="X414" s="627"/>
      <c r="Y414" s="49">
        <v>421002</v>
      </c>
      <c r="Z414" s="4"/>
      <c r="AA414" s="50"/>
      <c r="AB414" s="51" t="s">
        <v>35</v>
      </c>
      <c r="AC414" s="43"/>
    </row>
    <row r="415" spans="2:29" s="27" customFormat="1" ht="24.75" customHeight="1" outlineLevel="1" x14ac:dyDescent="0.55000000000000004">
      <c r="B415" s="633"/>
      <c r="C415" s="428">
        <f t="shared" si="182"/>
        <v>0</v>
      </c>
      <c r="D415" s="44"/>
      <c r="E415" s="428">
        <f t="shared" si="183"/>
        <v>0</v>
      </c>
      <c r="F415" s="44"/>
      <c r="G415" s="428">
        <f t="shared" si="184"/>
        <v>0</v>
      </c>
      <c r="H415" s="44"/>
      <c r="I415" s="422">
        <f t="shared" si="178"/>
        <v>0</v>
      </c>
      <c r="J415" s="423">
        <f t="shared" si="179"/>
        <v>0</v>
      </c>
      <c r="K415" s="416">
        <f t="shared" si="180"/>
        <v>0</v>
      </c>
      <c r="L415" s="45"/>
      <c r="M415" s="46"/>
      <c r="N415" s="38"/>
      <c r="O415" s="416">
        <f>Q415+P415</f>
        <v>0</v>
      </c>
      <c r="P415" s="47"/>
      <c r="Q415" s="48"/>
      <c r="R415" s="41"/>
      <c r="S415" s="41"/>
      <c r="T415" s="41"/>
      <c r="U415" s="41"/>
      <c r="V415" s="412">
        <f>R415+S415+T415+U415+O415</f>
        <v>0</v>
      </c>
      <c r="W415" s="626" t="s">
        <v>36</v>
      </c>
      <c r="X415" s="627"/>
      <c r="Y415" s="49">
        <v>421003</v>
      </c>
      <c r="Z415" s="4"/>
      <c r="AA415" s="50"/>
      <c r="AB415" s="52" t="s">
        <v>37</v>
      </c>
      <c r="AC415" s="43"/>
    </row>
    <row r="416" spans="2:29" s="27" customFormat="1" ht="24.75" customHeight="1" outlineLevel="1" x14ac:dyDescent="0.55000000000000004">
      <c r="B416" s="633"/>
      <c r="C416" s="428">
        <f t="shared" si="182"/>
        <v>0</v>
      </c>
      <c r="D416" s="44"/>
      <c r="E416" s="428">
        <f t="shared" si="183"/>
        <v>0</v>
      </c>
      <c r="F416" s="44"/>
      <c r="G416" s="428">
        <f t="shared" si="184"/>
        <v>0</v>
      </c>
      <c r="H416" s="44"/>
      <c r="I416" s="422">
        <f t="shared" si="178"/>
        <v>0</v>
      </c>
      <c r="J416" s="423">
        <f t="shared" si="179"/>
        <v>0</v>
      </c>
      <c r="K416" s="416">
        <f t="shared" si="180"/>
        <v>0</v>
      </c>
      <c r="L416" s="45"/>
      <c r="M416" s="46"/>
      <c r="N416" s="38"/>
      <c r="O416" s="416">
        <f>Q416+P416</f>
        <v>0</v>
      </c>
      <c r="P416" s="47"/>
      <c r="Q416" s="48"/>
      <c r="R416" s="41"/>
      <c r="S416" s="41"/>
      <c r="T416" s="41"/>
      <c r="U416" s="41"/>
      <c r="V416" s="412">
        <f>R416+S416+T416+U416+O416</f>
        <v>0</v>
      </c>
      <c r="W416" s="626" t="s">
        <v>38</v>
      </c>
      <c r="X416" s="627"/>
      <c r="Y416" s="49">
        <v>422001</v>
      </c>
      <c r="Z416" s="4"/>
      <c r="AA416" s="50"/>
      <c r="AB416" s="52" t="s">
        <v>39</v>
      </c>
      <c r="AC416" s="43"/>
    </row>
    <row r="417" spans="2:29" s="27" customFormat="1" ht="24.75" customHeight="1" outlineLevel="1" x14ac:dyDescent="0.55000000000000004">
      <c r="B417" s="633"/>
      <c r="C417" s="428">
        <f t="shared" si="182"/>
        <v>0</v>
      </c>
      <c r="D417" s="44"/>
      <c r="E417" s="428">
        <f t="shared" si="183"/>
        <v>0</v>
      </c>
      <c r="F417" s="44"/>
      <c r="G417" s="428">
        <f t="shared" si="184"/>
        <v>0</v>
      </c>
      <c r="H417" s="44"/>
      <c r="I417" s="422">
        <f t="shared" si="178"/>
        <v>0</v>
      </c>
      <c r="J417" s="423">
        <f t="shared" si="179"/>
        <v>0</v>
      </c>
      <c r="K417" s="416">
        <f t="shared" si="180"/>
        <v>0</v>
      </c>
      <c r="L417" s="45"/>
      <c r="M417" s="46"/>
      <c r="N417" s="38"/>
      <c r="O417" s="416">
        <f t="shared" ref="O417:O436" si="186">Q417+P417</f>
        <v>0</v>
      </c>
      <c r="P417" s="47"/>
      <c r="Q417" s="48"/>
      <c r="R417" s="41"/>
      <c r="S417" s="41"/>
      <c r="T417" s="41"/>
      <c r="U417" s="41"/>
      <c r="V417" s="412">
        <f t="shared" ref="V417:V436" si="187">R417+S417+T417+U417+O417</f>
        <v>0</v>
      </c>
      <c r="W417" s="626" t="s">
        <v>40</v>
      </c>
      <c r="X417" s="627"/>
      <c r="Y417" s="49">
        <v>422002</v>
      </c>
      <c r="Z417" s="4"/>
      <c r="AA417" s="50"/>
      <c r="AB417" s="52" t="s">
        <v>41</v>
      </c>
      <c r="AC417" s="43"/>
    </row>
    <row r="418" spans="2:29" s="27" customFormat="1" ht="24.75" customHeight="1" outlineLevel="1" x14ac:dyDescent="0.55000000000000004">
      <c r="B418" s="633"/>
      <c r="C418" s="428">
        <f t="shared" si="182"/>
        <v>0</v>
      </c>
      <c r="D418" s="44"/>
      <c r="E418" s="428">
        <f t="shared" si="183"/>
        <v>0</v>
      </c>
      <c r="F418" s="44"/>
      <c r="G418" s="428">
        <f t="shared" si="184"/>
        <v>0</v>
      </c>
      <c r="H418" s="44"/>
      <c r="I418" s="422">
        <f t="shared" si="178"/>
        <v>0</v>
      </c>
      <c r="J418" s="423">
        <f t="shared" si="179"/>
        <v>0</v>
      </c>
      <c r="K418" s="416">
        <f t="shared" si="180"/>
        <v>0</v>
      </c>
      <c r="L418" s="45"/>
      <c r="M418" s="46"/>
      <c r="N418" s="38"/>
      <c r="O418" s="416">
        <f t="shared" si="186"/>
        <v>0</v>
      </c>
      <c r="P418" s="47"/>
      <c r="Q418" s="48"/>
      <c r="R418" s="41"/>
      <c r="S418" s="41"/>
      <c r="T418" s="41"/>
      <c r="U418" s="41"/>
      <c r="V418" s="412">
        <f t="shared" si="187"/>
        <v>0</v>
      </c>
      <c r="W418" s="626" t="s">
        <v>42</v>
      </c>
      <c r="X418" s="627"/>
      <c r="Y418" s="49">
        <v>422003</v>
      </c>
      <c r="Z418" s="4"/>
      <c r="AA418" s="50"/>
      <c r="AB418" s="52" t="s">
        <v>43</v>
      </c>
      <c r="AC418" s="43"/>
    </row>
    <row r="419" spans="2:29" s="27" customFormat="1" ht="24.75" customHeight="1" outlineLevel="1" x14ac:dyDescent="0.55000000000000004">
      <c r="B419" s="633"/>
      <c r="C419" s="428">
        <f t="shared" si="182"/>
        <v>0</v>
      </c>
      <c r="D419" s="44"/>
      <c r="E419" s="428">
        <f t="shared" si="183"/>
        <v>0</v>
      </c>
      <c r="F419" s="44"/>
      <c r="G419" s="428">
        <f t="shared" si="184"/>
        <v>0</v>
      </c>
      <c r="H419" s="44"/>
      <c r="I419" s="422">
        <f t="shared" si="178"/>
        <v>0</v>
      </c>
      <c r="J419" s="423">
        <f t="shared" si="179"/>
        <v>0</v>
      </c>
      <c r="K419" s="416">
        <f t="shared" si="180"/>
        <v>0</v>
      </c>
      <c r="L419" s="45"/>
      <c r="M419" s="46"/>
      <c r="N419" s="38"/>
      <c r="O419" s="416">
        <f t="shared" si="186"/>
        <v>0</v>
      </c>
      <c r="P419" s="47"/>
      <c r="Q419" s="48"/>
      <c r="R419" s="41"/>
      <c r="S419" s="41"/>
      <c r="T419" s="41"/>
      <c r="U419" s="41"/>
      <c r="V419" s="412">
        <f t="shared" si="187"/>
        <v>0</v>
      </c>
      <c r="W419" s="626" t="s">
        <v>44</v>
      </c>
      <c r="X419" s="627"/>
      <c r="Y419" s="49">
        <v>422004</v>
      </c>
      <c r="Z419" s="4"/>
      <c r="AA419" s="50"/>
      <c r="AB419" s="52" t="s">
        <v>45</v>
      </c>
      <c r="AC419" s="43"/>
    </row>
    <row r="420" spans="2:29" s="27" customFormat="1" ht="24.75" customHeight="1" outlineLevel="1" x14ac:dyDescent="0.55000000000000004">
      <c r="B420" s="633"/>
      <c r="C420" s="428">
        <f t="shared" si="182"/>
        <v>0</v>
      </c>
      <c r="D420" s="44"/>
      <c r="E420" s="428">
        <f t="shared" si="183"/>
        <v>0</v>
      </c>
      <c r="F420" s="44"/>
      <c r="G420" s="428">
        <f t="shared" si="184"/>
        <v>0</v>
      </c>
      <c r="H420" s="44"/>
      <c r="I420" s="422">
        <f t="shared" si="178"/>
        <v>0</v>
      </c>
      <c r="J420" s="423">
        <f t="shared" si="179"/>
        <v>0</v>
      </c>
      <c r="K420" s="416">
        <f t="shared" si="180"/>
        <v>0</v>
      </c>
      <c r="L420" s="45"/>
      <c r="M420" s="46"/>
      <c r="N420" s="38"/>
      <c r="O420" s="416">
        <f t="shared" si="186"/>
        <v>0</v>
      </c>
      <c r="P420" s="47"/>
      <c r="Q420" s="48"/>
      <c r="R420" s="41"/>
      <c r="S420" s="41"/>
      <c r="T420" s="41"/>
      <c r="U420" s="41"/>
      <c r="V420" s="412">
        <f t="shared" si="187"/>
        <v>0</v>
      </c>
      <c r="W420" s="626" t="s">
        <v>46</v>
      </c>
      <c r="X420" s="627"/>
      <c r="Y420" s="49">
        <v>422005</v>
      </c>
      <c r="Z420" s="4"/>
      <c r="AA420" s="53"/>
      <c r="AB420" s="54" t="s">
        <v>47</v>
      </c>
      <c r="AC420" s="43"/>
    </row>
    <row r="421" spans="2:29" s="27" customFormat="1" ht="24.75" customHeight="1" outlineLevel="1" x14ac:dyDescent="0.55000000000000004">
      <c r="B421" s="633"/>
      <c r="C421" s="428">
        <f t="shared" si="182"/>
        <v>0</v>
      </c>
      <c r="D421" s="44"/>
      <c r="E421" s="428">
        <f t="shared" si="183"/>
        <v>0</v>
      </c>
      <c r="F421" s="44"/>
      <c r="G421" s="428">
        <f t="shared" si="184"/>
        <v>0</v>
      </c>
      <c r="H421" s="44"/>
      <c r="I421" s="422">
        <f t="shared" si="178"/>
        <v>0</v>
      </c>
      <c r="J421" s="423">
        <f t="shared" si="179"/>
        <v>0</v>
      </c>
      <c r="K421" s="416">
        <f t="shared" si="180"/>
        <v>0</v>
      </c>
      <c r="L421" s="45"/>
      <c r="M421" s="46"/>
      <c r="N421" s="38"/>
      <c r="O421" s="416">
        <f t="shared" si="186"/>
        <v>0</v>
      </c>
      <c r="P421" s="47"/>
      <c r="Q421" s="48"/>
      <c r="R421" s="41"/>
      <c r="S421" s="41"/>
      <c r="T421" s="41"/>
      <c r="U421" s="41"/>
      <c r="V421" s="412">
        <f t="shared" si="187"/>
        <v>0</v>
      </c>
      <c r="W421" s="626" t="s">
        <v>48</v>
      </c>
      <c r="X421" s="627"/>
      <c r="Y421" s="49">
        <v>422999</v>
      </c>
      <c r="Z421" s="4"/>
      <c r="AA421" s="4"/>
      <c r="AB421" s="4"/>
      <c r="AC421" s="43"/>
    </row>
    <row r="422" spans="2:29" s="27" customFormat="1" ht="24.75" customHeight="1" outlineLevel="1" x14ac:dyDescent="0.55000000000000004">
      <c r="B422" s="633"/>
      <c r="C422" s="428">
        <f t="shared" si="182"/>
        <v>0</v>
      </c>
      <c r="D422" s="44"/>
      <c r="E422" s="428">
        <f t="shared" si="183"/>
        <v>0</v>
      </c>
      <c r="F422" s="44"/>
      <c r="G422" s="428">
        <f t="shared" si="184"/>
        <v>0</v>
      </c>
      <c r="H422" s="44"/>
      <c r="I422" s="422">
        <f t="shared" si="178"/>
        <v>0</v>
      </c>
      <c r="J422" s="423">
        <f t="shared" si="179"/>
        <v>0</v>
      </c>
      <c r="K422" s="416">
        <f t="shared" si="180"/>
        <v>0</v>
      </c>
      <c r="L422" s="45"/>
      <c r="M422" s="46"/>
      <c r="N422" s="38"/>
      <c r="O422" s="416">
        <f t="shared" si="186"/>
        <v>0</v>
      </c>
      <c r="P422" s="47"/>
      <c r="Q422" s="48"/>
      <c r="R422" s="41"/>
      <c r="S422" s="41"/>
      <c r="T422" s="41"/>
      <c r="U422" s="41"/>
      <c r="V422" s="412">
        <f t="shared" si="187"/>
        <v>0</v>
      </c>
      <c r="W422" s="626" t="s">
        <v>49</v>
      </c>
      <c r="X422" s="627"/>
      <c r="Y422" s="55">
        <v>423001</v>
      </c>
      <c r="Z422" s="4"/>
      <c r="AA422" s="4"/>
      <c r="AB422" s="4"/>
      <c r="AC422" s="43"/>
    </row>
    <row r="423" spans="2:29" s="27" customFormat="1" ht="24.75" customHeight="1" outlineLevel="1" x14ac:dyDescent="0.55000000000000004">
      <c r="B423" s="633"/>
      <c r="C423" s="428">
        <f t="shared" si="182"/>
        <v>0</v>
      </c>
      <c r="D423" s="44"/>
      <c r="E423" s="428">
        <f t="shared" si="183"/>
        <v>0</v>
      </c>
      <c r="F423" s="44"/>
      <c r="G423" s="428">
        <f t="shared" si="184"/>
        <v>0</v>
      </c>
      <c r="H423" s="44"/>
      <c r="I423" s="422">
        <f t="shared" si="178"/>
        <v>0</v>
      </c>
      <c r="J423" s="423">
        <f t="shared" si="179"/>
        <v>0</v>
      </c>
      <c r="K423" s="416">
        <f t="shared" si="180"/>
        <v>0</v>
      </c>
      <c r="L423" s="45"/>
      <c r="M423" s="46"/>
      <c r="N423" s="38"/>
      <c r="O423" s="416">
        <f t="shared" si="186"/>
        <v>0</v>
      </c>
      <c r="P423" s="47"/>
      <c r="Q423" s="48"/>
      <c r="R423" s="41"/>
      <c r="S423" s="41"/>
      <c r="T423" s="41"/>
      <c r="U423" s="41"/>
      <c r="V423" s="412">
        <f t="shared" si="187"/>
        <v>0</v>
      </c>
      <c r="W423" s="626" t="s">
        <v>50</v>
      </c>
      <c r="X423" s="627"/>
      <c r="Y423" s="55">
        <v>423002</v>
      </c>
      <c r="Z423" s="4"/>
      <c r="AA423" s="4"/>
      <c r="AB423" s="4"/>
      <c r="AC423" s="43"/>
    </row>
    <row r="424" spans="2:29" s="27" customFormat="1" ht="23.25" customHeight="1" outlineLevel="1" x14ac:dyDescent="0.55000000000000004">
      <c r="B424" s="633"/>
      <c r="C424" s="428">
        <f t="shared" si="182"/>
        <v>0</v>
      </c>
      <c r="D424" s="44"/>
      <c r="E424" s="428">
        <f t="shared" si="183"/>
        <v>0</v>
      </c>
      <c r="F424" s="44"/>
      <c r="G424" s="428">
        <f t="shared" si="184"/>
        <v>0</v>
      </c>
      <c r="H424" s="44"/>
      <c r="I424" s="422">
        <f t="shared" si="178"/>
        <v>0</v>
      </c>
      <c r="J424" s="423">
        <f t="shared" si="179"/>
        <v>0</v>
      </c>
      <c r="K424" s="416">
        <f t="shared" si="180"/>
        <v>0</v>
      </c>
      <c r="L424" s="45"/>
      <c r="M424" s="46"/>
      <c r="N424" s="38"/>
      <c r="O424" s="416">
        <f t="shared" si="186"/>
        <v>0</v>
      </c>
      <c r="P424" s="47"/>
      <c r="Q424" s="48"/>
      <c r="R424" s="41"/>
      <c r="S424" s="41"/>
      <c r="T424" s="41"/>
      <c r="U424" s="41"/>
      <c r="V424" s="412">
        <f t="shared" si="187"/>
        <v>0</v>
      </c>
      <c r="W424" s="626" t="s">
        <v>51</v>
      </c>
      <c r="X424" s="627"/>
      <c r="Y424" s="55">
        <v>423003</v>
      </c>
      <c r="Z424" s="4"/>
      <c r="AA424" s="4"/>
      <c r="AB424" s="4"/>
      <c r="AC424" s="43"/>
    </row>
    <row r="425" spans="2:29" s="27" customFormat="1" ht="24.75" customHeight="1" outlineLevel="1" x14ac:dyDescent="0.55000000000000004">
      <c r="B425" s="633"/>
      <c r="C425" s="428">
        <f t="shared" si="182"/>
        <v>0</v>
      </c>
      <c r="D425" s="44"/>
      <c r="E425" s="428">
        <f t="shared" si="183"/>
        <v>0</v>
      </c>
      <c r="F425" s="44"/>
      <c r="G425" s="428">
        <f t="shared" si="184"/>
        <v>0</v>
      </c>
      <c r="H425" s="44"/>
      <c r="I425" s="422">
        <f t="shared" si="178"/>
        <v>0</v>
      </c>
      <c r="J425" s="423">
        <f t="shared" si="179"/>
        <v>0</v>
      </c>
      <c r="K425" s="416">
        <f t="shared" si="180"/>
        <v>0</v>
      </c>
      <c r="L425" s="45"/>
      <c r="M425" s="46"/>
      <c r="N425" s="38"/>
      <c r="O425" s="416">
        <f t="shared" si="186"/>
        <v>0</v>
      </c>
      <c r="P425" s="47"/>
      <c r="Q425" s="48"/>
      <c r="R425" s="41"/>
      <c r="S425" s="41"/>
      <c r="T425" s="41"/>
      <c r="U425" s="41"/>
      <c r="V425" s="412">
        <f t="shared" si="187"/>
        <v>0</v>
      </c>
      <c r="W425" s="626" t="s">
        <v>52</v>
      </c>
      <c r="X425" s="627"/>
      <c r="Y425" s="55">
        <v>423004</v>
      </c>
      <c r="Z425" s="4"/>
      <c r="AA425" s="4"/>
      <c r="AB425" s="4"/>
      <c r="AC425" s="43"/>
    </row>
    <row r="426" spans="2:29" s="27" customFormat="1" ht="24.75" customHeight="1" outlineLevel="1" x14ac:dyDescent="0.55000000000000004">
      <c r="B426" s="633"/>
      <c r="C426" s="428">
        <f t="shared" si="182"/>
        <v>0</v>
      </c>
      <c r="D426" s="44"/>
      <c r="E426" s="428">
        <f t="shared" si="183"/>
        <v>0</v>
      </c>
      <c r="F426" s="44"/>
      <c r="G426" s="428">
        <f t="shared" si="184"/>
        <v>0</v>
      </c>
      <c r="H426" s="44"/>
      <c r="I426" s="422">
        <f t="shared" si="178"/>
        <v>0</v>
      </c>
      <c r="J426" s="423">
        <f t="shared" si="179"/>
        <v>0</v>
      </c>
      <c r="K426" s="416">
        <f t="shared" si="180"/>
        <v>0</v>
      </c>
      <c r="L426" s="45"/>
      <c r="M426" s="46"/>
      <c r="N426" s="38"/>
      <c r="O426" s="416">
        <f t="shared" si="186"/>
        <v>0</v>
      </c>
      <c r="P426" s="47"/>
      <c r="Q426" s="48"/>
      <c r="R426" s="41"/>
      <c r="S426" s="41"/>
      <c r="T426" s="41"/>
      <c r="U426" s="41"/>
      <c r="V426" s="412">
        <f t="shared" si="187"/>
        <v>0</v>
      </c>
      <c r="W426" s="626" t="s">
        <v>53</v>
      </c>
      <c r="X426" s="627"/>
      <c r="Y426" s="55">
        <v>423006</v>
      </c>
      <c r="Z426" s="4"/>
      <c r="AA426" s="4"/>
      <c r="AB426" s="4"/>
      <c r="AC426" s="43"/>
    </row>
    <row r="427" spans="2:29" s="27" customFormat="1" ht="24.75" customHeight="1" outlineLevel="1" x14ac:dyDescent="0.55000000000000004">
      <c r="B427" s="633"/>
      <c r="C427" s="428">
        <f t="shared" si="182"/>
        <v>0</v>
      </c>
      <c r="D427" s="44"/>
      <c r="E427" s="428">
        <f t="shared" si="183"/>
        <v>0</v>
      </c>
      <c r="F427" s="44"/>
      <c r="G427" s="428">
        <f t="shared" si="184"/>
        <v>0</v>
      </c>
      <c r="H427" s="44"/>
      <c r="I427" s="422">
        <f t="shared" si="178"/>
        <v>0</v>
      </c>
      <c r="J427" s="423">
        <f t="shared" si="179"/>
        <v>0</v>
      </c>
      <c r="K427" s="416">
        <f t="shared" si="180"/>
        <v>0</v>
      </c>
      <c r="L427" s="45"/>
      <c r="M427" s="46"/>
      <c r="N427" s="38"/>
      <c r="O427" s="416">
        <f t="shared" si="186"/>
        <v>0</v>
      </c>
      <c r="P427" s="47"/>
      <c r="Q427" s="48"/>
      <c r="R427" s="41"/>
      <c r="S427" s="41"/>
      <c r="T427" s="41"/>
      <c r="U427" s="41"/>
      <c r="V427" s="412">
        <f t="shared" si="187"/>
        <v>0</v>
      </c>
      <c r="W427" s="626" t="s">
        <v>54</v>
      </c>
      <c r="X427" s="627"/>
      <c r="Y427" s="56">
        <v>423007</v>
      </c>
      <c r="Z427" s="4"/>
      <c r="AA427" s="4"/>
      <c r="AB427" s="4"/>
      <c r="AC427" s="43"/>
    </row>
    <row r="428" spans="2:29" s="27" customFormat="1" ht="24.75" customHeight="1" outlineLevel="1" x14ac:dyDescent="0.55000000000000004">
      <c r="B428" s="633"/>
      <c r="C428" s="428">
        <f t="shared" si="182"/>
        <v>0</v>
      </c>
      <c r="D428" s="44"/>
      <c r="E428" s="428">
        <f t="shared" si="183"/>
        <v>0</v>
      </c>
      <c r="F428" s="44"/>
      <c r="G428" s="428">
        <f t="shared" si="184"/>
        <v>0</v>
      </c>
      <c r="H428" s="44"/>
      <c r="I428" s="422">
        <f t="shared" si="178"/>
        <v>0</v>
      </c>
      <c r="J428" s="423">
        <f t="shared" si="179"/>
        <v>0</v>
      </c>
      <c r="K428" s="416">
        <f t="shared" si="180"/>
        <v>0</v>
      </c>
      <c r="L428" s="45"/>
      <c r="M428" s="46"/>
      <c r="N428" s="38"/>
      <c r="O428" s="416">
        <f t="shared" si="186"/>
        <v>0</v>
      </c>
      <c r="P428" s="47"/>
      <c r="Q428" s="48"/>
      <c r="R428" s="41"/>
      <c r="S428" s="41"/>
      <c r="T428" s="41"/>
      <c r="U428" s="41"/>
      <c r="V428" s="412">
        <f t="shared" si="187"/>
        <v>0</v>
      </c>
      <c r="W428" s="626" t="s">
        <v>55</v>
      </c>
      <c r="X428" s="627"/>
      <c r="Y428" s="57">
        <v>423008</v>
      </c>
      <c r="Z428" s="4"/>
      <c r="AA428" s="4"/>
      <c r="AB428" s="4"/>
      <c r="AC428" s="43"/>
    </row>
    <row r="429" spans="2:29" s="27" customFormat="1" ht="24.75" customHeight="1" outlineLevel="1" x14ac:dyDescent="0.55000000000000004">
      <c r="B429" s="633"/>
      <c r="C429" s="428">
        <f t="shared" si="182"/>
        <v>0</v>
      </c>
      <c r="D429" s="44"/>
      <c r="E429" s="428">
        <f t="shared" si="183"/>
        <v>0</v>
      </c>
      <c r="F429" s="44"/>
      <c r="G429" s="428">
        <f t="shared" si="184"/>
        <v>0</v>
      </c>
      <c r="H429" s="44"/>
      <c r="I429" s="422">
        <f t="shared" si="178"/>
        <v>0</v>
      </c>
      <c r="J429" s="423">
        <f t="shared" si="179"/>
        <v>0</v>
      </c>
      <c r="K429" s="416">
        <f t="shared" si="180"/>
        <v>0</v>
      </c>
      <c r="L429" s="45"/>
      <c r="M429" s="46"/>
      <c r="N429" s="38"/>
      <c r="O429" s="416">
        <f t="shared" si="186"/>
        <v>0</v>
      </c>
      <c r="P429" s="47"/>
      <c r="Q429" s="48"/>
      <c r="R429" s="41"/>
      <c r="S429" s="41"/>
      <c r="T429" s="41"/>
      <c r="U429" s="41"/>
      <c r="V429" s="412">
        <f t="shared" si="187"/>
        <v>0</v>
      </c>
      <c r="W429" s="626" t="s">
        <v>56</v>
      </c>
      <c r="X429" s="627"/>
      <c r="Y429" s="56">
        <v>423999</v>
      </c>
      <c r="Z429" s="4"/>
      <c r="AA429" s="4"/>
      <c r="AB429" s="4"/>
      <c r="AC429" s="43"/>
    </row>
    <row r="430" spans="2:29" s="27" customFormat="1" ht="24.75" customHeight="1" outlineLevel="1" x14ac:dyDescent="0.55000000000000004">
      <c r="B430" s="633"/>
      <c r="C430" s="429">
        <f t="shared" si="182"/>
        <v>0</v>
      </c>
      <c r="D430" s="44"/>
      <c r="E430" s="429">
        <f t="shared" si="183"/>
        <v>0</v>
      </c>
      <c r="F430" s="44"/>
      <c r="G430" s="429">
        <f t="shared" si="184"/>
        <v>0</v>
      </c>
      <c r="H430" s="44"/>
      <c r="I430" s="424">
        <f t="shared" si="178"/>
        <v>0</v>
      </c>
      <c r="J430" s="425">
        <f t="shared" si="179"/>
        <v>0</v>
      </c>
      <c r="K430" s="417">
        <f t="shared" si="180"/>
        <v>0</v>
      </c>
      <c r="L430" s="58"/>
      <c r="M430" s="59"/>
      <c r="N430" s="60"/>
      <c r="O430" s="417">
        <f t="shared" si="186"/>
        <v>0</v>
      </c>
      <c r="P430" s="61"/>
      <c r="Q430" s="62"/>
      <c r="R430" s="63"/>
      <c r="S430" s="63"/>
      <c r="T430" s="63"/>
      <c r="U430" s="63"/>
      <c r="V430" s="413">
        <f t="shared" si="187"/>
        <v>0</v>
      </c>
      <c r="W430" s="664" t="s">
        <v>57</v>
      </c>
      <c r="X430" s="665"/>
      <c r="Y430" s="64">
        <v>291001</v>
      </c>
      <c r="Z430" s="4"/>
      <c r="AA430" s="4"/>
      <c r="AB430" s="4"/>
      <c r="AC430" s="43"/>
    </row>
    <row r="431" spans="2:29" s="27" customFormat="1" ht="24.75" customHeight="1" outlineLevel="1" x14ac:dyDescent="0.55000000000000004">
      <c r="B431" s="633"/>
      <c r="C431" s="430">
        <f t="shared" si="182"/>
        <v>0</v>
      </c>
      <c r="D431" s="44"/>
      <c r="E431" s="430"/>
      <c r="F431" s="44"/>
      <c r="G431" s="430">
        <f t="shared" si="184"/>
        <v>0</v>
      </c>
      <c r="H431" s="44"/>
      <c r="I431" s="422">
        <f t="shared" si="178"/>
        <v>0</v>
      </c>
      <c r="J431" s="423">
        <f t="shared" si="179"/>
        <v>0</v>
      </c>
      <c r="K431" s="416">
        <f t="shared" si="180"/>
        <v>0</v>
      </c>
      <c r="L431" s="45"/>
      <c r="M431" s="46"/>
      <c r="N431" s="38"/>
      <c r="O431" s="416">
        <f t="shared" si="186"/>
        <v>0</v>
      </c>
      <c r="P431" s="47"/>
      <c r="Q431" s="48"/>
      <c r="R431" s="41"/>
      <c r="S431" s="41"/>
      <c r="T431" s="41"/>
      <c r="U431" s="41"/>
      <c r="V431" s="411">
        <f t="shared" si="187"/>
        <v>0</v>
      </c>
      <c r="W431" s="626" t="str">
        <f>IF(ISERROR(VLOOKUP(Y431,'Mauloomath (2)'!K:L,2,FALSE)),"",VLOOKUP(Y431,'Mauloomath (2)'!K:L,2,FALSE))</f>
        <v/>
      </c>
      <c r="X431" s="627"/>
      <c r="Y431" s="65"/>
      <c r="Z431" s="4"/>
      <c r="AA431" s="4"/>
      <c r="AB431" s="4"/>
      <c r="AC431" s="43"/>
    </row>
    <row r="432" spans="2:29" s="27" customFormat="1" ht="24.75" customHeight="1" outlineLevel="1" x14ac:dyDescent="0.55000000000000004">
      <c r="B432" s="633"/>
      <c r="C432" s="428">
        <f t="shared" si="182"/>
        <v>0</v>
      </c>
      <c r="D432" s="44"/>
      <c r="E432" s="428">
        <f t="shared" ref="E432:E436" si="188">I432*F432</f>
        <v>0</v>
      </c>
      <c r="F432" s="44"/>
      <c r="G432" s="428">
        <f t="shared" si="184"/>
        <v>0</v>
      </c>
      <c r="H432" s="44"/>
      <c r="I432" s="422">
        <f t="shared" si="178"/>
        <v>0</v>
      </c>
      <c r="J432" s="423">
        <f t="shared" si="179"/>
        <v>0</v>
      </c>
      <c r="K432" s="416">
        <f t="shared" si="180"/>
        <v>0</v>
      </c>
      <c r="L432" s="45"/>
      <c r="M432" s="46"/>
      <c r="N432" s="38"/>
      <c r="O432" s="416">
        <f t="shared" si="186"/>
        <v>0</v>
      </c>
      <c r="P432" s="47"/>
      <c r="Q432" s="48"/>
      <c r="R432" s="41"/>
      <c r="S432" s="41"/>
      <c r="T432" s="41"/>
      <c r="U432" s="41"/>
      <c r="V432" s="411">
        <f t="shared" si="187"/>
        <v>0</v>
      </c>
      <c r="W432" s="626" t="str">
        <f>IF(ISERROR(VLOOKUP(Y432,'Mauloomath (2)'!K:L,2,FALSE)),"",VLOOKUP(Y432,'Mauloomath (2)'!K:L,2,FALSE))</f>
        <v/>
      </c>
      <c r="X432" s="627"/>
      <c r="Y432" s="65"/>
      <c r="Z432" s="4"/>
      <c r="AA432" s="4"/>
      <c r="AB432" s="4"/>
      <c r="AC432" s="43"/>
    </row>
    <row r="433" spans="2:29" s="27" customFormat="1" ht="24.75" customHeight="1" outlineLevel="1" x14ac:dyDescent="0.55000000000000004">
      <c r="B433" s="633"/>
      <c r="C433" s="428">
        <f t="shared" si="182"/>
        <v>0</v>
      </c>
      <c r="D433" s="44"/>
      <c r="E433" s="428">
        <f t="shared" si="188"/>
        <v>0</v>
      </c>
      <c r="F433" s="44"/>
      <c r="G433" s="428">
        <f t="shared" si="184"/>
        <v>0</v>
      </c>
      <c r="H433" s="44"/>
      <c r="I433" s="422">
        <f t="shared" si="178"/>
        <v>0</v>
      </c>
      <c r="J433" s="423">
        <f t="shared" si="179"/>
        <v>0</v>
      </c>
      <c r="K433" s="416">
        <f t="shared" si="180"/>
        <v>0</v>
      </c>
      <c r="L433" s="45"/>
      <c r="M433" s="46"/>
      <c r="N433" s="38"/>
      <c r="O433" s="416">
        <f t="shared" si="186"/>
        <v>0</v>
      </c>
      <c r="P433" s="47"/>
      <c r="Q433" s="48"/>
      <c r="R433" s="41"/>
      <c r="S433" s="41"/>
      <c r="T433" s="41"/>
      <c r="U433" s="41"/>
      <c r="V433" s="411">
        <f t="shared" si="187"/>
        <v>0</v>
      </c>
      <c r="W433" s="626" t="str">
        <f>IF(ISERROR(VLOOKUP(Y433,'Mauloomath (2)'!K:L,2,FALSE)),"",VLOOKUP(Y433,'Mauloomath (2)'!K:L,2,FALSE))</f>
        <v/>
      </c>
      <c r="X433" s="627"/>
      <c r="Y433" s="66"/>
      <c r="Z433" s="4"/>
      <c r="AA433" s="4"/>
      <c r="AB433" s="4"/>
      <c r="AC433" s="43"/>
    </row>
    <row r="434" spans="2:29" s="27" customFormat="1" ht="24.75" customHeight="1" outlineLevel="1" x14ac:dyDescent="0.55000000000000004">
      <c r="B434" s="633"/>
      <c r="C434" s="428">
        <f t="shared" si="182"/>
        <v>0</v>
      </c>
      <c r="D434" s="44"/>
      <c r="E434" s="428">
        <f t="shared" si="188"/>
        <v>0</v>
      </c>
      <c r="F434" s="44"/>
      <c r="G434" s="428">
        <f t="shared" si="184"/>
        <v>0</v>
      </c>
      <c r="H434" s="44"/>
      <c r="I434" s="422">
        <f t="shared" si="178"/>
        <v>0</v>
      </c>
      <c r="J434" s="423">
        <f t="shared" si="179"/>
        <v>0</v>
      </c>
      <c r="K434" s="416">
        <f t="shared" si="180"/>
        <v>0</v>
      </c>
      <c r="L434" s="45"/>
      <c r="M434" s="46"/>
      <c r="N434" s="38"/>
      <c r="O434" s="416">
        <f t="shared" si="186"/>
        <v>0</v>
      </c>
      <c r="P434" s="47"/>
      <c r="Q434" s="48"/>
      <c r="R434" s="41"/>
      <c r="S434" s="41"/>
      <c r="T434" s="41"/>
      <c r="U434" s="41"/>
      <c r="V434" s="411">
        <f t="shared" si="187"/>
        <v>0</v>
      </c>
      <c r="W434" s="626" t="str">
        <f>IF(ISERROR(VLOOKUP(Y434,'Mauloomath (2)'!K:L,2,FALSE)),"",VLOOKUP(Y434,'Mauloomath (2)'!K:L,2,FALSE))</f>
        <v/>
      </c>
      <c r="X434" s="627"/>
      <c r="Y434" s="65"/>
      <c r="Z434" s="4"/>
      <c r="AA434" s="4"/>
      <c r="AB434" s="4"/>
      <c r="AC434" s="43"/>
    </row>
    <row r="435" spans="2:29" s="27" customFormat="1" ht="25.5" customHeight="1" outlineLevel="1" x14ac:dyDescent="0.55000000000000004">
      <c r="B435" s="633"/>
      <c r="C435" s="428">
        <f t="shared" si="182"/>
        <v>0</v>
      </c>
      <c r="D435" s="44"/>
      <c r="E435" s="428">
        <f t="shared" si="188"/>
        <v>0</v>
      </c>
      <c r="F435" s="44"/>
      <c r="G435" s="428">
        <f t="shared" si="184"/>
        <v>0</v>
      </c>
      <c r="H435" s="44"/>
      <c r="I435" s="422">
        <f t="shared" si="178"/>
        <v>0</v>
      </c>
      <c r="J435" s="423">
        <f t="shared" si="179"/>
        <v>0</v>
      </c>
      <c r="K435" s="416">
        <f t="shared" si="180"/>
        <v>0</v>
      </c>
      <c r="L435" s="45"/>
      <c r="M435" s="46"/>
      <c r="N435" s="38"/>
      <c r="O435" s="416">
        <f t="shared" si="186"/>
        <v>0</v>
      </c>
      <c r="P435" s="47"/>
      <c r="Q435" s="48"/>
      <c r="R435" s="41"/>
      <c r="S435" s="41"/>
      <c r="T435" s="41"/>
      <c r="U435" s="41"/>
      <c r="V435" s="411">
        <f t="shared" si="187"/>
        <v>0</v>
      </c>
      <c r="W435" s="626" t="str">
        <f>IF(ISERROR(VLOOKUP(Y435,'Mauloomath (2)'!K:L,2,FALSE)),"",VLOOKUP(Y435,'Mauloomath (2)'!K:L,2,FALSE))</f>
        <v/>
      </c>
      <c r="X435" s="627"/>
      <c r="Y435" s="65"/>
      <c r="Z435" s="4"/>
      <c r="AA435" s="4"/>
      <c r="AB435" s="4"/>
      <c r="AC435" s="43"/>
    </row>
    <row r="436" spans="2:29" s="27" customFormat="1" ht="25.5" customHeight="1" outlineLevel="1" x14ac:dyDescent="0.55000000000000004">
      <c r="B436" s="633"/>
      <c r="C436" s="429">
        <f t="shared" si="182"/>
        <v>0</v>
      </c>
      <c r="D436" s="67"/>
      <c r="E436" s="429">
        <f t="shared" si="188"/>
        <v>0</v>
      </c>
      <c r="F436" s="67"/>
      <c r="G436" s="429">
        <f t="shared" si="184"/>
        <v>0</v>
      </c>
      <c r="H436" s="67"/>
      <c r="I436" s="424">
        <f t="shared" si="178"/>
        <v>0</v>
      </c>
      <c r="J436" s="423">
        <f t="shared" si="179"/>
        <v>0</v>
      </c>
      <c r="K436" s="416">
        <f t="shared" si="180"/>
        <v>0</v>
      </c>
      <c r="L436" s="45"/>
      <c r="M436" s="46"/>
      <c r="N436" s="38"/>
      <c r="O436" s="416">
        <f t="shared" si="186"/>
        <v>0</v>
      </c>
      <c r="P436" s="47"/>
      <c r="Q436" s="48"/>
      <c r="R436" s="41"/>
      <c r="S436" s="41"/>
      <c r="T436" s="41"/>
      <c r="U436" s="41"/>
      <c r="V436" s="411">
        <f t="shared" si="187"/>
        <v>0</v>
      </c>
      <c r="W436" s="626" t="str">
        <f>IF(ISERROR(VLOOKUP(Y436,'Mauloomath (2)'!K:L,2,FALSE)),"",VLOOKUP(Y436,'Mauloomath (2)'!K:L,2,FALSE))</f>
        <v/>
      </c>
      <c r="X436" s="627"/>
      <c r="Y436" s="68"/>
      <c r="Z436" s="4"/>
      <c r="AA436" s="4"/>
      <c r="AB436" s="4"/>
      <c r="AC436" s="43"/>
    </row>
    <row r="437" spans="2:29" s="72" customFormat="1" outlineLevel="1" x14ac:dyDescent="0.55000000000000004">
      <c r="B437" s="634"/>
      <c r="C437" s="431">
        <f t="shared" ref="C437:N437" si="189">SUM(C413:C436)</f>
        <v>0</v>
      </c>
      <c r="D437" s="432">
        <f t="shared" si="189"/>
        <v>0</v>
      </c>
      <c r="E437" s="426">
        <f t="shared" si="189"/>
        <v>0</v>
      </c>
      <c r="F437" s="432">
        <f t="shared" si="189"/>
        <v>0</v>
      </c>
      <c r="G437" s="426">
        <f t="shared" si="189"/>
        <v>0</v>
      </c>
      <c r="H437" s="432">
        <f t="shared" si="189"/>
        <v>0</v>
      </c>
      <c r="I437" s="426">
        <f t="shared" si="189"/>
        <v>0</v>
      </c>
      <c r="J437" s="426">
        <f t="shared" si="189"/>
        <v>0</v>
      </c>
      <c r="K437" s="426">
        <f t="shared" si="189"/>
        <v>0</v>
      </c>
      <c r="L437" s="426">
        <f t="shared" si="189"/>
        <v>0</v>
      </c>
      <c r="M437" s="426">
        <f t="shared" si="189"/>
        <v>0</v>
      </c>
      <c r="N437" s="426">
        <f t="shared" si="189"/>
        <v>0</v>
      </c>
      <c r="O437" s="414">
        <f t="shared" ref="O437:U437" si="190">SUM(O413:O436)</f>
        <v>0</v>
      </c>
      <c r="P437" s="414">
        <f t="shared" si="190"/>
        <v>0</v>
      </c>
      <c r="Q437" s="414">
        <f t="shared" si="190"/>
        <v>0</v>
      </c>
      <c r="R437" s="414">
        <f t="shared" si="190"/>
        <v>0</v>
      </c>
      <c r="S437" s="414">
        <f t="shared" si="190"/>
        <v>0</v>
      </c>
      <c r="T437" s="414">
        <f t="shared" si="190"/>
        <v>0</v>
      </c>
      <c r="U437" s="414">
        <f t="shared" si="190"/>
        <v>0</v>
      </c>
      <c r="V437" s="414">
        <f t="shared" ref="V437" si="191">SUM(V413:V436)</f>
        <v>0</v>
      </c>
      <c r="W437" s="69"/>
      <c r="X437" s="70"/>
      <c r="Y437" s="71"/>
      <c r="Z437" s="4"/>
      <c r="AA437" s="4"/>
      <c r="AB437" s="4"/>
      <c r="AC437" s="43"/>
    </row>
    <row r="438" spans="2:29" s="12" customFormat="1" ht="15" customHeight="1" x14ac:dyDescent="0.55000000000000004">
      <c r="B438" s="402"/>
      <c r="C438" s="403"/>
      <c r="D438" s="403"/>
      <c r="E438" s="403"/>
      <c r="F438" s="403"/>
      <c r="G438" s="404"/>
      <c r="H438" s="403"/>
      <c r="I438" s="403"/>
      <c r="J438" s="403"/>
      <c r="K438" s="403"/>
      <c r="L438" s="403"/>
      <c r="M438" s="403"/>
      <c r="N438" s="403"/>
      <c r="O438" s="403"/>
      <c r="P438" s="403"/>
      <c r="Q438" s="403"/>
      <c r="R438" s="403"/>
      <c r="S438" s="403"/>
      <c r="T438" s="405"/>
      <c r="U438" s="406"/>
      <c r="V438" s="403"/>
      <c r="W438" s="403"/>
      <c r="X438" s="403"/>
      <c r="Y438" s="407"/>
      <c r="Z438" s="10"/>
      <c r="AA438" s="11"/>
      <c r="AB438" s="10"/>
      <c r="AC438" s="10"/>
    </row>
    <row r="439" spans="2:29" s="21" customFormat="1" ht="37.5" customHeight="1" x14ac:dyDescent="0.25">
      <c r="B439" s="632"/>
      <c r="C439" s="418">
        <f>$C468</f>
        <v>0</v>
      </c>
      <c r="D439" s="419">
        <f>$E468</f>
        <v>0</v>
      </c>
      <c r="E439" s="419">
        <f>$G468</f>
        <v>0</v>
      </c>
      <c r="F439" s="419">
        <f>$L468</f>
        <v>0</v>
      </c>
      <c r="G439" s="418">
        <f>$M468</f>
        <v>0</v>
      </c>
      <c r="H439" s="418">
        <f>K439+J439-I439</f>
        <v>0</v>
      </c>
      <c r="I439" s="13">
        <v>0</v>
      </c>
      <c r="J439" s="14"/>
      <c r="K439" s="14"/>
      <c r="L439" s="331"/>
      <c r="M439" s="409">
        <f>$N468</f>
        <v>0</v>
      </c>
      <c r="N439" s="410">
        <f>$O468</f>
        <v>0</v>
      </c>
      <c r="O439" s="330"/>
      <c r="P439" s="330"/>
      <c r="Q439" s="15"/>
      <c r="R439" s="16"/>
      <c r="S439" s="16"/>
      <c r="T439" s="16"/>
      <c r="U439" s="408" t="str">
        <f>IF(ISERROR(VLOOKUP(X439,'Mauloomath (2)'!H:I,2,FALSE)),"",VLOOKUP(X439,'Mauloomath (2)'!H:I,2,FALSE))</f>
        <v/>
      </c>
      <c r="V439" s="17"/>
      <c r="W439" s="16"/>
      <c r="X439" s="17"/>
      <c r="Y439" s="18">
        <f>+Y408+1</f>
        <v>15</v>
      </c>
      <c r="Z439" s="19"/>
      <c r="AA439" s="20"/>
      <c r="AB439" s="19"/>
      <c r="AC439" s="19"/>
    </row>
    <row r="440" spans="2:29" outlineLevel="1" x14ac:dyDescent="0.55000000000000004">
      <c r="B440" s="633"/>
      <c r="C440" s="22"/>
      <c r="D440" s="23"/>
      <c r="E440" s="23"/>
      <c r="F440" s="23"/>
      <c r="G440" s="23"/>
      <c r="H440" s="23"/>
      <c r="I440" s="23"/>
      <c r="J440" s="24"/>
      <c r="K440" s="24"/>
      <c r="L440" s="24"/>
      <c r="M440" s="24"/>
      <c r="N440" s="24"/>
      <c r="O440" s="24"/>
      <c r="P440" s="24" t="s">
        <v>900</v>
      </c>
      <c r="Q440" s="24"/>
      <c r="R440" s="24"/>
      <c r="S440" s="24"/>
      <c r="T440" s="24"/>
      <c r="U440" s="24"/>
      <c r="V440" s="24"/>
      <c r="W440" s="24"/>
      <c r="X440" s="24"/>
      <c r="Y440" s="25"/>
      <c r="Z440" s="5"/>
    </row>
    <row r="441" spans="2:29" s="27" customFormat="1" ht="25.5" customHeight="1" outlineLevel="1" x14ac:dyDescent="0.55000000000000004">
      <c r="B441" s="633"/>
      <c r="C441" s="635" t="s">
        <v>15</v>
      </c>
      <c r="D441" s="636"/>
      <c r="E441" s="636"/>
      <c r="F441" s="636"/>
      <c r="G441" s="636"/>
      <c r="H441" s="636"/>
      <c r="I441" s="636"/>
      <c r="J441" s="637" t="s">
        <v>16</v>
      </c>
      <c r="K441" s="638"/>
      <c r="L441" s="638"/>
      <c r="M441" s="638"/>
      <c r="N441" s="639"/>
      <c r="O441" s="637" t="s">
        <v>17</v>
      </c>
      <c r="P441" s="638"/>
      <c r="Q441" s="638"/>
      <c r="R441" s="638"/>
      <c r="S441" s="638"/>
      <c r="T441" s="638"/>
      <c r="U441" s="639"/>
      <c r="V441" s="640" t="s">
        <v>18</v>
      </c>
      <c r="W441" s="643" t="s">
        <v>19</v>
      </c>
      <c r="X441" s="644"/>
      <c r="Y441" s="645"/>
      <c r="Z441" s="26"/>
      <c r="AA441" s="4"/>
      <c r="AB441" s="4"/>
      <c r="AC441" s="4"/>
    </row>
    <row r="442" spans="2:29" s="27" customFormat="1" ht="21" customHeight="1" outlineLevel="1" x14ac:dyDescent="0.55000000000000004">
      <c r="B442" s="633"/>
      <c r="C442" s="646">
        <v>2019</v>
      </c>
      <c r="D442" s="647"/>
      <c r="E442" s="646">
        <v>2018</v>
      </c>
      <c r="F442" s="648"/>
      <c r="G442" s="646">
        <v>2017</v>
      </c>
      <c r="H442" s="648"/>
      <c r="I442" s="28"/>
      <c r="J442" s="649" t="s">
        <v>1885</v>
      </c>
      <c r="K442" s="649" t="s">
        <v>1884</v>
      </c>
      <c r="L442" s="651" t="s">
        <v>20</v>
      </c>
      <c r="M442" s="652"/>
      <c r="N442" s="653"/>
      <c r="O442" s="654" t="s">
        <v>898</v>
      </c>
      <c r="P442" s="655"/>
      <c r="Q442" s="655"/>
      <c r="R442" s="656" t="s">
        <v>21</v>
      </c>
      <c r="S442" s="656" t="s">
        <v>22</v>
      </c>
      <c r="T442" s="656" t="s">
        <v>23</v>
      </c>
      <c r="U442" s="658" t="s">
        <v>24</v>
      </c>
      <c r="V442" s="641"/>
      <c r="W442" s="660" t="s">
        <v>1832</v>
      </c>
      <c r="X442" s="661"/>
      <c r="Y442" s="628" t="s">
        <v>25</v>
      </c>
      <c r="Z442" s="4"/>
      <c r="AA442" s="4"/>
      <c r="AB442" s="4"/>
      <c r="AC442" s="4"/>
    </row>
    <row r="443" spans="2:29" s="27" customFormat="1" ht="81.75" customHeight="1" outlineLevel="1" x14ac:dyDescent="0.55000000000000004">
      <c r="B443" s="633"/>
      <c r="C443" s="570" t="s">
        <v>26</v>
      </c>
      <c r="D443" s="570" t="s">
        <v>27</v>
      </c>
      <c r="E443" s="570" t="s">
        <v>26</v>
      </c>
      <c r="F443" s="570" t="s">
        <v>27</v>
      </c>
      <c r="G443" s="570" t="s">
        <v>26</v>
      </c>
      <c r="H443" s="570" t="s">
        <v>27</v>
      </c>
      <c r="I443" s="30" t="s">
        <v>28</v>
      </c>
      <c r="J443" s="650"/>
      <c r="K443" s="650"/>
      <c r="L443" s="31" t="s">
        <v>1883</v>
      </c>
      <c r="M443" s="30" t="s">
        <v>1882</v>
      </c>
      <c r="N443" s="32" t="s">
        <v>1881</v>
      </c>
      <c r="O443" s="33" t="s">
        <v>29</v>
      </c>
      <c r="P443" s="31" t="s">
        <v>30</v>
      </c>
      <c r="Q443" s="34" t="s">
        <v>31</v>
      </c>
      <c r="R443" s="657"/>
      <c r="S443" s="657"/>
      <c r="T443" s="657"/>
      <c r="U443" s="659"/>
      <c r="V443" s="642"/>
      <c r="W443" s="662"/>
      <c r="X443" s="663"/>
      <c r="Y443" s="629"/>
      <c r="Z443" s="4"/>
      <c r="AA443" s="4"/>
      <c r="AB443" s="4"/>
      <c r="AC443" s="4"/>
    </row>
    <row r="444" spans="2:29" s="27" customFormat="1" ht="24.75" customHeight="1" outlineLevel="1" x14ac:dyDescent="0.55000000000000004">
      <c r="B444" s="633"/>
      <c r="C444" s="427">
        <f>I444*D444</f>
        <v>0</v>
      </c>
      <c r="D444" s="35"/>
      <c r="E444" s="427">
        <f>I444*F444</f>
        <v>0</v>
      </c>
      <c r="F444" s="35"/>
      <c r="G444" s="427">
        <f>I444*H444</f>
        <v>0</v>
      </c>
      <c r="H444" s="35"/>
      <c r="I444" s="420">
        <f t="shared" ref="I444:I467" si="192">O444-J444</f>
        <v>0</v>
      </c>
      <c r="J444" s="421">
        <f t="shared" ref="J444:J467" si="193">N444+K444</f>
        <v>0</v>
      </c>
      <c r="K444" s="415">
        <f t="shared" ref="K444:K467" si="194">M444+L444</f>
        <v>0</v>
      </c>
      <c r="L444" s="36"/>
      <c r="M444" s="37"/>
      <c r="N444" s="38"/>
      <c r="O444" s="415">
        <f>Q444+P444</f>
        <v>0</v>
      </c>
      <c r="P444" s="39"/>
      <c r="Q444" s="40"/>
      <c r="R444" s="41"/>
      <c r="S444" s="41"/>
      <c r="T444" s="41"/>
      <c r="U444" s="41"/>
      <c r="V444" s="411">
        <f t="shared" ref="V444:V445" si="195">R444+S444+T444+U444+O444</f>
        <v>0</v>
      </c>
      <c r="W444" s="630" t="s">
        <v>32</v>
      </c>
      <c r="X444" s="631"/>
      <c r="Y444" s="42">
        <v>421001</v>
      </c>
      <c r="Z444" s="4"/>
      <c r="AA444" s="433"/>
      <c r="AB444" s="434" t="s">
        <v>33</v>
      </c>
      <c r="AC444" s="43"/>
    </row>
    <row r="445" spans="2:29" s="27" customFormat="1" ht="24.75" customHeight="1" outlineLevel="1" x14ac:dyDescent="0.55000000000000004">
      <c r="B445" s="633"/>
      <c r="C445" s="428">
        <f t="shared" ref="C445:C467" si="196">I445*D445</f>
        <v>0</v>
      </c>
      <c r="D445" s="44"/>
      <c r="E445" s="428">
        <f t="shared" ref="E445:E461" si="197">I445*F445</f>
        <v>0</v>
      </c>
      <c r="F445" s="44"/>
      <c r="G445" s="428">
        <f t="shared" ref="G445:G467" si="198">I445*H445</f>
        <v>0</v>
      </c>
      <c r="H445" s="44"/>
      <c r="I445" s="422">
        <f t="shared" si="192"/>
        <v>0</v>
      </c>
      <c r="J445" s="423">
        <f t="shared" si="193"/>
        <v>0</v>
      </c>
      <c r="K445" s="416">
        <f t="shared" si="194"/>
        <v>0</v>
      </c>
      <c r="L445" s="45"/>
      <c r="M445" s="46"/>
      <c r="N445" s="38"/>
      <c r="O445" s="416">
        <f t="shared" ref="O445" si="199">Q445+P445</f>
        <v>0</v>
      </c>
      <c r="P445" s="47"/>
      <c r="Q445" s="48"/>
      <c r="R445" s="41"/>
      <c r="S445" s="41"/>
      <c r="T445" s="41"/>
      <c r="U445" s="41"/>
      <c r="V445" s="412">
        <f t="shared" si="195"/>
        <v>0</v>
      </c>
      <c r="W445" s="626" t="s">
        <v>34</v>
      </c>
      <c r="X445" s="627"/>
      <c r="Y445" s="49">
        <v>421002</v>
      </c>
      <c r="Z445" s="4"/>
      <c r="AA445" s="50"/>
      <c r="AB445" s="51" t="s">
        <v>35</v>
      </c>
      <c r="AC445" s="43"/>
    </row>
    <row r="446" spans="2:29" s="27" customFormat="1" ht="24.75" customHeight="1" outlineLevel="1" x14ac:dyDescent="0.55000000000000004">
      <c r="B446" s="633"/>
      <c r="C446" s="428">
        <f t="shared" si="196"/>
        <v>0</v>
      </c>
      <c r="D446" s="44"/>
      <c r="E446" s="428">
        <f t="shared" si="197"/>
        <v>0</v>
      </c>
      <c r="F446" s="44"/>
      <c r="G446" s="428">
        <f t="shared" si="198"/>
        <v>0</v>
      </c>
      <c r="H446" s="44"/>
      <c r="I446" s="422">
        <f t="shared" si="192"/>
        <v>0</v>
      </c>
      <c r="J446" s="423">
        <f t="shared" si="193"/>
        <v>0</v>
      </c>
      <c r="K446" s="416">
        <f t="shared" si="194"/>
        <v>0</v>
      </c>
      <c r="L446" s="45"/>
      <c r="M446" s="46"/>
      <c r="N446" s="38"/>
      <c r="O446" s="416">
        <f>Q446+P446</f>
        <v>0</v>
      </c>
      <c r="P446" s="47"/>
      <c r="Q446" s="48"/>
      <c r="R446" s="41"/>
      <c r="S446" s="41"/>
      <c r="T446" s="41"/>
      <c r="U446" s="41"/>
      <c r="V446" s="412">
        <f>R446+S446+T446+U446+O446</f>
        <v>0</v>
      </c>
      <c r="W446" s="626" t="s">
        <v>36</v>
      </c>
      <c r="X446" s="627"/>
      <c r="Y446" s="49">
        <v>421003</v>
      </c>
      <c r="Z446" s="4"/>
      <c r="AA446" s="50"/>
      <c r="AB446" s="52" t="s">
        <v>37</v>
      </c>
      <c r="AC446" s="43"/>
    </row>
    <row r="447" spans="2:29" s="27" customFormat="1" ht="24.75" customHeight="1" outlineLevel="1" x14ac:dyDescent="0.55000000000000004">
      <c r="B447" s="633"/>
      <c r="C447" s="428">
        <f t="shared" si="196"/>
        <v>0</v>
      </c>
      <c r="D447" s="44"/>
      <c r="E447" s="428">
        <f t="shared" si="197"/>
        <v>0</v>
      </c>
      <c r="F447" s="44"/>
      <c r="G447" s="428">
        <f t="shared" si="198"/>
        <v>0</v>
      </c>
      <c r="H447" s="44"/>
      <c r="I447" s="422">
        <f t="shared" si="192"/>
        <v>0</v>
      </c>
      <c r="J447" s="423">
        <f t="shared" si="193"/>
        <v>0</v>
      </c>
      <c r="K447" s="416">
        <f t="shared" si="194"/>
        <v>0</v>
      </c>
      <c r="L447" s="45"/>
      <c r="M447" s="46"/>
      <c r="N447" s="38"/>
      <c r="O447" s="416">
        <f>Q447+P447</f>
        <v>0</v>
      </c>
      <c r="P447" s="47"/>
      <c r="Q447" s="48"/>
      <c r="R447" s="41"/>
      <c r="S447" s="41"/>
      <c r="T447" s="41"/>
      <c r="U447" s="41"/>
      <c r="V447" s="412">
        <f>R447+S447+T447+U447+O447</f>
        <v>0</v>
      </c>
      <c r="W447" s="626" t="s">
        <v>38</v>
      </c>
      <c r="X447" s="627"/>
      <c r="Y447" s="49">
        <v>422001</v>
      </c>
      <c r="Z447" s="4"/>
      <c r="AA447" s="50"/>
      <c r="AB447" s="52" t="s">
        <v>39</v>
      </c>
      <c r="AC447" s="43"/>
    </row>
    <row r="448" spans="2:29" s="27" customFormat="1" ht="24.75" customHeight="1" outlineLevel="1" x14ac:dyDescent="0.55000000000000004">
      <c r="B448" s="633"/>
      <c r="C448" s="428">
        <f t="shared" si="196"/>
        <v>0</v>
      </c>
      <c r="D448" s="44"/>
      <c r="E448" s="428">
        <f t="shared" si="197"/>
        <v>0</v>
      </c>
      <c r="F448" s="44"/>
      <c r="G448" s="428">
        <f t="shared" si="198"/>
        <v>0</v>
      </c>
      <c r="H448" s="44"/>
      <c r="I448" s="422">
        <f t="shared" si="192"/>
        <v>0</v>
      </c>
      <c r="J448" s="423">
        <f t="shared" si="193"/>
        <v>0</v>
      </c>
      <c r="K448" s="416">
        <f t="shared" si="194"/>
        <v>0</v>
      </c>
      <c r="L448" s="45"/>
      <c r="M448" s="46"/>
      <c r="N448" s="38"/>
      <c r="O448" s="416">
        <f t="shared" ref="O448:O467" si="200">Q448+P448</f>
        <v>0</v>
      </c>
      <c r="P448" s="47"/>
      <c r="Q448" s="48"/>
      <c r="R448" s="41"/>
      <c r="S448" s="41"/>
      <c r="T448" s="41"/>
      <c r="U448" s="41"/>
      <c r="V448" s="412">
        <f t="shared" ref="V448:V467" si="201">R448+S448+T448+U448+O448</f>
        <v>0</v>
      </c>
      <c r="W448" s="626" t="s">
        <v>40</v>
      </c>
      <c r="X448" s="627"/>
      <c r="Y448" s="49">
        <v>422002</v>
      </c>
      <c r="Z448" s="4"/>
      <c r="AA448" s="50"/>
      <c r="AB448" s="52" t="s">
        <v>41</v>
      </c>
      <c r="AC448" s="43"/>
    </row>
    <row r="449" spans="2:29" s="27" customFormat="1" ht="24.75" customHeight="1" outlineLevel="1" x14ac:dyDescent="0.55000000000000004">
      <c r="B449" s="633"/>
      <c r="C449" s="428">
        <f t="shared" si="196"/>
        <v>0</v>
      </c>
      <c r="D449" s="44"/>
      <c r="E449" s="428">
        <f t="shared" si="197"/>
        <v>0</v>
      </c>
      <c r="F449" s="44"/>
      <c r="G449" s="428">
        <f t="shared" si="198"/>
        <v>0</v>
      </c>
      <c r="H449" s="44"/>
      <c r="I449" s="422">
        <f t="shared" si="192"/>
        <v>0</v>
      </c>
      <c r="J449" s="423">
        <f t="shared" si="193"/>
        <v>0</v>
      </c>
      <c r="K449" s="416">
        <f t="shared" si="194"/>
        <v>0</v>
      </c>
      <c r="L449" s="45"/>
      <c r="M449" s="46"/>
      <c r="N449" s="38"/>
      <c r="O449" s="416">
        <f t="shared" si="200"/>
        <v>0</v>
      </c>
      <c r="P449" s="47"/>
      <c r="Q449" s="48"/>
      <c r="R449" s="41"/>
      <c r="S449" s="41"/>
      <c r="T449" s="41"/>
      <c r="U449" s="41"/>
      <c r="V449" s="412">
        <f t="shared" si="201"/>
        <v>0</v>
      </c>
      <c r="W449" s="626" t="s">
        <v>42</v>
      </c>
      <c r="X449" s="627"/>
      <c r="Y449" s="49">
        <v>422003</v>
      </c>
      <c r="Z449" s="4"/>
      <c r="AA449" s="50"/>
      <c r="AB449" s="52" t="s">
        <v>43</v>
      </c>
      <c r="AC449" s="43"/>
    </row>
    <row r="450" spans="2:29" s="27" customFormat="1" ht="24.75" customHeight="1" outlineLevel="1" x14ac:dyDescent="0.55000000000000004">
      <c r="B450" s="633"/>
      <c r="C450" s="428">
        <f t="shared" si="196"/>
        <v>0</v>
      </c>
      <c r="D450" s="44"/>
      <c r="E450" s="428">
        <f t="shared" si="197"/>
        <v>0</v>
      </c>
      <c r="F450" s="44"/>
      <c r="G450" s="428">
        <f t="shared" si="198"/>
        <v>0</v>
      </c>
      <c r="H450" s="44"/>
      <c r="I450" s="422">
        <f t="shared" si="192"/>
        <v>0</v>
      </c>
      <c r="J450" s="423">
        <f t="shared" si="193"/>
        <v>0</v>
      </c>
      <c r="K450" s="416">
        <f t="shared" si="194"/>
        <v>0</v>
      </c>
      <c r="L450" s="45"/>
      <c r="M450" s="46"/>
      <c r="N450" s="38"/>
      <c r="O450" s="416">
        <f t="shared" si="200"/>
        <v>0</v>
      </c>
      <c r="P450" s="47"/>
      <c r="Q450" s="48"/>
      <c r="R450" s="41"/>
      <c r="S450" s="41"/>
      <c r="T450" s="41"/>
      <c r="U450" s="41"/>
      <c r="V450" s="412">
        <f t="shared" si="201"/>
        <v>0</v>
      </c>
      <c r="W450" s="626" t="s">
        <v>44</v>
      </c>
      <c r="X450" s="627"/>
      <c r="Y450" s="49">
        <v>422004</v>
      </c>
      <c r="Z450" s="4"/>
      <c r="AA450" s="50"/>
      <c r="AB450" s="52" t="s">
        <v>45</v>
      </c>
      <c r="AC450" s="43"/>
    </row>
    <row r="451" spans="2:29" s="27" customFormat="1" ht="24.75" customHeight="1" outlineLevel="1" x14ac:dyDescent="0.55000000000000004">
      <c r="B451" s="633"/>
      <c r="C451" s="428">
        <f t="shared" si="196"/>
        <v>0</v>
      </c>
      <c r="D451" s="44"/>
      <c r="E451" s="428">
        <f t="shared" si="197"/>
        <v>0</v>
      </c>
      <c r="F451" s="44"/>
      <c r="G451" s="428">
        <f t="shared" si="198"/>
        <v>0</v>
      </c>
      <c r="H451" s="44"/>
      <c r="I451" s="422">
        <f t="shared" si="192"/>
        <v>0</v>
      </c>
      <c r="J451" s="423">
        <f t="shared" si="193"/>
        <v>0</v>
      </c>
      <c r="K451" s="416">
        <f t="shared" si="194"/>
        <v>0</v>
      </c>
      <c r="L451" s="45"/>
      <c r="M451" s="46"/>
      <c r="N451" s="38"/>
      <c r="O451" s="416">
        <f t="shared" si="200"/>
        <v>0</v>
      </c>
      <c r="P451" s="47"/>
      <c r="Q451" s="48"/>
      <c r="R451" s="41"/>
      <c r="S451" s="41"/>
      <c r="T451" s="41"/>
      <c r="U451" s="41"/>
      <c r="V451" s="412">
        <f t="shared" si="201"/>
        <v>0</v>
      </c>
      <c r="W451" s="626" t="s">
        <v>46</v>
      </c>
      <c r="X451" s="627"/>
      <c r="Y451" s="49">
        <v>422005</v>
      </c>
      <c r="Z451" s="4"/>
      <c r="AA451" s="53"/>
      <c r="AB451" s="54" t="s">
        <v>47</v>
      </c>
      <c r="AC451" s="43"/>
    </row>
    <row r="452" spans="2:29" s="27" customFormat="1" ht="24.75" customHeight="1" outlineLevel="1" x14ac:dyDescent="0.55000000000000004">
      <c r="B452" s="633"/>
      <c r="C452" s="428">
        <f t="shared" si="196"/>
        <v>0</v>
      </c>
      <c r="D452" s="44"/>
      <c r="E452" s="428">
        <f t="shared" si="197"/>
        <v>0</v>
      </c>
      <c r="F452" s="44"/>
      <c r="G452" s="428">
        <f t="shared" si="198"/>
        <v>0</v>
      </c>
      <c r="H452" s="44"/>
      <c r="I452" s="422">
        <f t="shared" si="192"/>
        <v>0</v>
      </c>
      <c r="J452" s="423">
        <f t="shared" si="193"/>
        <v>0</v>
      </c>
      <c r="K452" s="416">
        <f t="shared" si="194"/>
        <v>0</v>
      </c>
      <c r="L452" s="45"/>
      <c r="M452" s="46"/>
      <c r="N452" s="38"/>
      <c r="O452" s="416">
        <f t="shared" si="200"/>
        <v>0</v>
      </c>
      <c r="P452" s="47"/>
      <c r="Q452" s="48"/>
      <c r="R452" s="41"/>
      <c r="S452" s="41"/>
      <c r="T452" s="41"/>
      <c r="U452" s="41"/>
      <c r="V452" s="412">
        <f t="shared" si="201"/>
        <v>0</v>
      </c>
      <c r="W452" s="626" t="s">
        <v>48</v>
      </c>
      <c r="X452" s="627"/>
      <c r="Y452" s="49">
        <v>422999</v>
      </c>
      <c r="Z452" s="4"/>
      <c r="AA452" s="4"/>
      <c r="AB452" s="4"/>
      <c r="AC452" s="43"/>
    </row>
    <row r="453" spans="2:29" s="27" customFormat="1" ht="24.75" customHeight="1" outlineLevel="1" x14ac:dyDescent="0.55000000000000004">
      <c r="B453" s="633"/>
      <c r="C453" s="428">
        <f t="shared" si="196"/>
        <v>0</v>
      </c>
      <c r="D453" s="44"/>
      <c r="E453" s="428">
        <f t="shared" si="197"/>
        <v>0</v>
      </c>
      <c r="F453" s="44"/>
      <c r="G453" s="428">
        <f t="shared" si="198"/>
        <v>0</v>
      </c>
      <c r="H453" s="44"/>
      <c r="I453" s="422">
        <f t="shared" si="192"/>
        <v>0</v>
      </c>
      <c r="J453" s="423">
        <f t="shared" si="193"/>
        <v>0</v>
      </c>
      <c r="K453" s="416">
        <f t="shared" si="194"/>
        <v>0</v>
      </c>
      <c r="L453" s="45"/>
      <c r="M453" s="46"/>
      <c r="N453" s="38"/>
      <c r="O453" s="416">
        <f t="shared" si="200"/>
        <v>0</v>
      </c>
      <c r="P453" s="47"/>
      <c r="Q453" s="48"/>
      <c r="R453" s="41"/>
      <c r="S453" s="41"/>
      <c r="T453" s="41"/>
      <c r="U453" s="41"/>
      <c r="V453" s="412">
        <f t="shared" si="201"/>
        <v>0</v>
      </c>
      <c r="W453" s="626" t="s">
        <v>49</v>
      </c>
      <c r="X453" s="627"/>
      <c r="Y453" s="55">
        <v>423001</v>
      </c>
      <c r="Z453" s="4"/>
      <c r="AA453" s="4"/>
      <c r="AB453" s="4"/>
      <c r="AC453" s="43"/>
    </row>
    <row r="454" spans="2:29" s="27" customFormat="1" ht="24.75" customHeight="1" outlineLevel="1" x14ac:dyDescent="0.55000000000000004">
      <c r="B454" s="633"/>
      <c r="C454" s="428">
        <f t="shared" si="196"/>
        <v>0</v>
      </c>
      <c r="D454" s="44"/>
      <c r="E454" s="428">
        <f t="shared" si="197"/>
        <v>0</v>
      </c>
      <c r="F454" s="44"/>
      <c r="G454" s="428">
        <f t="shared" si="198"/>
        <v>0</v>
      </c>
      <c r="H454" s="44"/>
      <c r="I454" s="422">
        <f t="shared" si="192"/>
        <v>0</v>
      </c>
      <c r="J454" s="423">
        <f t="shared" si="193"/>
        <v>0</v>
      </c>
      <c r="K454" s="416">
        <f t="shared" si="194"/>
        <v>0</v>
      </c>
      <c r="L454" s="45"/>
      <c r="M454" s="46"/>
      <c r="N454" s="38"/>
      <c r="O454" s="416">
        <f t="shared" si="200"/>
        <v>0</v>
      </c>
      <c r="P454" s="47"/>
      <c r="Q454" s="48"/>
      <c r="R454" s="41"/>
      <c r="S454" s="41"/>
      <c r="T454" s="41"/>
      <c r="U454" s="41"/>
      <c r="V454" s="412">
        <f t="shared" si="201"/>
        <v>0</v>
      </c>
      <c r="W454" s="626" t="s">
        <v>50</v>
      </c>
      <c r="X454" s="627"/>
      <c r="Y454" s="55">
        <v>423002</v>
      </c>
      <c r="Z454" s="4"/>
      <c r="AA454" s="4"/>
      <c r="AB454" s="4"/>
      <c r="AC454" s="43"/>
    </row>
    <row r="455" spans="2:29" s="27" customFormat="1" ht="23.25" customHeight="1" outlineLevel="1" x14ac:dyDescent="0.55000000000000004">
      <c r="B455" s="633"/>
      <c r="C455" s="428">
        <f t="shared" si="196"/>
        <v>0</v>
      </c>
      <c r="D455" s="44"/>
      <c r="E455" s="428">
        <f t="shared" si="197"/>
        <v>0</v>
      </c>
      <c r="F455" s="44"/>
      <c r="G455" s="428">
        <f t="shared" si="198"/>
        <v>0</v>
      </c>
      <c r="H455" s="44"/>
      <c r="I455" s="422">
        <f t="shared" si="192"/>
        <v>0</v>
      </c>
      <c r="J455" s="423">
        <f t="shared" si="193"/>
        <v>0</v>
      </c>
      <c r="K455" s="416">
        <f t="shared" si="194"/>
        <v>0</v>
      </c>
      <c r="L455" s="45"/>
      <c r="M455" s="46"/>
      <c r="N455" s="38"/>
      <c r="O455" s="416">
        <f t="shared" si="200"/>
        <v>0</v>
      </c>
      <c r="P455" s="47"/>
      <c r="Q455" s="48"/>
      <c r="R455" s="41"/>
      <c r="S455" s="41"/>
      <c r="T455" s="41"/>
      <c r="U455" s="41"/>
      <c r="V455" s="412">
        <f t="shared" si="201"/>
        <v>0</v>
      </c>
      <c r="W455" s="626" t="s">
        <v>51</v>
      </c>
      <c r="X455" s="627"/>
      <c r="Y455" s="55">
        <v>423003</v>
      </c>
      <c r="Z455" s="4"/>
      <c r="AA455" s="4"/>
      <c r="AB455" s="4"/>
      <c r="AC455" s="43"/>
    </row>
    <row r="456" spans="2:29" s="27" customFormat="1" ht="24.75" customHeight="1" outlineLevel="1" x14ac:dyDescent="0.55000000000000004">
      <c r="B456" s="633"/>
      <c r="C456" s="428">
        <f t="shared" si="196"/>
        <v>0</v>
      </c>
      <c r="D456" s="44"/>
      <c r="E456" s="428">
        <f t="shared" si="197"/>
        <v>0</v>
      </c>
      <c r="F456" s="44"/>
      <c r="G456" s="428">
        <f t="shared" si="198"/>
        <v>0</v>
      </c>
      <c r="H456" s="44"/>
      <c r="I456" s="422">
        <f t="shared" si="192"/>
        <v>0</v>
      </c>
      <c r="J456" s="423">
        <f t="shared" si="193"/>
        <v>0</v>
      </c>
      <c r="K456" s="416">
        <f t="shared" si="194"/>
        <v>0</v>
      </c>
      <c r="L456" s="45"/>
      <c r="M456" s="46"/>
      <c r="N456" s="38"/>
      <c r="O456" s="416">
        <f t="shared" si="200"/>
        <v>0</v>
      </c>
      <c r="P456" s="47"/>
      <c r="Q456" s="48"/>
      <c r="R456" s="41"/>
      <c r="S456" s="41"/>
      <c r="T456" s="41"/>
      <c r="U456" s="41"/>
      <c r="V456" s="412">
        <f t="shared" si="201"/>
        <v>0</v>
      </c>
      <c r="W456" s="626" t="s">
        <v>52</v>
      </c>
      <c r="X456" s="627"/>
      <c r="Y456" s="55">
        <v>423004</v>
      </c>
      <c r="Z456" s="4"/>
      <c r="AA456" s="4"/>
      <c r="AB456" s="4"/>
      <c r="AC456" s="43"/>
    </row>
    <row r="457" spans="2:29" s="27" customFormat="1" ht="24.75" customHeight="1" outlineLevel="1" x14ac:dyDescent="0.55000000000000004">
      <c r="B457" s="633"/>
      <c r="C457" s="428">
        <f t="shared" si="196"/>
        <v>0</v>
      </c>
      <c r="D457" s="44"/>
      <c r="E457" s="428">
        <f t="shared" si="197"/>
        <v>0</v>
      </c>
      <c r="F457" s="44"/>
      <c r="G457" s="428">
        <f t="shared" si="198"/>
        <v>0</v>
      </c>
      <c r="H457" s="44"/>
      <c r="I457" s="422">
        <f t="shared" si="192"/>
        <v>0</v>
      </c>
      <c r="J457" s="423">
        <f t="shared" si="193"/>
        <v>0</v>
      </c>
      <c r="K457" s="416">
        <f t="shared" si="194"/>
        <v>0</v>
      </c>
      <c r="L457" s="45"/>
      <c r="M457" s="46"/>
      <c r="N457" s="38"/>
      <c r="O457" s="416">
        <f t="shared" si="200"/>
        <v>0</v>
      </c>
      <c r="P457" s="47"/>
      <c r="Q457" s="48"/>
      <c r="R457" s="41"/>
      <c r="S457" s="41"/>
      <c r="T457" s="41"/>
      <c r="U457" s="41"/>
      <c r="V457" s="412">
        <f t="shared" si="201"/>
        <v>0</v>
      </c>
      <c r="W457" s="626" t="s">
        <v>53</v>
      </c>
      <c r="X457" s="627"/>
      <c r="Y457" s="55">
        <v>423006</v>
      </c>
      <c r="Z457" s="4"/>
      <c r="AA457" s="4"/>
      <c r="AB457" s="4"/>
      <c r="AC457" s="43"/>
    </row>
    <row r="458" spans="2:29" s="27" customFormat="1" ht="24.75" customHeight="1" outlineLevel="1" x14ac:dyDescent="0.55000000000000004">
      <c r="B458" s="633"/>
      <c r="C458" s="428">
        <f t="shared" si="196"/>
        <v>0</v>
      </c>
      <c r="D458" s="44"/>
      <c r="E458" s="428">
        <f t="shared" si="197"/>
        <v>0</v>
      </c>
      <c r="F458" s="44"/>
      <c r="G458" s="428">
        <f t="shared" si="198"/>
        <v>0</v>
      </c>
      <c r="H458" s="44"/>
      <c r="I458" s="422">
        <f t="shared" si="192"/>
        <v>0</v>
      </c>
      <c r="J458" s="423">
        <f t="shared" si="193"/>
        <v>0</v>
      </c>
      <c r="K458" s="416">
        <f t="shared" si="194"/>
        <v>0</v>
      </c>
      <c r="L458" s="45"/>
      <c r="M458" s="46"/>
      <c r="N458" s="38"/>
      <c r="O458" s="416">
        <f t="shared" si="200"/>
        <v>0</v>
      </c>
      <c r="P458" s="47"/>
      <c r="Q458" s="48"/>
      <c r="R458" s="41"/>
      <c r="S458" s="41"/>
      <c r="T458" s="41"/>
      <c r="U458" s="41"/>
      <c r="V458" s="412">
        <f t="shared" si="201"/>
        <v>0</v>
      </c>
      <c r="W458" s="626" t="s">
        <v>54</v>
      </c>
      <c r="X458" s="627"/>
      <c r="Y458" s="56">
        <v>423007</v>
      </c>
      <c r="Z458" s="4"/>
      <c r="AA458" s="4"/>
      <c r="AB458" s="4"/>
      <c r="AC458" s="43"/>
    </row>
    <row r="459" spans="2:29" s="27" customFormat="1" ht="24.75" customHeight="1" outlineLevel="1" x14ac:dyDescent="0.55000000000000004">
      <c r="B459" s="633"/>
      <c r="C459" s="428">
        <f t="shared" si="196"/>
        <v>0</v>
      </c>
      <c r="D459" s="44"/>
      <c r="E459" s="428">
        <f t="shared" si="197"/>
        <v>0</v>
      </c>
      <c r="F459" s="44"/>
      <c r="G459" s="428">
        <f t="shared" si="198"/>
        <v>0</v>
      </c>
      <c r="H459" s="44"/>
      <c r="I459" s="422">
        <f t="shared" si="192"/>
        <v>0</v>
      </c>
      <c r="J459" s="423">
        <f t="shared" si="193"/>
        <v>0</v>
      </c>
      <c r="K459" s="416">
        <f t="shared" si="194"/>
        <v>0</v>
      </c>
      <c r="L459" s="45"/>
      <c r="M459" s="46"/>
      <c r="N459" s="38"/>
      <c r="O459" s="416">
        <f t="shared" si="200"/>
        <v>0</v>
      </c>
      <c r="P459" s="47"/>
      <c r="Q459" s="48"/>
      <c r="R459" s="41"/>
      <c r="S459" s="41"/>
      <c r="T459" s="41"/>
      <c r="U459" s="41"/>
      <c r="V459" s="412">
        <f t="shared" si="201"/>
        <v>0</v>
      </c>
      <c r="W459" s="626" t="s">
        <v>55</v>
      </c>
      <c r="X459" s="627"/>
      <c r="Y459" s="57">
        <v>423008</v>
      </c>
      <c r="Z459" s="4"/>
      <c r="AA459" s="4"/>
      <c r="AB459" s="4"/>
      <c r="AC459" s="43"/>
    </row>
    <row r="460" spans="2:29" s="27" customFormat="1" ht="24.75" customHeight="1" outlineLevel="1" x14ac:dyDescent="0.55000000000000004">
      <c r="B460" s="633"/>
      <c r="C460" s="428">
        <f t="shared" si="196"/>
        <v>0</v>
      </c>
      <c r="D460" s="44"/>
      <c r="E460" s="428">
        <f t="shared" si="197"/>
        <v>0</v>
      </c>
      <c r="F460" s="44"/>
      <c r="G460" s="428">
        <f t="shared" si="198"/>
        <v>0</v>
      </c>
      <c r="H460" s="44"/>
      <c r="I460" s="422">
        <f t="shared" si="192"/>
        <v>0</v>
      </c>
      <c r="J460" s="423">
        <f t="shared" si="193"/>
        <v>0</v>
      </c>
      <c r="K460" s="416">
        <f t="shared" si="194"/>
        <v>0</v>
      </c>
      <c r="L460" s="45"/>
      <c r="M460" s="46"/>
      <c r="N460" s="38"/>
      <c r="O460" s="416">
        <f t="shared" si="200"/>
        <v>0</v>
      </c>
      <c r="P460" s="47"/>
      <c r="Q460" s="48"/>
      <c r="R460" s="41"/>
      <c r="S460" s="41"/>
      <c r="T460" s="41"/>
      <c r="U460" s="41"/>
      <c r="V460" s="412">
        <f t="shared" si="201"/>
        <v>0</v>
      </c>
      <c r="W460" s="626" t="s">
        <v>56</v>
      </c>
      <c r="X460" s="627"/>
      <c r="Y460" s="56">
        <v>423999</v>
      </c>
      <c r="Z460" s="4"/>
      <c r="AA460" s="4"/>
      <c r="AB460" s="4"/>
      <c r="AC460" s="43"/>
    </row>
    <row r="461" spans="2:29" s="27" customFormat="1" ht="24.75" customHeight="1" outlineLevel="1" x14ac:dyDescent="0.55000000000000004">
      <c r="B461" s="633"/>
      <c r="C461" s="429">
        <f t="shared" si="196"/>
        <v>0</v>
      </c>
      <c r="D461" s="44"/>
      <c r="E461" s="429">
        <f t="shared" si="197"/>
        <v>0</v>
      </c>
      <c r="F461" s="44"/>
      <c r="G461" s="429">
        <f t="shared" si="198"/>
        <v>0</v>
      </c>
      <c r="H461" s="44"/>
      <c r="I461" s="424">
        <f t="shared" si="192"/>
        <v>0</v>
      </c>
      <c r="J461" s="425">
        <f t="shared" si="193"/>
        <v>0</v>
      </c>
      <c r="K461" s="417">
        <f t="shared" si="194"/>
        <v>0</v>
      </c>
      <c r="L461" s="58"/>
      <c r="M461" s="59"/>
      <c r="N461" s="60"/>
      <c r="O461" s="417">
        <f t="shared" si="200"/>
        <v>0</v>
      </c>
      <c r="P461" s="61"/>
      <c r="Q461" s="62"/>
      <c r="R461" s="63"/>
      <c r="S461" s="63"/>
      <c r="T461" s="63"/>
      <c r="U461" s="63"/>
      <c r="V461" s="413">
        <f t="shared" si="201"/>
        <v>0</v>
      </c>
      <c r="W461" s="664" t="s">
        <v>57</v>
      </c>
      <c r="X461" s="665"/>
      <c r="Y461" s="64">
        <v>291001</v>
      </c>
      <c r="Z461" s="4"/>
      <c r="AA461" s="4"/>
      <c r="AB461" s="4"/>
      <c r="AC461" s="43"/>
    </row>
    <row r="462" spans="2:29" s="27" customFormat="1" ht="24.75" customHeight="1" outlineLevel="1" x14ac:dyDescent="0.55000000000000004">
      <c r="B462" s="633"/>
      <c r="C462" s="430">
        <f t="shared" si="196"/>
        <v>0</v>
      </c>
      <c r="D462" s="44"/>
      <c r="E462" s="430"/>
      <c r="F462" s="44"/>
      <c r="G462" s="430">
        <f t="shared" si="198"/>
        <v>0</v>
      </c>
      <c r="H462" s="44"/>
      <c r="I462" s="422">
        <f t="shared" si="192"/>
        <v>0</v>
      </c>
      <c r="J462" s="423">
        <f t="shared" si="193"/>
        <v>0</v>
      </c>
      <c r="K462" s="416">
        <f t="shared" si="194"/>
        <v>0</v>
      </c>
      <c r="L462" s="45"/>
      <c r="M462" s="46"/>
      <c r="N462" s="38"/>
      <c r="O462" s="416">
        <f t="shared" si="200"/>
        <v>0</v>
      </c>
      <c r="P462" s="47"/>
      <c r="Q462" s="48"/>
      <c r="R462" s="41"/>
      <c r="S462" s="41"/>
      <c r="T462" s="41"/>
      <c r="U462" s="41"/>
      <c r="V462" s="411">
        <f t="shared" si="201"/>
        <v>0</v>
      </c>
      <c r="W462" s="626" t="str">
        <f>IF(ISERROR(VLOOKUP(Y462,'Mauloomath (2)'!K:L,2,FALSE)),"",VLOOKUP(Y462,'Mauloomath (2)'!K:L,2,FALSE))</f>
        <v/>
      </c>
      <c r="X462" s="627"/>
      <c r="Y462" s="65"/>
      <c r="Z462" s="4"/>
      <c r="AA462" s="4"/>
      <c r="AB462" s="4"/>
      <c r="AC462" s="43"/>
    </row>
    <row r="463" spans="2:29" s="27" customFormat="1" ht="24.75" customHeight="1" outlineLevel="1" x14ac:dyDescent="0.55000000000000004">
      <c r="B463" s="633"/>
      <c r="C463" s="428">
        <f t="shared" si="196"/>
        <v>0</v>
      </c>
      <c r="D463" s="44"/>
      <c r="E463" s="428">
        <f t="shared" ref="E463:E467" si="202">I463*F463</f>
        <v>0</v>
      </c>
      <c r="F463" s="44"/>
      <c r="G463" s="428">
        <f t="shared" si="198"/>
        <v>0</v>
      </c>
      <c r="H463" s="44"/>
      <c r="I463" s="422">
        <f t="shared" si="192"/>
        <v>0</v>
      </c>
      <c r="J463" s="423">
        <f t="shared" si="193"/>
        <v>0</v>
      </c>
      <c r="K463" s="416">
        <f t="shared" si="194"/>
        <v>0</v>
      </c>
      <c r="L463" s="45"/>
      <c r="M463" s="46"/>
      <c r="N463" s="38"/>
      <c r="O463" s="416">
        <f t="shared" si="200"/>
        <v>0</v>
      </c>
      <c r="P463" s="47"/>
      <c r="Q463" s="48"/>
      <c r="R463" s="41"/>
      <c r="S463" s="41"/>
      <c r="T463" s="41"/>
      <c r="U463" s="41"/>
      <c r="V463" s="411">
        <f t="shared" si="201"/>
        <v>0</v>
      </c>
      <c r="W463" s="626" t="str">
        <f>IF(ISERROR(VLOOKUP(Y463,'Mauloomath (2)'!K:L,2,FALSE)),"",VLOOKUP(Y463,'Mauloomath (2)'!K:L,2,FALSE))</f>
        <v/>
      </c>
      <c r="X463" s="627"/>
      <c r="Y463" s="65"/>
      <c r="Z463" s="4"/>
      <c r="AA463" s="4"/>
      <c r="AB463" s="4"/>
      <c r="AC463" s="43"/>
    </row>
    <row r="464" spans="2:29" s="27" customFormat="1" ht="24.75" customHeight="1" outlineLevel="1" x14ac:dyDescent="0.55000000000000004">
      <c r="B464" s="633"/>
      <c r="C464" s="428">
        <f t="shared" si="196"/>
        <v>0</v>
      </c>
      <c r="D464" s="44"/>
      <c r="E464" s="428">
        <f t="shared" si="202"/>
        <v>0</v>
      </c>
      <c r="F464" s="44"/>
      <c r="G464" s="428">
        <f t="shared" si="198"/>
        <v>0</v>
      </c>
      <c r="H464" s="44"/>
      <c r="I464" s="422">
        <f t="shared" si="192"/>
        <v>0</v>
      </c>
      <c r="J464" s="423">
        <f t="shared" si="193"/>
        <v>0</v>
      </c>
      <c r="K464" s="416">
        <f t="shared" si="194"/>
        <v>0</v>
      </c>
      <c r="L464" s="45"/>
      <c r="M464" s="46"/>
      <c r="N464" s="38"/>
      <c r="O464" s="416">
        <f t="shared" si="200"/>
        <v>0</v>
      </c>
      <c r="P464" s="47"/>
      <c r="Q464" s="48"/>
      <c r="R464" s="41"/>
      <c r="S464" s="41"/>
      <c r="T464" s="41"/>
      <c r="U464" s="41"/>
      <c r="V464" s="411">
        <f t="shared" si="201"/>
        <v>0</v>
      </c>
      <c r="W464" s="626" t="str">
        <f>IF(ISERROR(VLOOKUP(Y464,'Mauloomath (2)'!K:L,2,FALSE)),"",VLOOKUP(Y464,'Mauloomath (2)'!K:L,2,FALSE))</f>
        <v/>
      </c>
      <c r="X464" s="627"/>
      <c r="Y464" s="66"/>
      <c r="Z464" s="4"/>
      <c r="AA464" s="4"/>
      <c r="AB464" s="4"/>
      <c r="AC464" s="43"/>
    </row>
    <row r="465" spans="2:29" s="27" customFormat="1" ht="24.75" customHeight="1" outlineLevel="1" x14ac:dyDescent="0.55000000000000004">
      <c r="B465" s="633"/>
      <c r="C465" s="428">
        <f t="shared" si="196"/>
        <v>0</v>
      </c>
      <c r="D465" s="44"/>
      <c r="E465" s="428">
        <f t="shared" si="202"/>
        <v>0</v>
      </c>
      <c r="F465" s="44"/>
      <c r="G465" s="428">
        <f t="shared" si="198"/>
        <v>0</v>
      </c>
      <c r="H465" s="44"/>
      <c r="I465" s="422">
        <f t="shared" si="192"/>
        <v>0</v>
      </c>
      <c r="J465" s="423">
        <f t="shared" si="193"/>
        <v>0</v>
      </c>
      <c r="K465" s="416">
        <f t="shared" si="194"/>
        <v>0</v>
      </c>
      <c r="L465" s="45"/>
      <c r="M465" s="46"/>
      <c r="N465" s="38"/>
      <c r="O465" s="416">
        <f t="shared" si="200"/>
        <v>0</v>
      </c>
      <c r="P465" s="47"/>
      <c r="Q465" s="48"/>
      <c r="R465" s="41"/>
      <c r="S465" s="41"/>
      <c r="T465" s="41"/>
      <c r="U465" s="41"/>
      <c r="V465" s="411">
        <f t="shared" si="201"/>
        <v>0</v>
      </c>
      <c r="W465" s="626" t="str">
        <f>IF(ISERROR(VLOOKUP(Y465,'Mauloomath (2)'!K:L,2,FALSE)),"",VLOOKUP(Y465,'Mauloomath (2)'!K:L,2,FALSE))</f>
        <v/>
      </c>
      <c r="X465" s="627"/>
      <c r="Y465" s="65"/>
      <c r="Z465" s="4"/>
      <c r="AA465" s="4"/>
      <c r="AB465" s="4"/>
      <c r="AC465" s="43"/>
    </row>
    <row r="466" spans="2:29" s="27" customFormat="1" ht="25.5" customHeight="1" outlineLevel="1" x14ac:dyDescent="0.55000000000000004">
      <c r="B466" s="633"/>
      <c r="C466" s="428">
        <f t="shared" si="196"/>
        <v>0</v>
      </c>
      <c r="D466" s="44"/>
      <c r="E466" s="428">
        <f t="shared" si="202"/>
        <v>0</v>
      </c>
      <c r="F466" s="44"/>
      <c r="G466" s="428">
        <f t="shared" si="198"/>
        <v>0</v>
      </c>
      <c r="H466" s="44"/>
      <c r="I466" s="422">
        <f t="shared" si="192"/>
        <v>0</v>
      </c>
      <c r="J466" s="423">
        <f t="shared" si="193"/>
        <v>0</v>
      </c>
      <c r="K466" s="416">
        <f t="shared" si="194"/>
        <v>0</v>
      </c>
      <c r="L466" s="45"/>
      <c r="M466" s="46"/>
      <c r="N466" s="38"/>
      <c r="O466" s="416">
        <f t="shared" si="200"/>
        <v>0</v>
      </c>
      <c r="P466" s="47"/>
      <c r="Q466" s="48"/>
      <c r="R466" s="41"/>
      <c r="S466" s="41"/>
      <c r="T466" s="41"/>
      <c r="U466" s="41"/>
      <c r="V466" s="411">
        <f t="shared" si="201"/>
        <v>0</v>
      </c>
      <c r="W466" s="626" t="str">
        <f>IF(ISERROR(VLOOKUP(Y466,'Mauloomath (2)'!K:L,2,FALSE)),"",VLOOKUP(Y466,'Mauloomath (2)'!K:L,2,FALSE))</f>
        <v/>
      </c>
      <c r="X466" s="627"/>
      <c r="Y466" s="65"/>
      <c r="Z466" s="4"/>
      <c r="AA466" s="4"/>
      <c r="AB466" s="4"/>
      <c r="AC466" s="43"/>
    </row>
    <row r="467" spans="2:29" s="27" customFormat="1" ht="25.5" customHeight="1" outlineLevel="1" x14ac:dyDescent="0.55000000000000004">
      <c r="B467" s="633"/>
      <c r="C467" s="429">
        <f t="shared" si="196"/>
        <v>0</v>
      </c>
      <c r="D467" s="67"/>
      <c r="E467" s="429">
        <f t="shared" si="202"/>
        <v>0</v>
      </c>
      <c r="F467" s="67"/>
      <c r="G467" s="429">
        <f t="shared" si="198"/>
        <v>0</v>
      </c>
      <c r="H467" s="67"/>
      <c r="I467" s="424">
        <f t="shared" si="192"/>
        <v>0</v>
      </c>
      <c r="J467" s="423">
        <f t="shared" si="193"/>
        <v>0</v>
      </c>
      <c r="K467" s="416">
        <f t="shared" si="194"/>
        <v>0</v>
      </c>
      <c r="L467" s="45"/>
      <c r="M467" s="46"/>
      <c r="N467" s="38"/>
      <c r="O467" s="416">
        <f t="shared" si="200"/>
        <v>0</v>
      </c>
      <c r="P467" s="47"/>
      <c r="Q467" s="48"/>
      <c r="R467" s="41"/>
      <c r="S467" s="41"/>
      <c r="T467" s="41"/>
      <c r="U467" s="41"/>
      <c r="V467" s="411">
        <f t="shared" si="201"/>
        <v>0</v>
      </c>
      <c r="W467" s="626" t="str">
        <f>IF(ISERROR(VLOOKUP(Y467,'Mauloomath (2)'!K:L,2,FALSE)),"",VLOOKUP(Y467,'Mauloomath (2)'!K:L,2,FALSE))</f>
        <v/>
      </c>
      <c r="X467" s="627"/>
      <c r="Y467" s="68"/>
      <c r="Z467" s="4"/>
      <c r="AA467" s="4"/>
      <c r="AB467" s="4"/>
      <c r="AC467" s="43"/>
    </row>
    <row r="468" spans="2:29" s="72" customFormat="1" outlineLevel="1" x14ac:dyDescent="0.55000000000000004">
      <c r="B468" s="634"/>
      <c r="C468" s="431">
        <f t="shared" ref="C468:N468" si="203">SUM(C444:C467)</f>
        <v>0</v>
      </c>
      <c r="D468" s="432">
        <f t="shared" si="203"/>
        <v>0</v>
      </c>
      <c r="E468" s="426">
        <f t="shared" si="203"/>
        <v>0</v>
      </c>
      <c r="F468" s="432">
        <f t="shared" si="203"/>
        <v>0</v>
      </c>
      <c r="G468" s="426">
        <f t="shared" si="203"/>
        <v>0</v>
      </c>
      <c r="H468" s="432">
        <f t="shared" si="203"/>
        <v>0</v>
      </c>
      <c r="I468" s="426">
        <f t="shared" si="203"/>
        <v>0</v>
      </c>
      <c r="J468" s="426">
        <f t="shared" si="203"/>
        <v>0</v>
      </c>
      <c r="K468" s="426">
        <f t="shared" si="203"/>
        <v>0</v>
      </c>
      <c r="L468" s="426">
        <f t="shared" si="203"/>
        <v>0</v>
      </c>
      <c r="M468" s="426">
        <f t="shared" si="203"/>
        <v>0</v>
      </c>
      <c r="N468" s="426">
        <f t="shared" si="203"/>
        <v>0</v>
      </c>
      <c r="O468" s="414">
        <f t="shared" ref="O468:U468" si="204">SUM(O444:O467)</f>
        <v>0</v>
      </c>
      <c r="P468" s="414">
        <f t="shared" si="204"/>
        <v>0</v>
      </c>
      <c r="Q468" s="414">
        <f t="shared" si="204"/>
        <v>0</v>
      </c>
      <c r="R468" s="414">
        <f t="shared" si="204"/>
        <v>0</v>
      </c>
      <c r="S468" s="414">
        <f t="shared" si="204"/>
        <v>0</v>
      </c>
      <c r="T468" s="414">
        <f t="shared" si="204"/>
        <v>0</v>
      </c>
      <c r="U468" s="414">
        <f t="shared" si="204"/>
        <v>0</v>
      </c>
      <c r="V468" s="414">
        <f t="shared" ref="V468" si="205">SUM(V444:V467)</f>
        <v>0</v>
      </c>
      <c r="W468" s="69"/>
      <c r="X468" s="70"/>
      <c r="Y468" s="71"/>
      <c r="Z468" s="4"/>
      <c r="AA468" s="4"/>
      <c r="AB468" s="4"/>
      <c r="AC468" s="43"/>
    </row>
    <row r="469" spans="2:29" s="12" customFormat="1" ht="15" customHeight="1" x14ac:dyDescent="0.55000000000000004">
      <c r="B469" s="402"/>
      <c r="C469" s="403"/>
      <c r="D469" s="403"/>
      <c r="E469" s="403"/>
      <c r="F469" s="403"/>
      <c r="G469" s="404"/>
      <c r="H469" s="403"/>
      <c r="I469" s="403"/>
      <c r="J469" s="403"/>
      <c r="K469" s="403"/>
      <c r="L469" s="403"/>
      <c r="M469" s="403"/>
      <c r="N469" s="403"/>
      <c r="O469" s="403"/>
      <c r="P469" s="403"/>
      <c r="Q469" s="403"/>
      <c r="R469" s="403"/>
      <c r="S469" s="403"/>
      <c r="T469" s="405"/>
      <c r="U469" s="406"/>
      <c r="V469" s="403"/>
      <c r="W469" s="403"/>
      <c r="X469" s="403"/>
      <c r="Y469" s="407"/>
      <c r="Z469" s="10"/>
      <c r="AA469" s="11"/>
      <c r="AB469" s="10"/>
      <c r="AC469" s="10"/>
    </row>
    <row r="470" spans="2:29" s="21" customFormat="1" ht="37.5" customHeight="1" x14ac:dyDescent="0.25">
      <c r="B470" s="632"/>
      <c r="C470" s="418">
        <f>$C499</f>
        <v>0</v>
      </c>
      <c r="D470" s="419">
        <f>$E499</f>
        <v>0</v>
      </c>
      <c r="E470" s="419">
        <f>$G499</f>
        <v>0</v>
      </c>
      <c r="F470" s="419">
        <f>$L499</f>
        <v>0</v>
      </c>
      <c r="G470" s="418">
        <f>$M499</f>
        <v>0</v>
      </c>
      <c r="H470" s="418">
        <f>K470+J470-I470</f>
        <v>0</v>
      </c>
      <c r="I470" s="13">
        <v>0</v>
      </c>
      <c r="J470" s="14"/>
      <c r="K470" s="14"/>
      <c r="L470" s="331"/>
      <c r="M470" s="409">
        <f>$N499</f>
        <v>0</v>
      </c>
      <c r="N470" s="410">
        <f>$O499</f>
        <v>0</v>
      </c>
      <c r="O470" s="330"/>
      <c r="P470" s="330"/>
      <c r="Q470" s="15"/>
      <c r="R470" s="16"/>
      <c r="S470" s="16"/>
      <c r="T470" s="16"/>
      <c r="U470" s="408" t="str">
        <f>IF(ISERROR(VLOOKUP(X470,'Mauloomath (2)'!H:I,2,FALSE)),"",VLOOKUP(X470,'Mauloomath (2)'!H:I,2,FALSE))</f>
        <v/>
      </c>
      <c r="V470" s="17"/>
      <c r="W470" s="16"/>
      <c r="X470" s="17"/>
      <c r="Y470" s="18">
        <f>+Y439+1</f>
        <v>16</v>
      </c>
      <c r="Z470" s="19"/>
      <c r="AA470" s="20"/>
      <c r="AB470" s="19"/>
      <c r="AC470" s="19"/>
    </row>
    <row r="471" spans="2:29" outlineLevel="1" x14ac:dyDescent="0.55000000000000004">
      <c r="B471" s="633"/>
      <c r="C471" s="22"/>
      <c r="D471" s="23"/>
      <c r="E471" s="23"/>
      <c r="F471" s="23"/>
      <c r="G471" s="23"/>
      <c r="H471" s="23"/>
      <c r="I471" s="23"/>
      <c r="J471" s="24"/>
      <c r="K471" s="24"/>
      <c r="L471" s="24"/>
      <c r="M471" s="24"/>
      <c r="N471" s="24"/>
      <c r="O471" s="24"/>
      <c r="P471" s="24" t="s">
        <v>900</v>
      </c>
      <c r="Q471" s="24"/>
      <c r="R471" s="24"/>
      <c r="S471" s="24"/>
      <c r="T471" s="24"/>
      <c r="U471" s="24"/>
      <c r="V471" s="24"/>
      <c r="W471" s="24"/>
      <c r="X471" s="24"/>
      <c r="Y471" s="25"/>
      <c r="Z471" s="5"/>
    </row>
    <row r="472" spans="2:29" s="27" customFormat="1" ht="25.5" customHeight="1" outlineLevel="1" x14ac:dyDescent="0.55000000000000004">
      <c r="B472" s="633"/>
      <c r="C472" s="635" t="s">
        <v>15</v>
      </c>
      <c r="D472" s="636"/>
      <c r="E472" s="636"/>
      <c r="F472" s="636"/>
      <c r="G472" s="636"/>
      <c r="H472" s="636"/>
      <c r="I472" s="636"/>
      <c r="J472" s="637" t="s">
        <v>16</v>
      </c>
      <c r="K472" s="638"/>
      <c r="L472" s="638"/>
      <c r="M472" s="638"/>
      <c r="N472" s="639"/>
      <c r="O472" s="637" t="s">
        <v>17</v>
      </c>
      <c r="P472" s="638"/>
      <c r="Q472" s="638"/>
      <c r="R472" s="638"/>
      <c r="S472" s="638"/>
      <c r="T472" s="638"/>
      <c r="U472" s="639"/>
      <c r="V472" s="640" t="s">
        <v>18</v>
      </c>
      <c r="W472" s="643" t="s">
        <v>19</v>
      </c>
      <c r="X472" s="644"/>
      <c r="Y472" s="645"/>
      <c r="Z472" s="26"/>
      <c r="AA472" s="4"/>
      <c r="AB472" s="4"/>
      <c r="AC472" s="4"/>
    </row>
    <row r="473" spans="2:29" s="27" customFormat="1" ht="21" customHeight="1" outlineLevel="1" x14ac:dyDescent="0.55000000000000004">
      <c r="B473" s="633"/>
      <c r="C473" s="646">
        <v>2019</v>
      </c>
      <c r="D473" s="647"/>
      <c r="E473" s="646">
        <v>2018</v>
      </c>
      <c r="F473" s="648"/>
      <c r="G473" s="646">
        <v>2017</v>
      </c>
      <c r="H473" s="648"/>
      <c r="I473" s="28"/>
      <c r="J473" s="649" t="s">
        <v>1885</v>
      </c>
      <c r="K473" s="649" t="s">
        <v>1884</v>
      </c>
      <c r="L473" s="651" t="s">
        <v>20</v>
      </c>
      <c r="M473" s="652"/>
      <c r="N473" s="653"/>
      <c r="O473" s="654" t="s">
        <v>898</v>
      </c>
      <c r="P473" s="655"/>
      <c r="Q473" s="655"/>
      <c r="R473" s="656" t="s">
        <v>21</v>
      </c>
      <c r="S473" s="656" t="s">
        <v>22</v>
      </c>
      <c r="T473" s="656" t="s">
        <v>23</v>
      </c>
      <c r="U473" s="658" t="s">
        <v>24</v>
      </c>
      <c r="V473" s="641"/>
      <c r="W473" s="660" t="s">
        <v>1832</v>
      </c>
      <c r="X473" s="661"/>
      <c r="Y473" s="628" t="s">
        <v>25</v>
      </c>
      <c r="Z473" s="4"/>
      <c r="AA473" s="4"/>
      <c r="AB473" s="4"/>
      <c r="AC473" s="4"/>
    </row>
    <row r="474" spans="2:29" s="27" customFormat="1" ht="81.75" customHeight="1" outlineLevel="1" x14ac:dyDescent="0.55000000000000004">
      <c r="B474" s="633"/>
      <c r="C474" s="570" t="s">
        <v>26</v>
      </c>
      <c r="D474" s="570" t="s">
        <v>27</v>
      </c>
      <c r="E474" s="570" t="s">
        <v>26</v>
      </c>
      <c r="F474" s="570" t="s">
        <v>27</v>
      </c>
      <c r="G474" s="570" t="s">
        <v>26</v>
      </c>
      <c r="H474" s="570" t="s">
        <v>27</v>
      </c>
      <c r="I474" s="30" t="s">
        <v>28</v>
      </c>
      <c r="J474" s="650"/>
      <c r="K474" s="650"/>
      <c r="L474" s="31" t="s">
        <v>1883</v>
      </c>
      <c r="M474" s="30" t="s">
        <v>1882</v>
      </c>
      <c r="N474" s="32" t="s">
        <v>1881</v>
      </c>
      <c r="O474" s="33" t="s">
        <v>29</v>
      </c>
      <c r="P474" s="31" t="s">
        <v>30</v>
      </c>
      <c r="Q474" s="34" t="s">
        <v>31</v>
      </c>
      <c r="R474" s="657"/>
      <c r="S474" s="657"/>
      <c r="T474" s="657"/>
      <c r="U474" s="659"/>
      <c r="V474" s="642"/>
      <c r="W474" s="662"/>
      <c r="X474" s="663"/>
      <c r="Y474" s="629"/>
      <c r="Z474" s="4"/>
      <c r="AA474" s="4"/>
      <c r="AB474" s="4"/>
      <c r="AC474" s="4"/>
    </row>
    <row r="475" spans="2:29" s="27" customFormat="1" ht="24.75" customHeight="1" outlineLevel="1" x14ac:dyDescent="0.55000000000000004">
      <c r="B475" s="633"/>
      <c r="C475" s="427">
        <f>I475*D475</f>
        <v>0</v>
      </c>
      <c r="D475" s="35"/>
      <c r="E475" s="427">
        <f>I475*F475</f>
        <v>0</v>
      </c>
      <c r="F475" s="35"/>
      <c r="G475" s="427">
        <f>I475*H475</f>
        <v>0</v>
      </c>
      <c r="H475" s="35"/>
      <c r="I475" s="420">
        <f t="shared" ref="I475:I498" si="206">O475-J475</f>
        <v>0</v>
      </c>
      <c r="J475" s="421">
        <f t="shared" ref="J475:J498" si="207">N475+K475</f>
        <v>0</v>
      </c>
      <c r="K475" s="415">
        <f t="shared" ref="K475:K498" si="208">M475+L475</f>
        <v>0</v>
      </c>
      <c r="L475" s="36"/>
      <c r="M475" s="37"/>
      <c r="N475" s="38"/>
      <c r="O475" s="415">
        <f>Q475+P475</f>
        <v>0</v>
      </c>
      <c r="P475" s="39"/>
      <c r="Q475" s="40"/>
      <c r="R475" s="41"/>
      <c r="S475" s="41"/>
      <c r="T475" s="41"/>
      <c r="U475" s="41"/>
      <c r="V475" s="411">
        <f t="shared" ref="V475:V476" si="209">R475+S475+T475+U475+O475</f>
        <v>0</v>
      </c>
      <c r="W475" s="630" t="s">
        <v>32</v>
      </c>
      <c r="X475" s="631"/>
      <c r="Y475" s="42">
        <v>421001</v>
      </c>
      <c r="Z475" s="4"/>
      <c r="AA475" s="433"/>
      <c r="AB475" s="434" t="s">
        <v>33</v>
      </c>
      <c r="AC475" s="43"/>
    </row>
    <row r="476" spans="2:29" s="27" customFormat="1" ht="24.75" customHeight="1" outlineLevel="1" x14ac:dyDescent="0.55000000000000004">
      <c r="B476" s="633"/>
      <c r="C476" s="428">
        <f t="shared" ref="C476:C498" si="210">I476*D476</f>
        <v>0</v>
      </c>
      <c r="D476" s="44"/>
      <c r="E476" s="428">
        <f t="shared" ref="E476:E492" si="211">I476*F476</f>
        <v>0</v>
      </c>
      <c r="F476" s="44"/>
      <c r="G476" s="428">
        <f t="shared" ref="G476:G498" si="212">I476*H476</f>
        <v>0</v>
      </c>
      <c r="H476" s="44"/>
      <c r="I476" s="422">
        <f t="shared" si="206"/>
        <v>0</v>
      </c>
      <c r="J476" s="423">
        <f t="shared" si="207"/>
        <v>0</v>
      </c>
      <c r="K476" s="416">
        <f t="shared" si="208"/>
        <v>0</v>
      </c>
      <c r="L476" s="45"/>
      <c r="M476" s="46"/>
      <c r="N476" s="38"/>
      <c r="O476" s="416">
        <f t="shared" ref="O476" si="213">Q476+P476</f>
        <v>0</v>
      </c>
      <c r="P476" s="47"/>
      <c r="Q476" s="48"/>
      <c r="R476" s="41"/>
      <c r="S476" s="41"/>
      <c r="T476" s="41"/>
      <c r="U476" s="41"/>
      <c r="V476" s="412">
        <f t="shared" si="209"/>
        <v>0</v>
      </c>
      <c r="W476" s="626" t="s">
        <v>34</v>
      </c>
      <c r="X476" s="627"/>
      <c r="Y476" s="49">
        <v>421002</v>
      </c>
      <c r="Z476" s="4"/>
      <c r="AA476" s="50"/>
      <c r="AB476" s="51" t="s">
        <v>35</v>
      </c>
      <c r="AC476" s="43"/>
    </row>
    <row r="477" spans="2:29" s="27" customFormat="1" ht="24.75" customHeight="1" outlineLevel="1" x14ac:dyDescent="0.55000000000000004">
      <c r="B477" s="633"/>
      <c r="C477" s="428">
        <f t="shared" si="210"/>
        <v>0</v>
      </c>
      <c r="D477" s="44"/>
      <c r="E477" s="428">
        <f t="shared" si="211"/>
        <v>0</v>
      </c>
      <c r="F477" s="44"/>
      <c r="G477" s="428">
        <f t="shared" si="212"/>
        <v>0</v>
      </c>
      <c r="H477" s="44"/>
      <c r="I477" s="422">
        <f t="shared" si="206"/>
        <v>0</v>
      </c>
      <c r="J477" s="423">
        <f t="shared" si="207"/>
        <v>0</v>
      </c>
      <c r="K477" s="416">
        <f t="shared" si="208"/>
        <v>0</v>
      </c>
      <c r="L477" s="45"/>
      <c r="M477" s="46"/>
      <c r="N477" s="38"/>
      <c r="O477" s="416">
        <f>Q477+P477</f>
        <v>0</v>
      </c>
      <c r="P477" s="47"/>
      <c r="Q477" s="48"/>
      <c r="R477" s="41"/>
      <c r="S477" s="41"/>
      <c r="T477" s="41"/>
      <c r="U477" s="41"/>
      <c r="V477" s="412">
        <f>R477+S477+T477+U477+O477</f>
        <v>0</v>
      </c>
      <c r="W477" s="626" t="s">
        <v>36</v>
      </c>
      <c r="X477" s="627"/>
      <c r="Y477" s="49">
        <v>421003</v>
      </c>
      <c r="Z477" s="4"/>
      <c r="AA477" s="50"/>
      <c r="AB477" s="52" t="s">
        <v>37</v>
      </c>
      <c r="AC477" s="43"/>
    </row>
    <row r="478" spans="2:29" s="27" customFormat="1" ht="24.75" customHeight="1" outlineLevel="1" x14ac:dyDescent="0.55000000000000004">
      <c r="B478" s="633"/>
      <c r="C478" s="428">
        <f t="shared" si="210"/>
        <v>0</v>
      </c>
      <c r="D478" s="44"/>
      <c r="E478" s="428">
        <f t="shared" si="211"/>
        <v>0</v>
      </c>
      <c r="F478" s="44"/>
      <c r="G478" s="428">
        <f t="shared" si="212"/>
        <v>0</v>
      </c>
      <c r="H478" s="44"/>
      <c r="I478" s="422">
        <f t="shared" si="206"/>
        <v>0</v>
      </c>
      <c r="J478" s="423">
        <f t="shared" si="207"/>
        <v>0</v>
      </c>
      <c r="K478" s="416">
        <f t="shared" si="208"/>
        <v>0</v>
      </c>
      <c r="L478" s="45"/>
      <c r="M478" s="46"/>
      <c r="N478" s="38"/>
      <c r="O478" s="416">
        <f>Q478+P478</f>
        <v>0</v>
      </c>
      <c r="P478" s="47"/>
      <c r="Q478" s="48"/>
      <c r="R478" s="41"/>
      <c r="S478" s="41"/>
      <c r="T478" s="41"/>
      <c r="U478" s="41"/>
      <c r="V478" s="412">
        <f>R478+S478+T478+U478+O478</f>
        <v>0</v>
      </c>
      <c r="W478" s="626" t="s">
        <v>38</v>
      </c>
      <c r="X478" s="627"/>
      <c r="Y478" s="49">
        <v>422001</v>
      </c>
      <c r="Z478" s="4"/>
      <c r="AA478" s="50"/>
      <c r="AB478" s="52" t="s">
        <v>39</v>
      </c>
      <c r="AC478" s="43"/>
    </row>
    <row r="479" spans="2:29" s="27" customFormat="1" ht="24.75" customHeight="1" outlineLevel="1" x14ac:dyDescent="0.55000000000000004">
      <c r="B479" s="633"/>
      <c r="C479" s="428">
        <f t="shared" si="210"/>
        <v>0</v>
      </c>
      <c r="D479" s="44"/>
      <c r="E479" s="428">
        <f t="shared" si="211"/>
        <v>0</v>
      </c>
      <c r="F479" s="44"/>
      <c r="G479" s="428">
        <f t="shared" si="212"/>
        <v>0</v>
      </c>
      <c r="H479" s="44"/>
      <c r="I479" s="422">
        <f t="shared" si="206"/>
        <v>0</v>
      </c>
      <c r="J479" s="423">
        <f t="shared" si="207"/>
        <v>0</v>
      </c>
      <c r="K479" s="416">
        <f t="shared" si="208"/>
        <v>0</v>
      </c>
      <c r="L479" s="45"/>
      <c r="M479" s="46"/>
      <c r="N479" s="38"/>
      <c r="O479" s="416">
        <f t="shared" ref="O479:O498" si="214">Q479+P479</f>
        <v>0</v>
      </c>
      <c r="P479" s="47"/>
      <c r="Q479" s="48"/>
      <c r="R479" s="41"/>
      <c r="S479" s="41"/>
      <c r="T479" s="41"/>
      <c r="U479" s="41"/>
      <c r="V479" s="412">
        <f t="shared" ref="V479:V498" si="215">R479+S479+T479+U479+O479</f>
        <v>0</v>
      </c>
      <c r="W479" s="626" t="s">
        <v>40</v>
      </c>
      <c r="X479" s="627"/>
      <c r="Y479" s="49">
        <v>422002</v>
      </c>
      <c r="Z479" s="4"/>
      <c r="AA479" s="50"/>
      <c r="AB479" s="52" t="s">
        <v>41</v>
      </c>
      <c r="AC479" s="43"/>
    </row>
    <row r="480" spans="2:29" s="27" customFormat="1" ht="24.75" customHeight="1" outlineLevel="1" x14ac:dyDescent="0.55000000000000004">
      <c r="B480" s="633"/>
      <c r="C480" s="428">
        <f t="shared" si="210"/>
        <v>0</v>
      </c>
      <c r="D480" s="44"/>
      <c r="E480" s="428">
        <f t="shared" si="211"/>
        <v>0</v>
      </c>
      <c r="F480" s="44"/>
      <c r="G480" s="428">
        <f t="shared" si="212"/>
        <v>0</v>
      </c>
      <c r="H480" s="44"/>
      <c r="I480" s="422">
        <f t="shared" si="206"/>
        <v>0</v>
      </c>
      <c r="J480" s="423">
        <f t="shared" si="207"/>
        <v>0</v>
      </c>
      <c r="K480" s="416">
        <f t="shared" si="208"/>
        <v>0</v>
      </c>
      <c r="L480" s="45"/>
      <c r="M480" s="46"/>
      <c r="N480" s="38"/>
      <c r="O480" s="416">
        <f t="shared" si="214"/>
        <v>0</v>
      </c>
      <c r="P480" s="47"/>
      <c r="Q480" s="48"/>
      <c r="R480" s="41"/>
      <c r="S480" s="41"/>
      <c r="T480" s="41"/>
      <c r="U480" s="41"/>
      <c r="V480" s="412">
        <f t="shared" si="215"/>
        <v>0</v>
      </c>
      <c r="W480" s="626" t="s">
        <v>42</v>
      </c>
      <c r="X480" s="627"/>
      <c r="Y480" s="49">
        <v>422003</v>
      </c>
      <c r="Z480" s="4"/>
      <c r="AA480" s="50"/>
      <c r="AB480" s="52" t="s">
        <v>43</v>
      </c>
      <c r="AC480" s="43"/>
    </row>
    <row r="481" spans="2:29" s="27" customFormat="1" ht="24.75" customHeight="1" outlineLevel="1" x14ac:dyDescent="0.55000000000000004">
      <c r="B481" s="633"/>
      <c r="C481" s="428">
        <f t="shared" si="210"/>
        <v>0</v>
      </c>
      <c r="D481" s="44"/>
      <c r="E481" s="428">
        <f t="shared" si="211"/>
        <v>0</v>
      </c>
      <c r="F481" s="44"/>
      <c r="G481" s="428">
        <f t="shared" si="212"/>
        <v>0</v>
      </c>
      <c r="H481" s="44"/>
      <c r="I481" s="422">
        <f t="shared" si="206"/>
        <v>0</v>
      </c>
      <c r="J481" s="423">
        <f t="shared" si="207"/>
        <v>0</v>
      </c>
      <c r="K481" s="416">
        <f t="shared" si="208"/>
        <v>0</v>
      </c>
      <c r="L481" s="45"/>
      <c r="M481" s="46"/>
      <c r="N481" s="38"/>
      <c r="O481" s="416">
        <f t="shared" si="214"/>
        <v>0</v>
      </c>
      <c r="P481" s="47"/>
      <c r="Q481" s="48"/>
      <c r="R481" s="41"/>
      <c r="S481" s="41"/>
      <c r="T481" s="41"/>
      <c r="U481" s="41"/>
      <c r="V481" s="412">
        <f t="shared" si="215"/>
        <v>0</v>
      </c>
      <c r="W481" s="626" t="s">
        <v>44</v>
      </c>
      <c r="X481" s="627"/>
      <c r="Y481" s="49">
        <v>422004</v>
      </c>
      <c r="Z481" s="4"/>
      <c r="AA481" s="50"/>
      <c r="AB481" s="52" t="s">
        <v>45</v>
      </c>
      <c r="AC481" s="43"/>
    </row>
    <row r="482" spans="2:29" s="27" customFormat="1" ht="24.75" customHeight="1" outlineLevel="1" x14ac:dyDescent="0.55000000000000004">
      <c r="B482" s="633"/>
      <c r="C482" s="428">
        <f t="shared" si="210"/>
        <v>0</v>
      </c>
      <c r="D482" s="44"/>
      <c r="E482" s="428">
        <f t="shared" si="211"/>
        <v>0</v>
      </c>
      <c r="F482" s="44"/>
      <c r="G482" s="428">
        <f t="shared" si="212"/>
        <v>0</v>
      </c>
      <c r="H482" s="44"/>
      <c r="I482" s="422">
        <f t="shared" si="206"/>
        <v>0</v>
      </c>
      <c r="J482" s="423">
        <f t="shared" si="207"/>
        <v>0</v>
      </c>
      <c r="K482" s="416">
        <f t="shared" si="208"/>
        <v>0</v>
      </c>
      <c r="L482" s="45"/>
      <c r="M482" s="46"/>
      <c r="N482" s="38"/>
      <c r="O482" s="416">
        <f t="shared" si="214"/>
        <v>0</v>
      </c>
      <c r="P482" s="47"/>
      <c r="Q482" s="48"/>
      <c r="R482" s="41"/>
      <c r="S482" s="41"/>
      <c r="T482" s="41"/>
      <c r="U482" s="41"/>
      <c r="V482" s="412">
        <f t="shared" si="215"/>
        <v>0</v>
      </c>
      <c r="W482" s="626" t="s">
        <v>46</v>
      </c>
      <c r="X482" s="627"/>
      <c r="Y482" s="49">
        <v>422005</v>
      </c>
      <c r="Z482" s="4"/>
      <c r="AA482" s="53"/>
      <c r="AB482" s="54" t="s">
        <v>47</v>
      </c>
      <c r="AC482" s="43"/>
    </row>
    <row r="483" spans="2:29" s="27" customFormat="1" ht="24.75" customHeight="1" outlineLevel="1" x14ac:dyDescent="0.55000000000000004">
      <c r="B483" s="633"/>
      <c r="C483" s="428">
        <f t="shared" si="210"/>
        <v>0</v>
      </c>
      <c r="D483" s="44"/>
      <c r="E483" s="428">
        <f t="shared" si="211"/>
        <v>0</v>
      </c>
      <c r="F483" s="44"/>
      <c r="G483" s="428">
        <f t="shared" si="212"/>
        <v>0</v>
      </c>
      <c r="H483" s="44"/>
      <c r="I483" s="422">
        <f t="shared" si="206"/>
        <v>0</v>
      </c>
      <c r="J483" s="423">
        <f t="shared" si="207"/>
        <v>0</v>
      </c>
      <c r="K483" s="416">
        <f t="shared" si="208"/>
        <v>0</v>
      </c>
      <c r="L483" s="45"/>
      <c r="M483" s="46"/>
      <c r="N483" s="38"/>
      <c r="O483" s="416">
        <f t="shared" si="214"/>
        <v>0</v>
      </c>
      <c r="P483" s="47"/>
      <c r="Q483" s="48"/>
      <c r="R483" s="41"/>
      <c r="S483" s="41"/>
      <c r="T483" s="41"/>
      <c r="U483" s="41"/>
      <c r="V483" s="412">
        <f t="shared" si="215"/>
        <v>0</v>
      </c>
      <c r="W483" s="626" t="s">
        <v>48</v>
      </c>
      <c r="X483" s="627"/>
      <c r="Y483" s="49">
        <v>422999</v>
      </c>
      <c r="Z483" s="4"/>
      <c r="AA483" s="4"/>
      <c r="AB483" s="4"/>
      <c r="AC483" s="43"/>
    </row>
    <row r="484" spans="2:29" s="27" customFormat="1" ht="24.75" customHeight="1" outlineLevel="1" x14ac:dyDescent="0.55000000000000004">
      <c r="B484" s="633"/>
      <c r="C484" s="428">
        <f t="shared" si="210"/>
        <v>0</v>
      </c>
      <c r="D484" s="44"/>
      <c r="E484" s="428">
        <f t="shared" si="211"/>
        <v>0</v>
      </c>
      <c r="F484" s="44"/>
      <c r="G484" s="428">
        <f t="shared" si="212"/>
        <v>0</v>
      </c>
      <c r="H484" s="44"/>
      <c r="I484" s="422">
        <f t="shared" si="206"/>
        <v>0</v>
      </c>
      <c r="J484" s="423">
        <f t="shared" si="207"/>
        <v>0</v>
      </c>
      <c r="K484" s="416">
        <f t="shared" si="208"/>
        <v>0</v>
      </c>
      <c r="L484" s="45"/>
      <c r="M484" s="46"/>
      <c r="N484" s="38"/>
      <c r="O484" s="416">
        <f t="shared" si="214"/>
        <v>0</v>
      </c>
      <c r="P484" s="47"/>
      <c r="Q484" s="48"/>
      <c r="R484" s="41"/>
      <c r="S484" s="41"/>
      <c r="T484" s="41"/>
      <c r="U484" s="41"/>
      <c r="V484" s="412">
        <f t="shared" si="215"/>
        <v>0</v>
      </c>
      <c r="W484" s="626" t="s">
        <v>49</v>
      </c>
      <c r="X484" s="627"/>
      <c r="Y484" s="55">
        <v>423001</v>
      </c>
      <c r="Z484" s="4"/>
      <c r="AA484" s="4"/>
      <c r="AB484" s="4"/>
      <c r="AC484" s="43"/>
    </row>
    <row r="485" spans="2:29" s="27" customFormat="1" ht="24.75" customHeight="1" outlineLevel="1" x14ac:dyDescent="0.55000000000000004">
      <c r="B485" s="633"/>
      <c r="C485" s="428">
        <f t="shared" si="210"/>
        <v>0</v>
      </c>
      <c r="D485" s="44"/>
      <c r="E485" s="428">
        <f t="shared" si="211"/>
        <v>0</v>
      </c>
      <c r="F485" s="44"/>
      <c r="G485" s="428">
        <f t="shared" si="212"/>
        <v>0</v>
      </c>
      <c r="H485" s="44"/>
      <c r="I485" s="422">
        <f t="shared" si="206"/>
        <v>0</v>
      </c>
      <c r="J485" s="423">
        <f t="shared" si="207"/>
        <v>0</v>
      </c>
      <c r="K485" s="416">
        <f t="shared" si="208"/>
        <v>0</v>
      </c>
      <c r="L485" s="45"/>
      <c r="M485" s="46"/>
      <c r="N485" s="38"/>
      <c r="O485" s="416">
        <f t="shared" si="214"/>
        <v>0</v>
      </c>
      <c r="P485" s="47"/>
      <c r="Q485" s="48"/>
      <c r="R485" s="41"/>
      <c r="S485" s="41"/>
      <c r="T485" s="41"/>
      <c r="U485" s="41"/>
      <c r="V485" s="412">
        <f t="shared" si="215"/>
        <v>0</v>
      </c>
      <c r="W485" s="626" t="s">
        <v>50</v>
      </c>
      <c r="X485" s="627"/>
      <c r="Y485" s="55">
        <v>423002</v>
      </c>
      <c r="Z485" s="4"/>
      <c r="AA485" s="4"/>
      <c r="AB485" s="4"/>
      <c r="AC485" s="43"/>
    </row>
    <row r="486" spans="2:29" s="27" customFormat="1" ht="23.25" customHeight="1" outlineLevel="1" x14ac:dyDescent="0.55000000000000004">
      <c r="B486" s="633"/>
      <c r="C486" s="428">
        <f t="shared" si="210"/>
        <v>0</v>
      </c>
      <c r="D486" s="44"/>
      <c r="E486" s="428">
        <f t="shared" si="211"/>
        <v>0</v>
      </c>
      <c r="F486" s="44"/>
      <c r="G486" s="428">
        <f t="shared" si="212"/>
        <v>0</v>
      </c>
      <c r="H486" s="44"/>
      <c r="I486" s="422">
        <f t="shared" si="206"/>
        <v>0</v>
      </c>
      <c r="J486" s="423">
        <f t="shared" si="207"/>
        <v>0</v>
      </c>
      <c r="K486" s="416">
        <f t="shared" si="208"/>
        <v>0</v>
      </c>
      <c r="L486" s="45"/>
      <c r="M486" s="46"/>
      <c r="N486" s="38"/>
      <c r="O486" s="416">
        <f t="shared" si="214"/>
        <v>0</v>
      </c>
      <c r="P486" s="47"/>
      <c r="Q486" s="48"/>
      <c r="R486" s="41"/>
      <c r="S486" s="41"/>
      <c r="T486" s="41"/>
      <c r="U486" s="41"/>
      <c r="V486" s="412">
        <f t="shared" si="215"/>
        <v>0</v>
      </c>
      <c r="W486" s="626" t="s">
        <v>51</v>
      </c>
      <c r="X486" s="627"/>
      <c r="Y486" s="55">
        <v>423003</v>
      </c>
      <c r="Z486" s="4"/>
      <c r="AA486" s="4"/>
      <c r="AB486" s="4"/>
      <c r="AC486" s="43"/>
    </row>
    <row r="487" spans="2:29" s="27" customFormat="1" ht="24.75" customHeight="1" outlineLevel="1" x14ac:dyDescent="0.55000000000000004">
      <c r="B487" s="633"/>
      <c r="C487" s="428">
        <f t="shared" si="210"/>
        <v>0</v>
      </c>
      <c r="D487" s="44"/>
      <c r="E487" s="428">
        <f t="shared" si="211"/>
        <v>0</v>
      </c>
      <c r="F487" s="44"/>
      <c r="G487" s="428">
        <f t="shared" si="212"/>
        <v>0</v>
      </c>
      <c r="H487" s="44"/>
      <c r="I487" s="422">
        <f t="shared" si="206"/>
        <v>0</v>
      </c>
      <c r="J487" s="423">
        <f t="shared" si="207"/>
        <v>0</v>
      </c>
      <c r="K487" s="416">
        <f t="shared" si="208"/>
        <v>0</v>
      </c>
      <c r="L487" s="45"/>
      <c r="M487" s="46"/>
      <c r="N487" s="38"/>
      <c r="O487" s="416">
        <f t="shared" si="214"/>
        <v>0</v>
      </c>
      <c r="P487" s="47"/>
      <c r="Q487" s="48"/>
      <c r="R487" s="41"/>
      <c r="S487" s="41"/>
      <c r="T487" s="41"/>
      <c r="U487" s="41"/>
      <c r="V487" s="412">
        <f t="shared" si="215"/>
        <v>0</v>
      </c>
      <c r="W487" s="626" t="s">
        <v>52</v>
      </c>
      <c r="X487" s="627"/>
      <c r="Y487" s="55">
        <v>423004</v>
      </c>
      <c r="Z487" s="4"/>
      <c r="AA487" s="4"/>
      <c r="AB487" s="4"/>
      <c r="AC487" s="43"/>
    </row>
    <row r="488" spans="2:29" s="27" customFormat="1" ht="24.75" customHeight="1" outlineLevel="1" x14ac:dyDescent="0.55000000000000004">
      <c r="B488" s="633"/>
      <c r="C488" s="428">
        <f t="shared" si="210"/>
        <v>0</v>
      </c>
      <c r="D488" s="44"/>
      <c r="E488" s="428">
        <f t="shared" si="211"/>
        <v>0</v>
      </c>
      <c r="F488" s="44"/>
      <c r="G488" s="428">
        <f t="shared" si="212"/>
        <v>0</v>
      </c>
      <c r="H488" s="44"/>
      <c r="I488" s="422">
        <f t="shared" si="206"/>
        <v>0</v>
      </c>
      <c r="J488" s="423">
        <f t="shared" si="207"/>
        <v>0</v>
      </c>
      <c r="K488" s="416">
        <f t="shared" si="208"/>
        <v>0</v>
      </c>
      <c r="L488" s="45"/>
      <c r="M488" s="46"/>
      <c r="N488" s="38"/>
      <c r="O488" s="416">
        <f t="shared" si="214"/>
        <v>0</v>
      </c>
      <c r="P488" s="47"/>
      <c r="Q488" s="48"/>
      <c r="R488" s="41"/>
      <c r="S488" s="41"/>
      <c r="T488" s="41"/>
      <c r="U488" s="41"/>
      <c r="V488" s="412">
        <f t="shared" si="215"/>
        <v>0</v>
      </c>
      <c r="W488" s="626" t="s">
        <v>53</v>
      </c>
      <c r="X488" s="627"/>
      <c r="Y488" s="55">
        <v>423006</v>
      </c>
      <c r="Z488" s="4"/>
      <c r="AA488" s="4"/>
      <c r="AB488" s="4"/>
      <c r="AC488" s="43"/>
    </row>
    <row r="489" spans="2:29" s="27" customFormat="1" ht="24.75" customHeight="1" outlineLevel="1" x14ac:dyDescent="0.55000000000000004">
      <c r="B489" s="633"/>
      <c r="C489" s="428">
        <f t="shared" si="210"/>
        <v>0</v>
      </c>
      <c r="D489" s="44"/>
      <c r="E489" s="428">
        <f t="shared" si="211"/>
        <v>0</v>
      </c>
      <c r="F489" s="44"/>
      <c r="G489" s="428">
        <f t="shared" si="212"/>
        <v>0</v>
      </c>
      <c r="H489" s="44"/>
      <c r="I489" s="422">
        <f t="shared" si="206"/>
        <v>0</v>
      </c>
      <c r="J489" s="423">
        <f t="shared" si="207"/>
        <v>0</v>
      </c>
      <c r="K489" s="416">
        <f t="shared" si="208"/>
        <v>0</v>
      </c>
      <c r="L489" s="45"/>
      <c r="M489" s="46"/>
      <c r="N489" s="38"/>
      <c r="O489" s="416">
        <f t="shared" si="214"/>
        <v>0</v>
      </c>
      <c r="P489" s="47"/>
      <c r="Q489" s="48"/>
      <c r="R489" s="41"/>
      <c r="S489" s="41"/>
      <c r="T489" s="41"/>
      <c r="U489" s="41"/>
      <c r="V489" s="412">
        <f t="shared" si="215"/>
        <v>0</v>
      </c>
      <c r="W489" s="626" t="s">
        <v>54</v>
      </c>
      <c r="X489" s="627"/>
      <c r="Y489" s="56">
        <v>423007</v>
      </c>
      <c r="Z489" s="4"/>
      <c r="AA489" s="4"/>
      <c r="AB489" s="4"/>
      <c r="AC489" s="43"/>
    </row>
    <row r="490" spans="2:29" s="27" customFormat="1" ht="24.75" customHeight="1" outlineLevel="1" x14ac:dyDescent="0.55000000000000004">
      <c r="B490" s="633"/>
      <c r="C490" s="428">
        <f t="shared" si="210"/>
        <v>0</v>
      </c>
      <c r="D490" s="44"/>
      <c r="E490" s="428">
        <f t="shared" si="211"/>
        <v>0</v>
      </c>
      <c r="F490" s="44"/>
      <c r="G490" s="428">
        <f t="shared" si="212"/>
        <v>0</v>
      </c>
      <c r="H490" s="44"/>
      <c r="I490" s="422">
        <f t="shared" si="206"/>
        <v>0</v>
      </c>
      <c r="J490" s="423">
        <f t="shared" si="207"/>
        <v>0</v>
      </c>
      <c r="K490" s="416">
        <f t="shared" si="208"/>
        <v>0</v>
      </c>
      <c r="L490" s="45"/>
      <c r="M490" s="46"/>
      <c r="N490" s="38"/>
      <c r="O490" s="416">
        <f t="shared" si="214"/>
        <v>0</v>
      </c>
      <c r="P490" s="47"/>
      <c r="Q490" s="48"/>
      <c r="R490" s="41"/>
      <c r="S490" s="41"/>
      <c r="T490" s="41"/>
      <c r="U490" s="41"/>
      <c r="V490" s="412">
        <f t="shared" si="215"/>
        <v>0</v>
      </c>
      <c r="W490" s="626" t="s">
        <v>55</v>
      </c>
      <c r="X490" s="627"/>
      <c r="Y490" s="57">
        <v>423008</v>
      </c>
      <c r="Z490" s="4"/>
      <c r="AA490" s="4"/>
      <c r="AB490" s="4"/>
      <c r="AC490" s="43"/>
    </row>
    <row r="491" spans="2:29" s="27" customFormat="1" ht="24.75" customHeight="1" outlineLevel="1" x14ac:dyDescent="0.55000000000000004">
      <c r="B491" s="633"/>
      <c r="C491" s="428">
        <f t="shared" si="210"/>
        <v>0</v>
      </c>
      <c r="D491" s="44"/>
      <c r="E491" s="428">
        <f t="shared" si="211"/>
        <v>0</v>
      </c>
      <c r="F491" s="44"/>
      <c r="G491" s="428">
        <f t="shared" si="212"/>
        <v>0</v>
      </c>
      <c r="H491" s="44"/>
      <c r="I491" s="422">
        <f t="shared" si="206"/>
        <v>0</v>
      </c>
      <c r="J491" s="423">
        <f t="shared" si="207"/>
        <v>0</v>
      </c>
      <c r="K491" s="416">
        <f t="shared" si="208"/>
        <v>0</v>
      </c>
      <c r="L491" s="45"/>
      <c r="M491" s="46"/>
      <c r="N491" s="38"/>
      <c r="O491" s="416">
        <f t="shared" si="214"/>
        <v>0</v>
      </c>
      <c r="P491" s="47"/>
      <c r="Q491" s="48"/>
      <c r="R491" s="41"/>
      <c r="S491" s="41"/>
      <c r="T491" s="41"/>
      <c r="U491" s="41"/>
      <c r="V491" s="412">
        <f t="shared" si="215"/>
        <v>0</v>
      </c>
      <c r="W491" s="626" t="s">
        <v>56</v>
      </c>
      <c r="X491" s="627"/>
      <c r="Y491" s="56">
        <v>423999</v>
      </c>
      <c r="Z491" s="4"/>
      <c r="AA491" s="4"/>
      <c r="AB491" s="4"/>
      <c r="AC491" s="43"/>
    </row>
    <row r="492" spans="2:29" s="27" customFormat="1" ht="24.75" customHeight="1" outlineLevel="1" x14ac:dyDescent="0.55000000000000004">
      <c r="B492" s="633"/>
      <c r="C492" s="429">
        <f t="shared" si="210"/>
        <v>0</v>
      </c>
      <c r="D492" s="44"/>
      <c r="E492" s="429">
        <f t="shared" si="211"/>
        <v>0</v>
      </c>
      <c r="F492" s="44"/>
      <c r="G492" s="429">
        <f t="shared" si="212"/>
        <v>0</v>
      </c>
      <c r="H492" s="44"/>
      <c r="I492" s="424">
        <f t="shared" si="206"/>
        <v>0</v>
      </c>
      <c r="J492" s="425">
        <f t="shared" si="207"/>
        <v>0</v>
      </c>
      <c r="K492" s="417">
        <f t="shared" si="208"/>
        <v>0</v>
      </c>
      <c r="L492" s="58"/>
      <c r="M492" s="59"/>
      <c r="N492" s="60"/>
      <c r="O492" s="417">
        <f t="shared" si="214"/>
        <v>0</v>
      </c>
      <c r="P492" s="61"/>
      <c r="Q492" s="62"/>
      <c r="R492" s="63"/>
      <c r="S492" s="63"/>
      <c r="T492" s="63"/>
      <c r="U492" s="63"/>
      <c r="V492" s="413">
        <f t="shared" si="215"/>
        <v>0</v>
      </c>
      <c r="W492" s="664" t="s">
        <v>57</v>
      </c>
      <c r="X492" s="665"/>
      <c r="Y492" s="64">
        <v>291001</v>
      </c>
      <c r="Z492" s="4"/>
      <c r="AA492" s="4"/>
      <c r="AB492" s="4"/>
      <c r="AC492" s="43"/>
    </row>
    <row r="493" spans="2:29" s="27" customFormat="1" ht="24.75" customHeight="1" outlineLevel="1" x14ac:dyDescent="0.55000000000000004">
      <c r="B493" s="633"/>
      <c r="C493" s="430">
        <f t="shared" si="210"/>
        <v>0</v>
      </c>
      <c r="D493" s="44"/>
      <c r="E493" s="430"/>
      <c r="F493" s="44"/>
      <c r="G493" s="430">
        <f t="shared" si="212"/>
        <v>0</v>
      </c>
      <c r="H493" s="44"/>
      <c r="I493" s="422">
        <f t="shared" si="206"/>
        <v>0</v>
      </c>
      <c r="J493" s="423">
        <f t="shared" si="207"/>
        <v>0</v>
      </c>
      <c r="K493" s="416">
        <f t="shared" si="208"/>
        <v>0</v>
      </c>
      <c r="L493" s="45"/>
      <c r="M493" s="46"/>
      <c r="N493" s="38"/>
      <c r="O493" s="416">
        <f t="shared" si="214"/>
        <v>0</v>
      </c>
      <c r="P493" s="47"/>
      <c r="Q493" s="48"/>
      <c r="R493" s="41"/>
      <c r="S493" s="41"/>
      <c r="T493" s="41"/>
      <c r="U493" s="41"/>
      <c r="V493" s="411">
        <f t="shared" si="215"/>
        <v>0</v>
      </c>
      <c r="W493" s="626" t="str">
        <f>IF(ISERROR(VLOOKUP(Y493,'Mauloomath (2)'!K:L,2,FALSE)),"",VLOOKUP(Y493,'Mauloomath (2)'!K:L,2,FALSE))</f>
        <v/>
      </c>
      <c r="X493" s="627"/>
      <c r="Y493" s="65"/>
      <c r="Z493" s="4"/>
      <c r="AA493" s="4"/>
      <c r="AB493" s="4"/>
      <c r="AC493" s="43"/>
    </row>
    <row r="494" spans="2:29" s="27" customFormat="1" ht="24.75" customHeight="1" outlineLevel="1" x14ac:dyDescent="0.55000000000000004">
      <c r="B494" s="633"/>
      <c r="C494" s="428">
        <f t="shared" si="210"/>
        <v>0</v>
      </c>
      <c r="D494" s="44"/>
      <c r="E494" s="428">
        <f t="shared" ref="E494:E498" si="216">I494*F494</f>
        <v>0</v>
      </c>
      <c r="F494" s="44"/>
      <c r="G494" s="428">
        <f t="shared" si="212"/>
        <v>0</v>
      </c>
      <c r="H494" s="44"/>
      <c r="I494" s="422">
        <f t="shared" si="206"/>
        <v>0</v>
      </c>
      <c r="J494" s="423">
        <f t="shared" si="207"/>
        <v>0</v>
      </c>
      <c r="K494" s="416">
        <f t="shared" si="208"/>
        <v>0</v>
      </c>
      <c r="L494" s="45"/>
      <c r="M494" s="46"/>
      <c r="N494" s="38"/>
      <c r="O494" s="416">
        <f t="shared" si="214"/>
        <v>0</v>
      </c>
      <c r="P494" s="47"/>
      <c r="Q494" s="48"/>
      <c r="R494" s="41"/>
      <c r="S494" s="41"/>
      <c r="T494" s="41"/>
      <c r="U494" s="41"/>
      <c r="V494" s="411">
        <f t="shared" si="215"/>
        <v>0</v>
      </c>
      <c r="W494" s="626" t="str">
        <f>IF(ISERROR(VLOOKUP(Y494,'Mauloomath (2)'!K:L,2,FALSE)),"",VLOOKUP(Y494,'Mauloomath (2)'!K:L,2,FALSE))</f>
        <v/>
      </c>
      <c r="X494" s="627"/>
      <c r="Y494" s="65"/>
      <c r="Z494" s="4"/>
      <c r="AA494" s="4"/>
      <c r="AB494" s="4"/>
      <c r="AC494" s="43"/>
    </row>
    <row r="495" spans="2:29" s="27" customFormat="1" ht="24.75" customHeight="1" outlineLevel="1" x14ac:dyDescent="0.55000000000000004">
      <c r="B495" s="633"/>
      <c r="C495" s="428">
        <f t="shared" si="210"/>
        <v>0</v>
      </c>
      <c r="D495" s="44"/>
      <c r="E495" s="428">
        <f t="shared" si="216"/>
        <v>0</v>
      </c>
      <c r="F495" s="44"/>
      <c r="G495" s="428">
        <f t="shared" si="212"/>
        <v>0</v>
      </c>
      <c r="H495" s="44"/>
      <c r="I495" s="422">
        <f t="shared" si="206"/>
        <v>0</v>
      </c>
      <c r="J495" s="423">
        <f t="shared" si="207"/>
        <v>0</v>
      </c>
      <c r="K495" s="416">
        <f t="shared" si="208"/>
        <v>0</v>
      </c>
      <c r="L495" s="45"/>
      <c r="M495" s="46"/>
      <c r="N495" s="38"/>
      <c r="O495" s="416">
        <f t="shared" si="214"/>
        <v>0</v>
      </c>
      <c r="P495" s="47"/>
      <c r="Q495" s="48"/>
      <c r="R495" s="41"/>
      <c r="S495" s="41"/>
      <c r="T495" s="41"/>
      <c r="U495" s="41"/>
      <c r="V495" s="411">
        <f t="shared" si="215"/>
        <v>0</v>
      </c>
      <c r="W495" s="626" t="str">
        <f>IF(ISERROR(VLOOKUP(Y495,'Mauloomath (2)'!K:L,2,FALSE)),"",VLOOKUP(Y495,'Mauloomath (2)'!K:L,2,FALSE))</f>
        <v/>
      </c>
      <c r="X495" s="627"/>
      <c r="Y495" s="66"/>
      <c r="Z495" s="4"/>
      <c r="AA495" s="4"/>
      <c r="AB495" s="4"/>
      <c r="AC495" s="43"/>
    </row>
    <row r="496" spans="2:29" s="27" customFormat="1" ht="24.75" customHeight="1" outlineLevel="1" x14ac:dyDescent="0.55000000000000004">
      <c r="B496" s="633"/>
      <c r="C496" s="428">
        <f t="shared" si="210"/>
        <v>0</v>
      </c>
      <c r="D496" s="44"/>
      <c r="E496" s="428">
        <f t="shared" si="216"/>
        <v>0</v>
      </c>
      <c r="F496" s="44"/>
      <c r="G496" s="428">
        <f t="shared" si="212"/>
        <v>0</v>
      </c>
      <c r="H496" s="44"/>
      <c r="I496" s="422">
        <f t="shared" si="206"/>
        <v>0</v>
      </c>
      <c r="J496" s="423">
        <f t="shared" si="207"/>
        <v>0</v>
      </c>
      <c r="K496" s="416">
        <f t="shared" si="208"/>
        <v>0</v>
      </c>
      <c r="L496" s="45"/>
      <c r="M496" s="46"/>
      <c r="N496" s="38"/>
      <c r="O496" s="416">
        <f t="shared" si="214"/>
        <v>0</v>
      </c>
      <c r="P496" s="47"/>
      <c r="Q496" s="48"/>
      <c r="R496" s="41"/>
      <c r="S496" s="41"/>
      <c r="T496" s="41"/>
      <c r="U496" s="41"/>
      <c r="V496" s="411">
        <f t="shared" si="215"/>
        <v>0</v>
      </c>
      <c r="W496" s="626" t="str">
        <f>IF(ISERROR(VLOOKUP(Y496,'Mauloomath (2)'!K:L,2,FALSE)),"",VLOOKUP(Y496,'Mauloomath (2)'!K:L,2,FALSE))</f>
        <v/>
      </c>
      <c r="X496" s="627"/>
      <c r="Y496" s="65"/>
      <c r="Z496" s="4"/>
      <c r="AA496" s="4"/>
      <c r="AB496" s="4"/>
      <c r="AC496" s="43"/>
    </row>
    <row r="497" spans="2:29" s="27" customFormat="1" ht="25.5" customHeight="1" outlineLevel="1" x14ac:dyDescent="0.55000000000000004">
      <c r="B497" s="633"/>
      <c r="C497" s="428">
        <f t="shared" si="210"/>
        <v>0</v>
      </c>
      <c r="D497" s="44"/>
      <c r="E497" s="428">
        <f t="shared" si="216"/>
        <v>0</v>
      </c>
      <c r="F497" s="44"/>
      <c r="G497" s="428">
        <f t="shared" si="212"/>
        <v>0</v>
      </c>
      <c r="H497" s="44"/>
      <c r="I497" s="422">
        <f t="shared" si="206"/>
        <v>0</v>
      </c>
      <c r="J497" s="423">
        <f t="shared" si="207"/>
        <v>0</v>
      </c>
      <c r="K497" s="416">
        <f t="shared" si="208"/>
        <v>0</v>
      </c>
      <c r="L497" s="45"/>
      <c r="M497" s="46"/>
      <c r="N497" s="38"/>
      <c r="O497" s="416">
        <f t="shared" si="214"/>
        <v>0</v>
      </c>
      <c r="P497" s="47"/>
      <c r="Q497" s="48"/>
      <c r="R497" s="41"/>
      <c r="S497" s="41"/>
      <c r="T497" s="41"/>
      <c r="U497" s="41"/>
      <c r="V497" s="411">
        <f t="shared" si="215"/>
        <v>0</v>
      </c>
      <c r="W497" s="626" t="str">
        <f>IF(ISERROR(VLOOKUP(Y497,'Mauloomath (2)'!K:L,2,FALSE)),"",VLOOKUP(Y497,'Mauloomath (2)'!K:L,2,FALSE))</f>
        <v/>
      </c>
      <c r="X497" s="627"/>
      <c r="Y497" s="65"/>
      <c r="Z497" s="4"/>
      <c r="AA497" s="4"/>
      <c r="AB497" s="4"/>
      <c r="AC497" s="43"/>
    </row>
    <row r="498" spans="2:29" s="27" customFormat="1" ht="25.5" customHeight="1" outlineLevel="1" x14ac:dyDescent="0.55000000000000004">
      <c r="B498" s="633"/>
      <c r="C498" s="429">
        <f t="shared" si="210"/>
        <v>0</v>
      </c>
      <c r="D498" s="67"/>
      <c r="E498" s="429">
        <f t="shared" si="216"/>
        <v>0</v>
      </c>
      <c r="F498" s="67"/>
      <c r="G498" s="429">
        <f t="shared" si="212"/>
        <v>0</v>
      </c>
      <c r="H498" s="67"/>
      <c r="I498" s="424">
        <f t="shared" si="206"/>
        <v>0</v>
      </c>
      <c r="J498" s="423">
        <f t="shared" si="207"/>
        <v>0</v>
      </c>
      <c r="K498" s="416">
        <f t="shared" si="208"/>
        <v>0</v>
      </c>
      <c r="L498" s="45"/>
      <c r="M498" s="46"/>
      <c r="N498" s="38"/>
      <c r="O498" s="416">
        <f t="shared" si="214"/>
        <v>0</v>
      </c>
      <c r="P498" s="47"/>
      <c r="Q498" s="48"/>
      <c r="R498" s="41"/>
      <c r="S498" s="41"/>
      <c r="T498" s="41"/>
      <c r="U498" s="41"/>
      <c r="V498" s="411">
        <f t="shared" si="215"/>
        <v>0</v>
      </c>
      <c r="W498" s="626" t="str">
        <f>IF(ISERROR(VLOOKUP(Y498,'Mauloomath (2)'!K:L,2,FALSE)),"",VLOOKUP(Y498,'Mauloomath (2)'!K:L,2,FALSE))</f>
        <v/>
      </c>
      <c r="X498" s="627"/>
      <c r="Y498" s="68"/>
      <c r="Z498" s="4"/>
      <c r="AA498" s="4"/>
      <c r="AB498" s="4"/>
      <c r="AC498" s="43"/>
    </row>
    <row r="499" spans="2:29" s="72" customFormat="1" outlineLevel="1" x14ac:dyDescent="0.55000000000000004">
      <c r="B499" s="634"/>
      <c r="C499" s="431">
        <f t="shared" ref="C499:N499" si="217">SUM(C475:C498)</f>
        <v>0</v>
      </c>
      <c r="D499" s="432">
        <f t="shared" si="217"/>
        <v>0</v>
      </c>
      <c r="E499" s="426">
        <f t="shared" si="217"/>
        <v>0</v>
      </c>
      <c r="F499" s="432">
        <f t="shared" si="217"/>
        <v>0</v>
      </c>
      <c r="G499" s="426">
        <f t="shared" si="217"/>
        <v>0</v>
      </c>
      <c r="H499" s="432">
        <f t="shared" si="217"/>
        <v>0</v>
      </c>
      <c r="I499" s="426">
        <f t="shared" si="217"/>
        <v>0</v>
      </c>
      <c r="J499" s="426">
        <f t="shared" si="217"/>
        <v>0</v>
      </c>
      <c r="K499" s="426">
        <f t="shared" si="217"/>
        <v>0</v>
      </c>
      <c r="L499" s="426">
        <f t="shared" si="217"/>
        <v>0</v>
      </c>
      <c r="M499" s="426">
        <f t="shared" si="217"/>
        <v>0</v>
      </c>
      <c r="N499" s="426">
        <f t="shared" si="217"/>
        <v>0</v>
      </c>
      <c r="O499" s="414">
        <f t="shared" ref="O499:U499" si="218">SUM(O475:O498)</f>
        <v>0</v>
      </c>
      <c r="P499" s="414">
        <f t="shared" si="218"/>
        <v>0</v>
      </c>
      <c r="Q499" s="414">
        <f t="shared" si="218"/>
        <v>0</v>
      </c>
      <c r="R499" s="414">
        <f t="shared" si="218"/>
        <v>0</v>
      </c>
      <c r="S499" s="414">
        <f t="shared" si="218"/>
        <v>0</v>
      </c>
      <c r="T499" s="414">
        <f t="shared" si="218"/>
        <v>0</v>
      </c>
      <c r="U499" s="414">
        <f t="shared" si="218"/>
        <v>0</v>
      </c>
      <c r="V499" s="414">
        <f t="shared" ref="V499" si="219">SUM(V475:V498)</f>
        <v>0</v>
      </c>
      <c r="W499" s="69"/>
      <c r="X499" s="70"/>
      <c r="Y499" s="71"/>
      <c r="Z499" s="4"/>
      <c r="AA499" s="4"/>
      <c r="AB499" s="4"/>
      <c r="AC499" s="43"/>
    </row>
    <row r="500" spans="2:29" s="12" customFormat="1" ht="15" customHeight="1" x14ac:dyDescent="0.55000000000000004">
      <c r="B500" s="402"/>
      <c r="C500" s="403"/>
      <c r="D500" s="403"/>
      <c r="E500" s="403"/>
      <c r="F500" s="403"/>
      <c r="G500" s="404"/>
      <c r="H500" s="403"/>
      <c r="I500" s="403"/>
      <c r="J500" s="403"/>
      <c r="K500" s="403"/>
      <c r="L500" s="403"/>
      <c r="M500" s="403"/>
      <c r="N500" s="403"/>
      <c r="O500" s="403"/>
      <c r="P500" s="403"/>
      <c r="Q500" s="403"/>
      <c r="R500" s="403"/>
      <c r="S500" s="403"/>
      <c r="T500" s="405"/>
      <c r="U500" s="406"/>
      <c r="V500" s="403"/>
      <c r="W500" s="403"/>
      <c r="X500" s="403"/>
      <c r="Y500" s="407"/>
      <c r="Z500" s="10"/>
      <c r="AA500" s="11"/>
      <c r="AB500" s="10"/>
      <c r="AC500" s="10"/>
    </row>
    <row r="501" spans="2:29" s="21" customFormat="1" ht="37.5" customHeight="1" x14ac:dyDescent="0.25">
      <c r="B501" s="632"/>
      <c r="C501" s="418">
        <f>$C530</f>
        <v>0</v>
      </c>
      <c r="D501" s="419">
        <f>$E530</f>
        <v>0</v>
      </c>
      <c r="E501" s="419">
        <f>$G530</f>
        <v>0</v>
      </c>
      <c r="F501" s="419">
        <f>$L530</f>
        <v>0</v>
      </c>
      <c r="G501" s="418">
        <f>$M530</f>
        <v>0</v>
      </c>
      <c r="H501" s="418">
        <f>K501+J501-I501</f>
        <v>0</v>
      </c>
      <c r="I501" s="13">
        <v>0</v>
      </c>
      <c r="J501" s="14"/>
      <c r="K501" s="14"/>
      <c r="L501" s="331"/>
      <c r="M501" s="409">
        <f>$N530</f>
        <v>0</v>
      </c>
      <c r="N501" s="410">
        <f>$O530</f>
        <v>0</v>
      </c>
      <c r="O501" s="330"/>
      <c r="P501" s="330"/>
      <c r="Q501" s="15"/>
      <c r="R501" s="16"/>
      <c r="S501" s="16"/>
      <c r="T501" s="16"/>
      <c r="U501" s="408" t="str">
        <f>IF(ISERROR(VLOOKUP(X501,'Mauloomath (2)'!H:I,2,FALSE)),"",VLOOKUP(X501,'Mauloomath (2)'!H:I,2,FALSE))</f>
        <v/>
      </c>
      <c r="V501" s="17"/>
      <c r="W501" s="16"/>
      <c r="X501" s="17"/>
      <c r="Y501" s="18">
        <f>+Y470+1</f>
        <v>17</v>
      </c>
      <c r="Z501" s="19"/>
      <c r="AA501" s="20"/>
      <c r="AB501" s="19"/>
      <c r="AC501" s="19"/>
    </row>
    <row r="502" spans="2:29" outlineLevel="1" x14ac:dyDescent="0.55000000000000004">
      <c r="B502" s="633"/>
      <c r="C502" s="22"/>
      <c r="D502" s="23"/>
      <c r="E502" s="23"/>
      <c r="F502" s="23"/>
      <c r="G502" s="23"/>
      <c r="H502" s="23"/>
      <c r="I502" s="23"/>
      <c r="J502" s="24"/>
      <c r="K502" s="24"/>
      <c r="L502" s="24"/>
      <c r="M502" s="24"/>
      <c r="N502" s="24"/>
      <c r="O502" s="24"/>
      <c r="P502" s="24" t="s">
        <v>900</v>
      </c>
      <c r="Q502" s="24"/>
      <c r="R502" s="24"/>
      <c r="S502" s="24"/>
      <c r="T502" s="24"/>
      <c r="U502" s="24"/>
      <c r="V502" s="24"/>
      <c r="W502" s="24"/>
      <c r="X502" s="24"/>
      <c r="Y502" s="25"/>
      <c r="Z502" s="5"/>
    </row>
    <row r="503" spans="2:29" s="27" customFormat="1" ht="25.5" customHeight="1" outlineLevel="1" x14ac:dyDescent="0.55000000000000004">
      <c r="B503" s="633"/>
      <c r="C503" s="635" t="s">
        <v>15</v>
      </c>
      <c r="D503" s="636"/>
      <c r="E503" s="636"/>
      <c r="F503" s="636"/>
      <c r="G503" s="636"/>
      <c r="H503" s="636"/>
      <c r="I503" s="636"/>
      <c r="J503" s="637" t="s">
        <v>16</v>
      </c>
      <c r="K503" s="638"/>
      <c r="L503" s="638"/>
      <c r="M503" s="638"/>
      <c r="N503" s="639"/>
      <c r="O503" s="637" t="s">
        <v>17</v>
      </c>
      <c r="P503" s="638"/>
      <c r="Q503" s="638"/>
      <c r="R503" s="638"/>
      <c r="S503" s="638"/>
      <c r="T503" s="638"/>
      <c r="U503" s="639"/>
      <c r="V503" s="640" t="s">
        <v>18</v>
      </c>
      <c r="W503" s="643" t="s">
        <v>19</v>
      </c>
      <c r="X503" s="644"/>
      <c r="Y503" s="645"/>
      <c r="Z503" s="26"/>
      <c r="AA503" s="4"/>
      <c r="AB503" s="4"/>
      <c r="AC503" s="4"/>
    </row>
    <row r="504" spans="2:29" s="27" customFormat="1" ht="21" customHeight="1" outlineLevel="1" x14ac:dyDescent="0.55000000000000004">
      <c r="B504" s="633"/>
      <c r="C504" s="646">
        <v>2019</v>
      </c>
      <c r="D504" s="647"/>
      <c r="E504" s="646">
        <v>2018</v>
      </c>
      <c r="F504" s="648"/>
      <c r="G504" s="646">
        <v>2017</v>
      </c>
      <c r="H504" s="648"/>
      <c r="I504" s="28"/>
      <c r="J504" s="649" t="s">
        <v>1885</v>
      </c>
      <c r="K504" s="649" t="s">
        <v>1884</v>
      </c>
      <c r="L504" s="651" t="s">
        <v>20</v>
      </c>
      <c r="M504" s="652"/>
      <c r="N504" s="653"/>
      <c r="O504" s="654" t="s">
        <v>898</v>
      </c>
      <c r="P504" s="655"/>
      <c r="Q504" s="655"/>
      <c r="R504" s="656" t="s">
        <v>21</v>
      </c>
      <c r="S504" s="656" t="s">
        <v>22</v>
      </c>
      <c r="T504" s="656" t="s">
        <v>23</v>
      </c>
      <c r="U504" s="658" t="s">
        <v>24</v>
      </c>
      <c r="V504" s="641"/>
      <c r="W504" s="660" t="s">
        <v>1832</v>
      </c>
      <c r="X504" s="661"/>
      <c r="Y504" s="628" t="s">
        <v>25</v>
      </c>
      <c r="Z504" s="4"/>
      <c r="AA504" s="4"/>
      <c r="AB504" s="4"/>
      <c r="AC504" s="4"/>
    </row>
    <row r="505" spans="2:29" s="27" customFormat="1" ht="81.75" customHeight="1" outlineLevel="1" x14ac:dyDescent="0.55000000000000004">
      <c r="B505" s="633"/>
      <c r="C505" s="570" t="s">
        <v>26</v>
      </c>
      <c r="D505" s="570" t="s">
        <v>27</v>
      </c>
      <c r="E505" s="570" t="s">
        <v>26</v>
      </c>
      <c r="F505" s="570" t="s">
        <v>27</v>
      </c>
      <c r="G505" s="570" t="s">
        <v>26</v>
      </c>
      <c r="H505" s="570" t="s">
        <v>27</v>
      </c>
      <c r="I505" s="30" t="s">
        <v>28</v>
      </c>
      <c r="J505" s="650"/>
      <c r="K505" s="650"/>
      <c r="L505" s="31" t="s">
        <v>1883</v>
      </c>
      <c r="M505" s="30" t="s">
        <v>1882</v>
      </c>
      <c r="N505" s="32" t="s">
        <v>1881</v>
      </c>
      <c r="O505" s="33" t="s">
        <v>29</v>
      </c>
      <c r="P505" s="31" t="s">
        <v>30</v>
      </c>
      <c r="Q505" s="34" t="s">
        <v>31</v>
      </c>
      <c r="R505" s="657"/>
      <c r="S505" s="657"/>
      <c r="T505" s="657"/>
      <c r="U505" s="659"/>
      <c r="V505" s="642"/>
      <c r="W505" s="662"/>
      <c r="X505" s="663"/>
      <c r="Y505" s="629"/>
      <c r="Z505" s="4"/>
      <c r="AA505" s="4"/>
      <c r="AB505" s="4"/>
      <c r="AC505" s="4"/>
    </row>
    <row r="506" spans="2:29" s="27" customFormat="1" ht="24.75" customHeight="1" outlineLevel="1" x14ac:dyDescent="0.55000000000000004">
      <c r="B506" s="633"/>
      <c r="C506" s="427">
        <f>I506*D506</f>
        <v>0</v>
      </c>
      <c r="D506" s="35"/>
      <c r="E506" s="427">
        <f>I506*F506</f>
        <v>0</v>
      </c>
      <c r="F506" s="35"/>
      <c r="G506" s="427">
        <f>I506*H506</f>
        <v>0</v>
      </c>
      <c r="H506" s="35"/>
      <c r="I506" s="420">
        <f t="shared" ref="I506:I529" si="220">O506-J506</f>
        <v>0</v>
      </c>
      <c r="J506" s="421">
        <f t="shared" ref="J506:J529" si="221">N506+K506</f>
        <v>0</v>
      </c>
      <c r="K506" s="415">
        <f t="shared" ref="K506:K529" si="222">M506+L506</f>
        <v>0</v>
      </c>
      <c r="L506" s="36"/>
      <c r="M506" s="37"/>
      <c r="N506" s="38"/>
      <c r="O506" s="415">
        <f>Q506+P506</f>
        <v>0</v>
      </c>
      <c r="P506" s="39"/>
      <c r="Q506" s="40"/>
      <c r="R506" s="41"/>
      <c r="S506" s="41"/>
      <c r="T506" s="41"/>
      <c r="U506" s="41"/>
      <c r="V506" s="411">
        <f t="shared" ref="V506:V507" si="223">R506+S506+T506+U506+O506</f>
        <v>0</v>
      </c>
      <c r="W506" s="630" t="s">
        <v>32</v>
      </c>
      <c r="X506" s="631"/>
      <c r="Y506" s="42">
        <v>421001</v>
      </c>
      <c r="Z506" s="4"/>
      <c r="AA506" s="433"/>
      <c r="AB506" s="434" t="s">
        <v>33</v>
      </c>
      <c r="AC506" s="43"/>
    </row>
    <row r="507" spans="2:29" s="27" customFormat="1" ht="24.75" customHeight="1" outlineLevel="1" x14ac:dyDescent="0.55000000000000004">
      <c r="B507" s="633"/>
      <c r="C507" s="428">
        <f t="shared" ref="C507:C529" si="224">I507*D507</f>
        <v>0</v>
      </c>
      <c r="D507" s="44"/>
      <c r="E507" s="428">
        <f t="shared" ref="E507:E523" si="225">I507*F507</f>
        <v>0</v>
      </c>
      <c r="F507" s="44"/>
      <c r="G507" s="428">
        <f t="shared" ref="G507:G529" si="226">I507*H507</f>
        <v>0</v>
      </c>
      <c r="H507" s="44"/>
      <c r="I507" s="422">
        <f t="shared" si="220"/>
        <v>0</v>
      </c>
      <c r="J507" s="423">
        <f t="shared" si="221"/>
        <v>0</v>
      </c>
      <c r="K507" s="416">
        <f t="shared" si="222"/>
        <v>0</v>
      </c>
      <c r="L507" s="45"/>
      <c r="M507" s="46"/>
      <c r="N507" s="38"/>
      <c r="O507" s="416">
        <f t="shared" ref="O507" si="227">Q507+P507</f>
        <v>0</v>
      </c>
      <c r="P507" s="47"/>
      <c r="Q507" s="48"/>
      <c r="R507" s="41"/>
      <c r="S507" s="41"/>
      <c r="T507" s="41"/>
      <c r="U507" s="41"/>
      <c r="V507" s="412">
        <f t="shared" si="223"/>
        <v>0</v>
      </c>
      <c r="W507" s="626" t="s">
        <v>34</v>
      </c>
      <c r="X507" s="627"/>
      <c r="Y507" s="49">
        <v>421002</v>
      </c>
      <c r="Z507" s="4"/>
      <c r="AA507" s="50"/>
      <c r="AB507" s="51" t="s">
        <v>35</v>
      </c>
      <c r="AC507" s="43"/>
    </row>
    <row r="508" spans="2:29" s="27" customFormat="1" ht="24.75" customHeight="1" outlineLevel="1" x14ac:dyDescent="0.55000000000000004">
      <c r="B508" s="633"/>
      <c r="C508" s="428">
        <f t="shared" si="224"/>
        <v>0</v>
      </c>
      <c r="D508" s="44"/>
      <c r="E508" s="428">
        <f t="shared" si="225"/>
        <v>0</v>
      </c>
      <c r="F508" s="44"/>
      <c r="G508" s="428">
        <f t="shared" si="226"/>
        <v>0</v>
      </c>
      <c r="H508" s="44"/>
      <c r="I508" s="422">
        <f t="shared" si="220"/>
        <v>0</v>
      </c>
      <c r="J508" s="423">
        <f t="shared" si="221"/>
        <v>0</v>
      </c>
      <c r="K508" s="416">
        <f t="shared" si="222"/>
        <v>0</v>
      </c>
      <c r="L508" s="45"/>
      <c r="M508" s="46"/>
      <c r="N508" s="38"/>
      <c r="O508" s="416">
        <f>Q508+P508</f>
        <v>0</v>
      </c>
      <c r="P508" s="47"/>
      <c r="Q508" s="48"/>
      <c r="R508" s="41"/>
      <c r="S508" s="41"/>
      <c r="T508" s="41"/>
      <c r="U508" s="41"/>
      <c r="V508" s="412">
        <f>R508+S508+T508+U508+O508</f>
        <v>0</v>
      </c>
      <c r="W508" s="626" t="s">
        <v>36</v>
      </c>
      <c r="X508" s="627"/>
      <c r="Y508" s="49">
        <v>421003</v>
      </c>
      <c r="Z508" s="4"/>
      <c r="AA508" s="50"/>
      <c r="AB508" s="52" t="s">
        <v>37</v>
      </c>
      <c r="AC508" s="43"/>
    </row>
    <row r="509" spans="2:29" s="27" customFormat="1" ht="24.75" customHeight="1" outlineLevel="1" x14ac:dyDescent="0.55000000000000004">
      <c r="B509" s="633"/>
      <c r="C509" s="428">
        <f t="shared" si="224"/>
        <v>0</v>
      </c>
      <c r="D509" s="44"/>
      <c r="E509" s="428">
        <f t="shared" si="225"/>
        <v>0</v>
      </c>
      <c r="F509" s="44"/>
      <c r="G509" s="428">
        <f t="shared" si="226"/>
        <v>0</v>
      </c>
      <c r="H509" s="44"/>
      <c r="I509" s="422">
        <f t="shared" si="220"/>
        <v>0</v>
      </c>
      <c r="J509" s="423">
        <f t="shared" si="221"/>
        <v>0</v>
      </c>
      <c r="K509" s="416">
        <f t="shared" si="222"/>
        <v>0</v>
      </c>
      <c r="L509" s="45"/>
      <c r="M509" s="46"/>
      <c r="N509" s="38"/>
      <c r="O509" s="416">
        <f>Q509+P509</f>
        <v>0</v>
      </c>
      <c r="P509" s="47"/>
      <c r="Q509" s="48"/>
      <c r="R509" s="41"/>
      <c r="S509" s="41"/>
      <c r="T509" s="41"/>
      <c r="U509" s="41"/>
      <c r="V509" s="412">
        <f>R509+S509+T509+U509+O509</f>
        <v>0</v>
      </c>
      <c r="W509" s="626" t="s">
        <v>38</v>
      </c>
      <c r="X509" s="627"/>
      <c r="Y509" s="49">
        <v>422001</v>
      </c>
      <c r="Z509" s="4"/>
      <c r="AA509" s="50"/>
      <c r="AB509" s="52" t="s">
        <v>39</v>
      </c>
      <c r="AC509" s="43"/>
    </row>
    <row r="510" spans="2:29" s="27" customFormat="1" ht="24.75" customHeight="1" outlineLevel="1" x14ac:dyDescent="0.55000000000000004">
      <c r="B510" s="633"/>
      <c r="C510" s="428">
        <f t="shared" si="224"/>
        <v>0</v>
      </c>
      <c r="D510" s="44"/>
      <c r="E510" s="428">
        <f t="shared" si="225"/>
        <v>0</v>
      </c>
      <c r="F510" s="44"/>
      <c r="G510" s="428">
        <f t="shared" si="226"/>
        <v>0</v>
      </c>
      <c r="H510" s="44"/>
      <c r="I510" s="422">
        <f t="shared" si="220"/>
        <v>0</v>
      </c>
      <c r="J510" s="423">
        <f t="shared" si="221"/>
        <v>0</v>
      </c>
      <c r="K510" s="416">
        <f t="shared" si="222"/>
        <v>0</v>
      </c>
      <c r="L510" s="45"/>
      <c r="M510" s="46"/>
      <c r="N510" s="38"/>
      <c r="O510" s="416">
        <f t="shared" ref="O510:O529" si="228">Q510+P510</f>
        <v>0</v>
      </c>
      <c r="P510" s="47"/>
      <c r="Q510" s="48"/>
      <c r="R510" s="41"/>
      <c r="S510" s="41"/>
      <c r="T510" s="41"/>
      <c r="U510" s="41"/>
      <c r="V510" s="412">
        <f t="shared" ref="V510:V529" si="229">R510+S510+T510+U510+O510</f>
        <v>0</v>
      </c>
      <c r="W510" s="626" t="s">
        <v>40</v>
      </c>
      <c r="X510" s="627"/>
      <c r="Y510" s="49">
        <v>422002</v>
      </c>
      <c r="Z510" s="4"/>
      <c r="AA510" s="50"/>
      <c r="AB510" s="52" t="s">
        <v>41</v>
      </c>
      <c r="AC510" s="43"/>
    </row>
    <row r="511" spans="2:29" s="27" customFormat="1" ht="24.75" customHeight="1" outlineLevel="1" x14ac:dyDescent="0.55000000000000004">
      <c r="B511" s="633"/>
      <c r="C511" s="428">
        <f t="shared" si="224"/>
        <v>0</v>
      </c>
      <c r="D511" s="44"/>
      <c r="E511" s="428">
        <f t="shared" si="225"/>
        <v>0</v>
      </c>
      <c r="F511" s="44"/>
      <c r="G511" s="428">
        <f t="shared" si="226"/>
        <v>0</v>
      </c>
      <c r="H511" s="44"/>
      <c r="I511" s="422">
        <f t="shared" si="220"/>
        <v>0</v>
      </c>
      <c r="J511" s="423">
        <f t="shared" si="221"/>
        <v>0</v>
      </c>
      <c r="K511" s="416">
        <f t="shared" si="222"/>
        <v>0</v>
      </c>
      <c r="L511" s="45"/>
      <c r="M511" s="46"/>
      <c r="N511" s="38"/>
      <c r="O511" s="416">
        <f t="shared" si="228"/>
        <v>0</v>
      </c>
      <c r="P511" s="47"/>
      <c r="Q511" s="48"/>
      <c r="R511" s="41"/>
      <c r="S511" s="41"/>
      <c r="T511" s="41"/>
      <c r="U511" s="41"/>
      <c r="V511" s="412">
        <f t="shared" si="229"/>
        <v>0</v>
      </c>
      <c r="W511" s="626" t="s">
        <v>42</v>
      </c>
      <c r="X511" s="627"/>
      <c r="Y511" s="49">
        <v>422003</v>
      </c>
      <c r="Z511" s="4"/>
      <c r="AA511" s="50"/>
      <c r="AB511" s="52" t="s">
        <v>43</v>
      </c>
      <c r="AC511" s="43"/>
    </row>
    <row r="512" spans="2:29" s="27" customFormat="1" ht="24.75" customHeight="1" outlineLevel="1" x14ac:dyDescent="0.55000000000000004">
      <c r="B512" s="633"/>
      <c r="C512" s="428">
        <f t="shared" si="224"/>
        <v>0</v>
      </c>
      <c r="D512" s="44"/>
      <c r="E512" s="428">
        <f t="shared" si="225"/>
        <v>0</v>
      </c>
      <c r="F512" s="44"/>
      <c r="G512" s="428">
        <f t="shared" si="226"/>
        <v>0</v>
      </c>
      <c r="H512" s="44"/>
      <c r="I512" s="422">
        <f t="shared" si="220"/>
        <v>0</v>
      </c>
      <c r="J512" s="423">
        <f t="shared" si="221"/>
        <v>0</v>
      </c>
      <c r="K512" s="416">
        <f t="shared" si="222"/>
        <v>0</v>
      </c>
      <c r="L512" s="45"/>
      <c r="M512" s="46"/>
      <c r="N512" s="38"/>
      <c r="O512" s="416">
        <f t="shared" si="228"/>
        <v>0</v>
      </c>
      <c r="P512" s="47"/>
      <c r="Q512" s="48"/>
      <c r="R512" s="41"/>
      <c r="S512" s="41"/>
      <c r="T512" s="41"/>
      <c r="U512" s="41"/>
      <c r="V512" s="412">
        <f t="shared" si="229"/>
        <v>0</v>
      </c>
      <c r="W512" s="626" t="s">
        <v>44</v>
      </c>
      <c r="X512" s="627"/>
      <c r="Y512" s="49">
        <v>422004</v>
      </c>
      <c r="Z512" s="4"/>
      <c r="AA512" s="50"/>
      <c r="AB512" s="52" t="s">
        <v>45</v>
      </c>
      <c r="AC512" s="43"/>
    </row>
    <row r="513" spans="2:29" s="27" customFormat="1" ht="24.75" customHeight="1" outlineLevel="1" x14ac:dyDescent="0.55000000000000004">
      <c r="B513" s="633"/>
      <c r="C513" s="428">
        <f t="shared" si="224"/>
        <v>0</v>
      </c>
      <c r="D513" s="44"/>
      <c r="E513" s="428">
        <f t="shared" si="225"/>
        <v>0</v>
      </c>
      <c r="F513" s="44"/>
      <c r="G513" s="428">
        <f t="shared" si="226"/>
        <v>0</v>
      </c>
      <c r="H513" s="44"/>
      <c r="I513" s="422">
        <f t="shared" si="220"/>
        <v>0</v>
      </c>
      <c r="J513" s="423">
        <f t="shared" si="221"/>
        <v>0</v>
      </c>
      <c r="K513" s="416">
        <f t="shared" si="222"/>
        <v>0</v>
      </c>
      <c r="L513" s="45"/>
      <c r="M513" s="46"/>
      <c r="N513" s="38"/>
      <c r="O513" s="416">
        <f t="shared" si="228"/>
        <v>0</v>
      </c>
      <c r="P513" s="47"/>
      <c r="Q513" s="48"/>
      <c r="R513" s="41"/>
      <c r="S513" s="41"/>
      <c r="T513" s="41"/>
      <c r="U513" s="41"/>
      <c r="V513" s="412">
        <f t="shared" si="229"/>
        <v>0</v>
      </c>
      <c r="W513" s="626" t="s">
        <v>46</v>
      </c>
      <c r="X513" s="627"/>
      <c r="Y513" s="49">
        <v>422005</v>
      </c>
      <c r="Z513" s="4"/>
      <c r="AA513" s="53"/>
      <c r="AB513" s="54" t="s">
        <v>47</v>
      </c>
      <c r="AC513" s="43"/>
    </row>
    <row r="514" spans="2:29" s="27" customFormat="1" ht="24.75" customHeight="1" outlineLevel="1" x14ac:dyDescent="0.55000000000000004">
      <c r="B514" s="633"/>
      <c r="C514" s="428">
        <f t="shared" si="224"/>
        <v>0</v>
      </c>
      <c r="D514" s="44"/>
      <c r="E514" s="428">
        <f t="shared" si="225"/>
        <v>0</v>
      </c>
      <c r="F514" s="44"/>
      <c r="G514" s="428">
        <f t="shared" si="226"/>
        <v>0</v>
      </c>
      <c r="H514" s="44"/>
      <c r="I514" s="422">
        <f t="shared" si="220"/>
        <v>0</v>
      </c>
      <c r="J514" s="423">
        <f t="shared" si="221"/>
        <v>0</v>
      </c>
      <c r="K514" s="416">
        <f t="shared" si="222"/>
        <v>0</v>
      </c>
      <c r="L514" s="45"/>
      <c r="M514" s="46"/>
      <c r="N514" s="38"/>
      <c r="O514" s="416">
        <f t="shared" si="228"/>
        <v>0</v>
      </c>
      <c r="P514" s="47"/>
      <c r="Q514" s="48"/>
      <c r="R514" s="41"/>
      <c r="S514" s="41"/>
      <c r="T514" s="41"/>
      <c r="U514" s="41"/>
      <c r="V514" s="412">
        <f t="shared" si="229"/>
        <v>0</v>
      </c>
      <c r="W514" s="626" t="s">
        <v>48</v>
      </c>
      <c r="X514" s="627"/>
      <c r="Y514" s="49">
        <v>422999</v>
      </c>
      <c r="Z514" s="4"/>
      <c r="AA514" s="4"/>
      <c r="AB514" s="4"/>
      <c r="AC514" s="43"/>
    </row>
    <row r="515" spans="2:29" s="27" customFormat="1" ht="24.75" customHeight="1" outlineLevel="1" x14ac:dyDescent="0.55000000000000004">
      <c r="B515" s="633"/>
      <c r="C515" s="428">
        <f t="shared" si="224"/>
        <v>0</v>
      </c>
      <c r="D515" s="44"/>
      <c r="E515" s="428">
        <f t="shared" si="225"/>
        <v>0</v>
      </c>
      <c r="F515" s="44"/>
      <c r="G515" s="428">
        <f t="shared" si="226"/>
        <v>0</v>
      </c>
      <c r="H515" s="44"/>
      <c r="I515" s="422">
        <f t="shared" si="220"/>
        <v>0</v>
      </c>
      <c r="J515" s="423">
        <f t="shared" si="221"/>
        <v>0</v>
      </c>
      <c r="K515" s="416">
        <f t="shared" si="222"/>
        <v>0</v>
      </c>
      <c r="L515" s="45"/>
      <c r="M515" s="46"/>
      <c r="N515" s="38"/>
      <c r="O515" s="416">
        <f t="shared" si="228"/>
        <v>0</v>
      </c>
      <c r="P515" s="47"/>
      <c r="Q515" s="48"/>
      <c r="R515" s="41"/>
      <c r="S515" s="41"/>
      <c r="T515" s="41"/>
      <c r="U515" s="41"/>
      <c r="V515" s="412">
        <f t="shared" si="229"/>
        <v>0</v>
      </c>
      <c r="W515" s="626" t="s">
        <v>49</v>
      </c>
      <c r="X515" s="627"/>
      <c r="Y515" s="55">
        <v>423001</v>
      </c>
      <c r="Z515" s="4"/>
      <c r="AA515" s="4"/>
      <c r="AB515" s="4"/>
      <c r="AC515" s="43"/>
    </row>
    <row r="516" spans="2:29" s="27" customFormat="1" ht="24.75" customHeight="1" outlineLevel="1" x14ac:dyDescent="0.55000000000000004">
      <c r="B516" s="633"/>
      <c r="C516" s="428">
        <f t="shared" si="224"/>
        <v>0</v>
      </c>
      <c r="D516" s="44"/>
      <c r="E516" s="428">
        <f t="shared" si="225"/>
        <v>0</v>
      </c>
      <c r="F516" s="44"/>
      <c r="G516" s="428">
        <f t="shared" si="226"/>
        <v>0</v>
      </c>
      <c r="H516" s="44"/>
      <c r="I516" s="422">
        <f t="shared" si="220"/>
        <v>0</v>
      </c>
      <c r="J516" s="423">
        <f t="shared" si="221"/>
        <v>0</v>
      </c>
      <c r="K516" s="416">
        <f t="shared" si="222"/>
        <v>0</v>
      </c>
      <c r="L516" s="45"/>
      <c r="M516" s="46"/>
      <c r="N516" s="38"/>
      <c r="O516" s="416">
        <f t="shared" si="228"/>
        <v>0</v>
      </c>
      <c r="P516" s="47"/>
      <c r="Q516" s="48"/>
      <c r="R516" s="41"/>
      <c r="S516" s="41"/>
      <c r="T516" s="41"/>
      <c r="U516" s="41"/>
      <c r="V516" s="412">
        <f t="shared" si="229"/>
        <v>0</v>
      </c>
      <c r="W516" s="626" t="s">
        <v>50</v>
      </c>
      <c r="X516" s="627"/>
      <c r="Y516" s="55">
        <v>423002</v>
      </c>
      <c r="Z516" s="4"/>
      <c r="AA516" s="4"/>
      <c r="AB516" s="4"/>
      <c r="AC516" s="43"/>
    </row>
    <row r="517" spans="2:29" s="27" customFormat="1" ht="23.25" customHeight="1" outlineLevel="1" x14ac:dyDescent="0.55000000000000004">
      <c r="B517" s="633"/>
      <c r="C517" s="428">
        <f t="shared" si="224"/>
        <v>0</v>
      </c>
      <c r="D517" s="44"/>
      <c r="E517" s="428">
        <f t="shared" si="225"/>
        <v>0</v>
      </c>
      <c r="F517" s="44"/>
      <c r="G517" s="428">
        <f t="shared" si="226"/>
        <v>0</v>
      </c>
      <c r="H517" s="44"/>
      <c r="I517" s="422">
        <f t="shared" si="220"/>
        <v>0</v>
      </c>
      <c r="J517" s="423">
        <f t="shared" si="221"/>
        <v>0</v>
      </c>
      <c r="K517" s="416">
        <f t="shared" si="222"/>
        <v>0</v>
      </c>
      <c r="L517" s="45"/>
      <c r="M517" s="46"/>
      <c r="N517" s="38"/>
      <c r="O517" s="416">
        <f t="shared" si="228"/>
        <v>0</v>
      </c>
      <c r="P517" s="47"/>
      <c r="Q517" s="48"/>
      <c r="R517" s="41"/>
      <c r="S517" s="41"/>
      <c r="T517" s="41"/>
      <c r="U517" s="41"/>
      <c r="V517" s="412">
        <f t="shared" si="229"/>
        <v>0</v>
      </c>
      <c r="W517" s="626" t="s">
        <v>51</v>
      </c>
      <c r="X517" s="627"/>
      <c r="Y517" s="55">
        <v>423003</v>
      </c>
      <c r="Z517" s="4"/>
      <c r="AA517" s="4"/>
      <c r="AB517" s="4"/>
      <c r="AC517" s="43"/>
    </row>
    <row r="518" spans="2:29" s="27" customFormat="1" ht="24.75" customHeight="1" outlineLevel="1" x14ac:dyDescent="0.55000000000000004">
      <c r="B518" s="633"/>
      <c r="C518" s="428">
        <f t="shared" si="224"/>
        <v>0</v>
      </c>
      <c r="D518" s="44"/>
      <c r="E518" s="428">
        <f t="shared" si="225"/>
        <v>0</v>
      </c>
      <c r="F518" s="44"/>
      <c r="G518" s="428">
        <f t="shared" si="226"/>
        <v>0</v>
      </c>
      <c r="H518" s="44"/>
      <c r="I518" s="422">
        <f t="shared" si="220"/>
        <v>0</v>
      </c>
      <c r="J518" s="423">
        <f t="shared" si="221"/>
        <v>0</v>
      </c>
      <c r="K518" s="416">
        <f t="shared" si="222"/>
        <v>0</v>
      </c>
      <c r="L518" s="45"/>
      <c r="M518" s="46"/>
      <c r="N518" s="38"/>
      <c r="O518" s="416">
        <f t="shared" si="228"/>
        <v>0</v>
      </c>
      <c r="P518" s="47"/>
      <c r="Q518" s="48"/>
      <c r="R518" s="41"/>
      <c r="S518" s="41"/>
      <c r="T518" s="41"/>
      <c r="U518" s="41"/>
      <c r="V518" s="412">
        <f t="shared" si="229"/>
        <v>0</v>
      </c>
      <c r="W518" s="626" t="s">
        <v>52</v>
      </c>
      <c r="X518" s="627"/>
      <c r="Y518" s="55">
        <v>423004</v>
      </c>
      <c r="Z518" s="4"/>
      <c r="AA518" s="4"/>
      <c r="AB518" s="4"/>
      <c r="AC518" s="43"/>
    </row>
    <row r="519" spans="2:29" s="27" customFormat="1" ht="24.75" customHeight="1" outlineLevel="1" x14ac:dyDescent="0.55000000000000004">
      <c r="B519" s="633"/>
      <c r="C519" s="428">
        <f t="shared" si="224"/>
        <v>0</v>
      </c>
      <c r="D519" s="44"/>
      <c r="E519" s="428">
        <f t="shared" si="225"/>
        <v>0</v>
      </c>
      <c r="F519" s="44"/>
      <c r="G519" s="428">
        <f t="shared" si="226"/>
        <v>0</v>
      </c>
      <c r="H519" s="44"/>
      <c r="I519" s="422">
        <f t="shared" si="220"/>
        <v>0</v>
      </c>
      <c r="J519" s="423">
        <f t="shared" si="221"/>
        <v>0</v>
      </c>
      <c r="K519" s="416">
        <f t="shared" si="222"/>
        <v>0</v>
      </c>
      <c r="L519" s="45"/>
      <c r="M519" s="46"/>
      <c r="N519" s="38"/>
      <c r="O519" s="416">
        <f t="shared" si="228"/>
        <v>0</v>
      </c>
      <c r="P519" s="47"/>
      <c r="Q519" s="48"/>
      <c r="R519" s="41"/>
      <c r="S519" s="41"/>
      <c r="T519" s="41"/>
      <c r="U519" s="41"/>
      <c r="V519" s="412">
        <f t="shared" si="229"/>
        <v>0</v>
      </c>
      <c r="W519" s="626" t="s">
        <v>53</v>
      </c>
      <c r="X519" s="627"/>
      <c r="Y519" s="55">
        <v>423006</v>
      </c>
      <c r="Z519" s="4"/>
      <c r="AA519" s="4"/>
      <c r="AB519" s="4"/>
      <c r="AC519" s="43"/>
    </row>
    <row r="520" spans="2:29" s="27" customFormat="1" ht="24.75" customHeight="1" outlineLevel="1" x14ac:dyDescent="0.55000000000000004">
      <c r="B520" s="633"/>
      <c r="C520" s="428">
        <f t="shared" si="224"/>
        <v>0</v>
      </c>
      <c r="D520" s="44"/>
      <c r="E520" s="428">
        <f t="shared" si="225"/>
        <v>0</v>
      </c>
      <c r="F520" s="44"/>
      <c r="G520" s="428">
        <f t="shared" si="226"/>
        <v>0</v>
      </c>
      <c r="H520" s="44"/>
      <c r="I520" s="422">
        <f t="shared" si="220"/>
        <v>0</v>
      </c>
      <c r="J520" s="423">
        <f t="shared" si="221"/>
        <v>0</v>
      </c>
      <c r="K520" s="416">
        <f t="shared" si="222"/>
        <v>0</v>
      </c>
      <c r="L520" s="45"/>
      <c r="M520" s="46"/>
      <c r="N520" s="38"/>
      <c r="O520" s="416">
        <f t="shared" si="228"/>
        <v>0</v>
      </c>
      <c r="P520" s="47"/>
      <c r="Q520" s="48"/>
      <c r="R520" s="41"/>
      <c r="S520" s="41"/>
      <c r="T520" s="41"/>
      <c r="U520" s="41"/>
      <c r="V520" s="412">
        <f t="shared" si="229"/>
        <v>0</v>
      </c>
      <c r="W520" s="626" t="s">
        <v>54</v>
      </c>
      <c r="X520" s="627"/>
      <c r="Y520" s="56">
        <v>423007</v>
      </c>
      <c r="Z520" s="4"/>
      <c r="AA520" s="4"/>
      <c r="AB520" s="4"/>
      <c r="AC520" s="43"/>
    </row>
    <row r="521" spans="2:29" s="27" customFormat="1" ht="24.75" customHeight="1" outlineLevel="1" x14ac:dyDescent="0.55000000000000004">
      <c r="B521" s="633"/>
      <c r="C521" s="428">
        <f t="shared" si="224"/>
        <v>0</v>
      </c>
      <c r="D521" s="44"/>
      <c r="E521" s="428">
        <f t="shared" si="225"/>
        <v>0</v>
      </c>
      <c r="F521" s="44"/>
      <c r="G521" s="428">
        <f t="shared" si="226"/>
        <v>0</v>
      </c>
      <c r="H521" s="44"/>
      <c r="I521" s="422">
        <f t="shared" si="220"/>
        <v>0</v>
      </c>
      <c r="J521" s="423">
        <f t="shared" si="221"/>
        <v>0</v>
      </c>
      <c r="K521" s="416">
        <f t="shared" si="222"/>
        <v>0</v>
      </c>
      <c r="L521" s="45"/>
      <c r="M521" s="46"/>
      <c r="N521" s="38"/>
      <c r="O521" s="416">
        <f t="shared" si="228"/>
        <v>0</v>
      </c>
      <c r="P521" s="47"/>
      <c r="Q521" s="48"/>
      <c r="R521" s="41"/>
      <c r="S521" s="41"/>
      <c r="T521" s="41"/>
      <c r="U521" s="41"/>
      <c r="V521" s="412">
        <f t="shared" si="229"/>
        <v>0</v>
      </c>
      <c r="W521" s="626" t="s">
        <v>55</v>
      </c>
      <c r="X521" s="627"/>
      <c r="Y521" s="57">
        <v>423008</v>
      </c>
      <c r="Z521" s="4"/>
      <c r="AA521" s="4"/>
      <c r="AB521" s="4"/>
      <c r="AC521" s="43"/>
    </row>
    <row r="522" spans="2:29" s="27" customFormat="1" ht="24.75" customHeight="1" outlineLevel="1" x14ac:dyDescent="0.55000000000000004">
      <c r="B522" s="633"/>
      <c r="C522" s="428">
        <f t="shared" si="224"/>
        <v>0</v>
      </c>
      <c r="D522" s="44"/>
      <c r="E522" s="428">
        <f t="shared" si="225"/>
        <v>0</v>
      </c>
      <c r="F522" s="44"/>
      <c r="G522" s="428">
        <f t="shared" si="226"/>
        <v>0</v>
      </c>
      <c r="H522" s="44"/>
      <c r="I522" s="422">
        <f t="shared" si="220"/>
        <v>0</v>
      </c>
      <c r="J522" s="423">
        <f t="shared" si="221"/>
        <v>0</v>
      </c>
      <c r="K522" s="416">
        <f t="shared" si="222"/>
        <v>0</v>
      </c>
      <c r="L522" s="45"/>
      <c r="M522" s="46"/>
      <c r="N522" s="38"/>
      <c r="O522" s="416">
        <f t="shared" si="228"/>
        <v>0</v>
      </c>
      <c r="P522" s="47"/>
      <c r="Q522" s="48"/>
      <c r="R522" s="41"/>
      <c r="S522" s="41"/>
      <c r="T522" s="41"/>
      <c r="U522" s="41"/>
      <c r="V522" s="412">
        <f t="shared" si="229"/>
        <v>0</v>
      </c>
      <c r="W522" s="626" t="s">
        <v>56</v>
      </c>
      <c r="X522" s="627"/>
      <c r="Y522" s="56">
        <v>423999</v>
      </c>
      <c r="Z522" s="4"/>
      <c r="AA522" s="4"/>
      <c r="AB522" s="4"/>
      <c r="AC522" s="43"/>
    </row>
    <row r="523" spans="2:29" s="27" customFormat="1" ht="24.75" customHeight="1" outlineLevel="1" x14ac:dyDescent="0.55000000000000004">
      <c r="B523" s="633"/>
      <c r="C523" s="429">
        <f t="shared" si="224"/>
        <v>0</v>
      </c>
      <c r="D523" s="44"/>
      <c r="E523" s="429">
        <f t="shared" si="225"/>
        <v>0</v>
      </c>
      <c r="F523" s="44"/>
      <c r="G523" s="429">
        <f t="shared" si="226"/>
        <v>0</v>
      </c>
      <c r="H523" s="44"/>
      <c r="I523" s="424">
        <f t="shared" si="220"/>
        <v>0</v>
      </c>
      <c r="J523" s="425">
        <f t="shared" si="221"/>
        <v>0</v>
      </c>
      <c r="K523" s="417">
        <f t="shared" si="222"/>
        <v>0</v>
      </c>
      <c r="L523" s="58"/>
      <c r="M523" s="59"/>
      <c r="N523" s="60"/>
      <c r="O523" s="417">
        <f t="shared" si="228"/>
        <v>0</v>
      </c>
      <c r="P523" s="61"/>
      <c r="Q523" s="62"/>
      <c r="R523" s="63"/>
      <c r="S523" s="63"/>
      <c r="T523" s="63"/>
      <c r="U523" s="63"/>
      <c r="V523" s="413">
        <f t="shared" si="229"/>
        <v>0</v>
      </c>
      <c r="W523" s="664" t="s">
        <v>57</v>
      </c>
      <c r="X523" s="665"/>
      <c r="Y523" s="64">
        <v>291001</v>
      </c>
      <c r="Z523" s="4"/>
      <c r="AA523" s="4"/>
      <c r="AB523" s="4"/>
      <c r="AC523" s="43"/>
    </row>
    <row r="524" spans="2:29" s="27" customFormat="1" ht="24.75" customHeight="1" outlineLevel="1" x14ac:dyDescent="0.55000000000000004">
      <c r="B524" s="633"/>
      <c r="C524" s="430">
        <f t="shared" si="224"/>
        <v>0</v>
      </c>
      <c r="D524" s="44"/>
      <c r="E524" s="430"/>
      <c r="F524" s="44"/>
      <c r="G524" s="430">
        <f t="shared" si="226"/>
        <v>0</v>
      </c>
      <c r="H524" s="44"/>
      <c r="I524" s="422">
        <f t="shared" si="220"/>
        <v>0</v>
      </c>
      <c r="J524" s="423">
        <f t="shared" si="221"/>
        <v>0</v>
      </c>
      <c r="K524" s="416">
        <f t="shared" si="222"/>
        <v>0</v>
      </c>
      <c r="L524" s="45"/>
      <c r="M524" s="46"/>
      <c r="N524" s="38"/>
      <c r="O524" s="416">
        <f t="shared" si="228"/>
        <v>0</v>
      </c>
      <c r="P524" s="47"/>
      <c r="Q524" s="48"/>
      <c r="R524" s="41"/>
      <c r="S524" s="41"/>
      <c r="T524" s="41"/>
      <c r="U524" s="41"/>
      <c r="V524" s="411">
        <f t="shared" si="229"/>
        <v>0</v>
      </c>
      <c r="W524" s="626" t="str">
        <f>IF(ISERROR(VLOOKUP(Y524,'Mauloomath (2)'!K:L,2,FALSE)),"",VLOOKUP(Y524,'Mauloomath (2)'!K:L,2,FALSE))</f>
        <v/>
      </c>
      <c r="X524" s="627"/>
      <c r="Y524" s="65"/>
      <c r="Z524" s="4"/>
      <c r="AA524" s="4"/>
      <c r="AB524" s="4"/>
      <c r="AC524" s="43"/>
    </row>
    <row r="525" spans="2:29" s="27" customFormat="1" ht="24.75" customHeight="1" outlineLevel="1" x14ac:dyDescent="0.55000000000000004">
      <c r="B525" s="633"/>
      <c r="C525" s="428">
        <f t="shared" si="224"/>
        <v>0</v>
      </c>
      <c r="D525" s="44"/>
      <c r="E525" s="428">
        <f t="shared" ref="E525:E529" si="230">I525*F525</f>
        <v>0</v>
      </c>
      <c r="F525" s="44"/>
      <c r="G525" s="428">
        <f t="shared" si="226"/>
        <v>0</v>
      </c>
      <c r="H525" s="44"/>
      <c r="I525" s="422">
        <f t="shared" si="220"/>
        <v>0</v>
      </c>
      <c r="J525" s="423">
        <f t="shared" si="221"/>
        <v>0</v>
      </c>
      <c r="K525" s="416">
        <f t="shared" si="222"/>
        <v>0</v>
      </c>
      <c r="L525" s="45"/>
      <c r="M525" s="46"/>
      <c r="N525" s="38"/>
      <c r="O525" s="416">
        <f t="shared" si="228"/>
        <v>0</v>
      </c>
      <c r="P525" s="47"/>
      <c r="Q525" s="48"/>
      <c r="R525" s="41"/>
      <c r="S525" s="41"/>
      <c r="T525" s="41"/>
      <c r="U525" s="41"/>
      <c r="V525" s="411">
        <f t="shared" si="229"/>
        <v>0</v>
      </c>
      <c r="W525" s="626" t="str">
        <f>IF(ISERROR(VLOOKUP(Y525,'Mauloomath (2)'!K:L,2,FALSE)),"",VLOOKUP(Y525,'Mauloomath (2)'!K:L,2,FALSE))</f>
        <v/>
      </c>
      <c r="X525" s="627"/>
      <c r="Y525" s="65"/>
      <c r="Z525" s="4"/>
      <c r="AA525" s="4"/>
      <c r="AB525" s="4"/>
      <c r="AC525" s="43"/>
    </row>
    <row r="526" spans="2:29" s="27" customFormat="1" ht="24.75" customHeight="1" outlineLevel="1" x14ac:dyDescent="0.55000000000000004">
      <c r="B526" s="633"/>
      <c r="C526" s="428">
        <f t="shared" si="224"/>
        <v>0</v>
      </c>
      <c r="D526" s="44"/>
      <c r="E526" s="428">
        <f t="shared" si="230"/>
        <v>0</v>
      </c>
      <c r="F526" s="44"/>
      <c r="G526" s="428">
        <f t="shared" si="226"/>
        <v>0</v>
      </c>
      <c r="H526" s="44"/>
      <c r="I526" s="422">
        <f t="shared" si="220"/>
        <v>0</v>
      </c>
      <c r="J526" s="423">
        <f t="shared" si="221"/>
        <v>0</v>
      </c>
      <c r="K526" s="416">
        <f t="shared" si="222"/>
        <v>0</v>
      </c>
      <c r="L526" s="45"/>
      <c r="M526" s="46"/>
      <c r="N526" s="38"/>
      <c r="O526" s="416">
        <f t="shared" si="228"/>
        <v>0</v>
      </c>
      <c r="P526" s="47"/>
      <c r="Q526" s="48"/>
      <c r="R526" s="41"/>
      <c r="S526" s="41"/>
      <c r="T526" s="41"/>
      <c r="U526" s="41"/>
      <c r="V526" s="411">
        <f t="shared" si="229"/>
        <v>0</v>
      </c>
      <c r="W526" s="626" t="str">
        <f>IF(ISERROR(VLOOKUP(Y526,'Mauloomath (2)'!K:L,2,FALSE)),"",VLOOKUP(Y526,'Mauloomath (2)'!K:L,2,FALSE))</f>
        <v/>
      </c>
      <c r="X526" s="627"/>
      <c r="Y526" s="66"/>
      <c r="Z526" s="4"/>
      <c r="AA526" s="4"/>
      <c r="AB526" s="4"/>
      <c r="AC526" s="43"/>
    </row>
    <row r="527" spans="2:29" s="27" customFormat="1" ht="24.75" customHeight="1" outlineLevel="1" x14ac:dyDescent="0.55000000000000004">
      <c r="B527" s="633"/>
      <c r="C527" s="428">
        <f t="shared" si="224"/>
        <v>0</v>
      </c>
      <c r="D527" s="44"/>
      <c r="E527" s="428">
        <f t="shared" si="230"/>
        <v>0</v>
      </c>
      <c r="F527" s="44"/>
      <c r="G527" s="428">
        <f t="shared" si="226"/>
        <v>0</v>
      </c>
      <c r="H527" s="44"/>
      <c r="I527" s="422">
        <f t="shared" si="220"/>
        <v>0</v>
      </c>
      <c r="J527" s="423">
        <f t="shared" si="221"/>
        <v>0</v>
      </c>
      <c r="K527" s="416">
        <f t="shared" si="222"/>
        <v>0</v>
      </c>
      <c r="L527" s="45"/>
      <c r="M527" s="46"/>
      <c r="N527" s="38"/>
      <c r="O527" s="416">
        <f t="shared" si="228"/>
        <v>0</v>
      </c>
      <c r="P527" s="47"/>
      <c r="Q527" s="48"/>
      <c r="R527" s="41"/>
      <c r="S527" s="41"/>
      <c r="T527" s="41"/>
      <c r="U527" s="41"/>
      <c r="V527" s="411">
        <f t="shared" si="229"/>
        <v>0</v>
      </c>
      <c r="W527" s="626" t="str">
        <f>IF(ISERROR(VLOOKUP(Y527,'Mauloomath (2)'!K:L,2,FALSE)),"",VLOOKUP(Y527,'Mauloomath (2)'!K:L,2,FALSE))</f>
        <v/>
      </c>
      <c r="X527" s="627"/>
      <c r="Y527" s="65"/>
      <c r="Z527" s="4"/>
      <c r="AA527" s="4"/>
      <c r="AB527" s="4"/>
      <c r="AC527" s="43"/>
    </row>
    <row r="528" spans="2:29" s="27" customFormat="1" ht="25.5" customHeight="1" outlineLevel="1" x14ac:dyDescent="0.55000000000000004">
      <c r="B528" s="633"/>
      <c r="C528" s="428">
        <f t="shared" si="224"/>
        <v>0</v>
      </c>
      <c r="D528" s="44"/>
      <c r="E528" s="428">
        <f t="shared" si="230"/>
        <v>0</v>
      </c>
      <c r="F528" s="44"/>
      <c r="G528" s="428">
        <f t="shared" si="226"/>
        <v>0</v>
      </c>
      <c r="H528" s="44"/>
      <c r="I528" s="422">
        <f t="shared" si="220"/>
        <v>0</v>
      </c>
      <c r="J528" s="423">
        <f t="shared" si="221"/>
        <v>0</v>
      </c>
      <c r="K528" s="416">
        <f t="shared" si="222"/>
        <v>0</v>
      </c>
      <c r="L528" s="45"/>
      <c r="M528" s="46"/>
      <c r="N528" s="38"/>
      <c r="O528" s="416">
        <f t="shared" si="228"/>
        <v>0</v>
      </c>
      <c r="P528" s="47"/>
      <c r="Q528" s="48"/>
      <c r="R528" s="41"/>
      <c r="S528" s="41"/>
      <c r="T528" s="41"/>
      <c r="U528" s="41"/>
      <c r="V528" s="411">
        <f t="shared" si="229"/>
        <v>0</v>
      </c>
      <c r="W528" s="626" t="str">
        <f>IF(ISERROR(VLOOKUP(Y528,'Mauloomath (2)'!K:L,2,FALSE)),"",VLOOKUP(Y528,'Mauloomath (2)'!K:L,2,FALSE))</f>
        <v/>
      </c>
      <c r="X528" s="627"/>
      <c r="Y528" s="65"/>
      <c r="Z528" s="4"/>
      <c r="AA528" s="4"/>
      <c r="AB528" s="4"/>
      <c r="AC528" s="43"/>
    </row>
    <row r="529" spans="2:29" s="27" customFormat="1" ht="25.5" customHeight="1" outlineLevel="1" x14ac:dyDescent="0.55000000000000004">
      <c r="B529" s="633"/>
      <c r="C529" s="429">
        <f t="shared" si="224"/>
        <v>0</v>
      </c>
      <c r="D529" s="67"/>
      <c r="E529" s="429">
        <f t="shared" si="230"/>
        <v>0</v>
      </c>
      <c r="F529" s="67"/>
      <c r="G529" s="429">
        <f t="shared" si="226"/>
        <v>0</v>
      </c>
      <c r="H529" s="67"/>
      <c r="I529" s="424">
        <f t="shared" si="220"/>
        <v>0</v>
      </c>
      <c r="J529" s="423">
        <f t="shared" si="221"/>
        <v>0</v>
      </c>
      <c r="K529" s="416">
        <f t="shared" si="222"/>
        <v>0</v>
      </c>
      <c r="L529" s="45"/>
      <c r="M529" s="46"/>
      <c r="N529" s="38"/>
      <c r="O529" s="416">
        <f t="shared" si="228"/>
        <v>0</v>
      </c>
      <c r="P529" s="47"/>
      <c r="Q529" s="48"/>
      <c r="R529" s="41"/>
      <c r="S529" s="41"/>
      <c r="T529" s="41"/>
      <c r="U529" s="41"/>
      <c r="V529" s="411">
        <f t="shared" si="229"/>
        <v>0</v>
      </c>
      <c r="W529" s="626" t="str">
        <f>IF(ISERROR(VLOOKUP(Y529,'Mauloomath (2)'!K:L,2,FALSE)),"",VLOOKUP(Y529,'Mauloomath (2)'!K:L,2,FALSE))</f>
        <v/>
      </c>
      <c r="X529" s="627"/>
      <c r="Y529" s="68"/>
      <c r="Z529" s="4"/>
      <c r="AA529" s="4"/>
      <c r="AB529" s="4"/>
      <c r="AC529" s="43"/>
    </row>
    <row r="530" spans="2:29" s="72" customFormat="1" outlineLevel="1" x14ac:dyDescent="0.55000000000000004">
      <c r="B530" s="634"/>
      <c r="C530" s="431">
        <f t="shared" ref="C530:N530" si="231">SUM(C506:C529)</f>
        <v>0</v>
      </c>
      <c r="D530" s="432">
        <f t="shared" si="231"/>
        <v>0</v>
      </c>
      <c r="E530" s="426">
        <f t="shared" si="231"/>
        <v>0</v>
      </c>
      <c r="F530" s="432">
        <f t="shared" si="231"/>
        <v>0</v>
      </c>
      <c r="G530" s="426">
        <f t="shared" si="231"/>
        <v>0</v>
      </c>
      <c r="H530" s="432">
        <f t="shared" si="231"/>
        <v>0</v>
      </c>
      <c r="I530" s="426">
        <f t="shared" si="231"/>
        <v>0</v>
      </c>
      <c r="J530" s="426">
        <f t="shared" si="231"/>
        <v>0</v>
      </c>
      <c r="K530" s="426">
        <f t="shared" si="231"/>
        <v>0</v>
      </c>
      <c r="L530" s="426">
        <f t="shared" si="231"/>
        <v>0</v>
      </c>
      <c r="M530" s="426">
        <f t="shared" si="231"/>
        <v>0</v>
      </c>
      <c r="N530" s="426">
        <f t="shared" si="231"/>
        <v>0</v>
      </c>
      <c r="O530" s="414">
        <f t="shared" ref="O530:U530" si="232">SUM(O506:O529)</f>
        <v>0</v>
      </c>
      <c r="P530" s="414">
        <f t="shared" si="232"/>
        <v>0</v>
      </c>
      <c r="Q530" s="414">
        <f t="shared" si="232"/>
        <v>0</v>
      </c>
      <c r="R530" s="414">
        <f t="shared" si="232"/>
        <v>0</v>
      </c>
      <c r="S530" s="414">
        <f t="shared" si="232"/>
        <v>0</v>
      </c>
      <c r="T530" s="414">
        <f t="shared" si="232"/>
        <v>0</v>
      </c>
      <c r="U530" s="414">
        <f t="shared" si="232"/>
        <v>0</v>
      </c>
      <c r="V530" s="414">
        <f t="shared" ref="V530" si="233">SUM(V506:V529)</f>
        <v>0</v>
      </c>
      <c r="W530" s="69"/>
      <c r="X530" s="70"/>
      <c r="Y530" s="71"/>
      <c r="Z530" s="4"/>
      <c r="AA530" s="4"/>
      <c r="AB530" s="4"/>
      <c r="AC530" s="43"/>
    </row>
    <row r="531" spans="2:29" s="12" customFormat="1" ht="15" customHeight="1" x14ac:dyDescent="0.55000000000000004">
      <c r="B531" s="402"/>
      <c r="C531" s="403"/>
      <c r="D531" s="403"/>
      <c r="E531" s="403"/>
      <c r="F531" s="403"/>
      <c r="G531" s="404"/>
      <c r="H531" s="403"/>
      <c r="I531" s="403"/>
      <c r="J531" s="403"/>
      <c r="K531" s="403"/>
      <c r="L531" s="403"/>
      <c r="M531" s="403"/>
      <c r="N531" s="403"/>
      <c r="O531" s="403"/>
      <c r="P531" s="403"/>
      <c r="Q531" s="403"/>
      <c r="R531" s="403"/>
      <c r="S531" s="403"/>
      <c r="T531" s="405"/>
      <c r="U531" s="406"/>
      <c r="V531" s="403"/>
      <c r="W531" s="403"/>
      <c r="X531" s="403"/>
      <c r="Y531" s="407"/>
      <c r="Z531" s="10"/>
      <c r="AA531" s="11"/>
      <c r="AB531" s="10"/>
      <c r="AC531" s="10"/>
    </row>
    <row r="532" spans="2:29" s="21" customFormat="1" ht="37.5" customHeight="1" x14ac:dyDescent="0.25">
      <c r="B532" s="632"/>
      <c r="C532" s="418">
        <f>$C561</f>
        <v>0</v>
      </c>
      <c r="D532" s="419">
        <f>$E561</f>
        <v>0</v>
      </c>
      <c r="E532" s="419">
        <f>$G561</f>
        <v>0</v>
      </c>
      <c r="F532" s="419">
        <f>$L561</f>
        <v>0</v>
      </c>
      <c r="G532" s="418">
        <f>$M561</f>
        <v>0</v>
      </c>
      <c r="H532" s="418">
        <f>K532+J532-I532</f>
        <v>0</v>
      </c>
      <c r="I532" s="13">
        <v>0</v>
      </c>
      <c r="J532" s="14"/>
      <c r="K532" s="14"/>
      <c r="L532" s="331"/>
      <c r="M532" s="409">
        <f>$N561</f>
        <v>0</v>
      </c>
      <c r="N532" s="410">
        <f>$O561</f>
        <v>0</v>
      </c>
      <c r="O532" s="330"/>
      <c r="P532" s="330"/>
      <c r="Q532" s="15"/>
      <c r="R532" s="16"/>
      <c r="S532" s="16"/>
      <c r="T532" s="16"/>
      <c r="U532" s="408" t="str">
        <f>IF(ISERROR(VLOOKUP(X532,'Mauloomath (2)'!H:I,2,FALSE)),"",VLOOKUP(X532,'Mauloomath (2)'!H:I,2,FALSE))</f>
        <v/>
      </c>
      <c r="V532" s="17"/>
      <c r="W532" s="16"/>
      <c r="X532" s="17"/>
      <c r="Y532" s="18">
        <f>+Y501+1</f>
        <v>18</v>
      </c>
      <c r="Z532" s="19"/>
      <c r="AA532" s="20"/>
      <c r="AB532" s="19"/>
      <c r="AC532" s="19"/>
    </row>
    <row r="533" spans="2:29" outlineLevel="1" x14ac:dyDescent="0.55000000000000004">
      <c r="B533" s="633"/>
      <c r="C533" s="22"/>
      <c r="D533" s="23"/>
      <c r="E533" s="23"/>
      <c r="F533" s="23"/>
      <c r="G533" s="23"/>
      <c r="H533" s="23"/>
      <c r="I533" s="23"/>
      <c r="J533" s="24"/>
      <c r="K533" s="24"/>
      <c r="L533" s="24"/>
      <c r="M533" s="24"/>
      <c r="N533" s="24"/>
      <c r="O533" s="24"/>
      <c r="P533" s="24" t="s">
        <v>900</v>
      </c>
      <c r="Q533" s="24"/>
      <c r="R533" s="24"/>
      <c r="S533" s="24"/>
      <c r="T533" s="24"/>
      <c r="U533" s="24"/>
      <c r="V533" s="24"/>
      <c r="W533" s="24"/>
      <c r="X533" s="24"/>
      <c r="Y533" s="25"/>
      <c r="Z533" s="5"/>
    </row>
    <row r="534" spans="2:29" s="27" customFormat="1" ht="25.5" customHeight="1" outlineLevel="1" x14ac:dyDescent="0.55000000000000004">
      <c r="B534" s="633"/>
      <c r="C534" s="635" t="s">
        <v>15</v>
      </c>
      <c r="D534" s="636"/>
      <c r="E534" s="636"/>
      <c r="F534" s="636"/>
      <c r="G534" s="636"/>
      <c r="H534" s="636"/>
      <c r="I534" s="636"/>
      <c r="J534" s="637" t="s">
        <v>16</v>
      </c>
      <c r="K534" s="638"/>
      <c r="L534" s="638"/>
      <c r="M534" s="638"/>
      <c r="N534" s="639"/>
      <c r="O534" s="637" t="s">
        <v>17</v>
      </c>
      <c r="P534" s="638"/>
      <c r="Q534" s="638"/>
      <c r="R534" s="638"/>
      <c r="S534" s="638"/>
      <c r="T534" s="638"/>
      <c r="U534" s="639"/>
      <c r="V534" s="640" t="s">
        <v>18</v>
      </c>
      <c r="W534" s="643" t="s">
        <v>19</v>
      </c>
      <c r="X534" s="644"/>
      <c r="Y534" s="645"/>
      <c r="Z534" s="26"/>
      <c r="AA534" s="4"/>
      <c r="AB534" s="4"/>
      <c r="AC534" s="4"/>
    </row>
    <row r="535" spans="2:29" s="27" customFormat="1" ht="21" customHeight="1" outlineLevel="1" x14ac:dyDescent="0.55000000000000004">
      <c r="B535" s="633"/>
      <c r="C535" s="646">
        <v>2019</v>
      </c>
      <c r="D535" s="647"/>
      <c r="E535" s="646">
        <v>2018</v>
      </c>
      <c r="F535" s="648"/>
      <c r="G535" s="646">
        <v>2017</v>
      </c>
      <c r="H535" s="648"/>
      <c r="I535" s="28"/>
      <c r="J535" s="649" t="s">
        <v>1885</v>
      </c>
      <c r="K535" s="649" t="s">
        <v>1884</v>
      </c>
      <c r="L535" s="651" t="s">
        <v>20</v>
      </c>
      <c r="M535" s="652"/>
      <c r="N535" s="653"/>
      <c r="O535" s="654" t="s">
        <v>898</v>
      </c>
      <c r="P535" s="655"/>
      <c r="Q535" s="655"/>
      <c r="R535" s="656" t="s">
        <v>21</v>
      </c>
      <c r="S535" s="656" t="s">
        <v>22</v>
      </c>
      <c r="T535" s="656" t="s">
        <v>23</v>
      </c>
      <c r="U535" s="658" t="s">
        <v>24</v>
      </c>
      <c r="V535" s="641"/>
      <c r="W535" s="660" t="s">
        <v>1832</v>
      </c>
      <c r="X535" s="661"/>
      <c r="Y535" s="628" t="s">
        <v>25</v>
      </c>
      <c r="Z535" s="4"/>
      <c r="AA535" s="4"/>
      <c r="AB535" s="4"/>
      <c r="AC535" s="4"/>
    </row>
    <row r="536" spans="2:29" s="27" customFormat="1" ht="81.75" customHeight="1" outlineLevel="1" x14ac:dyDescent="0.55000000000000004">
      <c r="B536" s="633"/>
      <c r="C536" s="570" t="s">
        <v>26</v>
      </c>
      <c r="D536" s="570" t="s">
        <v>27</v>
      </c>
      <c r="E536" s="570" t="s">
        <v>26</v>
      </c>
      <c r="F536" s="570" t="s">
        <v>27</v>
      </c>
      <c r="G536" s="570" t="s">
        <v>26</v>
      </c>
      <c r="H536" s="570" t="s">
        <v>27</v>
      </c>
      <c r="I536" s="30" t="s">
        <v>28</v>
      </c>
      <c r="J536" s="650"/>
      <c r="K536" s="650"/>
      <c r="L536" s="31" t="s">
        <v>1883</v>
      </c>
      <c r="M536" s="30" t="s">
        <v>1882</v>
      </c>
      <c r="N536" s="32" t="s">
        <v>1881</v>
      </c>
      <c r="O536" s="33" t="s">
        <v>29</v>
      </c>
      <c r="P536" s="31" t="s">
        <v>30</v>
      </c>
      <c r="Q536" s="34" t="s">
        <v>31</v>
      </c>
      <c r="R536" s="657"/>
      <c r="S536" s="657"/>
      <c r="T536" s="657"/>
      <c r="U536" s="659"/>
      <c r="V536" s="642"/>
      <c r="W536" s="662"/>
      <c r="X536" s="663"/>
      <c r="Y536" s="629"/>
      <c r="Z536" s="4"/>
      <c r="AA536" s="4"/>
      <c r="AB536" s="4"/>
      <c r="AC536" s="4"/>
    </row>
    <row r="537" spans="2:29" s="27" customFormat="1" ht="24.75" customHeight="1" outlineLevel="1" x14ac:dyDescent="0.55000000000000004">
      <c r="B537" s="633"/>
      <c r="C537" s="427">
        <f>I537*D537</f>
        <v>0</v>
      </c>
      <c r="D537" s="35"/>
      <c r="E537" s="427">
        <f>I537*F537</f>
        <v>0</v>
      </c>
      <c r="F537" s="35"/>
      <c r="G537" s="427">
        <f>I537*H537</f>
        <v>0</v>
      </c>
      <c r="H537" s="35"/>
      <c r="I537" s="420">
        <f t="shared" ref="I537:I560" si="234">O537-J537</f>
        <v>0</v>
      </c>
      <c r="J537" s="421">
        <f t="shared" ref="J537:J560" si="235">N537+K537</f>
        <v>0</v>
      </c>
      <c r="K537" s="415">
        <f t="shared" ref="K537:K560" si="236">M537+L537</f>
        <v>0</v>
      </c>
      <c r="L537" s="36"/>
      <c r="M537" s="37"/>
      <c r="N537" s="38"/>
      <c r="O537" s="415">
        <f>Q537+P537</f>
        <v>0</v>
      </c>
      <c r="P537" s="39"/>
      <c r="Q537" s="40"/>
      <c r="R537" s="41"/>
      <c r="S537" s="41"/>
      <c r="T537" s="41"/>
      <c r="U537" s="41"/>
      <c r="V537" s="411">
        <f t="shared" ref="V537:V538" si="237">R537+S537+T537+U537+O537</f>
        <v>0</v>
      </c>
      <c r="W537" s="630" t="s">
        <v>32</v>
      </c>
      <c r="X537" s="631"/>
      <c r="Y537" s="42">
        <v>421001</v>
      </c>
      <c r="Z537" s="4"/>
      <c r="AA537" s="433"/>
      <c r="AB537" s="434" t="s">
        <v>33</v>
      </c>
      <c r="AC537" s="43"/>
    </row>
    <row r="538" spans="2:29" s="27" customFormat="1" ht="24.75" customHeight="1" outlineLevel="1" x14ac:dyDescent="0.55000000000000004">
      <c r="B538" s="633"/>
      <c r="C538" s="428">
        <f t="shared" ref="C538:C560" si="238">I538*D538</f>
        <v>0</v>
      </c>
      <c r="D538" s="44"/>
      <c r="E538" s="428">
        <f t="shared" ref="E538:E554" si="239">I538*F538</f>
        <v>0</v>
      </c>
      <c r="F538" s="44"/>
      <c r="G538" s="428">
        <f t="shared" ref="G538:G560" si="240">I538*H538</f>
        <v>0</v>
      </c>
      <c r="H538" s="44"/>
      <c r="I538" s="422">
        <f t="shared" si="234"/>
        <v>0</v>
      </c>
      <c r="J538" s="423">
        <f t="shared" si="235"/>
        <v>0</v>
      </c>
      <c r="K538" s="416">
        <f t="shared" si="236"/>
        <v>0</v>
      </c>
      <c r="L538" s="45"/>
      <c r="M538" s="46"/>
      <c r="N538" s="38"/>
      <c r="O538" s="416">
        <f t="shared" ref="O538" si="241">Q538+P538</f>
        <v>0</v>
      </c>
      <c r="P538" s="47"/>
      <c r="Q538" s="48"/>
      <c r="R538" s="41"/>
      <c r="S538" s="41"/>
      <c r="T538" s="41"/>
      <c r="U538" s="41"/>
      <c r="V538" s="412">
        <f t="shared" si="237"/>
        <v>0</v>
      </c>
      <c r="W538" s="626" t="s">
        <v>34</v>
      </c>
      <c r="X538" s="627"/>
      <c r="Y538" s="49">
        <v>421002</v>
      </c>
      <c r="Z538" s="4"/>
      <c r="AA538" s="50"/>
      <c r="AB538" s="51" t="s">
        <v>35</v>
      </c>
      <c r="AC538" s="43"/>
    </row>
    <row r="539" spans="2:29" s="27" customFormat="1" ht="24.75" customHeight="1" outlineLevel="1" x14ac:dyDescent="0.55000000000000004">
      <c r="B539" s="633"/>
      <c r="C539" s="428">
        <f t="shared" si="238"/>
        <v>0</v>
      </c>
      <c r="D539" s="44"/>
      <c r="E539" s="428">
        <f t="shared" si="239"/>
        <v>0</v>
      </c>
      <c r="F539" s="44"/>
      <c r="G539" s="428">
        <f t="shared" si="240"/>
        <v>0</v>
      </c>
      <c r="H539" s="44"/>
      <c r="I539" s="422">
        <f t="shared" si="234"/>
        <v>0</v>
      </c>
      <c r="J539" s="423">
        <f t="shared" si="235"/>
        <v>0</v>
      </c>
      <c r="K539" s="416">
        <f t="shared" si="236"/>
        <v>0</v>
      </c>
      <c r="L539" s="45"/>
      <c r="M539" s="46"/>
      <c r="N539" s="38"/>
      <c r="O539" s="416">
        <f>Q539+P539</f>
        <v>0</v>
      </c>
      <c r="P539" s="47"/>
      <c r="Q539" s="48"/>
      <c r="R539" s="41"/>
      <c r="S539" s="41"/>
      <c r="T539" s="41"/>
      <c r="U539" s="41"/>
      <c r="V539" s="412">
        <f>R539+S539+T539+U539+O539</f>
        <v>0</v>
      </c>
      <c r="W539" s="626" t="s">
        <v>36</v>
      </c>
      <c r="X539" s="627"/>
      <c r="Y539" s="49">
        <v>421003</v>
      </c>
      <c r="Z539" s="4"/>
      <c r="AA539" s="50"/>
      <c r="AB539" s="52" t="s">
        <v>37</v>
      </c>
      <c r="AC539" s="43"/>
    </row>
    <row r="540" spans="2:29" s="27" customFormat="1" ht="24.75" customHeight="1" outlineLevel="1" x14ac:dyDescent="0.55000000000000004">
      <c r="B540" s="633"/>
      <c r="C540" s="428">
        <f t="shared" si="238"/>
        <v>0</v>
      </c>
      <c r="D540" s="44"/>
      <c r="E540" s="428">
        <f t="shared" si="239"/>
        <v>0</v>
      </c>
      <c r="F540" s="44"/>
      <c r="G540" s="428">
        <f t="shared" si="240"/>
        <v>0</v>
      </c>
      <c r="H540" s="44"/>
      <c r="I540" s="422">
        <f t="shared" si="234"/>
        <v>0</v>
      </c>
      <c r="J540" s="423">
        <f t="shared" si="235"/>
        <v>0</v>
      </c>
      <c r="K540" s="416">
        <f t="shared" si="236"/>
        <v>0</v>
      </c>
      <c r="L540" s="45"/>
      <c r="M540" s="46"/>
      <c r="N540" s="38"/>
      <c r="O540" s="416">
        <f>Q540+P540</f>
        <v>0</v>
      </c>
      <c r="P540" s="47"/>
      <c r="Q540" s="48"/>
      <c r="R540" s="41"/>
      <c r="S540" s="41"/>
      <c r="T540" s="41"/>
      <c r="U540" s="41"/>
      <c r="V540" s="412">
        <f>R540+S540+T540+U540+O540</f>
        <v>0</v>
      </c>
      <c r="W540" s="626" t="s">
        <v>38</v>
      </c>
      <c r="X540" s="627"/>
      <c r="Y540" s="49">
        <v>422001</v>
      </c>
      <c r="Z540" s="4"/>
      <c r="AA540" s="50"/>
      <c r="AB540" s="52" t="s">
        <v>39</v>
      </c>
      <c r="AC540" s="43"/>
    </row>
    <row r="541" spans="2:29" s="27" customFormat="1" ht="24.75" customHeight="1" outlineLevel="1" x14ac:dyDescent="0.55000000000000004">
      <c r="B541" s="633"/>
      <c r="C541" s="428">
        <f t="shared" si="238"/>
        <v>0</v>
      </c>
      <c r="D541" s="44"/>
      <c r="E541" s="428">
        <f t="shared" si="239"/>
        <v>0</v>
      </c>
      <c r="F541" s="44"/>
      <c r="G541" s="428">
        <f t="shared" si="240"/>
        <v>0</v>
      </c>
      <c r="H541" s="44"/>
      <c r="I541" s="422">
        <f t="shared" si="234"/>
        <v>0</v>
      </c>
      <c r="J541" s="423">
        <f t="shared" si="235"/>
        <v>0</v>
      </c>
      <c r="K541" s="416">
        <f t="shared" si="236"/>
        <v>0</v>
      </c>
      <c r="L541" s="45"/>
      <c r="M541" s="46"/>
      <c r="N541" s="38"/>
      <c r="O541" s="416">
        <f t="shared" ref="O541:O560" si="242">Q541+P541</f>
        <v>0</v>
      </c>
      <c r="P541" s="47"/>
      <c r="Q541" s="48"/>
      <c r="R541" s="41"/>
      <c r="S541" s="41"/>
      <c r="T541" s="41"/>
      <c r="U541" s="41"/>
      <c r="V541" s="412">
        <f t="shared" ref="V541:V560" si="243">R541+S541+T541+U541+O541</f>
        <v>0</v>
      </c>
      <c r="W541" s="626" t="s">
        <v>40</v>
      </c>
      <c r="X541" s="627"/>
      <c r="Y541" s="49">
        <v>422002</v>
      </c>
      <c r="Z541" s="4"/>
      <c r="AA541" s="50"/>
      <c r="AB541" s="52" t="s">
        <v>41</v>
      </c>
      <c r="AC541" s="43"/>
    </row>
    <row r="542" spans="2:29" s="27" customFormat="1" ht="24.75" customHeight="1" outlineLevel="1" x14ac:dyDescent="0.55000000000000004">
      <c r="B542" s="633"/>
      <c r="C542" s="428">
        <f t="shared" si="238"/>
        <v>0</v>
      </c>
      <c r="D542" s="44"/>
      <c r="E542" s="428">
        <f t="shared" si="239"/>
        <v>0</v>
      </c>
      <c r="F542" s="44"/>
      <c r="G542" s="428">
        <f t="shared" si="240"/>
        <v>0</v>
      </c>
      <c r="H542" s="44"/>
      <c r="I542" s="422">
        <f t="shared" si="234"/>
        <v>0</v>
      </c>
      <c r="J542" s="423">
        <f t="shared" si="235"/>
        <v>0</v>
      </c>
      <c r="K542" s="416">
        <f t="shared" si="236"/>
        <v>0</v>
      </c>
      <c r="L542" s="45"/>
      <c r="M542" s="46"/>
      <c r="N542" s="38"/>
      <c r="O542" s="416">
        <f t="shared" si="242"/>
        <v>0</v>
      </c>
      <c r="P542" s="47"/>
      <c r="Q542" s="48"/>
      <c r="R542" s="41"/>
      <c r="S542" s="41"/>
      <c r="T542" s="41"/>
      <c r="U542" s="41"/>
      <c r="V542" s="412">
        <f t="shared" si="243"/>
        <v>0</v>
      </c>
      <c r="W542" s="626" t="s">
        <v>42</v>
      </c>
      <c r="X542" s="627"/>
      <c r="Y542" s="49">
        <v>422003</v>
      </c>
      <c r="Z542" s="4"/>
      <c r="AA542" s="50"/>
      <c r="AB542" s="52" t="s">
        <v>43</v>
      </c>
      <c r="AC542" s="43"/>
    </row>
    <row r="543" spans="2:29" s="27" customFormat="1" ht="24.75" customHeight="1" outlineLevel="1" x14ac:dyDescent="0.55000000000000004">
      <c r="B543" s="633"/>
      <c r="C543" s="428">
        <f t="shared" si="238"/>
        <v>0</v>
      </c>
      <c r="D543" s="44"/>
      <c r="E543" s="428">
        <f t="shared" si="239"/>
        <v>0</v>
      </c>
      <c r="F543" s="44"/>
      <c r="G543" s="428">
        <f t="shared" si="240"/>
        <v>0</v>
      </c>
      <c r="H543" s="44"/>
      <c r="I543" s="422">
        <f t="shared" si="234"/>
        <v>0</v>
      </c>
      <c r="J543" s="423">
        <f t="shared" si="235"/>
        <v>0</v>
      </c>
      <c r="K543" s="416">
        <f t="shared" si="236"/>
        <v>0</v>
      </c>
      <c r="L543" s="45"/>
      <c r="M543" s="46"/>
      <c r="N543" s="38"/>
      <c r="O543" s="416">
        <f t="shared" si="242"/>
        <v>0</v>
      </c>
      <c r="P543" s="47"/>
      <c r="Q543" s="48"/>
      <c r="R543" s="41"/>
      <c r="S543" s="41"/>
      <c r="T543" s="41"/>
      <c r="U543" s="41"/>
      <c r="V543" s="412">
        <f t="shared" si="243"/>
        <v>0</v>
      </c>
      <c r="W543" s="626" t="s">
        <v>44</v>
      </c>
      <c r="X543" s="627"/>
      <c r="Y543" s="49">
        <v>422004</v>
      </c>
      <c r="Z543" s="4"/>
      <c r="AA543" s="50"/>
      <c r="AB543" s="52" t="s">
        <v>45</v>
      </c>
      <c r="AC543" s="43"/>
    </row>
    <row r="544" spans="2:29" s="27" customFormat="1" ht="24.75" customHeight="1" outlineLevel="1" x14ac:dyDescent="0.55000000000000004">
      <c r="B544" s="633"/>
      <c r="C544" s="428">
        <f t="shared" si="238"/>
        <v>0</v>
      </c>
      <c r="D544" s="44"/>
      <c r="E544" s="428">
        <f t="shared" si="239"/>
        <v>0</v>
      </c>
      <c r="F544" s="44"/>
      <c r="G544" s="428">
        <f t="shared" si="240"/>
        <v>0</v>
      </c>
      <c r="H544" s="44"/>
      <c r="I544" s="422">
        <f t="shared" si="234"/>
        <v>0</v>
      </c>
      <c r="J544" s="423">
        <f t="shared" si="235"/>
        <v>0</v>
      </c>
      <c r="K544" s="416">
        <f t="shared" si="236"/>
        <v>0</v>
      </c>
      <c r="L544" s="45"/>
      <c r="M544" s="46"/>
      <c r="N544" s="38"/>
      <c r="O544" s="416">
        <f t="shared" si="242"/>
        <v>0</v>
      </c>
      <c r="P544" s="47"/>
      <c r="Q544" s="48"/>
      <c r="R544" s="41"/>
      <c r="S544" s="41"/>
      <c r="T544" s="41"/>
      <c r="U544" s="41"/>
      <c r="V544" s="412">
        <f t="shared" si="243"/>
        <v>0</v>
      </c>
      <c r="W544" s="626" t="s">
        <v>46</v>
      </c>
      <c r="X544" s="627"/>
      <c r="Y544" s="49">
        <v>422005</v>
      </c>
      <c r="Z544" s="4"/>
      <c r="AA544" s="53"/>
      <c r="AB544" s="54" t="s">
        <v>47</v>
      </c>
      <c r="AC544" s="43"/>
    </row>
    <row r="545" spans="2:29" s="27" customFormat="1" ht="24.75" customHeight="1" outlineLevel="1" x14ac:dyDescent="0.55000000000000004">
      <c r="B545" s="633"/>
      <c r="C545" s="428">
        <f t="shared" si="238"/>
        <v>0</v>
      </c>
      <c r="D545" s="44"/>
      <c r="E545" s="428">
        <f t="shared" si="239"/>
        <v>0</v>
      </c>
      <c r="F545" s="44"/>
      <c r="G545" s="428">
        <f t="shared" si="240"/>
        <v>0</v>
      </c>
      <c r="H545" s="44"/>
      <c r="I545" s="422">
        <f t="shared" si="234"/>
        <v>0</v>
      </c>
      <c r="J545" s="423">
        <f t="shared" si="235"/>
        <v>0</v>
      </c>
      <c r="K545" s="416">
        <f t="shared" si="236"/>
        <v>0</v>
      </c>
      <c r="L545" s="45"/>
      <c r="M545" s="46"/>
      <c r="N545" s="38"/>
      <c r="O545" s="416">
        <f t="shared" si="242"/>
        <v>0</v>
      </c>
      <c r="P545" s="47"/>
      <c r="Q545" s="48"/>
      <c r="R545" s="41"/>
      <c r="S545" s="41"/>
      <c r="T545" s="41"/>
      <c r="U545" s="41"/>
      <c r="V545" s="412">
        <f t="shared" si="243"/>
        <v>0</v>
      </c>
      <c r="W545" s="626" t="s">
        <v>48</v>
      </c>
      <c r="X545" s="627"/>
      <c r="Y545" s="49">
        <v>422999</v>
      </c>
      <c r="Z545" s="4"/>
      <c r="AA545" s="4"/>
      <c r="AB545" s="4"/>
      <c r="AC545" s="43"/>
    </row>
    <row r="546" spans="2:29" s="27" customFormat="1" ht="24.75" customHeight="1" outlineLevel="1" x14ac:dyDescent="0.55000000000000004">
      <c r="B546" s="633"/>
      <c r="C546" s="428">
        <f t="shared" si="238"/>
        <v>0</v>
      </c>
      <c r="D546" s="44"/>
      <c r="E546" s="428">
        <f t="shared" si="239"/>
        <v>0</v>
      </c>
      <c r="F546" s="44"/>
      <c r="G546" s="428">
        <f t="shared" si="240"/>
        <v>0</v>
      </c>
      <c r="H546" s="44"/>
      <c r="I546" s="422">
        <f t="shared" si="234"/>
        <v>0</v>
      </c>
      <c r="J546" s="423">
        <f t="shared" si="235"/>
        <v>0</v>
      </c>
      <c r="K546" s="416">
        <f t="shared" si="236"/>
        <v>0</v>
      </c>
      <c r="L546" s="45"/>
      <c r="M546" s="46"/>
      <c r="N546" s="38"/>
      <c r="O546" s="416">
        <f t="shared" si="242"/>
        <v>0</v>
      </c>
      <c r="P546" s="47"/>
      <c r="Q546" s="48"/>
      <c r="R546" s="41"/>
      <c r="S546" s="41"/>
      <c r="T546" s="41"/>
      <c r="U546" s="41"/>
      <c r="V546" s="412">
        <f t="shared" si="243"/>
        <v>0</v>
      </c>
      <c r="W546" s="626" t="s">
        <v>49</v>
      </c>
      <c r="X546" s="627"/>
      <c r="Y546" s="55">
        <v>423001</v>
      </c>
      <c r="Z546" s="4"/>
      <c r="AA546" s="4"/>
      <c r="AB546" s="4"/>
      <c r="AC546" s="43"/>
    </row>
    <row r="547" spans="2:29" s="27" customFormat="1" ht="24.75" customHeight="1" outlineLevel="1" x14ac:dyDescent="0.55000000000000004">
      <c r="B547" s="633"/>
      <c r="C547" s="428">
        <f t="shared" si="238"/>
        <v>0</v>
      </c>
      <c r="D547" s="44"/>
      <c r="E547" s="428">
        <f t="shared" si="239"/>
        <v>0</v>
      </c>
      <c r="F547" s="44"/>
      <c r="G547" s="428">
        <f t="shared" si="240"/>
        <v>0</v>
      </c>
      <c r="H547" s="44"/>
      <c r="I547" s="422">
        <f t="shared" si="234"/>
        <v>0</v>
      </c>
      <c r="J547" s="423">
        <f t="shared" si="235"/>
        <v>0</v>
      </c>
      <c r="K547" s="416">
        <f t="shared" si="236"/>
        <v>0</v>
      </c>
      <c r="L547" s="45"/>
      <c r="M547" s="46"/>
      <c r="N547" s="38"/>
      <c r="O547" s="416">
        <f t="shared" si="242"/>
        <v>0</v>
      </c>
      <c r="P547" s="47"/>
      <c r="Q547" s="48"/>
      <c r="R547" s="41"/>
      <c r="S547" s="41"/>
      <c r="T547" s="41"/>
      <c r="U547" s="41"/>
      <c r="V547" s="412">
        <f t="shared" si="243"/>
        <v>0</v>
      </c>
      <c r="W547" s="626" t="s">
        <v>50</v>
      </c>
      <c r="X547" s="627"/>
      <c r="Y547" s="55">
        <v>423002</v>
      </c>
      <c r="Z547" s="4"/>
      <c r="AA547" s="4"/>
      <c r="AB547" s="4"/>
      <c r="AC547" s="43"/>
    </row>
    <row r="548" spans="2:29" s="27" customFormat="1" ht="23.25" customHeight="1" outlineLevel="1" x14ac:dyDescent="0.55000000000000004">
      <c r="B548" s="633"/>
      <c r="C548" s="428">
        <f t="shared" si="238"/>
        <v>0</v>
      </c>
      <c r="D548" s="44"/>
      <c r="E548" s="428">
        <f t="shared" si="239"/>
        <v>0</v>
      </c>
      <c r="F548" s="44"/>
      <c r="G548" s="428">
        <f t="shared" si="240"/>
        <v>0</v>
      </c>
      <c r="H548" s="44"/>
      <c r="I548" s="422">
        <f t="shared" si="234"/>
        <v>0</v>
      </c>
      <c r="J548" s="423">
        <f t="shared" si="235"/>
        <v>0</v>
      </c>
      <c r="K548" s="416">
        <f t="shared" si="236"/>
        <v>0</v>
      </c>
      <c r="L548" s="45"/>
      <c r="M548" s="46"/>
      <c r="N548" s="38"/>
      <c r="O548" s="416">
        <f t="shared" si="242"/>
        <v>0</v>
      </c>
      <c r="P548" s="47"/>
      <c r="Q548" s="48"/>
      <c r="R548" s="41"/>
      <c r="S548" s="41"/>
      <c r="T548" s="41"/>
      <c r="U548" s="41"/>
      <c r="V548" s="412">
        <f t="shared" si="243"/>
        <v>0</v>
      </c>
      <c r="W548" s="626" t="s">
        <v>51</v>
      </c>
      <c r="X548" s="627"/>
      <c r="Y548" s="55">
        <v>423003</v>
      </c>
      <c r="Z548" s="4"/>
      <c r="AA548" s="4"/>
      <c r="AB548" s="4"/>
      <c r="AC548" s="43"/>
    </row>
    <row r="549" spans="2:29" s="27" customFormat="1" ht="24.75" customHeight="1" outlineLevel="1" x14ac:dyDescent="0.55000000000000004">
      <c r="B549" s="633"/>
      <c r="C549" s="428">
        <f t="shared" si="238"/>
        <v>0</v>
      </c>
      <c r="D549" s="44"/>
      <c r="E549" s="428">
        <f t="shared" si="239"/>
        <v>0</v>
      </c>
      <c r="F549" s="44"/>
      <c r="G549" s="428">
        <f t="shared" si="240"/>
        <v>0</v>
      </c>
      <c r="H549" s="44"/>
      <c r="I549" s="422">
        <f t="shared" si="234"/>
        <v>0</v>
      </c>
      <c r="J549" s="423">
        <f t="shared" si="235"/>
        <v>0</v>
      </c>
      <c r="K549" s="416">
        <f t="shared" si="236"/>
        <v>0</v>
      </c>
      <c r="L549" s="45"/>
      <c r="M549" s="46"/>
      <c r="N549" s="38"/>
      <c r="O549" s="416">
        <f t="shared" si="242"/>
        <v>0</v>
      </c>
      <c r="P549" s="47"/>
      <c r="Q549" s="48"/>
      <c r="R549" s="41"/>
      <c r="S549" s="41"/>
      <c r="T549" s="41"/>
      <c r="U549" s="41"/>
      <c r="V549" s="412">
        <f t="shared" si="243"/>
        <v>0</v>
      </c>
      <c r="W549" s="626" t="s">
        <v>52</v>
      </c>
      <c r="X549" s="627"/>
      <c r="Y549" s="55">
        <v>423004</v>
      </c>
      <c r="Z549" s="4"/>
      <c r="AA549" s="4"/>
      <c r="AB549" s="4"/>
      <c r="AC549" s="43"/>
    </row>
    <row r="550" spans="2:29" s="27" customFormat="1" ht="24.75" customHeight="1" outlineLevel="1" x14ac:dyDescent="0.55000000000000004">
      <c r="B550" s="633"/>
      <c r="C550" s="428">
        <f t="shared" si="238"/>
        <v>0</v>
      </c>
      <c r="D550" s="44"/>
      <c r="E550" s="428">
        <f t="shared" si="239"/>
        <v>0</v>
      </c>
      <c r="F550" s="44"/>
      <c r="G550" s="428">
        <f t="shared" si="240"/>
        <v>0</v>
      </c>
      <c r="H550" s="44"/>
      <c r="I550" s="422">
        <f t="shared" si="234"/>
        <v>0</v>
      </c>
      <c r="J550" s="423">
        <f t="shared" si="235"/>
        <v>0</v>
      </c>
      <c r="K550" s="416">
        <f t="shared" si="236"/>
        <v>0</v>
      </c>
      <c r="L550" s="45"/>
      <c r="M550" s="46"/>
      <c r="N550" s="38"/>
      <c r="O550" s="416">
        <f t="shared" si="242"/>
        <v>0</v>
      </c>
      <c r="P550" s="47"/>
      <c r="Q550" s="48"/>
      <c r="R550" s="41"/>
      <c r="S550" s="41"/>
      <c r="T550" s="41"/>
      <c r="U550" s="41"/>
      <c r="V550" s="412">
        <f t="shared" si="243"/>
        <v>0</v>
      </c>
      <c r="W550" s="626" t="s">
        <v>53</v>
      </c>
      <c r="X550" s="627"/>
      <c r="Y550" s="55">
        <v>423006</v>
      </c>
      <c r="Z550" s="4"/>
      <c r="AA550" s="4"/>
      <c r="AB550" s="4"/>
      <c r="AC550" s="43"/>
    </row>
    <row r="551" spans="2:29" s="27" customFormat="1" ht="24.75" customHeight="1" outlineLevel="1" x14ac:dyDescent="0.55000000000000004">
      <c r="B551" s="633"/>
      <c r="C551" s="428">
        <f t="shared" si="238"/>
        <v>0</v>
      </c>
      <c r="D551" s="44"/>
      <c r="E551" s="428">
        <f t="shared" si="239"/>
        <v>0</v>
      </c>
      <c r="F551" s="44"/>
      <c r="G551" s="428">
        <f t="shared" si="240"/>
        <v>0</v>
      </c>
      <c r="H551" s="44"/>
      <c r="I551" s="422">
        <f t="shared" si="234"/>
        <v>0</v>
      </c>
      <c r="J551" s="423">
        <f t="shared" si="235"/>
        <v>0</v>
      </c>
      <c r="K551" s="416">
        <f t="shared" si="236"/>
        <v>0</v>
      </c>
      <c r="L551" s="45"/>
      <c r="M551" s="46"/>
      <c r="N551" s="38"/>
      <c r="O551" s="416">
        <f t="shared" si="242"/>
        <v>0</v>
      </c>
      <c r="P551" s="47"/>
      <c r="Q551" s="48"/>
      <c r="R551" s="41"/>
      <c r="S551" s="41"/>
      <c r="T551" s="41"/>
      <c r="U551" s="41"/>
      <c r="V551" s="412">
        <f t="shared" si="243"/>
        <v>0</v>
      </c>
      <c r="W551" s="626" t="s">
        <v>54</v>
      </c>
      <c r="X551" s="627"/>
      <c r="Y551" s="56">
        <v>423007</v>
      </c>
      <c r="Z551" s="4"/>
      <c r="AA551" s="4"/>
      <c r="AB551" s="4"/>
      <c r="AC551" s="43"/>
    </row>
    <row r="552" spans="2:29" s="27" customFormat="1" ht="24.75" customHeight="1" outlineLevel="1" x14ac:dyDescent="0.55000000000000004">
      <c r="B552" s="633"/>
      <c r="C552" s="428">
        <f t="shared" si="238"/>
        <v>0</v>
      </c>
      <c r="D552" s="44"/>
      <c r="E552" s="428">
        <f t="shared" si="239"/>
        <v>0</v>
      </c>
      <c r="F552" s="44"/>
      <c r="G552" s="428">
        <f t="shared" si="240"/>
        <v>0</v>
      </c>
      <c r="H552" s="44"/>
      <c r="I552" s="422">
        <f t="shared" si="234"/>
        <v>0</v>
      </c>
      <c r="J552" s="423">
        <f t="shared" si="235"/>
        <v>0</v>
      </c>
      <c r="K552" s="416">
        <f t="shared" si="236"/>
        <v>0</v>
      </c>
      <c r="L552" s="45"/>
      <c r="M552" s="46"/>
      <c r="N552" s="38"/>
      <c r="O552" s="416">
        <f t="shared" si="242"/>
        <v>0</v>
      </c>
      <c r="P552" s="47"/>
      <c r="Q552" s="48"/>
      <c r="R552" s="41"/>
      <c r="S552" s="41"/>
      <c r="T552" s="41"/>
      <c r="U552" s="41"/>
      <c r="V552" s="412">
        <f t="shared" si="243"/>
        <v>0</v>
      </c>
      <c r="W552" s="626" t="s">
        <v>55</v>
      </c>
      <c r="X552" s="627"/>
      <c r="Y552" s="57">
        <v>423008</v>
      </c>
      <c r="Z552" s="4"/>
      <c r="AA552" s="4"/>
      <c r="AB552" s="4"/>
      <c r="AC552" s="43"/>
    </row>
    <row r="553" spans="2:29" s="27" customFormat="1" ht="24.75" customHeight="1" outlineLevel="1" x14ac:dyDescent="0.55000000000000004">
      <c r="B553" s="633"/>
      <c r="C553" s="428">
        <f t="shared" si="238"/>
        <v>0</v>
      </c>
      <c r="D553" s="44"/>
      <c r="E553" s="428">
        <f t="shared" si="239"/>
        <v>0</v>
      </c>
      <c r="F553" s="44"/>
      <c r="G553" s="428">
        <f t="shared" si="240"/>
        <v>0</v>
      </c>
      <c r="H553" s="44"/>
      <c r="I553" s="422">
        <f t="shared" si="234"/>
        <v>0</v>
      </c>
      <c r="J553" s="423">
        <f t="shared" si="235"/>
        <v>0</v>
      </c>
      <c r="K553" s="416">
        <f t="shared" si="236"/>
        <v>0</v>
      </c>
      <c r="L553" s="45"/>
      <c r="M553" s="46"/>
      <c r="N553" s="38"/>
      <c r="O553" s="416">
        <f t="shared" si="242"/>
        <v>0</v>
      </c>
      <c r="P553" s="47"/>
      <c r="Q553" s="48"/>
      <c r="R553" s="41"/>
      <c r="S553" s="41"/>
      <c r="T553" s="41"/>
      <c r="U553" s="41"/>
      <c r="V553" s="412">
        <f t="shared" si="243"/>
        <v>0</v>
      </c>
      <c r="W553" s="626" t="s">
        <v>56</v>
      </c>
      <c r="X553" s="627"/>
      <c r="Y553" s="56">
        <v>423999</v>
      </c>
      <c r="Z553" s="4"/>
      <c r="AA553" s="4"/>
      <c r="AB553" s="4"/>
      <c r="AC553" s="43"/>
    </row>
    <row r="554" spans="2:29" s="27" customFormat="1" ht="24.75" customHeight="1" outlineLevel="1" x14ac:dyDescent="0.55000000000000004">
      <c r="B554" s="633"/>
      <c r="C554" s="429">
        <f t="shared" si="238"/>
        <v>0</v>
      </c>
      <c r="D554" s="44"/>
      <c r="E554" s="429">
        <f t="shared" si="239"/>
        <v>0</v>
      </c>
      <c r="F554" s="44"/>
      <c r="G554" s="429">
        <f t="shared" si="240"/>
        <v>0</v>
      </c>
      <c r="H554" s="44"/>
      <c r="I554" s="424">
        <f t="shared" si="234"/>
        <v>0</v>
      </c>
      <c r="J554" s="425">
        <f t="shared" si="235"/>
        <v>0</v>
      </c>
      <c r="K554" s="417">
        <f t="shared" si="236"/>
        <v>0</v>
      </c>
      <c r="L554" s="58"/>
      <c r="M554" s="59"/>
      <c r="N554" s="60"/>
      <c r="O554" s="417">
        <f t="shared" si="242"/>
        <v>0</v>
      </c>
      <c r="P554" s="61"/>
      <c r="Q554" s="62"/>
      <c r="R554" s="63"/>
      <c r="S554" s="63"/>
      <c r="T554" s="63"/>
      <c r="U554" s="63"/>
      <c r="V554" s="413">
        <f t="shared" si="243"/>
        <v>0</v>
      </c>
      <c r="W554" s="664" t="s">
        <v>57</v>
      </c>
      <c r="X554" s="665"/>
      <c r="Y554" s="64">
        <v>291001</v>
      </c>
      <c r="Z554" s="4"/>
      <c r="AA554" s="4"/>
      <c r="AB554" s="4"/>
      <c r="AC554" s="43"/>
    </row>
    <row r="555" spans="2:29" s="27" customFormat="1" ht="24.75" customHeight="1" outlineLevel="1" x14ac:dyDescent="0.55000000000000004">
      <c r="B555" s="633"/>
      <c r="C555" s="430">
        <f t="shared" si="238"/>
        <v>0</v>
      </c>
      <c r="D555" s="44"/>
      <c r="E555" s="430"/>
      <c r="F555" s="44"/>
      <c r="G555" s="430">
        <f t="shared" si="240"/>
        <v>0</v>
      </c>
      <c r="H555" s="44"/>
      <c r="I555" s="422">
        <f t="shared" si="234"/>
        <v>0</v>
      </c>
      <c r="J555" s="423">
        <f t="shared" si="235"/>
        <v>0</v>
      </c>
      <c r="K555" s="416">
        <f t="shared" si="236"/>
        <v>0</v>
      </c>
      <c r="L555" s="45"/>
      <c r="M555" s="46"/>
      <c r="N555" s="38"/>
      <c r="O555" s="416">
        <f t="shared" si="242"/>
        <v>0</v>
      </c>
      <c r="P555" s="47"/>
      <c r="Q555" s="48"/>
      <c r="R555" s="41"/>
      <c r="S555" s="41"/>
      <c r="T555" s="41"/>
      <c r="U555" s="41"/>
      <c r="V555" s="411">
        <f t="shared" si="243"/>
        <v>0</v>
      </c>
      <c r="W555" s="626" t="str">
        <f>IF(ISERROR(VLOOKUP(Y555,'Mauloomath (2)'!K:L,2,FALSE)),"",VLOOKUP(Y555,'Mauloomath (2)'!K:L,2,FALSE))</f>
        <v/>
      </c>
      <c r="X555" s="627"/>
      <c r="Y555" s="65"/>
      <c r="Z555" s="4"/>
      <c r="AA555" s="4"/>
      <c r="AB555" s="4"/>
      <c r="AC555" s="43"/>
    </row>
    <row r="556" spans="2:29" s="27" customFormat="1" ht="24.75" customHeight="1" outlineLevel="1" x14ac:dyDescent="0.55000000000000004">
      <c r="B556" s="633"/>
      <c r="C556" s="428">
        <f t="shared" si="238"/>
        <v>0</v>
      </c>
      <c r="D556" s="44"/>
      <c r="E556" s="428">
        <f t="shared" ref="E556:E560" si="244">I556*F556</f>
        <v>0</v>
      </c>
      <c r="F556" s="44"/>
      <c r="G556" s="428">
        <f t="shared" si="240"/>
        <v>0</v>
      </c>
      <c r="H556" s="44"/>
      <c r="I556" s="422">
        <f t="shared" si="234"/>
        <v>0</v>
      </c>
      <c r="J556" s="423">
        <f t="shared" si="235"/>
        <v>0</v>
      </c>
      <c r="K556" s="416">
        <f t="shared" si="236"/>
        <v>0</v>
      </c>
      <c r="L556" s="45"/>
      <c r="M556" s="46"/>
      <c r="N556" s="38"/>
      <c r="O556" s="416">
        <f t="shared" si="242"/>
        <v>0</v>
      </c>
      <c r="P556" s="47"/>
      <c r="Q556" s="48"/>
      <c r="R556" s="41"/>
      <c r="S556" s="41"/>
      <c r="T556" s="41"/>
      <c r="U556" s="41"/>
      <c r="V556" s="411">
        <f t="shared" si="243"/>
        <v>0</v>
      </c>
      <c r="W556" s="626" t="str">
        <f>IF(ISERROR(VLOOKUP(Y556,'Mauloomath (2)'!K:L,2,FALSE)),"",VLOOKUP(Y556,'Mauloomath (2)'!K:L,2,FALSE))</f>
        <v/>
      </c>
      <c r="X556" s="627"/>
      <c r="Y556" s="65"/>
      <c r="Z556" s="4"/>
      <c r="AA556" s="4"/>
      <c r="AB556" s="4"/>
      <c r="AC556" s="43"/>
    </row>
    <row r="557" spans="2:29" s="27" customFormat="1" ht="24.75" customHeight="1" outlineLevel="1" x14ac:dyDescent="0.55000000000000004">
      <c r="B557" s="633"/>
      <c r="C557" s="428">
        <f t="shared" si="238"/>
        <v>0</v>
      </c>
      <c r="D557" s="44"/>
      <c r="E557" s="428">
        <f t="shared" si="244"/>
        <v>0</v>
      </c>
      <c r="F557" s="44"/>
      <c r="G557" s="428">
        <f t="shared" si="240"/>
        <v>0</v>
      </c>
      <c r="H557" s="44"/>
      <c r="I557" s="422">
        <f t="shared" si="234"/>
        <v>0</v>
      </c>
      <c r="J557" s="423">
        <f t="shared" si="235"/>
        <v>0</v>
      </c>
      <c r="K557" s="416">
        <f t="shared" si="236"/>
        <v>0</v>
      </c>
      <c r="L557" s="45"/>
      <c r="M557" s="46"/>
      <c r="N557" s="38"/>
      <c r="O557" s="416">
        <f t="shared" si="242"/>
        <v>0</v>
      </c>
      <c r="P557" s="47"/>
      <c r="Q557" s="48"/>
      <c r="R557" s="41"/>
      <c r="S557" s="41"/>
      <c r="T557" s="41"/>
      <c r="U557" s="41"/>
      <c r="V557" s="411">
        <f t="shared" si="243"/>
        <v>0</v>
      </c>
      <c r="W557" s="626" t="str">
        <f>IF(ISERROR(VLOOKUP(Y557,'Mauloomath (2)'!K:L,2,FALSE)),"",VLOOKUP(Y557,'Mauloomath (2)'!K:L,2,FALSE))</f>
        <v/>
      </c>
      <c r="X557" s="627"/>
      <c r="Y557" s="66"/>
      <c r="Z557" s="4"/>
      <c r="AA557" s="4"/>
      <c r="AB557" s="4"/>
      <c r="AC557" s="43"/>
    </row>
    <row r="558" spans="2:29" s="27" customFormat="1" ht="24.75" customHeight="1" outlineLevel="1" x14ac:dyDescent="0.55000000000000004">
      <c r="B558" s="633"/>
      <c r="C558" s="428">
        <f t="shared" si="238"/>
        <v>0</v>
      </c>
      <c r="D558" s="44"/>
      <c r="E558" s="428">
        <f t="shared" si="244"/>
        <v>0</v>
      </c>
      <c r="F558" s="44"/>
      <c r="G558" s="428">
        <f t="shared" si="240"/>
        <v>0</v>
      </c>
      <c r="H558" s="44"/>
      <c r="I558" s="422">
        <f t="shared" si="234"/>
        <v>0</v>
      </c>
      <c r="J558" s="423">
        <f t="shared" si="235"/>
        <v>0</v>
      </c>
      <c r="K558" s="416">
        <f t="shared" si="236"/>
        <v>0</v>
      </c>
      <c r="L558" s="45"/>
      <c r="M558" s="46"/>
      <c r="N558" s="38"/>
      <c r="O558" s="416">
        <f t="shared" si="242"/>
        <v>0</v>
      </c>
      <c r="P558" s="47"/>
      <c r="Q558" s="48"/>
      <c r="R558" s="41"/>
      <c r="S558" s="41"/>
      <c r="T558" s="41"/>
      <c r="U558" s="41"/>
      <c r="V558" s="411">
        <f t="shared" si="243"/>
        <v>0</v>
      </c>
      <c r="W558" s="626" t="str">
        <f>IF(ISERROR(VLOOKUP(Y558,'Mauloomath (2)'!K:L,2,FALSE)),"",VLOOKUP(Y558,'Mauloomath (2)'!K:L,2,FALSE))</f>
        <v/>
      </c>
      <c r="X558" s="627"/>
      <c r="Y558" s="65"/>
      <c r="Z558" s="4"/>
      <c r="AA558" s="4"/>
      <c r="AB558" s="4"/>
      <c r="AC558" s="43"/>
    </row>
    <row r="559" spans="2:29" s="27" customFormat="1" ht="25.5" customHeight="1" outlineLevel="1" x14ac:dyDescent="0.55000000000000004">
      <c r="B559" s="633"/>
      <c r="C559" s="428">
        <f t="shared" si="238"/>
        <v>0</v>
      </c>
      <c r="D559" s="44"/>
      <c r="E559" s="428">
        <f t="shared" si="244"/>
        <v>0</v>
      </c>
      <c r="F559" s="44"/>
      <c r="G559" s="428">
        <f t="shared" si="240"/>
        <v>0</v>
      </c>
      <c r="H559" s="44"/>
      <c r="I559" s="422">
        <f t="shared" si="234"/>
        <v>0</v>
      </c>
      <c r="J559" s="423">
        <f t="shared" si="235"/>
        <v>0</v>
      </c>
      <c r="K559" s="416">
        <f t="shared" si="236"/>
        <v>0</v>
      </c>
      <c r="L559" s="45"/>
      <c r="M559" s="46"/>
      <c r="N559" s="38"/>
      <c r="O559" s="416">
        <f t="shared" si="242"/>
        <v>0</v>
      </c>
      <c r="P559" s="47"/>
      <c r="Q559" s="48"/>
      <c r="R559" s="41"/>
      <c r="S559" s="41"/>
      <c r="T559" s="41"/>
      <c r="U559" s="41"/>
      <c r="V559" s="411">
        <f t="shared" si="243"/>
        <v>0</v>
      </c>
      <c r="W559" s="626" t="str">
        <f>IF(ISERROR(VLOOKUP(Y559,'Mauloomath (2)'!K:L,2,FALSE)),"",VLOOKUP(Y559,'Mauloomath (2)'!K:L,2,FALSE))</f>
        <v/>
      </c>
      <c r="X559" s="627"/>
      <c r="Y559" s="65"/>
      <c r="Z559" s="4"/>
      <c r="AA559" s="4"/>
      <c r="AB559" s="4"/>
      <c r="AC559" s="43"/>
    </row>
    <row r="560" spans="2:29" s="27" customFormat="1" ht="25.5" customHeight="1" outlineLevel="1" x14ac:dyDescent="0.55000000000000004">
      <c r="B560" s="633"/>
      <c r="C560" s="429">
        <f t="shared" si="238"/>
        <v>0</v>
      </c>
      <c r="D560" s="67"/>
      <c r="E560" s="429">
        <f t="shared" si="244"/>
        <v>0</v>
      </c>
      <c r="F560" s="67"/>
      <c r="G560" s="429">
        <f t="shared" si="240"/>
        <v>0</v>
      </c>
      <c r="H560" s="67"/>
      <c r="I560" s="424">
        <f t="shared" si="234"/>
        <v>0</v>
      </c>
      <c r="J560" s="423">
        <f t="shared" si="235"/>
        <v>0</v>
      </c>
      <c r="K560" s="416">
        <f t="shared" si="236"/>
        <v>0</v>
      </c>
      <c r="L560" s="45"/>
      <c r="M560" s="46"/>
      <c r="N560" s="38"/>
      <c r="O560" s="416">
        <f t="shared" si="242"/>
        <v>0</v>
      </c>
      <c r="P560" s="47"/>
      <c r="Q560" s="48"/>
      <c r="R560" s="41"/>
      <c r="S560" s="41"/>
      <c r="T560" s="41"/>
      <c r="U560" s="41"/>
      <c r="V560" s="411">
        <f t="shared" si="243"/>
        <v>0</v>
      </c>
      <c r="W560" s="626" t="str">
        <f>IF(ISERROR(VLOOKUP(Y560,'Mauloomath (2)'!K:L,2,FALSE)),"",VLOOKUP(Y560,'Mauloomath (2)'!K:L,2,FALSE))</f>
        <v/>
      </c>
      <c r="X560" s="627"/>
      <c r="Y560" s="68"/>
      <c r="Z560" s="4"/>
      <c r="AA560" s="4"/>
      <c r="AB560" s="4"/>
      <c r="AC560" s="43"/>
    </row>
    <row r="561" spans="2:29" s="72" customFormat="1" outlineLevel="1" x14ac:dyDescent="0.55000000000000004">
      <c r="B561" s="634"/>
      <c r="C561" s="431">
        <f t="shared" ref="C561:N561" si="245">SUM(C537:C560)</f>
        <v>0</v>
      </c>
      <c r="D561" s="432">
        <f t="shared" si="245"/>
        <v>0</v>
      </c>
      <c r="E561" s="426">
        <f t="shared" si="245"/>
        <v>0</v>
      </c>
      <c r="F561" s="432">
        <f t="shared" si="245"/>
        <v>0</v>
      </c>
      <c r="G561" s="426">
        <f t="shared" si="245"/>
        <v>0</v>
      </c>
      <c r="H561" s="432">
        <f t="shared" si="245"/>
        <v>0</v>
      </c>
      <c r="I561" s="426">
        <f t="shared" si="245"/>
        <v>0</v>
      </c>
      <c r="J561" s="426">
        <f t="shared" si="245"/>
        <v>0</v>
      </c>
      <c r="K561" s="426">
        <f t="shared" si="245"/>
        <v>0</v>
      </c>
      <c r="L561" s="426">
        <f t="shared" si="245"/>
        <v>0</v>
      </c>
      <c r="M561" s="426">
        <f t="shared" si="245"/>
        <v>0</v>
      </c>
      <c r="N561" s="426">
        <f t="shared" si="245"/>
        <v>0</v>
      </c>
      <c r="O561" s="414">
        <f t="shared" ref="O561:U561" si="246">SUM(O537:O560)</f>
        <v>0</v>
      </c>
      <c r="P561" s="414">
        <f t="shared" si="246"/>
        <v>0</v>
      </c>
      <c r="Q561" s="414">
        <f t="shared" si="246"/>
        <v>0</v>
      </c>
      <c r="R561" s="414">
        <f t="shared" si="246"/>
        <v>0</v>
      </c>
      <c r="S561" s="414">
        <f t="shared" si="246"/>
        <v>0</v>
      </c>
      <c r="T561" s="414">
        <f t="shared" si="246"/>
        <v>0</v>
      </c>
      <c r="U561" s="414">
        <f t="shared" si="246"/>
        <v>0</v>
      </c>
      <c r="V561" s="414">
        <f t="shared" ref="V561" si="247">SUM(V537:V560)</f>
        <v>0</v>
      </c>
      <c r="W561" s="69"/>
      <c r="X561" s="70"/>
      <c r="Y561" s="71"/>
      <c r="Z561" s="4"/>
      <c r="AA561" s="4"/>
      <c r="AB561" s="4"/>
      <c r="AC561" s="43"/>
    </row>
    <row r="562" spans="2:29" s="12" customFormat="1" ht="15" customHeight="1" x14ac:dyDescent="0.55000000000000004">
      <c r="B562" s="402"/>
      <c r="C562" s="403"/>
      <c r="D562" s="403"/>
      <c r="E562" s="403"/>
      <c r="F562" s="403"/>
      <c r="G562" s="404"/>
      <c r="H562" s="403"/>
      <c r="I562" s="403"/>
      <c r="J562" s="403"/>
      <c r="K562" s="403"/>
      <c r="L562" s="403"/>
      <c r="M562" s="403"/>
      <c r="N562" s="403"/>
      <c r="O562" s="403"/>
      <c r="P562" s="403"/>
      <c r="Q562" s="403"/>
      <c r="R562" s="403"/>
      <c r="S562" s="403"/>
      <c r="T562" s="405"/>
      <c r="U562" s="406"/>
      <c r="V562" s="403"/>
      <c r="W562" s="403"/>
      <c r="X562" s="403"/>
      <c r="Y562" s="407"/>
      <c r="Z562" s="10"/>
      <c r="AA562" s="11"/>
      <c r="AB562" s="10"/>
      <c r="AC562" s="10"/>
    </row>
    <row r="563" spans="2:29" s="21" customFormat="1" ht="37.5" customHeight="1" x14ac:dyDescent="0.25">
      <c r="B563" s="632"/>
      <c r="C563" s="418">
        <f>$C592</f>
        <v>0</v>
      </c>
      <c r="D563" s="419">
        <f>$E592</f>
        <v>0</v>
      </c>
      <c r="E563" s="419">
        <f>$G592</f>
        <v>0</v>
      </c>
      <c r="F563" s="419">
        <f>$L592</f>
        <v>0</v>
      </c>
      <c r="G563" s="418">
        <f>$M592</f>
        <v>0</v>
      </c>
      <c r="H563" s="418">
        <f>K563+J563-I563</f>
        <v>0</v>
      </c>
      <c r="I563" s="13">
        <v>0</v>
      </c>
      <c r="J563" s="14"/>
      <c r="K563" s="14"/>
      <c r="L563" s="331"/>
      <c r="M563" s="409">
        <f>$N592</f>
        <v>0</v>
      </c>
      <c r="N563" s="410">
        <f>$O592</f>
        <v>0</v>
      </c>
      <c r="O563" s="330"/>
      <c r="P563" s="330"/>
      <c r="Q563" s="15"/>
      <c r="R563" s="16"/>
      <c r="S563" s="16"/>
      <c r="T563" s="16"/>
      <c r="U563" s="408" t="str">
        <f>IF(ISERROR(VLOOKUP(X563,'Mauloomath (2)'!H:I,2,FALSE)),"",VLOOKUP(X563,'Mauloomath (2)'!H:I,2,FALSE))</f>
        <v/>
      </c>
      <c r="V563" s="17"/>
      <c r="W563" s="16"/>
      <c r="X563" s="17"/>
      <c r="Y563" s="18">
        <f>+Y532+1</f>
        <v>19</v>
      </c>
      <c r="Z563" s="19"/>
      <c r="AA563" s="20"/>
      <c r="AB563" s="19"/>
      <c r="AC563" s="19"/>
    </row>
    <row r="564" spans="2:29" outlineLevel="1" x14ac:dyDescent="0.55000000000000004">
      <c r="B564" s="633"/>
      <c r="C564" s="22"/>
      <c r="D564" s="23"/>
      <c r="E564" s="23"/>
      <c r="F564" s="23"/>
      <c r="G564" s="23"/>
      <c r="H564" s="23"/>
      <c r="I564" s="23"/>
      <c r="J564" s="24"/>
      <c r="K564" s="24"/>
      <c r="L564" s="24"/>
      <c r="M564" s="24"/>
      <c r="N564" s="24"/>
      <c r="O564" s="24"/>
      <c r="P564" s="24" t="s">
        <v>900</v>
      </c>
      <c r="Q564" s="24"/>
      <c r="R564" s="24"/>
      <c r="S564" s="24"/>
      <c r="T564" s="24"/>
      <c r="U564" s="24"/>
      <c r="V564" s="24"/>
      <c r="W564" s="24"/>
      <c r="X564" s="24"/>
      <c r="Y564" s="25"/>
      <c r="Z564" s="5"/>
    </row>
    <row r="565" spans="2:29" s="27" customFormat="1" ht="25.5" customHeight="1" outlineLevel="1" x14ac:dyDescent="0.55000000000000004">
      <c r="B565" s="633"/>
      <c r="C565" s="635" t="s">
        <v>15</v>
      </c>
      <c r="D565" s="636"/>
      <c r="E565" s="636"/>
      <c r="F565" s="636"/>
      <c r="G565" s="636"/>
      <c r="H565" s="636"/>
      <c r="I565" s="636"/>
      <c r="J565" s="637" t="s">
        <v>16</v>
      </c>
      <c r="K565" s="638"/>
      <c r="L565" s="638"/>
      <c r="M565" s="638"/>
      <c r="N565" s="639"/>
      <c r="O565" s="637" t="s">
        <v>17</v>
      </c>
      <c r="P565" s="638"/>
      <c r="Q565" s="638"/>
      <c r="R565" s="638"/>
      <c r="S565" s="638"/>
      <c r="T565" s="638"/>
      <c r="U565" s="639"/>
      <c r="V565" s="640" t="s">
        <v>18</v>
      </c>
      <c r="W565" s="643" t="s">
        <v>19</v>
      </c>
      <c r="X565" s="644"/>
      <c r="Y565" s="645"/>
      <c r="Z565" s="26"/>
      <c r="AA565" s="4"/>
      <c r="AB565" s="4"/>
      <c r="AC565" s="4"/>
    </row>
    <row r="566" spans="2:29" s="27" customFormat="1" ht="21" customHeight="1" outlineLevel="1" x14ac:dyDescent="0.55000000000000004">
      <c r="B566" s="633"/>
      <c r="C566" s="646">
        <v>2019</v>
      </c>
      <c r="D566" s="647"/>
      <c r="E566" s="646">
        <v>2018</v>
      </c>
      <c r="F566" s="648"/>
      <c r="G566" s="646">
        <v>2017</v>
      </c>
      <c r="H566" s="648"/>
      <c r="I566" s="28"/>
      <c r="J566" s="649" t="s">
        <v>1885</v>
      </c>
      <c r="K566" s="649" t="s">
        <v>1884</v>
      </c>
      <c r="L566" s="651" t="s">
        <v>20</v>
      </c>
      <c r="M566" s="652"/>
      <c r="N566" s="653"/>
      <c r="O566" s="654" t="s">
        <v>898</v>
      </c>
      <c r="P566" s="655"/>
      <c r="Q566" s="655"/>
      <c r="R566" s="656" t="s">
        <v>21</v>
      </c>
      <c r="S566" s="656" t="s">
        <v>22</v>
      </c>
      <c r="T566" s="656" t="s">
        <v>23</v>
      </c>
      <c r="U566" s="658" t="s">
        <v>24</v>
      </c>
      <c r="V566" s="641"/>
      <c r="W566" s="660" t="s">
        <v>1832</v>
      </c>
      <c r="X566" s="661"/>
      <c r="Y566" s="628" t="s">
        <v>25</v>
      </c>
      <c r="Z566" s="4"/>
      <c r="AA566" s="4"/>
      <c r="AB566" s="4"/>
      <c r="AC566" s="4"/>
    </row>
    <row r="567" spans="2:29" s="27" customFormat="1" ht="81.75" customHeight="1" outlineLevel="1" x14ac:dyDescent="0.55000000000000004">
      <c r="B567" s="633"/>
      <c r="C567" s="570" t="s">
        <v>26</v>
      </c>
      <c r="D567" s="570" t="s">
        <v>27</v>
      </c>
      <c r="E567" s="570" t="s">
        <v>26</v>
      </c>
      <c r="F567" s="570" t="s">
        <v>27</v>
      </c>
      <c r="G567" s="570" t="s">
        <v>26</v>
      </c>
      <c r="H567" s="570" t="s">
        <v>27</v>
      </c>
      <c r="I567" s="30" t="s">
        <v>28</v>
      </c>
      <c r="J567" s="650"/>
      <c r="K567" s="650"/>
      <c r="L567" s="31" t="s">
        <v>1883</v>
      </c>
      <c r="M567" s="30" t="s">
        <v>1882</v>
      </c>
      <c r="N567" s="32" t="s">
        <v>1881</v>
      </c>
      <c r="O567" s="33" t="s">
        <v>29</v>
      </c>
      <c r="P567" s="31" t="s">
        <v>30</v>
      </c>
      <c r="Q567" s="34" t="s">
        <v>31</v>
      </c>
      <c r="R567" s="657"/>
      <c r="S567" s="657"/>
      <c r="T567" s="657"/>
      <c r="U567" s="659"/>
      <c r="V567" s="642"/>
      <c r="W567" s="662"/>
      <c r="X567" s="663"/>
      <c r="Y567" s="629"/>
      <c r="Z567" s="4"/>
      <c r="AA567" s="4"/>
      <c r="AB567" s="4"/>
      <c r="AC567" s="4"/>
    </row>
    <row r="568" spans="2:29" s="27" customFormat="1" ht="24.75" customHeight="1" outlineLevel="1" x14ac:dyDescent="0.55000000000000004">
      <c r="B568" s="633"/>
      <c r="C568" s="427">
        <f>I568*D568</f>
        <v>0</v>
      </c>
      <c r="D568" s="35"/>
      <c r="E568" s="427">
        <f>I568*F568</f>
        <v>0</v>
      </c>
      <c r="F568" s="35"/>
      <c r="G568" s="427">
        <f>I568*H568</f>
        <v>0</v>
      </c>
      <c r="H568" s="35"/>
      <c r="I568" s="420">
        <f t="shared" ref="I568:I591" si="248">O568-J568</f>
        <v>0</v>
      </c>
      <c r="J568" s="421">
        <f t="shared" ref="J568:J591" si="249">N568+K568</f>
        <v>0</v>
      </c>
      <c r="K568" s="415">
        <f t="shared" ref="K568:K591" si="250">M568+L568</f>
        <v>0</v>
      </c>
      <c r="L568" s="36"/>
      <c r="M568" s="37"/>
      <c r="N568" s="38"/>
      <c r="O568" s="415">
        <f>Q568+P568</f>
        <v>0</v>
      </c>
      <c r="P568" s="39"/>
      <c r="Q568" s="40"/>
      <c r="R568" s="41"/>
      <c r="S568" s="41"/>
      <c r="T568" s="41"/>
      <c r="U568" s="41"/>
      <c r="V568" s="411">
        <f t="shared" ref="V568:V569" si="251">R568+S568+T568+U568+O568</f>
        <v>0</v>
      </c>
      <c r="W568" s="630" t="s">
        <v>32</v>
      </c>
      <c r="X568" s="631"/>
      <c r="Y568" s="42">
        <v>421001</v>
      </c>
      <c r="Z568" s="4"/>
      <c r="AA568" s="433"/>
      <c r="AB568" s="434" t="s">
        <v>33</v>
      </c>
      <c r="AC568" s="43"/>
    </row>
    <row r="569" spans="2:29" s="27" customFormat="1" ht="24.75" customHeight="1" outlineLevel="1" x14ac:dyDescent="0.55000000000000004">
      <c r="B569" s="633"/>
      <c r="C569" s="428">
        <f t="shared" ref="C569:C591" si="252">I569*D569</f>
        <v>0</v>
      </c>
      <c r="D569" s="44"/>
      <c r="E569" s="428">
        <f t="shared" ref="E569:E585" si="253">I569*F569</f>
        <v>0</v>
      </c>
      <c r="F569" s="44"/>
      <c r="G569" s="428">
        <f t="shared" ref="G569:G591" si="254">I569*H569</f>
        <v>0</v>
      </c>
      <c r="H569" s="44"/>
      <c r="I569" s="422">
        <f t="shared" si="248"/>
        <v>0</v>
      </c>
      <c r="J569" s="423">
        <f t="shared" si="249"/>
        <v>0</v>
      </c>
      <c r="K569" s="416">
        <f t="shared" si="250"/>
        <v>0</v>
      </c>
      <c r="L569" s="45"/>
      <c r="M569" s="46"/>
      <c r="N569" s="38"/>
      <c r="O569" s="416">
        <f t="shared" ref="O569" si="255">Q569+P569</f>
        <v>0</v>
      </c>
      <c r="P569" s="47"/>
      <c r="Q569" s="48"/>
      <c r="R569" s="41"/>
      <c r="S569" s="41"/>
      <c r="T569" s="41"/>
      <c r="U569" s="41"/>
      <c r="V569" s="412">
        <f t="shared" si="251"/>
        <v>0</v>
      </c>
      <c r="W569" s="626" t="s">
        <v>34</v>
      </c>
      <c r="X569" s="627"/>
      <c r="Y569" s="49">
        <v>421002</v>
      </c>
      <c r="Z569" s="4"/>
      <c r="AA569" s="50"/>
      <c r="AB569" s="51" t="s">
        <v>35</v>
      </c>
      <c r="AC569" s="43"/>
    </row>
    <row r="570" spans="2:29" s="27" customFormat="1" ht="24.75" customHeight="1" outlineLevel="1" x14ac:dyDescent="0.55000000000000004">
      <c r="B570" s="633"/>
      <c r="C570" s="428">
        <f t="shared" si="252"/>
        <v>0</v>
      </c>
      <c r="D570" s="44"/>
      <c r="E570" s="428">
        <f t="shared" si="253"/>
        <v>0</v>
      </c>
      <c r="F570" s="44"/>
      <c r="G570" s="428">
        <f t="shared" si="254"/>
        <v>0</v>
      </c>
      <c r="H570" s="44"/>
      <c r="I570" s="422">
        <f t="shared" si="248"/>
        <v>0</v>
      </c>
      <c r="J570" s="423">
        <f t="shared" si="249"/>
        <v>0</v>
      </c>
      <c r="K570" s="416">
        <f t="shared" si="250"/>
        <v>0</v>
      </c>
      <c r="L570" s="45"/>
      <c r="M570" s="46"/>
      <c r="N570" s="38"/>
      <c r="O570" s="416">
        <f>Q570+P570</f>
        <v>0</v>
      </c>
      <c r="P570" s="47"/>
      <c r="Q570" s="48"/>
      <c r="R570" s="41"/>
      <c r="S570" s="41"/>
      <c r="T570" s="41"/>
      <c r="U570" s="41"/>
      <c r="V570" s="412">
        <f>R570+S570+T570+U570+O570</f>
        <v>0</v>
      </c>
      <c r="W570" s="626" t="s">
        <v>36</v>
      </c>
      <c r="X570" s="627"/>
      <c r="Y570" s="49">
        <v>421003</v>
      </c>
      <c r="Z570" s="4"/>
      <c r="AA570" s="50"/>
      <c r="AB570" s="52" t="s">
        <v>37</v>
      </c>
      <c r="AC570" s="43"/>
    </row>
    <row r="571" spans="2:29" s="27" customFormat="1" ht="24.75" customHeight="1" outlineLevel="1" x14ac:dyDescent="0.55000000000000004">
      <c r="B571" s="633"/>
      <c r="C571" s="428">
        <f t="shared" si="252"/>
        <v>0</v>
      </c>
      <c r="D571" s="44"/>
      <c r="E571" s="428">
        <f t="shared" si="253"/>
        <v>0</v>
      </c>
      <c r="F571" s="44"/>
      <c r="G571" s="428">
        <f t="shared" si="254"/>
        <v>0</v>
      </c>
      <c r="H571" s="44"/>
      <c r="I571" s="422">
        <f t="shared" si="248"/>
        <v>0</v>
      </c>
      <c r="J571" s="423">
        <f t="shared" si="249"/>
        <v>0</v>
      </c>
      <c r="K571" s="416">
        <f t="shared" si="250"/>
        <v>0</v>
      </c>
      <c r="L571" s="45"/>
      <c r="M571" s="46"/>
      <c r="N571" s="38"/>
      <c r="O571" s="416">
        <f>Q571+P571</f>
        <v>0</v>
      </c>
      <c r="P571" s="47"/>
      <c r="Q571" s="48"/>
      <c r="R571" s="41"/>
      <c r="S571" s="41"/>
      <c r="T571" s="41"/>
      <c r="U571" s="41"/>
      <c r="V571" s="412">
        <f>R571+S571+T571+U571+O571</f>
        <v>0</v>
      </c>
      <c r="W571" s="626" t="s">
        <v>38</v>
      </c>
      <c r="X571" s="627"/>
      <c r="Y571" s="49">
        <v>422001</v>
      </c>
      <c r="Z571" s="4"/>
      <c r="AA571" s="50"/>
      <c r="AB571" s="52" t="s">
        <v>39</v>
      </c>
      <c r="AC571" s="43"/>
    </row>
    <row r="572" spans="2:29" s="27" customFormat="1" ht="24.75" customHeight="1" outlineLevel="1" x14ac:dyDescent="0.55000000000000004">
      <c r="B572" s="633"/>
      <c r="C572" s="428">
        <f t="shared" si="252"/>
        <v>0</v>
      </c>
      <c r="D572" s="44"/>
      <c r="E572" s="428">
        <f t="shared" si="253"/>
        <v>0</v>
      </c>
      <c r="F572" s="44"/>
      <c r="G572" s="428">
        <f t="shared" si="254"/>
        <v>0</v>
      </c>
      <c r="H572" s="44"/>
      <c r="I572" s="422">
        <f t="shared" si="248"/>
        <v>0</v>
      </c>
      <c r="J572" s="423">
        <f t="shared" si="249"/>
        <v>0</v>
      </c>
      <c r="K572" s="416">
        <f t="shared" si="250"/>
        <v>0</v>
      </c>
      <c r="L572" s="45"/>
      <c r="M572" s="46"/>
      <c r="N572" s="38"/>
      <c r="O572" s="416">
        <f t="shared" ref="O572:O591" si="256">Q572+P572</f>
        <v>0</v>
      </c>
      <c r="P572" s="47"/>
      <c r="Q572" s="48"/>
      <c r="R572" s="41"/>
      <c r="S572" s="41"/>
      <c r="T572" s="41"/>
      <c r="U572" s="41"/>
      <c r="V572" s="412">
        <f t="shared" ref="V572:V591" si="257">R572+S572+T572+U572+O572</f>
        <v>0</v>
      </c>
      <c r="W572" s="626" t="s">
        <v>40</v>
      </c>
      <c r="X572" s="627"/>
      <c r="Y572" s="49">
        <v>422002</v>
      </c>
      <c r="Z572" s="4"/>
      <c r="AA572" s="50"/>
      <c r="AB572" s="52" t="s">
        <v>41</v>
      </c>
      <c r="AC572" s="43"/>
    </row>
    <row r="573" spans="2:29" s="27" customFormat="1" ht="24.75" customHeight="1" outlineLevel="1" x14ac:dyDescent="0.55000000000000004">
      <c r="B573" s="633"/>
      <c r="C573" s="428">
        <f t="shared" si="252"/>
        <v>0</v>
      </c>
      <c r="D573" s="44"/>
      <c r="E573" s="428">
        <f t="shared" si="253"/>
        <v>0</v>
      </c>
      <c r="F573" s="44"/>
      <c r="G573" s="428">
        <f t="shared" si="254"/>
        <v>0</v>
      </c>
      <c r="H573" s="44"/>
      <c r="I573" s="422">
        <f t="shared" si="248"/>
        <v>0</v>
      </c>
      <c r="J573" s="423">
        <f t="shared" si="249"/>
        <v>0</v>
      </c>
      <c r="K573" s="416">
        <f t="shared" si="250"/>
        <v>0</v>
      </c>
      <c r="L573" s="45"/>
      <c r="M573" s="46"/>
      <c r="N573" s="38"/>
      <c r="O573" s="416">
        <f t="shared" si="256"/>
        <v>0</v>
      </c>
      <c r="P573" s="47"/>
      <c r="Q573" s="48"/>
      <c r="R573" s="41"/>
      <c r="S573" s="41"/>
      <c r="T573" s="41"/>
      <c r="U573" s="41"/>
      <c r="V573" s="412">
        <f t="shared" si="257"/>
        <v>0</v>
      </c>
      <c r="W573" s="626" t="s">
        <v>42</v>
      </c>
      <c r="X573" s="627"/>
      <c r="Y573" s="49">
        <v>422003</v>
      </c>
      <c r="Z573" s="4"/>
      <c r="AA573" s="50"/>
      <c r="AB573" s="52" t="s">
        <v>43</v>
      </c>
      <c r="AC573" s="43"/>
    </row>
    <row r="574" spans="2:29" s="27" customFormat="1" ht="24.75" customHeight="1" outlineLevel="1" x14ac:dyDescent="0.55000000000000004">
      <c r="B574" s="633"/>
      <c r="C574" s="428">
        <f t="shared" si="252"/>
        <v>0</v>
      </c>
      <c r="D574" s="44"/>
      <c r="E574" s="428">
        <f t="shared" si="253"/>
        <v>0</v>
      </c>
      <c r="F574" s="44"/>
      <c r="G574" s="428">
        <f t="shared" si="254"/>
        <v>0</v>
      </c>
      <c r="H574" s="44"/>
      <c r="I574" s="422">
        <f t="shared" si="248"/>
        <v>0</v>
      </c>
      <c r="J574" s="423">
        <f t="shared" si="249"/>
        <v>0</v>
      </c>
      <c r="K574" s="416">
        <f t="shared" si="250"/>
        <v>0</v>
      </c>
      <c r="L574" s="45"/>
      <c r="M574" s="46"/>
      <c r="N574" s="38"/>
      <c r="O574" s="416">
        <f t="shared" si="256"/>
        <v>0</v>
      </c>
      <c r="P574" s="47"/>
      <c r="Q574" s="48"/>
      <c r="R574" s="41"/>
      <c r="S574" s="41"/>
      <c r="T574" s="41"/>
      <c r="U574" s="41"/>
      <c r="V574" s="412">
        <f t="shared" si="257"/>
        <v>0</v>
      </c>
      <c r="W574" s="626" t="s">
        <v>44</v>
      </c>
      <c r="X574" s="627"/>
      <c r="Y574" s="49">
        <v>422004</v>
      </c>
      <c r="Z574" s="4"/>
      <c r="AA574" s="50"/>
      <c r="AB574" s="52" t="s">
        <v>45</v>
      </c>
      <c r="AC574" s="43"/>
    </row>
    <row r="575" spans="2:29" s="27" customFormat="1" ht="24.75" customHeight="1" outlineLevel="1" x14ac:dyDescent="0.55000000000000004">
      <c r="B575" s="633"/>
      <c r="C575" s="428">
        <f t="shared" si="252"/>
        <v>0</v>
      </c>
      <c r="D575" s="44"/>
      <c r="E575" s="428">
        <f t="shared" si="253"/>
        <v>0</v>
      </c>
      <c r="F575" s="44"/>
      <c r="G575" s="428">
        <f t="shared" si="254"/>
        <v>0</v>
      </c>
      <c r="H575" s="44"/>
      <c r="I575" s="422">
        <f t="shared" si="248"/>
        <v>0</v>
      </c>
      <c r="J575" s="423">
        <f t="shared" si="249"/>
        <v>0</v>
      </c>
      <c r="K575" s="416">
        <f t="shared" si="250"/>
        <v>0</v>
      </c>
      <c r="L575" s="45"/>
      <c r="M575" s="46"/>
      <c r="N575" s="38"/>
      <c r="O575" s="416">
        <f t="shared" si="256"/>
        <v>0</v>
      </c>
      <c r="P575" s="47"/>
      <c r="Q575" s="48"/>
      <c r="R575" s="41"/>
      <c r="S575" s="41"/>
      <c r="T575" s="41"/>
      <c r="U575" s="41"/>
      <c r="V575" s="412">
        <f t="shared" si="257"/>
        <v>0</v>
      </c>
      <c r="W575" s="626" t="s">
        <v>46</v>
      </c>
      <c r="X575" s="627"/>
      <c r="Y575" s="49">
        <v>422005</v>
      </c>
      <c r="Z575" s="4"/>
      <c r="AA575" s="53"/>
      <c r="AB575" s="54" t="s">
        <v>47</v>
      </c>
      <c r="AC575" s="43"/>
    </row>
    <row r="576" spans="2:29" s="27" customFormat="1" ht="24.75" customHeight="1" outlineLevel="1" x14ac:dyDescent="0.55000000000000004">
      <c r="B576" s="633"/>
      <c r="C576" s="428">
        <f t="shared" si="252"/>
        <v>0</v>
      </c>
      <c r="D576" s="44"/>
      <c r="E576" s="428">
        <f t="shared" si="253"/>
        <v>0</v>
      </c>
      <c r="F576" s="44"/>
      <c r="G576" s="428">
        <f t="shared" si="254"/>
        <v>0</v>
      </c>
      <c r="H576" s="44"/>
      <c r="I576" s="422">
        <f t="shared" si="248"/>
        <v>0</v>
      </c>
      <c r="J576" s="423">
        <f t="shared" si="249"/>
        <v>0</v>
      </c>
      <c r="K576" s="416">
        <f t="shared" si="250"/>
        <v>0</v>
      </c>
      <c r="L576" s="45"/>
      <c r="M576" s="46"/>
      <c r="N576" s="38"/>
      <c r="O576" s="416">
        <f t="shared" si="256"/>
        <v>0</v>
      </c>
      <c r="P576" s="47"/>
      <c r="Q576" s="48"/>
      <c r="R576" s="41"/>
      <c r="S576" s="41"/>
      <c r="T576" s="41"/>
      <c r="U576" s="41"/>
      <c r="V576" s="412">
        <f t="shared" si="257"/>
        <v>0</v>
      </c>
      <c r="W576" s="626" t="s">
        <v>48</v>
      </c>
      <c r="X576" s="627"/>
      <c r="Y576" s="49">
        <v>422999</v>
      </c>
      <c r="Z576" s="4"/>
      <c r="AA576" s="4"/>
      <c r="AB576" s="4"/>
      <c r="AC576" s="43"/>
    </row>
    <row r="577" spans="2:29" s="27" customFormat="1" ht="24.75" customHeight="1" outlineLevel="1" x14ac:dyDescent="0.55000000000000004">
      <c r="B577" s="633"/>
      <c r="C577" s="428">
        <f t="shared" si="252"/>
        <v>0</v>
      </c>
      <c r="D577" s="44"/>
      <c r="E577" s="428">
        <f t="shared" si="253"/>
        <v>0</v>
      </c>
      <c r="F577" s="44"/>
      <c r="G577" s="428">
        <f t="shared" si="254"/>
        <v>0</v>
      </c>
      <c r="H577" s="44"/>
      <c r="I577" s="422">
        <f t="shared" si="248"/>
        <v>0</v>
      </c>
      <c r="J577" s="423">
        <f t="shared" si="249"/>
        <v>0</v>
      </c>
      <c r="K577" s="416">
        <f t="shared" si="250"/>
        <v>0</v>
      </c>
      <c r="L577" s="45"/>
      <c r="M577" s="46"/>
      <c r="N577" s="38"/>
      <c r="O577" s="416">
        <f t="shared" si="256"/>
        <v>0</v>
      </c>
      <c r="P577" s="47"/>
      <c r="Q577" s="48"/>
      <c r="R577" s="41"/>
      <c r="S577" s="41"/>
      <c r="T577" s="41"/>
      <c r="U577" s="41"/>
      <c r="V577" s="412">
        <f t="shared" si="257"/>
        <v>0</v>
      </c>
      <c r="W577" s="626" t="s">
        <v>49</v>
      </c>
      <c r="X577" s="627"/>
      <c r="Y577" s="55">
        <v>423001</v>
      </c>
      <c r="Z577" s="4"/>
      <c r="AA577" s="4"/>
      <c r="AB577" s="4"/>
      <c r="AC577" s="43"/>
    </row>
    <row r="578" spans="2:29" s="27" customFormat="1" ht="24.75" customHeight="1" outlineLevel="1" x14ac:dyDescent="0.55000000000000004">
      <c r="B578" s="633"/>
      <c r="C578" s="428">
        <f t="shared" si="252"/>
        <v>0</v>
      </c>
      <c r="D578" s="44"/>
      <c r="E578" s="428">
        <f t="shared" si="253"/>
        <v>0</v>
      </c>
      <c r="F578" s="44"/>
      <c r="G578" s="428">
        <f t="shared" si="254"/>
        <v>0</v>
      </c>
      <c r="H578" s="44"/>
      <c r="I578" s="422">
        <f t="shared" si="248"/>
        <v>0</v>
      </c>
      <c r="J578" s="423">
        <f t="shared" si="249"/>
        <v>0</v>
      </c>
      <c r="K578" s="416">
        <f t="shared" si="250"/>
        <v>0</v>
      </c>
      <c r="L578" s="45"/>
      <c r="M578" s="46"/>
      <c r="N578" s="38"/>
      <c r="O578" s="416">
        <f t="shared" si="256"/>
        <v>0</v>
      </c>
      <c r="P578" s="47"/>
      <c r="Q578" s="48"/>
      <c r="R578" s="41"/>
      <c r="S578" s="41"/>
      <c r="T578" s="41"/>
      <c r="U578" s="41"/>
      <c r="V578" s="412">
        <f t="shared" si="257"/>
        <v>0</v>
      </c>
      <c r="W578" s="626" t="s">
        <v>50</v>
      </c>
      <c r="X578" s="627"/>
      <c r="Y578" s="55">
        <v>423002</v>
      </c>
      <c r="Z578" s="4"/>
      <c r="AA578" s="4"/>
      <c r="AB578" s="4"/>
      <c r="AC578" s="43"/>
    </row>
    <row r="579" spans="2:29" s="27" customFormat="1" ht="23.25" customHeight="1" outlineLevel="1" x14ac:dyDescent="0.55000000000000004">
      <c r="B579" s="633"/>
      <c r="C579" s="428">
        <f t="shared" si="252"/>
        <v>0</v>
      </c>
      <c r="D579" s="44"/>
      <c r="E579" s="428">
        <f t="shared" si="253"/>
        <v>0</v>
      </c>
      <c r="F579" s="44"/>
      <c r="G579" s="428">
        <f t="shared" si="254"/>
        <v>0</v>
      </c>
      <c r="H579" s="44"/>
      <c r="I579" s="422">
        <f t="shared" si="248"/>
        <v>0</v>
      </c>
      <c r="J579" s="423">
        <f t="shared" si="249"/>
        <v>0</v>
      </c>
      <c r="K579" s="416">
        <f t="shared" si="250"/>
        <v>0</v>
      </c>
      <c r="L579" s="45"/>
      <c r="M579" s="46"/>
      <c r="N579" s="38"/>
      <c r="O579" s="416">
        <f t="shared" si="256"/>
        <v>0</v>
      </c>
      <c r="P579" s="47"/>
      <c r="Q579" s="48"/>
      <c r="R579" s="41"/>
      <c r="S579" s="41"/>
      <c r="T579" s="41"/>
      <c r="U579" s="41"/>
      <c r="V579" s="412">
        <f t="shared" si="257"/>
        <v>0</v>
      </c>
      <c r="W579" s="626" t="s">
        <v>51</v>
      </c>
      <c r="X579" s="627"/>
      <c r="Y579" s="55">
        <v>423003</v>
      </c>
      <c r="Z579" s="4"/>
      <c r="AA579" s="4"/>
      <c r="AB579" s="4"/>
      <c r="AC579" s="43"/>
    </row>
    <row r="580" spans="2:29" s="27" customFormat="1" ht="24.75" customHeight="1" outlineLevel="1" x14ac:dyDescent="0.55000000000000004">
      <c r="B580" s="633"/>
      <c r="C580" s="428">
        <f t="shared" si="252"/>
        <v>0</v>
      </c>
      <c r="D580" s="44"/>
      <c r="E580" s="428">
        <f t="shared" si="253"/>
        <v>0</v>
      </c>
      <c r="F580" s="44"/>
      <c r="G580" s="428">
        <f t="shared" si="254"/>
        <v>0</v>
      </c>
      <c r="H580" s="44"/>
      <c r="I580" s="422">
        <f t="shared" si="248"/>
        <v>0</v>
      </c>
      <c r="J580" s="423">
        <f t="shared" si="249"/>
        <v>0</v>
      </c>
      <c r="K580" s="416">
        <f t="shared" si="250"/>
        <v>0</v>
      </c>
      <c r="L580" s="45"/>
      <c r="M580" s="46"/>
      <c r="N580" s="38"/>
      <c r="O580" s="416">
        <f t="shared" si="256"/>
        <v>0</v>
      </c>
      <c r="P580" s="47"/>
      <c r="Q580" s="48"/>
      <c r="R580" s="41"/>
      <c r="S580" s="41"/>
      <c r="T580" s="41"/>
      <c r="U580" s="41"/>
      <c r="V580" s="412">
        <f t="shared" si="257"/>
        <v>0</v>
      </c>
      <c r="W580" s="626" t="s">
        <v>52</v>
      </c>
      <c r="X580" s="627"/>
      <c r="Y580" s="55">
        <v>423004</v>
      </c>
      <c r="Z580" s="4"/>
      <c r="AA580" s="4"/>
      <c r="AB580" s="4"/>
      <c r="AC580" s="43"/>
    </row>
    <row r="581" spans="2:29" s="27" customFormat="1" ht="24.75" customHeight="1" outlineLevel="1" x14ac:dyDescent="0.55000000000000004">
      <c r="B581" s="633"/>
      <c r="C581" s="428">
        <f t="shared" si="252"/>
        <v>0</v>
      </c>
      <c r="D581" s="44"/>
      <c r="E581" s="428">
        <f t="shared" si="253"/>
        <v>0</v>
      </c>
      <c r="F581" s="44"/>
      <c r="G581" s="428">
        <f t="shared" si="254"/>
        <v>0</v>
      </c>
      <c r="H581" s="44"/>
      <c r="I581" s="422">
        <f t="shared" si="248"/>
        <v>0</v>
      </c>
      <c r="J581" s="423">
        <f t="shared" si="249"/>
        <v>0</v>
      </c>
      <c r="K581" s="416">
        <f t="shared" si="250"/>
        <v>0</v>
      </c>
      <c r="L581" s="45"/>
      <c r="M581" s="46"/>
      <c r="N581" s="38"/>
      <c r="O581" s="416">
        <f t="shared" si="256"/>
        <v>0</v>
      </c>
      <c r="P581" s="47"/>
      <c r="Q581" s="48"/>
      <c r="R581" s="41"/>
      <c r="S581" s="41"/>
      <c r="T581" s="41"/>
      <c r="U581" s="41"/>
      <c r="V581" s="412">
        <f t="shared" si="257"/>
        <v>0</v>
      </c>
      <c r="W581" s="626" t="s">
        <v>53</v>
      </c>
      <c r="X581" s="627"/>
      <c r="Y581" s="55">
        <v>423006</v>
      </c>
      <c r="Z581" s="4"/>
      <c r="AA581" s="4"/>
      <c r="AB581" s="4"/>
      <c r="AC581" s="43"/>
    </row>
    <row r="582" spans="2:29" s="27" customFormat="1" ht="24.75" customHeight="1" outlineLevel="1" x14ac:dyDescent="0.55000000000000004">
      <c r="B582" s="633"/>
      <c r="C582" s="428">
        <f t="shared" si="252"/>
        <v>0</v>
      </c>
      <c r="D582" s="44"/>
      <c r="E582" s="428">
        <f t="shared" si="253"/>
        <v>0</v>
      </c>
      <c r="F582" s="44"/>
      <c r="G582" s="428">
        <f t="shared" si="254"/>
        <v>0</v>
      </c>
      <c r="H582" s="44"/>
      <c r="I582" s="422">
        <f t="shared" si="248"/>
        <v>0</v>
      </c>
      <c r="J582" s="423">
        <f t="shared" si="249"/>
        <v>0</v>
      </c>
      <c r="K582" s="416">
        <f t="shared" si="250"/>
        <v>0</v>
      </c>
      <c r="L582" s="45"/>
      <c r="M582" s="46"/>
      <c r="N582" s="38"/>
      <c r="O582" s="416">
        <f t="shared" si="256"/>
        <v>0</v>
      </c>
      <c r="P582" s="47"/>
      <c r="Q582" s="48"/>
      <c r="R582" s="41"/>
      <c r="S582" s="41"/>
      <c r="T582" s="41"/>
      <c r="U582" s="41"/>
      <c r="V582" s="412">
        <f t="shared" si="257"/>
        <v>0</v>
      </c>
      <c r="W582" s="626" t="s">
        <v>54</v>
      </c>
      <c r="X582" s="627"/>
      <c r="Y582" s="56">
        <v>423007</v>
      </c>
      <c r="Z582" s="4"/>
      <c r="AA582" s="4"/>
      <c r="AB582" s="4"/>
      <c r="AC582" s="43"/>
    </row>
    <row r="583" spans="2:29" s="27" customFormat="1" ht="24.75" customHeight="1" outlineLevel="1" x14ac:dyDescent="0.55000000000000004">
      <c r="B583" s="633"/>
      <c r="C583" s="428">
        <f t="shared" si="252"/>
        <v>0</v>
      </c>
      <c r="D583" s="44"/>
      <c r="E583" s="428">
        <f t="shared" si="253"/>
        <v>0</v>
      </c>
      <c r="F583" s="44"/>
      <c r="G583" s="428">
        <f t="shared" si="254"/>
        <v>0</v>
      </c>
      <c r="H583" s="44"/>
      <c r="I583" s="422">
        <f t="shared" si="248"/>
        <v>0</v>
      </c>
      <c r="J583" s="423">
        <f t="shared" si="249"/>
        <v>0</v>
      </c>
      <c r="K583" s="416">
        <f t="shared" si="250"/>
        <v>0</v>
      </c>
      <c r="L583" s="45"/>
      <c r="M583" s="46"/>
      <c r="N583" s="38"/>
      <c r="O583" s="416">
        <f t="shared" si="256"/>
        <v>0</v>
      </c>
      <c r="P583" s="47"/>
      <c r="Q583" s="48"/>
      <c r="R583" s="41"/>
      <c r="S583" s="41"/>
      <c r="T583" s="41"/>
      <c r="U583" s="41"/>
      <c r="V583" s="412">
        <f t="shared" si="257"/>
        <v>0</v>
      </c>
      <c r="W583" s="626" t="s">
        <v>55</v>
      </c>
      <c r="X583" s="627"/>
      <c r="Y583" s="57">
        <v>423008</v>
      </c>
      <c r="Z583" s="4"/>
      <c r="AA583" s="4"/>
      <c r="AB583" s="4"/>
      <c r="AC583" s="43"/>
    </row>
    <row r="584" spans="2:29" s="27" customFormat="1" ht="24.75" customHeight="1" outlineLevel="1" x14ac:dyDescent="0.55000000000000004">
      <c r="B584" s="633"/>
      <c r="C584" s="428">
        <f t="shared" si="252"/>
        <v>0</v>
      </c>
      <c r="D584" s="44"/>
      <c r="E584" s="428">
        <f t="shared" si="253"/>
        <v>0</v>
      </c>
      <c r="F584" s="44"/>
      <c r="G584" s="428">
        <f t="shared" si="254"/>
        <v>0</v>
      </c>
      <c r="H584" s="44"/>
      <c r="I584" s="422">
        <f t="shared" si="248"/>
        <v>0</v>
      </c>
      <c r="J584" s="423">
        <f t="shared" si="249"/>
        <v>0</v>
      </c>
      <c r="K584" s="416">
        <f t="shared" si="250"/>
        <v>0</v>
      </c>
      <c r="L584" s="45"/>
      <c r="M584" s="46"/>
      <c r="N584" s="38"/>
      <c r="O584" s="416">
        <f t="shared" si="256"/>
        <v>0</v>
      </c>
      <c r="P584" s="47"/>
      <c r="Q584" s="48"/>
      <c r="R584" s="41"/>
      <c r="S584" s="41"/>
      <c r="T584" s="41"/>
      <c r="U584" s="41"/>
      <c r="V584" s="412">
        <f t="shared" si="257"/>
        <v>0</v>
      </c>
      <c r="W584" s="626" t="s">
        <v>56</v>
      </c>
      <c r="X584" s="627"/>
      <c r="Y584" s="56">
        <v>423999</v>
      </c>
      <c r="Z584" s="4"/>
      <c r="AA584" s="4"/>
      <c r="AB584" s="4"/>
      <c r="AC584" s="43"/>
    </row>
    <row r="585" spans="2:29" s="27" customFormat="1" ht="24.75" customHeight="1" outlineLevel="1" x14ac:dyDescent="0.55000000000000004">
      <c r="B585" s="633"/>
      <c r="C585" s="429">
        <f t="shared" si="252"/>
        <v>0</v>
      </c>
      <c r="D585" s="44"/>
      <c r="E585" s="429">
        <f t="shared" si="253"/>
        <v>0</v>
      </c>
      <c r="F585" s="44"/>
      <c r="G585" s="429">
        <f t="shared" si="254"/>
        <v>0</v>
      </c>
      <c r="H585" s="44"/>
      <c r="I585" s="424">
        <f t="shared" si="248"/>
        <v>0</v>
      </c>
      <c r="J585" s="425">
        <f t="shared" si="249"/>
        <v>0</v>
      </c>
      <c r="K585" s="417">
        <f t="shared" si="250"/>
        <v>0</v>
      </c>
      <c r="L585" s="58"/>
      <c r="M585" s="59"/>
      <c r="N585" s="60"/>
      <c r="O585" s="417">
        <f t="shared" si="256"/>
        <v>0</v>
      </c>
      <c r="P585" s="61"/>
      <c r="Q585" s="62"/>
      <c r="R585" s="63"/>
      <c r="S585" s="63"/>
      <c r="T585" s="63"/>
      <c r="U585" s="63"/>
      <c r="V585" s="413">
        <f t="shared" si="257"/>
        <v>0</v>
      </c>
      <c r="W585" s="664" t="s">
        <v>57</v>
      </c>
      <c r="X585" s="665"/>
      <c r="Y585" s="64">
        <v>291001</v>
      </c>
      <c r="Z585" s="4"/>
      <c r="AA585" s="4"/>
      <c r="AB585" s="4"/>
      <c r="AC585" s="43"/>
    </row>
    <row r="586" spans="2:29" s="27" customFormat="1" ht="24.75" customHeight="1" outlineLevel="1" x14ac:dyDescent="0.55000000000000004">
      <c r="B586" s="633"/>
      <c r="C586" s="430">
        <f t="shared" si="252"/>
        <v>0</v>
      </c>
      <c r="D586" s="44"/>
      <c r="E586" s="430"/>
      <c r="F586" s="44"/>
      <c r="G586" s="430">
        <f t="shared" si="254"/>
        <v>0</v>
      </c>
      <c r="H586" s="44"/>
      <c r="I586" s="422">
        <f t="shared" si="248"/>
        <v>0</v>
      </c>
      <c r="J586" s="423">
        <f t="shared" si="249"/>
        <v>0</v>
      </c>
      <c r="K586" s="416">
        <f t="shared" si="250"/>
        <v>0</v>
      </c>
      <c r="L586" s="45"/>
      <c r="M586" s="46"/>
      <c r="N586" s="38"/>
      <c r="O586" s="416">
        <f t="shared" si="256"/>
        <v>0</v>
      </c>
      <c r="P586" s="47"/>
      <c r="Q586" s="48"/>
      <c r="R586" s="41"/>
      <c r="S586" s="41"/>
      <c r="T586" s="41"/>
      <c r="U586" s="41"/>
      <c r="V586" s="411">
        <f t="shared" si="257"/>
        <v>0</v>
      </c>
      <c r="W586" s="626" t="str">
        <f>IF(ISERROR(VLOOKUP(Y586,'Mauloomath (2)'!K:L,2,FALSE)),"",VLOOKUP(Y586,'Mauloomath (2)'!K:L,2,FALSE))</f>
        <v/>
      </c>
      <c r="X586" s="627"/>
      <c r="Y586" s="65"/>
      <c r="Z586" s="4"/>
      <c r="AA586" s="4"/>
      <c r="AB586" s="4"/>
      <c r="AC586" s="43"/>
    </row>
    <row r="587" spans="2:29" s="27" customFormat="1" ht="24.75" customHeight="1" outlineLevel="1" x14ac:dyDescent="0.55000000000000004">
      <c r="B587" s="633"/>
      <c r="C587" s="428">
        <f t="shared" si="252"/>
        <v>0</v>
      </c>
      <c r="D587" s="44"/>
      <c r="E587" s="428">
        <f t="shared" ref="E587:E591" si="258">I587*F587</f>
        <v>0</v>
      </c>
      <c r="F587" s="44"/>
      <c r="G587" s="428">
        <f t="shared" si="254"/>
        <v>0</v>
      </c>
      <c r="H587" s="44"/>
      <c r="I587" s="422">
        <f t="shared" si="248"/>
        <v>0</v>
      </c>
      <c r="J587" s="423">
        <f t="shared" si="249"/>
        <v>0</v>
      </c>
      <c r="K587" s="416">
        <f t="shared" si="250"/>
        <v>0</v>
      </c>
      <c r="L587" s="45"/>
      <c r="M587" s="46"/>
      <c r="N587" s="38"/>
      <c r="O587" s="416">
        <f t="shared" si="256"/>
        <v>0</v>
      </c>
      <c r="P587" s="47"/>
      <c r="Q587" s="48"/>
      <c r="R587" s="41"/>
      <c r="S587" s="41"/>
      <c r="T587" s="41"/>
      <c r="U587" s="41"/>
      <c r="V587" s="411">
        <f t="shared" si="257"/>
        <v>0</v>
      </c>
      <c r="W587" s="626" t="str">
        <f>IF(ISERROR(VLOOKUP(Y587,'Mauloomath (2)'!K:L,2,FALSE)),"",VLOOKUP(Y587,'Mauloomath (2)'!K:L,2,FALSE))</f>
        <v/>
      </c>
      <c r="X587" s="627"/>
      <c r="Y587" s="65"/>
      <c r="Z587" s="4"/>
      <c r="AA587" s="4"/>
      <c r="AB587" s="4"/>
      <c r="AC587" s="43"/>
    </row>
    <row r="588" spans="2:29" s="27" customFormat="1" ht="24.75" customHeight="1" outlineLevel="1" x14ac:dyDescent="0.55000000000000004">
      <c r="B588" s="633"/>
      <c r="C588" s="428">
        <f t="shared" si="252"/>
        <v>0</v>
      </c>
      <c r="D588" s="44"/>
      <c r="E588" s="428">
        <f t="shared" si="258"/>
        <v>0</v>
      </c>
      <c r="F588" s="44"/>
      <c r="G588" s="428">
        <f t="shared" si="254"/>
        <v>0</v>
      </c>
      <c r="H588" s="44"/>
      <c r="I588" s="422">
        <f t="shared" si="248"/>
        <v>0</v>
      </c>
      <c r="J588" s="423">
        <f t="shared" si="249"/>
        <v>0</v>
      </c>
      <c r="K588" s="416">
        <f t="shared" si="250"/>
        <v>0</v>
      </c>
      <c r="L588" s="45"/>
      <c r="M588" s="46"/>
      <c r="N588" s="38"/>
      <c r="O588" s="416">
        <f t="shared" si="256"/>
        <v>0</v>
      </c>
      <c r="P588" s="47"/>
      <c r="Q588" s="48"/>
      <c r="R588" s="41"/>
      <c r="S588" s="41"/>
      <c r="T588" s="41"/>
      <c r="U588" s="41"/>
      <c r="V588" s="411">
        <f t="shared" si="257"/>
        <v>0</v>
      </c>
      <c r="W588" s="626" t="str">
        <f>IF(ISERROR(VLOOKUP(Y588,'Mauloomath (2)'!K:L,2,FALSE)),"",VLOOKUP(Y588,'Mauloomath (2)'!K:L,2,FALSE))</f>
        <v/>
      </c>
      <c r="X588" s="627"/>
      <c r="Y588" s="66"/>
      <c r="Z588" s="4"/>
      <c r="AA588" s="4"/>
      <c r="AB588" s="4"/>
      <c r="AC588" s="43"/>
    </row>
    <row r="589" spans="2:29" s="27" customFormat="1" ht="24.75" customHeight="1" outlineLevel="1" x14ac:dyDescent="0.55000000000000004">
      <c r="B589" s="633"/>
      <c r="C589" s="428">
        <f t="shared" si="252"/>
        <v>0</v>
      </c>
      <c r="D589" s="44"/>
      <c r="E589" s="428">
        <f t="shared" si="258"/>
        <v>0</v>
      </c>
      <c r="F589" s="44"/>
      <c r="G589" s="428">
        <f t="shared" si="254"/>
        <v>0</v>
      </c>
      <c r="H589" s="44"/>
      <c r="I589" s="422">
        <f t="shared" si="248"/>
        <v>0</v>
      </c>
      <c r="J589" s="423">
        <f t="shared" si="249"/>
        <v>0</v>
      </c>
      <c r="K589" s="416">
        <f t="shared" si="250"/>
        <v>0</v>
      </c>
      <c r="L589" s="45"/>
      <c r="M589" s="46"/>
      <c r="N589" s="38"/>
      <c r="O589" s="416">
        <f t="shared" si="256"/>
        <v>0</v>
      </c>
      <c r="P589" s="47"/>
      <c r="Q589" s="48"/>
      <c r="R589" s="41"/>
      <c r="S589" s="41"/>
      <c r="T589" s="41"/>
      <c r="U589" s="41"/>
      <c r="V589" s="411">
        <f t="shared" si="257"/>
        <v>0</v>
      </c>
      <c r="W589" s="626" t="str">
        <f>IF(ISERROR(VLOOKUP(Y589,'Mauloomath (2)'!K:L,2,FALSE)),"",VLOOKUP(Y589,'Mauloomath (2)'!K:L,2,FALSE))</f>
        <v/>
      </c>
      <c r="X589" s="627"/>
      <c r="Y589" s="65"/>
      <c r="Z589" s="4"/>
      <c r="AA589" s="4"/>
      <c r="AB589" s="4"/>
      <c r="AC589" s="43"/>
    </row>
    <row r="590" spans="2:29" s="27" customFormat="1" ht="25.5" customHeight="1" outlineLevel="1" x14ac:dyDescent="0.55000000000000004">
      <c r="B590" s="633"/>
      <c r="C590" s="428">
        <f t="shared" si="252"/>
        <v>0</v>
      </c>
      <c r="D590" s="44"/>
      <c r="E590" s="428">
        <f t="shared" si="258"/>
        <v>0</v>
      </c>
      <c r="F590" s="44"/>
      <c r="G590" s="428">
        <f t="shared" si="254"/>
        <v>0</v>
      </c>
      <c r="H590" s="44"/>
      <c r="I590" s="422">
        <f t="shared" si="248"/>
        <v>0</v>
      </c>
      <c r="J590" s="423">
        <f t="shared" si="249"/>
        <v>0</v>
      </c>
      <c r="K590" s="416">
        <f t="shared" si="250"/>
        <v>0</v>
      </c>
      <c r="L590" s="45"/>
      <c r="M590" s="46"/>
      <c r="N590" s="38"/>
      <c r="O590" s="416">
        <f t="shared" si="256"/>
        <v>0</v>
      </c>
      <c r="P590" s="47"/>
      <c r="Q590" s="48"/>
      <c r="R590" s="41"/>
      <c r="S590" s="41"/>
      <c r="T590" s="41"/>
      <c r="U590" s="41"/>
      <c r="V590" s="411">
        <f t="shared" si="257"/>
        <v>0</v>
      </c>
      <c r="W590" s="626" t="str">
        <f>IF(ISERROR(VLOOKUP(Y590,'Mauloomath (2)'!K:L,2,FALSE)),"",VLOOKUP(Y590,'Mauloomath (2)'!K:L,2,FALSE))</f>
        <v/>
      </c>
      <c r="X590" s="627"/>
      <c r="Y590" s="65"/>
      <c r="Z590" s="4"/>
      <c r="AA590" s="4"/>
      <c r="AB590" s="4"/>
      <c r="AC590" s="43"/>
    </row>
    <row r="591" spans="2:29" s="27" customFormat="1" ht="25.5" customHeight="1" outlineLevel="1" x14ac:dyDescent="0.55000000000000004">
      <c r="B591" s="633"/>
      <c r="C591" s="429">
        <f t="shared" si="252"/>
        <v>0</v>
      </c>
      <c r="D591" s="67"/>
      <c r="E591" s="429">
        <f t="shared" si="258"/>
        <v>0</v>
      </c>
      <c r="F591" s="67"/>
      <c r="G591" s="429">
        <f t="shared" si="254"/>
        <v>0</v>
      </c>
      <c r="H591" s="67"/>
      <c r="I591" s="424">
        <f t="shared" si="248"/>
        <v>0</v>
      </c>
      <c r="J591" s="423">
        <f t="shared" si="249"/>
        <v>0</v>
      </c>
      <c r="K591" s="416">
        <f t="shared" si="250"/>
        <v>0</v>
      </c>
      <c r="L591" s="45"/>
      <c r="M591" s="46"/>
      <c r="N591" s="38"/>
      <c r="O591" s="416">
        <f t="shared" si="256"/>
        <v>0</v>
      </c>
      <c r="P591" s="47"/>
      <c r="Q591" s="48"/>
      <c r="R591" s="41"/>
      <c r="S591" s="41"/>
      <c r="T591" s="41"/>
      <c r="U591" s="41"/>
      <c r="V591" s="411">
        <f t="shared" si="257"/>
        <v>0</v>
      </c>
      <c r="W591" s="626" t="str">
        <f>IF(ISERROR(VLOOKUP(Y591,'Mauloomath (2)'!K:L,2,FALSE)),"",VLOOKUP(Y591,'Mauloomath (2)'!K:L,2,FALSE))</f>
        <v/>
      </c>
      <c r="X591" s="627"/>
      <c r="Y591" s="68"/>
      <c r="Z591" s="4"/>
      <c r="AA591" s="4"/>
      <c r="AB591" s="4"/>
      <c r="AC591" s="43"/>
    </row>
    <row r="592" spans="2:29" s="72" customFormat="1" outlineLevel="1" x14ac:dyDescent="0.55000000000000004">
      <c r="B592" s="634"/>
      <c r="C592" s="431">
        <f t="shared" ref="C592:N592" si="259">SUM(C568:C591)</f>
        <v>0</v>
      </c>
      <c r="D592" s="432">
        <f t="shared" si="259"/>
        <v>0</v>
      </c>
      <c r="E592" s="426">
        <f t="shared" si="259"/>
        <v>0</v>
      </c>
      <c r="F592" s="432">
        <f t="shared" si="259"/>
        <v>0</v>
      </c>
      <c r="G592" s="426">
        <f t="shared" si="259"/>
        <v>0</v>
      </c>
      <c r="H592" s="432">
        <f t="shared" si="259"/>
        <v>0</v>
      </c>
      <c r="I592" s="426">
        <f t="shared" si="259"/>
        <v>0</v>
      </c>
      <c r="J592" s="426">
        <f t="shared" si="259"/>
        <v>0</v>
      </c>
      <c r="K592" s="426">
        <f t="shared" si="259"/>
        <v>0</v>
      </c>
      <c r="L592" s="426">
        <f t="shared" si="259"/>
        <v>0</v>
      </c>
      <c r="M592" s="426">
        <f t="shared" si="259"/>
        <v>0</v>
      </c>
      <c r="N592" s="426">
        <f t="shared" si="259"/>
        <v>0</v>
      </c>
      <c r="O592" s="414">
        <f t="shared" ref="O592:U592" si="260">SUM(O568:O591)</f>
        <v>0</v>
      </c>
      <c r="P592" s="414">
        <f t="shared" si="260"/>
        <v>0</v>
      </c>
      <c r="Q592" s="414">
        <f t="shared" si="260"/>
        <v>0</v>
      </c>
      <c r="R592" s="414">
        <f t="shared" si="260"/>
        <v>0</v>
      </c>
      <c r="S592" s="414">
        <f t="shared" si="260"/>
        <v>0</v>
      </c>
      <c r="T592" s="414">
        <f t="shared" si="260"/>
        <v>0</v>
      </c>
      <c r="U592" s="414">
        <f t="shared" si="260"/>
        <v>0</v>
      </c>
      <c r="V592" s="414">
        <f t="shared" ref="V592" si="261">SUM(V568:V591)</f>
        <v>0</v>
      </c>
      <c r="W592" s="69"/>
      <c r="X592" s="70"/>
      <c r="Y592" s="71"/>
      <c r="Z592" s="4"/>
      <c r="AA592" s="4"/>
      <c r="AB592" s="4"/>
      <c r="AC592" s="43"/>
    </row>
    <row r="593" spans="2:29" s="12" customFormat="1" ht="15" customHeight="1" x14ac:dyDescent="0.55000000000000004">
      <c r="B593" s="402"/>
      <c r="C593" s="403"/>
      <c r="D593" s="403"/>
      <c r="E593" s="403"/>
      <c r="F593" s="403"/>
      <c r="G593" s="404"/>
      <c r="H593" s="403"/>
      <c r="I593" s="403"/>
      <c r="J593" s="403"/>
      <c r="K593" s="403"/>
      <c r="L593" s="403"/>
      <c r="M593" s="403"/>
      <c r="N593" s="403"/>
      <c r="O593" s="403"/>
      <c r="P593" s="403"/>
      <c r="Q593" s="403"/>
      <c r="R593" s="403"/>
      <c r="S593" s="403"/>
      <c r="T593" s="405"/>
      <c r="U593" s="406"/>
      <c r="V593" s="403"/>
      <c r="W593" s="403"/>
      <c r="X593" s="403"/>
      <c r="Y593" s="407"/>
      <c r="Z593" s="10"/>
      <c r="AA593" s="11"/>
      <c r="AB593" s="10"/>
      <c r="AC593" s="10"/>
    </row>
    <row r="594" spans="2:29" s="21" customFormat="1" ht="37.5" customHeight="1" x14ac:dyDescent="0.25">
      <c r="B594" s="632"/>
      <c r="C594" s="418">
        <f>$C623</f>
        <v>0</v>
      </c>
      <c r="D594" s="419">
        <f>$E623</f>
        <v>0</v>
      </c>
      <c r="E594" s="419">
        <f>$G623</f>
        <v>0</v>
      </c>
      <c r="F594" s="419">
        <f>$L623</f>
        <v>0</v>
      </c>
      <c r="G594" s="418">
        <f>$M623</f>
        <v>0</v>
      </c>
      <c r="H594" s="418">
        <f>K594+J594-I594</f>
        <v>0</v>
      </c>
      <c r="I594" s="13">
        <v>0</v>
      </c>
      <c r="J594" s="14"/>
      <c r="K594" s="14"/>
      <c r="L594" s="331"/>
      <c r="M594" s="409">
        <f>$N623</f>
        <v>0</v>
      </c>
      <c r="N594" s="410">
        <f>$O623</f>
        <v>0</v>
      </c>
      <c r="O594" s="330"/>
      <c r="P594" s="330"/>
      <c r="Q594" s="15"/>
      <c r="R594" s="16"/>
      <c r="S594" s="16"/>
      <c r="T594" s="16"/>
      <c r="U594" s="408" t="str">
        <f>IF(ISERROR(VLOOKUP(X594,'Mauloomath (2)'!H:I,2,FALSE)),"",VLOOKUP(X594,'Mauloomath (2)'!H:I,2,FALSE))</f>
        <v/>
      </c>
      <c r="V594" s="17"/>
      <c r="W594" s="16"/>
      <c r="X594" s="17"/>
      <c r="Y594" s="18">
        <f>+Y563+1</f>
        <v>20</v>
      </c>
      <c r="Z594" s="19"/>
      <c r="AA594" s="20"/>
      <c r="AB594" s="19"/>
      <c r="AC594" s="19"/>
    </row>
    <row r="595" spans="2:29" outlineLevel="1" x14ac:dyDescent="0.55000000000000004">
      <c r="B595" s="633"/>
      <c r="C595" s="22"/>
      <c r="D595" s="23"/>
      <c r="E595" s="23"/>
      <c r="F595" s="23"/>
      <c r="G595" s="23"/>
      <c r="H595" s="23"/>
      <c r="I595" s="23"/>
      <c r="J595" s="24"/>
      <c r="K595" s="24"/>
      <c r="L595" s="24"/>
      <c r="M595" s="24"/>
      <c r="N595" s="24"/>
      <c r="O595" s="24"/>
      <c r="P595" s="24" t="s">
        <v>900</v>
      </c>
      <c r="Q595" s="24"/>
      <c r="R595" s="24"/>
      <c r="S595" s="24"/>
      <c r="T595" s="24"/>
      <c r="U595" s="24"/>
      <c r="V595" s="24"/>
      <c r="W595" s="24"/>
      <c r="X595" s="24"/>
      <c r="Y595" s="25"/>
      <c r="Z595" s="5"/>
    </row>
    <row r="596" spans="2:29" s="27" customFormat="1" ht="25.5" customHeight="1" outlineLevel="1" x14ac:dyDescent="0.55000000000000004">
      <c r="B596" s="633"/>
      <c r="C596" s="635" t="s">
        <v>15</v>
      </c>
      <c r="D596" s="636"/>
      <c r="E596" s="636"/>
      <c r="F596" s="636"/>
      <c r="G596" s="636"/>
      <c r="H596" s="636"/>
      <c r="I596" s="636"/>
      <c r="J596" s="637" t="s">
        <v>16</v>
      </c>
      <c r="K596" s="638"/>
      <c r="L596" s="638"/>
      <c r="M596" s="638"/>
      <c r="N596" s="639"/>
      <c r="O596" s="637" t="s">
        <v>17</v>
      </c>
      <c r="P596" s="638"/>
      <c r="Q596" s="638"/>
      <c r="R596" s="638"/>
      <c r="S596" s="638"/>
      <c r="T596" s="638"/>
      <c r="U596" s="639"/>
      <c r="V596" s="640" t="s">
        <v>18</v>
      </c>
      <c r="W596" s="643" t="s">
        <v>19</v>
      </c>
      <c r="X596" s="644"/>
      <c r="Y596" s="645"/>
      <c r="Z596" s="26"/>
      <c r="AA596" s="4"/>
      <c r="AB596" s="4"/>
      <c r="AC596" s="4"/>
    </row>
    <row r="597" spans="2:29" s="27" customFormat="1" ht="21" customHeight="1" outlineLevel="1" x14ac:dyDescent="0.55000000000000004">
      <c r="B597" s="633"/>
      <c r="C597" s="646">
        <v>2019</v>
      </c>
      <c r="D597" s="647"/>
      <c r="E597" s="646">
        <v>2018</v>
      </c>
      <c r="F597" s="648"/>
      <c r="G597" s="646">
        <v>2017</v>
      </c>
      <c r="H597" s="648"/>
      <c r="I597" s="28"/>
      <c r="J597" s="649" t="s">
        <v>1885</v>
      </c>
      <c r="K597" s="649" t="s">
        <v>1884</v>
      </c>
      <c r="L597" s="651" t="s">
        <v>20</v>
      </c>
      <c r="M597" s="652"/>
      <c r="N597" s="653"/>
      <c r="O597" s="654" t="s">
        <v>898</v>
      </c>
      <c r="P597" s="655"/>
      <c r="Q597" s="655"/>
      <c r="R597" s="656" t="s">
        <v>21</v>
      </c>
      <c r="S597" s="656" t="s">
        <v>22</v>
      </c>
      <c r="T597" s="656" t="s">
        <v>23</v>
      </c>
      <c r="U597" s="658" t="s">
        <v>24</v>
      </c>
      <c r="V597" s="641"/>
      <c r="W597" s="660" t="s">
        <v>1832</v>
      </c>
      <c r="X597" s="661"/>
      <c r="Y597" s="628" t="s">
        <v>25</v>
      </c>
      <c r="Z597" s="4"/>
      <c r="AA597" s="4"/>
      <c r="AB597" s="4"/>
      <c r="AC597" s="4"/>
    </row>
    <row r="598" spans="2:29" s="27" customFormat="1" ht="81.75" customHeight="1" outlineLevel="1" x14ac:dyDescent="0.55000000000000004">
      <c r="B598" s="633"/>
      <c r="C598" s="570" t="s">
        <v>26</v>
      </c>
      <c r="D598" s="570" t="s">
        <v>27</v>
      </c>
      <c r="E598" s="570" t="s">
        <v>26</v>
      </c>
      <c r="F598" s="570" t="s">
        <v>27</v>
      </c>
      <c r="G598" s="570" t="s">
        <v>26</v>
      </c>
      <c r="H598" s="570" t="s">
        <v>27</v>
      </c>
      <c r="I598" s="30" t="s">
        <v>28</v>
      </c>
      <c r="J598" s="650"/>
      <c r="K598" s="650"/>
      <c r="L598" s="31" t="s">
        <v>1883</v>
      </c>
      <c r="M598" s="30" t="s">
        <v>1882</v>
      </c>
      <c r="N598" s="32" t="s">
        <v>1881</v>
      </c>
      <c r="O598" s="33" t="s">
        <v>29</v>
      </c>
      <c r="P598" s="31" t="s">
        <v>30</v>
      </c>
      <c r="Q598" s="34" t="s">
        <v>31</v>
      </c>
      <c r="R598" s="657"/>
      <c r="S598" s="657"/>
      <c r="T598" s="657"/>
      <c r="U598" s="659"/>
      <c r="V598" s="642"/>
      <c r="W598" s="662"/>
      <c r="X598" s="663"/>
      <c r="Y598" s="629"/>
      <c r="Z598" s="4"/>
      <c r="AA598" s="4"/>
      <c r="AB598" s="4"/>
      <c r="AC598" s="4"/>
    </row>
    <row r="599" spans="2:29" s="27" customFormat="1" ht="24.75" customHeight="1" outlineLevel="1" x14ac:dyDescent="0.55000000000000004">
      <c r="B599" s="633"/>
      <c r="C599" s="427">
        <f>I599*D599</f>
        <v>0</v>
      </c>
      <c r="D599" s="35"/>
      <c r="E599" s="427">
        <f>I599*F599</f>
        <v>0</v>
      </c>
      <c r="F599" s="35"/>
      <c r="G599" s="427">
        <f>I599*H599</f>
        <v>0</v>
      </c>
      <c r="H599" s="35"/>
      <c r="I599" s="420">
        <f t="shared" ref="I599:I622" si="262">O599-J599</f>
        <v>0</v>
      </c>
      <c r="J599" s="421">
        <f t="shared" ref="J599:J622" si="263">N599+K599</f>
        <v>0</v>
      </c>
      <c r="K599" s="415">
        <f t="shared" ref="K599:K622" si="264">M599+L599</f>
        <v>0</v>
      </c>
      <c r="L599" s="36"/>
      <c r="M599" s="37"/>
      <c r="N599" s="38"/>
      <c r="O599" s="415">
        <f>Q599+P599</f>
        <v>0</v>
      </c>
      <c r="P599" s="39"/>
      <c r="Q599" s="40"/>
      <c r="R599" s="41"/>
      <c r="S599" s="41"/>
      <c r="T599" s="41"/>
      <c r="U599" s="41"/>
      <c r="V599" s="411">
        <f t="shared" ref="V599:V600" si="265">R599+S599+T599+U599+O599</f>
        <v>0</v>
      </c>
      <c r="W599" s="630" t="s">
        <v>32</v>
      </c>
      <c r="X599" s="631"/>
      <c r="Y599" s="42">
        <v>421001</v>
      </c>
      <c r="Z599" s="4"/>
      <c r="AA599" s="433"/>
      <c r="AB599" s="434" t="s">
        <v>33</v>
      </c>
      <c r="AC599" s="43"/>
    </row>
    <row r="600" spans="2:29" s="27" customFormat="1" ht="24.75" customHeight="1" outlineLevel="1" x14ac:dyDescent="0.55000000000000004">
      <c r="B600" s="633"/>
      <c r="C600" s="428">
        <f t="shared" ref="C600:C622" si="266">I600*D600</f>
        <v>0</v>
      </c>
      <c r="D600" s="44"/>
      <c r="E600" s="428">
        <f t="shared" ref="E600:E616" si="267">I600*F600</f>
        <v>0</v>
      </c>
      <c r="F600" s="44"/>
      <c r="G600" s="428">
        <f t="shared" ref="G600:G622" si="268">I600*H600</f>
        <v>0</v>
      </c>
      <c r="H600" s="44"/>
      <c r="I600" s="422">
        <f t="shared" si="262"/>
        <v>0</v>
      </c>
      <c r="J600" s="423">
        <f t="shared" si="263"/>
        <v>0</v>
      </c>
      <c r="K600" s="416">
        <f t="shared" si="264"/>
        <v>0</v>
      </c>
      <c r="L600" s="45"/>
      <c r="M600" s="46"/>
      <c r="N600" s="38"/>
      <c r="O600" s="416">
        <f t="shared" ref="O600" si="269">Q600+P600</f>
        <v>0</v>
      </c>
      <c r="P600" s="47"/>
      <c r="Q600" s="48"/>
      <c r="R600" s="41"/>
      <c r="S600" s="41"/>
      <c r="T600" s="41"/>
      <c r="U600" s="41"/>
      <c r="V600" s="412">
        <f t="shared" si="265"/>
        <v>0</v>
      </c>
      <c r="W600" s="626" t="s">
        <v>34</v>
      </c>
      <c r="X600" s="627"/>
      <c r="Y600" s="49">
        <v>421002</v>
      </c>
      <c r="Z600" s="4"/>
      <c r="AA600" s="50"/>
      <c r="AB600" s="51" t="s">
        <v>35</v>
      </c>
      <c r="AC600" s="43"/>
    </row>
    <row r="601" spans="2:29" s="27" customFormat="1" ht="24.75" customHeight="1" outlineLevel="1" x14ac:dyDescent="0.55000000000000004">
      <c r="B601" s="633"/>
      <c r="C601" s="428">
        <f t="shared" si="266"/>
        <v>0</v>
      </c>
      <c r="D601" s="44"/>
      <c r="E601" s="428">
        <f t="shared" si="267"/>
        <v>0</v>
      </c>
      <c r="F601" s="44"/>
      <c r="G601" s="428">
        <f t="shared" si="268"/>
        <v>0</v>
      </c>
      <c r="H601" s="44"/>
      <c r="I601" s="422">
        <f t="shared" si="262"/>
        <v>0</v>
      </c>
      <c r="J601" s="423">
        <f t="shared" si="263"/>
        <v>0</v>
      </c>
      <c r="K601" s="416">
        <f t="shared" si="264"/>
        <v>0</v>
      </c>
      <c r="L601" s="45"/>
      <c r="M601" s="46"/>
      <c r="N601" s="38"/>
      <c r="O601" s="416">
        <f>Q601+P601</f>
        <v>0</v>
      </c>
      <c r="P601" s="47"/>
      <c r="Q601" s="48"/>
      <c r="R601" s="41"/>
      <c r="S601" s="41"/>
      <c r="T601" s="41"/>
      <c r="U601" s="41"/>
      <c r="V601" s="412">
        <f>R601+S601+T601+U601+O601</f>
        <v>0</v>
      </c>
      <c r="W601" s="626" t="s">
        <v>36</v>
      </c>
      <c r="X601" s="627"/>
      <c r="Y601" s="49">
        <v>421003</v>
      </c>
      <c r="Z601" s="4"/>
      <c r="AA601" s="50"/>
      <c r="AB601" s="52" t="s">
        <v>37</v>
      </c>
      <c r="AC601" s="43"/>
    </row>
    <row r="602" spans="2:29" s="27" customFormat="1" ht="24.75" customHeight="1" outlineLevel="1" x14ac:dyDescent="0.55000000000000004">
      <c r="B602" s="633"/>
      <c r="C602" s="428">
        <f t="shared" si="266"/>
        <v>0</v>
      </c>
      <c r="D602" s="44"/>
      <c r="E602" s="428">
        <f t="shared" si="267"/>
        <v>0</v>
      </c>
      <c r="F602" s="44"/>
      <c r="G602" s="428">
        <f t="shared" si="268"/>
        <v>0</v>
      </c>
      <c r="H602" s="44"/>
      <c r="I602" s="422">
        <f t="shared" si="262"/>
        <v>0</v>
      </c>
      <c r="J602" s="423">
        <f t="shared" si="263"/>
        <v>0</v>
      </c>
      <c r="K602" s="416">
        <f t="shared" si="264"/>
        <v>0</v>
      </c>
      <c r="L602" s="45"/>
      <c r="M602" s="46"/>
      <c r="N602" s="38"/>
      <c r="O602" s="416">
        <f>Q602+P602</f>
        <v>0</v>
      </c>
      <c r="P602" s="47"/>
      <c r="Q602" s="48"/>
      <c r="R602" s="41"/>
      <c r="S602" s="41"/>
      <c r="T602" s="41"/>
      <c r="U602" s="41"/>
      <c r="V602" s="412">
        <f>R602+S602+T602+U602+O602</f>
        <v>0</v>
      </c>
      <c r="W602" s="626" t="s">
        <v>38</v>
      </c>
      <c r="X602" s="627"/>
      <c r="Y602" s="49">
        <v>422001</v>
      </c>
      <c r="Z602" s="4"/>
      <c r="AA602" s="50"/>
      <c r="AB602" s="52" t="s">
        <v>39</v>
      </c>
      <c r="AC602" s="43"/>
    </row>
    <row r="603" spans="2:29" s="27" customFormat="1" ht="24.75" customHeight="1" outlineLevel="1" x14ac:dyDescent="0.55000000000000004">
      <c r="B603" s="633"/>
      <c r="C603" s="428">
        <f t="shared" si="266"/>
        <v>0</v>
      </c>
      <c r="D603" s="44"/>
      <c r="E603" s="428">
        <f t="shared" si="267"/>
        <v>0</v>
      </c>
      <c r="F603" s="44"/>
      <c r="G603" s="428">
        <f t="shared" si="268"/>
        <v>0</v>
      </c>
      <c r="H603" s="44"/>
      <c r="I603" s="422">
        <f t="shared" si="262"/>
        <v>0</v>
      </c>
      <c r="J603" s="423">
        <f t="shared" si="263"/>
        <v>0</v>
      </c>
      <c r="K603" s="416">
        <f t="shared" si="264"/>
        <v>0</v>
      </c>
      <c r="L603" s="45"/>
      <c r="M603" s="46"/>
      <c r="N603" s="38"/>
      <c r="O603" s="416">
        <f t="shared" ref="O603:O622" si="270">Q603+P603</f>
        <v>0</v>
      </c>
      <c r="P603" s="47"/>
      <c r="Q603" s="48"/>
      <c r="R603" s="41"/>
      <c r="S603" s="41"/>
      <c r="T603" s="41"/>
      <c r="U603" s="41"/>
      <c r="V603" s="412">
        <f t="shared" ref="V603:V622" si="271">R603+S603+T603+U603+O603</f>
        <v>0</v>
      </c>
      <c r="W603" s="626" t="s">
        <v>40</v>
      </c>
      <c r="X603" s="627"/>
      <c r="Y603" s="49">
        <v>422002</v>
      </c>
      <c r="Z603" s="4"/>
      <c r="AA603" s="50"/>
      <c r="AB603" s="52" t="s">
        <v>41</v>
      </c>
      <c r="AC603" s="43"/>
    </row>
    <row r="604" spans="2:29" s="27" customFormat="1" ht="24.75" customHeight="1" outlineLevel="1" x14ac:dyDescent="0.55000000000000004">
      <c r="B604" s="633"/>
      <c r="C604" s="428">
        <f t="shared" si="266"/>
        <v>0</v>
      </c>
      <c r="D604" s="44"/>
      <c r="E604" s="428">
        <f t="shared" si="267"/>
        <v>0</v>
      </c>
      <c r="F604" s="44"/>
      <c r="G604" s="428">
        <f t="shared" si="268"/>
        <v>0</v>
      </c>
      <c r="H604" s="44"/>
      <c r="I604" s="422">
        <f t="shared" si="262"/>
        <v>0</v>
      </c>
      <c r="J604" s="423">
        <f t="shared" si="263"/>
        <v>0</v>
      </c>
      <c r="K604" s="416">
        <f t="shared" si="264"/>
        <v>0</v>
      </c>
      <c r="L604" s="45"/>
      <c r="M604" s="46"/>
      <c r="N604" s="38"/>
      <c r="O604" s="416">
        <f t="shared" si="270"/>
        <v>0</v>
      </c>
      <c r="P604" s="47"/>
      <c r="Q604" s="48"/>
      <c r="R604" s="41"/>
      <c r="S604" s="41"/>
      <c r="T604" s="41"/>
      <c r="U604" s="41"/>
      <c r="V604" s="412">
        <f t="shared" si="271"/>
        <v>0</v>
      </c>
      <c r="W604" s="626" t="s">
        <v>42</v>
      </c>
      <c r="X604" s="627"/>
      <c r="Y604" s="49">
        <v>422003</v>
      </c>
      <c r="Z604" s="4"/>
      <c r="AA604" s="50"/>
      <c r="AB604" s="52" t="s">
        <v>43</v>
      </c>
      <c r="AC604" s="43"/>
    </row>
    <row r="605" spans="2:29" s="27" customFormat="1" ht="24.75" customHeight="1" outlineLevel="1" x14ac:dyDescent="0.55000000000000004">
      <c r="B605" s="633"/>
      <c r="C605" s="428">
        <f t="shared" si="266"/>
        <v>0</v>
      </c>
      <c r="D605" s="44"/>
      <c r="E605" s="428">
        <f t="shared" si="267"/>
        <v>0</v>
      </c>
      <c r="F605" s="44"/>
      <c r="G605" s="428">
        <f t="shared" si="268"/>
        <v>0</v>
      </c>
      <c r="H605" s="44"/>
      <c r="I605" s="422">
        <f t="shared" si="262"/>
        <v>0</v>
      </c>
      <c r="J605" s="423">
        <f t="shared" si="263"/>
        <v>0</v>
      </c>
      <c r="K605" s="416">
        <f t="shared" si="264"/>
        <v>0</v>
      </c>
      <c r="L605" s="45"/>
      <c r="M605" s="46"/>
      <c r="N605" s="38"/>
      <c r="O605" s="416">
        <f t="shared" si="270"/>
        <v>0</v>
      </c>
      <c r="P605" s="47"/>
      <c r="Q605" s="48"/>
      <c r="R605" s="41"/>
      <c r="S605" s="41"/>
      <c r="T605" s="41"/>
      <c r="U605" s="41"/>
      <c r="V605" s="412">
        <f t="shared" si="271"/>
        <v>0</v>
      </c>
      <c r="W605" s="626" t="s">
        <v>44</v>
      </c>
      <c r="X605" s="627"/>
      <c r="Y605" s="49">
        <v>422004</v>
      </c>
      <c r="Z605" s="4"/>
      <c r="AA605" s="50"/>
      <c r="AB605" s="52" t="s">
        <v>45</v>
      </c>
      <c r="AC605" s="43"/>
    </row>
    <row r="606" spans="2:29" s="27" customFormat="1" ht="24.75" customHeight="1" outlineLevel="1" x14ac:dyDescent="0.55000000000000004">
      <c r="B606" s="633"/>
      <c r="C606" s="428">
        <f t="shared" si="266"/>
        <v>0</v>
      </c>
      <c r="D606" s="44"/>
      <c r="E606" s="428">
        <f t="shared" si="267"/>
        <v>0</v>
      </c>
      <c r="F606" s="44"/>
      <c r="G606" s="428">
        <f t="shared" si="268"/>
        <v>0</v>
      </c>
      <c r="H606" s="44"/>
      <c r="I606" s="422">
        <f t="shared" si="262"/>
        <v>0</v>
      </c>
      <c r="J606" s="423">
        <f t="shared" si="263"/>
        <v>0</v>
      </c>
      <c r="K606" s="416">
        <f t="shared" si="264"/>
        <v>0</v>
      </c>
      <c r="L606" s="45"/>
      <c r="M606" s="46"/>
      <c r="N606" s="38"/>
      <c r="O606" s="416">
        <f t="shared" si="270"/>
        <v>0</v>
      </c>
      <c r="P606" s="47"/>
      <c r="Q606" s="48"/>
      <c r="R606" s="41"/>
      <c r="S606" s="41"/>
      <c r="T606" s="41"/>
      <c r="U606" s="41"/>
      <c r="V606" s="412">
        <f t="shared" si="271"/>
        <v>0</v>
      </c>
      <c r="W606" s="626" t="s">
        <v>46</v>
      </c>
      <c r="X606" s="627"/>
      <c r="Y606" s="49">
        <v>422005</v>
      </c>
      <c r="Z606" s="4"/>
      <c r="AA606" s="53"/>
      <c r="AB606" s="54" t="s">
        <v>47</v>
      </c>
      <c r="AC606" s="43"/>
    </row>
    <row r="607" spans="2:29" s="27" customFormat="1" ht="24.75" customHeight="1" outlineLevel="1" x14ac:dyDescent="0.55000000000000004">
      <c r="B607" s="633"/>
      <c r="C607" s="428">
        <f t="shared" si="266"/>
        <v>0</v>
      </c>
      <c r="D607" s="44"/>
      <c r="E607" s="428">
        <f t="shared" si="267"/>
        <v>0</v>
      </c>
      <c r="F607" s="44"/>
      <c r="G607" s="428">
        <f t="shared" si="268"/>
        <v>0</v>
      </c>
      <c r="H607" s="44"/>
      <c r="I607" s="422">
        <f t="shared" si="262"/>
        <v>0</v>
      </c>
      <c r="J607" s="423">
        <f t="shared" si="263"/>
        <v>0</v>
      </c>
      <c r="K607" s="416">
        <f t="shared" si="264"/>
        <v>0</v>
      </c>
      <c r="L607" s="45"/>
      <c r="M607" s="46"/>
      <c r="N607" s="38"/>
      <c r="O607" s="416">
        <f t="shared" si="270"/>
        <v>0</v>
      </c>
      <c r="P607" s="47"/>
      <c r="Q607" s="48"/>
      <c r="R607" s="41"/>
      <c r="S607" s="41"/>
      <c r="T607" s="41"/>
      <c r="U607" s="41"/>
      <c r="V607" s="412">
        <f t="shared" si="271"/>
        <v>0</v>
      </c>
      <c r="W607" s="626" t="s">
        <v>48</v>
      </c>
      <c r="X607" s="627"/>
      <c r="Y607" s="49">
        <v>422999</v>
      </c>
      <c r="Z607" s="4"/>
      <c r="AA607" s="4"/>
      <c r="AB607" s="4"/>
      <c r="AC607" s="43"/>
    </row>
    <row r="608" spans="2:29" s="27" customFormat="1" ht="24.75" customHeight="1" outlineLevel="1" x14ac:dyDescent="0.55000000000000004">
      <c r="B608" s="633"/>
      <c r="C608" s="428">
        <f t="shared" si="266"/>
        <v>0</v>
      </c>
      <c r="D608" s="44"/>
      <c r="E608" s="428">
        <f t="shared" si="267"/>
        <v>0</v>
      </c>
      <c r="F608" s="44"/>
      <c r="G608" s="428">
        <f t="shared" si="268"/>
        <v>0</v>
      </c>
      <c r="H608" s="44"/>
      <c r="I608" s="422">
        <f t="shared" si="262"/>
        <v>0</v>
      </c>
      <c r="J608" s="423">
        <f t="shared" si="263"/>
        <v>0</v>
      </c>
      <c r="K608" s="416">
        <f t="shared" si="264"/>
        <v>0</v>
      </c>
      <c r="L608" s="45"/>
      <c r="M608" s="46"/>
      <c r="N608" s="38"/>
      <c r="O608" s="416">
        <f t="shared" si="270"/>
        <v>0</v>
      </c>
      <c r="P608" s="47"/>
      <c r="Q608" s="48"/>
      <c r="R608" s="41"/>
      <c r="S608" s="41"/>
      <c r="T608" s="41"/>
      <c r="U608" s="41"/>
      <c r="V608" s="412">
        <f t="shared" si="271"/>
        <v>0</v>
      </c>
      <c r="W608" s="626" t="s">
        <v>49</v>
      </c>
      <c r="X608" s="627"/>
      <c r="Y608" s="55">
        <v>423001</v>
      </c>
      <c r="Z608" s="4"/>
      <c r="AA608" s="4"/>
      <c r="AB608" s="4"/>
      <c r="AC608" s="43"/>
    </row>
    <row r="609" spans="2:29" s="27" customFormat="1" ht="24.75" customHeight="1" outlineLevel="1" x14ac:dyDescent="0.55000000000000004">
      <c r="B609" s="633"/>
      <c r="C609" s="428">
        <f t="shared" si="266"/>
        <v>0</v>
      </c>
      <c r="D609" s="44"/>
      <c r="E609" s="428">
        <f t="shared" si="267"/>
        <v>0</v>
      </c>
      <c r="F609" s="44"/>
      <c r="G609" s="428">
        <f t="shared" si="268"/>
        <v>0</v>
      </c>
      <c r="H609" s="44"/>
      <c r="I609" s="422">
        <f t="shared" si="262"/>
        <v>0</v>
      </c>
      <c r="J609" s="423">
        <f t="shared" si="263"/>
        <v>0</v>
      </c>
      <c r="K609" s="416">
        <f t="shared" si="264"/>
        <v>0</v>
      </c>
      <c r="L609" s="45"/>
      <c r="M609" s="46"/>
      <c r="N609" s="38"/>
      <c r="O609" s="416">
        <f t="shared" si="270"/>
        <v>0</v>
      </c>
      <c r="P609" s="47"/>
      <c r="Q609" s="48"/>
      <c r="R609" s="41"/>
      <c r="S609" s="41"/>
      <c r="T609" s="41"/>
      <c r="U609" s="41"/>
      <c r="V609" s="412">
        <f t="shared" si="271"/>
        <v>0</v>
      </c>
      <c r="W609" s="626" t="s">
        <v>50</v>
      </c>
      <c r="X609" s="627"/>
      <c r="Y609" s="55">
        <v>423002</v>
      </c>
      <c r="Z609" s="4"/>
      <c r="AA609" s="4"/>
      <c r="AB609" s="4"/>
      <c r="AC609" s="43"/>
    </row>
    <row r="610" spans="2:29" s="27" customFormat="1" ht="23.25" customHeight="1" outlineLevel="1" x14ac:dyDescent="0.55000000000000004">
      <c r="B610" s="633"/>
      <c r="C610" s="428">
        <f t="shared" si="266"/>
        <v>0</v>
      </c>
      <c r="D610" s="44"/>
      <c r="E610" s="428">
        <f t="shared" si="267"/>
        <v>0</v>
      </c>
      <c r="F610" s="44"/>
      <c r="G610" s="428">
        <f t="shared" si="268"/>
        <v>0</v>
      </c>
      <c r="H610" s="44"/>
      <c r="I610" s="422">
        <f t="shared" si="262"/>
        <v>0</v>
      </c>
      <c r="J610" s="423">
        <f t="shared" si="263"/>
        <v>0</v>
      </c>
      <c r="K610" s="416">
        <f t="shared" si="264"/>
        <v>0</v>
      </c>
      <c r="L610" s="45"/>
      <c r="M610" s="46"/>
      <c r="N610" s="38"/>
      <c r="O610" s="416">
        <f t="shared" si="270"/>
        <v>0</v>
      </c>
      <c r="P610" s="47"/>
      <c r="Q610" s="48"/>
      <c r="R610" s="41"/>
      <c r="S610" s="41"/>
      <c r="T610" s="41"/>
      <c r="U610" s="41"/>
      <c r="V610" s="412">
        <f t="shared" si="271"/>
        <v>0</v>
      </c>
      <c r="W610" s="626" t="s">
        <v>51</v>
      </c>
      <c r="X610" s="627"/>
      <c r="Y610" s="55">
        <v>423003</v>
      </c>
      <c r="Z610" s="4"/>
      <c r="AA610" s="4"/>
      <c r="AB610" s="4"/>
      <c r="AC610" s="43"/>
    </row>
    <row r="611" spans="2:29" s="27" customFormat="1" ht="24.75" customHeight="1" outlineLevel="1" x14ac:dyDescent="0.55000000000000004">
      <c r="B611" s="633"/>
      <c r="C611" s="428">
        <f t="shared" si="266"/>
        <v>0</v>
      </c>
      <c r="D611" s="44"/>
      <c r="E611" s="428">
        <f t="shared" si="267"/>
        <v>0</v>
      </c>
      <c r="F611" s="44"/>
      <c r="G611" s="428">
        <f t="shared" si="268"/>
        <v>0</v>
      </c>
      <c r="H611" s="44"/>
      <c r="I611" s="422">
        <f t="shared" si="262"/>
        <v>0</v>
      </c>
      <c r="J611" s="423">
        <f t="shared" si="263"/>
        <v>0</v>
      </c>
      <c r="K611" s="416">
        <f t="shared" si="264"/>
        <v>0</v>
      </c>
      <c r="L611" s="45"/>
      <c r="M611" s="46"/>
      <c r="N611" s="38"/>
      <c r="O611" s="416">
        <f t="shared" si="270"/>
        <v>0</v>
      </c>
      <c r="P611" s="47"/>
      <c r="Q611" s="48"/>
      <c r="R611" s="41"/>
      <c r="S611" s="41"/>
      <c r="T611" s="41"/>
      <c r="U611" s="41"/>
      <c r="V611" s="412">
        <f t="shared" si="271"/>
        <v>0</v>
      </c>
      <c r="W611" s="626" t="s">
        <v>52</v>
      </c>
      <c r="X611" s="627"/>
      <c r="Y611" s="55">
        <v>423004</v>
      </c>
      <c r="Z611" s="4"/>
      <c r="AA611" s="4"/>
      <c r="AB611" s="4"/>
      <c r="AC611" s="43"/>
    </row>
    <row r="612" spans="2:29" s="27" customFormat="1" ht="24.75" customHeight="1" outlineLevel="1" x14ac:dyDescent="0.55000000000000004">
      <c r="B612" s="633"/>
      <c r="C612" s="428">
        <f t="shared" si="266"/>
        <v>0</v>
      </c>
      <c r="D612" s="44"/>
      <c r="E612" s="428">
        <f t="shared" si="267"/>
        <v>0</v>
      </c>
      <c r="F612" s="44"/>
      <c r="G612" s="428">
        <f t="shared" si="268"/>
        <v>0</v>
      </c>
      <c r="H612" s="44"/>
      <c r="I612" s="422">
        <f t="shared" si="262"/>
        <v>0</v>
      </c>
      <c r="J612" s="423">
        <f t="shared" si="263"/>
        <v>0</v>
      </c>
      <c r="K612" s="416">
        <f t="shared" si="264"/>
        <v>0</v>
      </c>
      <c r="L612" s="45"/>
      <c r="M612" s="46"/>
      <c r="N612" s="38"/>
      <c r="O612" s="416">
        <f t="shared" si="270"/>
        <v>0</v>
      </c>
      <c r="P612" s="47"/>
      <c r="Q612" s="48"/>
      <c r="R612" s="41"/>
      <c r="S612" s="41"/>
      <c r="T612" s="41"/>
      <c r="U612" s="41"/>
      <c r="V612" s="412">
        <f t="shared" si="271"/>
        <v>0</v>
      </c>
      <c r="W612" s="626" t="s">
        <v>53</v>
      </c>
      <c r="X612" s="627"/>
      <c r="Y612" s="55">
        <v>423006</v>
      </c>
      <c r="Z612" s="4"/>
      <c r="AA612" s="4"/>
      <c r="AB612" s="4"/>
      <c r="AC612" s="43"/>
    </row>
    <row r="613" spans="2:29" s="27" customFormat="1" ht="24.75" customHeight="1" outlineLevel="1" x14ac:dyDescent="0.55000000000000004">
      <c r="B613" s="633"/>
      <c r="C613" s="428">
        <f t="shared" si="266"/>
        <v>0</v>
      </c>
      <c r="D613" s="44"/>
      <c r="E613" s="428">
        <f t="shared" si="267"/>
        <v>0</v>
      </c>
      <c r="F613" s="44"/>
      <c r="G613" s="428">
        <f t="shared" si="268"/>
        <v>0</v>
      </c>
      <c r="H613" s="44"/>
      <c r="I613" s="422">
        <f t="shared" si="262"/>
        <v>0</v>
      </c>
      <c r="J613" s="423">
        <f t="shared" si="263"/>
        <v>0</v>
      </c>
      <c r="K613" s="416">
        <f t="shared" si="264"/>
        <v>0</v>
      </c>
      <c r="L613" s="45"/>
      <c r="M613" s="46"/>
      <c r="N613" s="38"/>
      <c r="O613" s="416">
        <f t="shared" si="270"/>
        <v>0</v>
      </c>
      <c r="P613" s="47"/>
      <c r="Q613" s="48"/>
      <c r="R613" s="41"/>
      <c r="S613" s="41"/>
      <c r="T613" s="41"/>
      <c r="U613" s="41"/>
      <c r="V613" s="412">
        <f t="shared" si="271"/>
        <v>0</v>
      </c>
      <c r="W613" s="626" t="s">
        <v>54</v>
      </c>
      <c r="X613" s="627"/>
      <c r="Y613" s="56">
        <v>423007</v>
      </c>
      <c r="Z613" s="4"/>
      <c r="AA613" s="4"/>
      <c r="AB613" s="4"/>
      <c r="AC613" s="43"/>
    </row>
    <row r="614" spans="2:29" s="27" customFormat="1" ht="24.75" customHeight="1" outlineLevel="1" x14ac:dyDescent="0.55000000000000004">
      <c r="B614" s="633"/>
      <c r="C614" s="428">
        <f t="shared" si="266"/>
        <v>0</v>
      </c>
      <c r="D614" s="44"/>
      <c r="E614" s="428">
        <f t="shared" si="267"/>
        <v>0</v>
      </c>
      <c r="F614" s="44"/>
      <c r="G614" s="428">
        <f t="shared" si="268"/>
        <v>0</v>
      </c>
      <c r="H614" s="44"/>
      <c r="I614" s="422">
        <f t="shared" si="262"/>
        <v>0</v>
      </c>
      <c r="J614" s="423">
        <f t="shared" si="263"/>
        <v>0</v>
      </c>
      <c r="K614" s="416">
        <f t="shared" si="264"/>
        <v>0</v>
      </c>
      <c r="L614" s="45"/>
      <c r="M614" s="46"/>
      <c r="N614" s="38"/>
      <c r="O614" s="416">
        <f t="shared" si="270"/>
        <v>0</v>
      </c>
      <c r="P614" s="47"/>
      <c r="Q614" s="48"/>
      <c r="R614" s="41"/>
      <c r="S614" s="41"/>
      <c r="T614" s="41"/>
      <c r="U614" s="41"/>
      <c r="V614" s="412">
        <f t="shared" si="271"/>
        <v>0</v>
      </c>
      <c r="W614" s="626" t="s">
        <v>55</v>
      </c>
      <c r="X614" s="627"/>
      <c r="Y614" s="57">
        <v>423008</v>
      </c>
      <c r="Z614" s="4"/>
      <c r="AA614" s="4"/>
      <c r="AB614" s="4"/>
      <c r="AC614" s="43"/>
    </row>
    <row r="615" spans="2:29" s="27" customFormat="1" ht="24.75" customHeight="1" outlineLevel="1" x14ac:dyDescent="0.55000000000000004">
      <c r="B615" s="633"/>
      <c r="C615" s="428">
        <f t="shared" si="266"/>
        <v>0</v>
      </c>
      <c r="D615" s="44"/>
      <c r="E615" s="428">
        <f t="shared" si="267"/>
        <v>0</v>
      </c>
      <c r="F615" s="44"/>
      <c r="G615" s="428">
        <f t="shared" si="268"/>
        <v>0</v>
      </c>
      <c r="H615" s="44"/>
      <c r="I615" s="422">
        <f t="shared" si="262"/>
        <v>0</v>
      </c>
      <c r="J615" s="423">
        <f t="shared" si="263"/>
        <v>0</v>
      </c>
      <c r="K615" s="416">
        <f t="shared" si="264"/>
        <v>0</v>
      </c>
      <c r="L615" s="45"/>
      <c r="M615" s="46"/>
      <c r="N615" s="38"/>
      <c r="O615" s="416">
        <f t="shared" si="270"/>
        <v>0</v>
      </c>
      <c r="P615" s="47"/>
      <c r="Q615" s="48"/>
      <c r="R615" s="41"/>
      <c r="S615" s="41"/>
      <c r="T615" s="41"/>
      <c r="U615" s="41"/>
      <c r="V615" s="412">
        <f t="shared" si="271"/>
        <v>0</v>
      </c>
      <c r="W615" s="626" t="s">
        <v>56</v>
      </c>
      <c r="X615" s="627"/>
      <c r="Y615" s="56">
        <v>423999</v>
      </c>
      <c r="Z615" s="4"/>
      <c r="AA615" s="4"/>
      <c r="AB615" s="4"/>
      <c r="AC615" s="43"/>
    </row>
    <row r="616" spans="2:29" s="27" customFormat="1" ht="24.75" customHeight="1" outlineLevel="1" x14ac:dyDescent="0.55000000000000004">
      <c r="B616" s="633"/>
      <c r="C616" s="429">
        <f t="shared" si="266"/>
        <v>0</v>
      </c>
      <c r="D616" s="44"/>
      <c r="E616" s="429">
        <f t="shared" si="267"/>
        <v>0</v>
      </c>
      <c r="F616" s="44"/>
      <c r="G616" s="429">
        <f t="shared" si="268"/>
        <v>0</v>
      </c>
      <c r="H616" s="44"/>
      <c r="I616" s="424">
        <f t="shared" si="262"/>
        <v>0</v>
      </c>
      <c r="J616" s="425">
        <f t="shared" si="263"/>
        <v>0</v>
      </c>
      <c r="K616" s="417">
        <f t="shared" si="264"/>
        <v>0</v>
      </c>
      <c r="L616" s="58"/>
      <c r="M616" s="59"/>
      <c r="N616" s="60"/>
      <c r="O616" s="417">
        <f t="shared" si="270"/>
        <v>0</v>
      </c>
      <c r="P616" s="61"/>
      <c r="Q616" s="62"/>
      <c r="R616" s="63"/>
      <c r="S616" s="63"/>
      <c r="T616" s="63"/>
      <c r="U616" s="63"/>
      <c r="V616" s="413">
        <f t="shared" si="271"/>
        <v>0</v>
      </c>
      <c r="W616" s="664" t="s">
        <v>57</v>
      </c>
      <c r="X616" s="665"/>
      <c r="Y616" s="64">
        <v>291001</v>
      </c>
      <c r="Z616" s="4"/>
      <c r="AA616" s="4"/>
      <c r="AB616" s="4"/>
      <c r="AC616" s="43"/>
    </row>
    <row r="617" spans="2:29" s="27" customFormat="1" ht="24.75" customHeight="1" outlineLevel="1" x14ac:dyDescent="0.55000000000000004">
      <c r="B617" s="633"/>
      <c r="C617" s="430">
        <f t="shared" si="266"/>
        <v>0</v>
      </c>
      <c r="D617" s="44"/>
      <c r="E617" s="430"/>
      <c r="F617" s="44"/>
      <c r="G617" s="430">
        <f t="shared" si="268"/>
        <v>0</v>
      </c>
      <c r="H617" s="44"/>
      <c r="I617" s="422">
        <f t="shared" si="262"/>
        <v>0</v>
      </c>
      <c r="J617" s="423">
        <f t="shared" si="263"/>
        <v>0</v>
      </c>
      <c r="K617" s="416">
        <f t="shared" si="264"/>
        <v>0</v>
      </c>
      <c r="L617" s="45"/>
      <c r="M617" s="46"/>
      <c r="N617" s="38"/>
      <c r="O617" s="416">
        <f t="shared" si="270"/>
        <v>0</v>
      </c>
      <c r="P617" s="47"/>
      <c r="Q617" s="48"/>
      <c r="R617" s="41"/>
      <c r="S617" s="41"/>
      <c r="T617" s="41"/>
      <c r="U617" s="41"/>
      <c r="V617" s="411">
        <f t="shared" si="271"/>
        <v>0</v>
      </c>
      <c r="W617" s="626" t="str">
        <f>IF(ISERROR(VLOOKUP(Y617,'Mauloomath (2)'!K:L,2,FALSE)),"",VLOOKUP(Y617,'Mauloomath (2)'!K:L,2,FALSE))</f>
        <v/>
      </c>
      <c r="X617" s="627"/>
      <c r="Y617" s="65"/>
      <c r="Z617" s="4"/>
      <c r="AA617" s="4"/>
      <c r="AB617" s="4"/>
      <c r="AC617" s="43"/>
    </row>
    <row r="618" spans="2:29" s="27" customFormat="1" ht="24.75" customHeight="1" outlineLevel="1" x14ac:dyDescent="0.55000000000000004">
      <c r="B618" s="633"/>
      <c r="C618" s="428">
        <f t="shared" si="266"/>
        <v>0</v>
      </c>
      <c r="D618" s="44"/>
      <c r="E618" s="428">
        <f t="shared" ref="E618:E622" si="272">I618*F618</f>
        <v>0</v>
      </c>
      <c r="F618" s="44"/>
      <c r="G618" s="428">
        <f t="shared" si="268"/>
        <v>0</v>
      </c>
      <c r="H618" s="44"/>
      <c r="I618" s="422">
        <f t="shared" si="262"/>
        <v>0</v>
      </c>
      <c r="J618" s="423">
        <f t="shared" si="263"/>
        <v>0</v>
      </c>
      <c r="K618" s="416">
        <f t="shared" si="264"/>
        <v>0</v>
      </c>
      <c r="L618" s="45"/>
      <c r="M618" s="46"/>
      <c r="N618" s="38"/>
      <c r="O618" s="416">
        <f t="shared" si="270"/>
        <v>0</v>
      </c>
      <c r="P618" s="47"/>
      <c r="Q618" s="48"/>
      <c r="R618" s="41"/>
      <c r="S618" s="41"/>
      <c r="T618" s="41"/>
      <c r="U618" s="41"/>
      <c r="V618" s="411">
        <f t="shared" si="271"/>
        <v>0</v>
      </c>
      <c r="W618" s="626" t="str">
        <f>IF(ISERROR(VLOOKUP(Y618,'Mauloomath (2)'!K:L,2,FALSE)),"",VLOOKUP(Y618,'Mauloomath (2)'!K:L,2,FALSE))</f>
        <v/>
      </c>
      <c r="X618" s="627"/>
      <c r="Y618" s="65"/>
      <c r="Z618" s="4"/>
      <c r="AA618" s="4"/>
      <c r="AB618" s="4"/>
      <c r="AC618" s="43"/>
    </row>
    <row r="619" spans="2:29" s="27" customFormat="1" ht="24.75" customHeight="1" outlineLevel="1" x14ac:dyDescent="0.55000000000000004">
      <c r="B619" s="633"/>
      <c r="C619" s="428">
        <f t="shared" si="266"/>
        <v>0</v>
      </c>
      <c r="D619" s="44"/>
      <c r="E619" s="428">
        <f t="shared" si="272"/>
        <v>0</v>
      </c>
      <c r="F619" s="44"/>
      <c r="G619" s="428">
        <f t="shared" si="268"/>
        <v>0</v>
      </c>
      <c r="H619" s="44"/>
      <c r="I619" s="422">
        <f t="shared" si="262"/>
        <v>0</v>
      </c>
      <c r="J619" s="423">
        <f t="shared" si="263"/>
        <v>0</v>
      </c>
      <c r="K619" s="416">
        <f t="shared" si="264"/>
        <v>0</v>
      </c>
      <c r="L619" s="45"/>
      <c r="M619" s="46"/>
      <c r="N619" s="38"/>
      <c r="O619" s="416">
        <f t="shared" si="270"/>
        <v>0</v>
      </c>
      <c r="P619" s="47"/>
      <c r="Q619" s="48"/>
      <c r="R619" s="41"/>
      <c r="S619" s="41"/>
      <c r="T619" s="41"/>
      <c r="U619" s="41"/>
      <c r="V619" s="411">
        <f t="shared" si="271"/>
        <v>0</v>
      </c>
      <c r="W619" s="626" t="str">
        <f>IF(ISERROR(VLOOKUP(Y619,'Mauloomath (2)'!K:L,2,FALSE)),"",VLOOKUP(Y619,'Mauloomath (2)'!K:L,2,FALSE))</f>
        <v/>
      </c>
      <c r="X619" s="627"/>
      <c r="Y619" s="66"/>
      <c r="Z619" s="4"/>
      <c r="AA619" s="4"/>
      <c r="AB619" s="4"/>
      <c r="AC619" s="43"/>
    </row>
    <row r="620" spans="2:29" s="27" customFormat="1" ht="24.75" customHeight="1" outlineLevel="1" x14ac:dyDescent="0.55000000000000004">
      <c r="B620" s="633"/>
      <c r="C620" s="428">
        <f t="shared" si="266"/>
        <v>0</v>
      </c>
      <c r="D620" s="44"/>
      <c r="E620" s="428">
        <f t="shared" si="272"/>
        <v>0</v>
      </c>
      <c r="F620" s="44"/>
      <c r="G620" s="428">
        <f t="shared" si="268"/>
        <v>0</v>
      </c>
      <c r="H620" s="44"/>
      <c r="I620" s="422">
        <f t="shared" si="262"/>
        <v>0</v>
      </c>
      <c r="J620" s="423">
        <f t="shared" si="263"/>
        <v>0</v>
      </c>
      <c r="K620" s="416">
        <f t="shared" si="264"/>
        <v>0</v>
      </c>
      <c r="L620" s="45"/>
      <c r="M620" s="46"/>
      <c r="N620" s="38"/>
      <c r="O620" s="416">
        <f t="shared" si="270"/>
        <v>0</v>
      </c>
      <c r="P620" s="47"/>
      <c r="Q620" s="48"/>
      <c r="R620" s="41"/>
      <c r="S620" s="41"/>
      <c r="T620" s="41"/>
      <c r="U620" s="41"/>
      <c r="V620" s="411">
        <f t="shared" si="271"/>
        <v>0</v>
      </c>
      <c r="W620" s="626" t="str">
        <f>IF(ISERROR(VLOOKUP(Y620,'Mauloomath (2)'!K:L,2,FALSE)),"",VLOOKUP(Y620,'Mauloomath (2)'!K:L,2,FALSE))</f>
        <v/>
      </c>
      <c r="X620" s="627"/>
      <c r="Y620" s="65"/>
      <c r="Z620" s="4"/>
      <c r="AA620" s="4"/>
      <c r="AB620" s="4"/>
      <c r="AC620" s="43"/>
    </row>
    <row r="621" spans="2:29" s="27" customFormat="1" ht="25.5" customHeight="1" outlineLevel="1" x14ac:dyDescent="0.55000000000000004">
      <c r="B621" s="633"/>
      <c r="C621" s="428">
        <f t="shared" si="266"/>
        <v>0</v>
      </c>
      <c r="D621" s="44"/>
      <c r="E621" s="428">
        <f t="shared" si="272"/>
        <v>0</v>
      </c>
      <c r="F621" s="44"/>
      <c r="G621" s="428">
        <f t="shared" si="268"/>
        <v>0</v>
      </c>
      <c r="H621" s="44"/>
      <c r="I621" s="422">
        <f t="shared" si="262"/>
        <v>0</v>
      </c>
      <c r="J621" s="423">
        <f t="shared" si="263"/>
        <v>0</v>
      </c>
      <c r="K621" s="416">
        <f t="shared" si="264"/>
        <v>0</v>
      </c>
      <c r="L621" s="45"/>
      <c r="M621" s="46"/>
      <c r="N621" s="38"/>
      <c r="O621" s="416">
        <f t="shared" si="270"/>
        <v>0</v>
      </c>
      <c r="P621" s="47"/>
      <c r="Q621" s="48"/>
      <c r="R621" s="41"/>
      <c r="S621" s="41"/>
      <c r="T621" s="41"/>
      <c r="U621" s="41"/>
      <c r="V621" s="411">
        <f t="shared" si="271"/>
        <v>0</v>
      </c>
      <c r="W621" s="626" t="str">
        <f>IF(ISERROR(VLOOKUP(Y621,'Mauloomath (2)'!K:L,2,FALSE)),"",VLOOKUP(Y621,'Mauloomath (2)'!K:L,2,FALSE))</f>
        <v/>
      </c>
      <c r="X621" s="627"/>
      <c r="Y621" s="65"/>
      <c r="Z621" s="4"/>
      <c r="AA621" s="4"/>
      <c r="AB621" s="4"/>
      <c r="AC621" s="43"/>
    </row>
    <row r="622" spans="2:29" s="27" customFormat="1" ht="25.5" customHeight="1" outlineLevel="1" x14ac:dyDescent="0.55000000000000004">
      <c r="B622" s="633"/>
      <c r="C622" s="429">
        <f t="shared" si="266"/>
        <v>0</v>
      </c>
      <c r="D622" s="67"/>
      <c r="E622" s="429">
        <f t="shared" si="272"/>
        <v>0</v>
      </c>
      <c r="F622" s="67"/>
      <c r="G622" s="429">
        <f t="shared" si="268"/>
        <v>0</v>
      </c>
      <c r="H622" s="67"/>
      <c r="I622" s="424">
        <f t="shared" si="262"/>
        <v>0</v>
      </c>
      <c r="J622" s="423">
        <f t="shared" si="263"/>
        <v>0</v>
      </c>
      <c r="K622" s="416">
        <f t="shared" si="264"/>
        <v>0</v>
      </c>
      <c r="L622" s="45"/>
      <c r="M622" s="46"/>
      <c r="N622" s="38"/>
      <c r="O622" s="416">
        <f t="shared" si="270"/>
        <v>0</v>
      </c>
      <c r="P622" s="47"/>
      <c r="Q622" s="48"/>
      <c r="R622" s="41"/>
      <c r="S622" s="41"/>
      <c r="T622" s="41"/>
      <c r="U622" s="41"/>
      <c r="V622" s="411">
        <f t="shared" si="271"/>
        <v>0</v>
      </c>
      <c r="W622" s="626" t="str">
        <f>IF(ISERROR(VLOOKUP(Y622,'Mauloomath (2)'!K:L,2,FALSE)),"",VLOOKUP(Y622,'Mauloomath (2)'!K:L,2,FALSE))</f>
        <v/>
      </c>
      <c r="X622" s="627"/>
      <c r="Y622" s="68"/>
      <c r="Z622" s="4"/>
      <c r="AA622" s="4"/>
      <c r="AB622" s="4"/>
      <c r="AC622" s="43"/>
    </row>
    <row r="623" spans="2:29" s="72" customFormat="1" outlineLevel="1" x14ac:dyDescent="0.55000000000000004">
      <c r="B623" s="634"/>
      <c r="C623" s="431">
        <f t="shared" ref="C623:N623" si="273">SUM(C599:C622)</f>
        <v>0</v>
      </c>
      <c r="D623" s="432">
        <f t="shared" si="273"/>
        <v>0</v>
      </c>
      <c r="E623" s="426">
        <f t="shared" si="273"/>
        <v>0</v>
      </c>
      <c r="F623" s="432">
        <f t="shared" si="273"/>
        <v>0</v>
      </c>
      <c r="G623" s="426">
        <f t="shared" si="273"/>
        <v>0</v>
      </c>
      <c r="H623" s="432">
        <f t="shared" si="273"/>
        <v>0</v>
      </c>
      <c r="I623" s="426">
        <f t="shared" si="273"/>
        <v>0</v>
      </c>
      <c r="J623" s="426">
        <f t="shared" si="273"/>
        <v>0</v>
      </c>
      <c r="K623" s="426">
        <f t="shared" si="273"/>
        <v>0</v>
      </c>
      <c r="L623" s="426">
        <f t="shared" si="273"/>
        <v>0</v>
      </c>
      <c r="M623" s="426">
        <f t="shared" si="273"/>
        <v>0</v>
      </c>
      <c r="N623" s="426">
        <f t="shared" si="273"/>
        <v>0</v>
      </c>
      <c r="O623" s="414">
        <f t="shared" ref="O623:U623" si="274">SUM(O599:O622)</f>
        <v>0</v>
      </c>
      <c r="P623" s="414">
        <f t="shared" si="274"/>
        <v>0</v>
      </c>
      <c r="Q623" s="414">
        <f t="shared" si="274"/>
        <v>0</v>
      </c>
      <c r="R623" s="414">
        <f t="shared" si="274"/>
        <v>0</v>
      </c>
      <c r="S623" s="414">
        <f t="shared" si="274"/>
        <v>0</v>
      </c>
      <c r="T623" s="414">
        <f t="shared" si="274"/>
        <v>0</v>
      </c>
      <c r="U623" s="414">
        <f t="shared" si="274"/>
        <v>0</v>
      </c>
      <c r="V623" s="414">
        <f t="shared" ref="V623" si="275">SUM(V599:V622)</f>
        <v>0</v>
      </c>
      <c r="W623" s="69"/>
      <c r="X623" s="70"/>
      <c r="Y623" s="71"/>
      <c r="Z623" s="4"/>
      <c r="AA623" s="4"/>
      <c r="AB623" s="4"/>
      <c r="AC623" s="43"/>
    </row>
    <row r="624" spans="2:29" s="12" customFormat="1" ht="15" customHeight="1" x14ac:dyDescent="0.55000000000000004">
      <c r="B624" s="402"/>
      <c r="C624" s="403"/>
      <c r="D624" s="403"/>
      <c r="E624" s="403"/>
      <c r="F624" s="403"/>
      <c r="G624" s="404"/>
      <c r="H624" s="403"/>
      <c r="I624" s="403"/>
      <c r="J624" s="403"/>
      <c r="K624" s="403"/>
      <c r="L624" s="403"/>
      <c r="M624" s="403"/>
      <c r="N624" s="403"/>
      <c r="O624" s="403"/>
      <c r="P624" s="403"/>
      <c r="Q624" s="403"/>
      <c r="R624" s="403"/>
      <c r="S624" s="403"/>
      <c r="T624" s="405"/>
      <c r="U624" s="406"/>
      <c r="V624" s="403"/>
      <c r="W624" s="403"/>
      <c r="X624" s="403"/>
      <c r="Y624" s="407"/>
      <c r="Z624" s="10"/>
      <c r="AA624" s="11"/>
      <c r="AB624" s="10"/>
      <c r="AC624" s="10"/>
    </row>
    <row r="625" spans="2:29" s="21" customFormat="1" ht="37.5" customHeight="1" x14ac:dyDescent="0.25">
      <c r="B625" s="632"/>
      <c r="C625" s="418">
        <f>$C654</f>
        <v>0</v>
      </c>
      <c r="D625" s="419">
        <f>$E654</f>
        <v>0</v>
      </c>
      <c r="E625" s="419">
        <f>$G654</f>
        <v>0</v>
      </c>
      <c r="F625" s="419">
        <f>$L654</f>
        <v>0</v>
      </c>
      <c r="G625" s="418">
        <f>$M654</f>
        <v>0</v>
      </c>
      <c r="H625" s="418">
        <f>K625+J625-I625</f>
        <v>0</v>
      </c>
      <c r="I625" s="13">
        <v>0</v>
      </c>
      <c r="J625" s="14"/>
      <c r="K625" s="14"/>
      <c r="L625" s="331"/>
      <c r="M625" s="409">
        <f>$N654</f>
        <v>0</v>
      </c>
      <c r="N625" s="410">
        <f>$O654</f>
        <v>0</v>
      </c>
      <c r="O625" s="330"/>
      <c r="P625" s="330"/>
      <c r="Q625" s="15"/>
      <c r="R625" s="16"/>
      <c r="S625" s="16"/>
      <c r="T625" s="16"/>
      <c r="U625" s="408" t="str">
        <f>IF(ISERROR(VLOOKUP(X625,'Mauloomath (2)'!H:I,2,FALSE)),"",VLOOKUP(X625,'Mauloomath (2)'!H:I,2,FALSE))</f>
        <v/>
      </c>
      <c r="V625" s="17"/>
      <c r="W625" s="16"/>
      <c r="X625" s="17"/>
      <c r="Y625" s="18">
        <f>+Y594+1</f>
        <v>21</v>
      </c>
      <c r="Z625" s="19"/>
      <c r="AA625" s="20"/>
      <c r="AB625" s="19"/>
      <c r="AC625" s="19"/>
    </row>
    <row r="626" spans="2:29" outlineLevel="1" x14ac:dyDescent="0.55000000000000004">
      <c r="B626" s="633"/>
      <c r="C626" s="22"/>
      <c r="D626" s="23"/>
      <c r="E626" s="23"/>
      <c r="F626" s="23"/>
      <c r="G626" s="23"/>
      <c r="H626" s="23"/>
      <c r="I626" s="23"/>
      <c r="J626" s="24"/>
      <c r="K626" s="24"/>
      <c r="L626" s="24"/>
      <c r="M626" s="24"/>
      <c r="N626" s="24"/>
      <c r="O626" s="24"/>
      <c r="P626" s="24" t="s">
        <v>900</v>
      </c>
      <c r="Q626" s="24"/>
      <c r="R626" s="24"/>
      <c r="S626" s="24"/>
      <c r="T626" s="24"/>
      <c r="U626" s="24"/>
      <c r="V626" s="24"/>
      <c r="W626" s="24"/>
      <c r="X626" s="24"/>
      <c r="Y626" s="25"/>
      <c r="Z626" s="5"/>
    </row>
    <row r="627" spans="2:29" s="27" customFormat="1" ht="25.5" customHeight="1" outlineLevel="1" x14ac:dyDescent="0.55000000000000004">
      <c r="B627" s="633"/>
      <c r="C627" s="635" t="s">
        <v>15</v>
      </c>
      <c r="D627" s="636"/>
      <c r="E627" s="636"/>
      <c r="F627" s="636"/>
      <c r="G627" s="636"/>
      <c r="H627" s="636"/>
      <c r="I627" s="636"/>
      <c r="J627" s="637" t="s">
        <v>16</v>
      </c>
      <c r="K627" s="638"/>
      <c r="L627" s="638"/>
      <c r="M627" s="638"/>
      <c r="N627" s="639"/>
      <c r="O627" s="637" t="s">
        <v>17</v>
      </c>
      <c r="P627" s="638"/>
      <c r="Q627" s="638"/>
      <c r="R627" s="638"/>
      <c r="S627" s="638"/>
      <c r="T627" s="638"/>
      <c r="U627" s="639"/>
      <c r="V627" s="640" t="s">
        <v>18</v>
      </c>
      <c r="W627" s="643" t="s">
        <v>19</v>
      </c>
      <c r="X627" s="644"/>
      <c r="Y627" s="645"/>
      <c r="Z627" s="26"/>
      <c r="AA627" s="4"/>
      <c r="AB627" s="4"/>
      <c r="AC627" s="4"/>
    </row>
    <row r="628" spans="2:29" s="27" customFormat="1" ht="21" customHeight="1" outlineLevel="1" x14ac:dyDescent="0.55000000000000004">
      <c r="B628" s="633"/>
      <c r="C628" s="646">
        <v>2019</v>
      </c>
      <c r="D628" s="647"/>
      <c r="E628" s="646">
        <v>2018</v>
      </c>
      <c r="F628" s="648"/>
      <c r="G628" s="646">
        <v>2017</v>
      </c>
      <c r="H628" s="648"/>
      <c r="I628" s="28"/>
      <c r="J628" s="649" t="s">
        <v>1885</v>
      </c>
      <c r="K628" s="649" t="s">
        <v>1884</v>
      </c>
      <c r="L628" s="651" t="s">
        <v>20</v>
      </c>
      <c r="M628" s="652"/>
      <c r="N628" s="653"/>
      <c r="O628" s="654" t="s">
        <v>898</v>
      </c>
      <c r="P628" s="655"/>
      <c r="Q628" s="655"/>
      <c r="R628" s="656" t="s">
        <v>21</v>
      </c>
      <c r="S628" s="656" t="s">
        <v>22</v>
      </c>
      <c r="T628" s="656" t="s">
        <v>23</v>
      </c>
      <c r="U628" s="658" t="s">
        <v>24</v>
      </c>
      <c r="V628" s="641"/>
      <c r="W628" s="660" t="s">
        <v>1832</v>
      </c>
      <c r="X628" s="661"/>
      <c r="Y628" s="628" t="s">
        <v>25</v>
      </c>
      <c r="Z628" s="4"/>
      <c r="AA628" s="4"/>
      <c r="AB628" s="4"/>
      <c r="AC628" s="4"/>
    </row>
    <row r="629" spans="2:29" s="27" customFormat="1" ht="81.75" customHeight="1" outlineLevel="1" x14ac:dyDescent="0.55000000000000004">
      <c r="B629" s="633"/>
      <c r="C629" s="570" t="s">
        <v>26</v>
      </c>
      <c r="D629" s="570" t="s">
        <v>27</v>
      </c>
      <c r="E629" s="570" t="s">
        <v>26</v>
      </c>
      <c r="F629" s="570" t="s">
        <v>27</v>
      </c>
      <c r="G629" s="570" t="s">
        <v>26</v>
      </c>
      <c r="H629" s="570" t="s">
        <v>27</v>
      </c>
      <c r="I629" s="30" t="s">
        <v>28</v>
      </c>
      <c r="J629" s="650"/>
      <c r="K629" s="650"/>
      <c r="L629" s="31" t="s">
        <v>1883</v>
      </c>
      <c r="M629" s="30" t="s">
        <v>1882</v>
      </c>
      <c r="N629" s="32" t="s">
        <v>1881</v>
      </c>
      <c r="O629" s="33" t="s">
        <v>29</v>
      </c>
      <c r="P629" s="31" t="s">
        <v>30</v>
      </c>
      <c r="Q629" s="34" t="s">
        <v>31</v>
      </c>
      <c r="R629" s="657"/>
      <c r="S629" s="657"/>
      <c r="T629" s="657"/>
      <c r="U629" s="659"/>
      <c r="V629" s="642"/>
      <c r="W629" s="662"/>
      <c r="X629" s="663"/>
      <c r="Y629" s="629"/>
      <c r="Z629" s="4"/>
      <c r="AA629" s="4"/>
      <c r="AB629" s="4"/>
      <c r="AC629" s="4"/>
    </row>
    <row r="630" spans="2:29" s="27" customFormat="1" ht="24.75" customHeight="1" outlineLevel="1" x14ac:dyDescent="0.55000000000000004">
      <c r="B630" s="633"/>
      <c r="C630" s="427">
        <f>I630*D630</f>
        <v>0</v>
      </c>
      <c r="D630" s="35"/>
      <c r="E630" s="427">
        <f>I630*F630</f>
        <v>0</v>
      </c>
      <c r="F630" s="35"/>
      <c r="G630" s="427">
        <f>I630*H630</f>
        <v>0</v>
      </c>
      <c r="H630" s="35"/>
      <c r="I630" s="420">
        <f t="shared" ref="I630:I653" si="276">O630-J630</f>
        <v>0</v>
      </c>
      <c r="J630" s="421">
        <f t="shared" ref="J630:J653" si="277">N630+K630</f>
        <v>0</v>
      </c>
      <c r="K630" s="415">
        <f t="shared" ref="K630:K653" si="278">M630+L630</f>
        <v>0</v>
      </c>
      <c r="L630" s="36"/>
      <c r="M630" s="37"/>
      <c r="N630" s="38"/>
      <c r="O630" s="415">
        <f>Q630+P630</f>
        <v>0</v>
      </c>
      <c r="P630" s="39"/>
      <c r="Q630" s="40"/>
      <c r="R630" s="41"/>
      <c r="S630" s="41"/>
      <c r="T630" s="41"/>
      <c r="U630" s="41"/>
      <c r="V630" s="411">
        <f t="shared" ref="V630:V631" si="279">R630+S630+T630+U630+O630</f>
        <v>0</v>
      </c>
      <c r="W630" s="630" t="s">
        <v>32</v>
      </c>
      <c r="X630" s="631"/>
      <c r="Y630" s="42">
        <v>421001</v>
      </c>
      <c r="Z630" s="4"/>
      <c r="AA630" s="433"/>
      <c r="AB630" s="434" t="s">
        <v>33</v>
      </c>
      <c r="AC630" s="43"/>
    </row>
    <row r="631" spans="2:29" s="27" customFormat="1" ht="24.75" customHeight="1" outlineLevel="1" x14ac:dyDescent="0.55000000000000004">
      <c r="B631" s="633"/>
      <c r="C631" s="428">
        <f t="shared" ref="C631:C653" si="280">I631*D631</f>
        <v>0</v>
      </c>
      <c r="D631" s="44"/>
      <c r="E631" s="428">
        <f t="shared" ref="E631:E647" si="281">I631*F631</f>
        <v>0</v>
      </c>
      <c r="F631" s="44"/>
      <c r="G631" s="428">
        <f t="shared" ref="G631:G653" si="282">I631*H631</f>
        <v>0</v>
      </c>
      <c r="H631" s="44"/>
      <c r="I631" s="422">
        <f t="shared" si="276"/>
        <v>0</v>
      </c>
      <c r="J631" s="423">
        <f t="shared" si="277"/>
        <v>0</v>
      </c>
      <c r="K631" s="416">
        <f t="shared" si="278"/>
        <v>0</v>
      </c>
      <c r="L631" s="45"/>
      <c r="M631" s="46"/>
      <c r="N631" s="38"/>
      <c r="O631" s="416">
        <f t="shared" ref="O631" si="283">Q631+P631</f>
        <v>0</v>
      </c>
      <c r="P631" s="47"/>
      <c r="Q631" s="48"/>
      <c r="R631" s="41"/>
      <c r="S631" s="41"/>
      <c r="T631" s="41"/>
      <c r="U631" s="41"/>
      <c r="V631" s="412">
        <f t="shared" si="279"/>
        <v>0</v>
      </c>
      <c r="W631" s="626" t="s">
        <v>34</v>
      </c>
      <c r="X631" s="627"/>
      <c r="Y631" s="49">
        <v>421002</v>
      </c>
      <c r="Z631" s="4"/>
      <c r="AA631" s="50"/>
      <c r="AB631" s="51" t="s">
        <v>35</v>
      </c>
      <c r="AC631" s="43"/>
    </row>
    <row r="632" spans="2:29" s="27" customFormat="1" ht="24.75" customHeight="1" outlineLevel="1" x14ac:dyDescent="0.55000000000000004">
      <c r="B632" s="633"/>
      <c r="C632" s="428">
        <f t="shared" si="280"/>
        <v>0</v>
      </c>
      <c r="D632" s="44"/>
      <c r="E632" s="428">
        <f t="shared" si="281"/>
        <v>0</v>
      </c>
      <c r="F632" s="44"/>
      <c r="G632" s="428">
        <f t="shared" si="282"/>
        <v>0</v>
      </c>
      <c r="H632" s="44"/>
      <c r="I632" s="422">
        <f t="shared" si="276"/>
        <v>0</v>
      </c>
      <c r="J632" s="423">
        <f t="shared" si="277"/>
        <v>0</v>
      </c>
      <c r="K632" s="416">
        <f t="shared" si="278"/>
        <v>0</v>
      </c>
      <c r="L632" s="45"/>
      <c r="M632" s="46"/>
      <c r="N632" s="38"/>
      <c r="O632" s="416">
        <f>Q632+P632</f>
        <v>0</v>
      </c>
      <c r="P632" s="47"/>
      <c r="Q632" s="48"/>
      <c r="R632" s="41"/>
      <c r="S632" s="41"/>
      <c r="T632" s="41"/>
      <c r="U632" s="41"/>
      <c r="V632" s="412">
        <f>R632+S632+T632+U632+O632</f>
        <v>0</v>
      </c>
      <c r="W632" s="626" t="s">
        <v>36</v>
      </c>
      <c r="X632" s="627"/>
      <c r="Y632" s="49">
        <v>421003</v>
      </c>
      <c r="Z632" s="4"/>
      <c r="AA632" s="50"/>
      <c r="AB632" s="52" t="s">
        <v>37</v>
      </c>
      <c r="AC632" s="43"/>
    </row>
    <row r="633" spans="2:29" s="27" customFormat="1" ht="24.75" customHeight="1" outlineLevel="1" x14ac:dyDescent="0.55000000000000004">
      <c r="B633" s="633"/>
      <c r="C633" s="428">
        <f t="shared" si="280"/>
        <v>0</v>
      </c>
      <c r="D633" s="44"/>
      <c r="E633" s="428">
        <f t="shared" si="281"/>
        <v>0</v>
      </c>
      <c r="F633" s="44"/>
      <c r="G633" s="428">
        <f t="shared" si="282"/>
        <v>0</v>
      </c>
      <c r="H633" s="44"/>
      <c r="I633" s="422">
        <f t="shared" si="276"/>
        <v>0</v>
      </c>
      <c r="J633" s="423">
        <f t="shared" si="277"/>
        <v>0</v>
      </c>
      <c r="K633" s="416">
        <f t="shared" si="278"/>
        <v>0</v>
      </c>
      <c r="L633" s="45"/>
      <c r="M633" s="46"/>
      <c r="N633" s="38"/>
      <c r="O633" s="416">
        <f>Q633+P633</f>
        <v>0</v>
      </c>
      <c r="P633" s="47"/>
      <c r="Q633" s="48"/>
      <c r="R633" s="41"/>
      <c r="S633" s="41"/>
      <c r="T633" s="41"/>
      <c r="U633" s="41"/>
      <c r="V633" s="412">
        <f>R633+S633+T633+U633+O633</f>
        <v>0</v>
      </c>
      <c r="W633" s="626" t="s">
        <v>38</v>
      </c>
      <c r="X633" s="627"/>
      <c r="Y633" s="49">
        <v>422001</v>
      </c>
      <c r="Z633" s="4"/>
      <c r="AA633" s="50"/>
      <c r="AB633" s="52" t="s">
        <v>39</v>
      </c>
      <c r="AC633" s="43"/>
    </row>
    <row r="634" spans="2:29" s="27" customFormat="1" ht="24.75" customHeight="1" outlineLevel="1" x14ac:dyDescent="0.55000000000000004">
      <c r="B634" s="633"/>
      <c r="C634" s="428">
        <f t="shared" si="280"/>
        <v>0</v>
      </c>
      <c r="D634" s="44"/>
      <c r="E634" s="428">
        <f t="shared" si="281"/>
        <v>0</v>
      </c>
      <c r="F634" s="44"/>
      <c r="G634" s="428">
        <f t="shared" si="282"/>
        <v>0</v>
      </c>
      <c r="H634" s="44"/>
      <c r="I634" s="422">
        <f t="shared" si="276"/>
        <v>0</v>
      </c>
      <c r="J634" s="423">
        <f t="shared" si="277"/>
        <v>0</v>
      </c>
      <c r="K634" s="416">
        <f t="shared" si="278"/>
        <v>0</v>
      </c>
      <c r="L634" s="45"/>
      <c r="M634" s="46"/>
      <c r="N634" s="38"/>
      <c r="O634" s="416">
        <f t="shared" ref="O634:O653" si="284">Q634+P634</f>
        <v>0</v>
      </c>
      <c r="P634" s="47"/>
      <c r="Q634" s="48"/>
      <c r="R634" s="41"/>
      <c r="S634" s="41"/>
      <c r="T634" s="41"/>
      <c r="U634" s="41"/>
      <c r="V634" s="412">
        <f t="shared" ref="V634:V653" si="285">R634+S634+T634+U634+O634</f>
        <v>0</v>
      </c>
      <c r="W634" s="626" t="s">
        <v>40</v>
      </c>
      <c r="X634" s="627"/>
      <c r="Y634" s="49">
        <v>422002</v>
      </c>
      <c r="Z634" s="4"/>
      <c r="AA634" s="50"/>
      <c r="AB634" s="52" t="s">
        <v>41</v>
      </c>
      <c r="AC634" s="43"/>
    </row>
    <row r="635" spans="2:29" s="27" customFormat="1" ht="24.75" customHeight="1" outlineLevel="1" x14ac:dyDescent="0.55000000000000004">
      <c r="B635" s="633"/>
      <c r="C635" s="428">
        <f t="shared" si="280"/>
        <v>0</v>
      </c>
      <c r="D635" s="44"/>
      <c r="E635" s="428">
        <f t="shared" si="281"/>
        <v>0</v>
      </c>
      <c r="F635" s="44"/>
      <c r="G635" s="428">
        <f t="shared" si="282"/>
        <v>0</v>
      </c>
      <c r="H635" s="44"/>
      <c r="I635" s="422">
        <f t="shared" si="276"/>
        <v>0</v>
      </c>
      <c r="J635" s="423">
        <f t="shared" si="277"/>
        <v>0</v>
      </c>
      <c r="K635" s="416">
        <f t="shared" si="278"/>
        <v>0</v>
      </c>
      <c r="L635" s="45"/>
      <c r="M635" s="46"/>
      <c r="N635" s="38"/>
      <c r="O635" s="416">
        <f t="shared" si="284"/>
        <v>0</v>
      </c>
      <c r="P635" s="47"/>
      <c r="Q635" s="48"/>
      <c r="R635" s="41"/>
      <c r="S635" s="41"/>
      <c r="T635" s="41"/>
      <c r="U635" s="41"/>
      <c r="V635" s="412">
        <f t="shared" si="285"/>
        <v>0</v>
      </c>
      <c r="W635" s="626" t="s">
        <v>42</v>
      </c>
      <c r="X635" s="627"/>
      <c r="Y635" s="49">
        <v>422003</v>
      </c>
      <c r="Z635" s="4"/>
      <c r="AA635" s="50"/>
      <c r="AB635" s="52" t="s">
        <v>43</v>
      </c>
      <c r="AC635" s="43"/>
    </row>
    <row r="636" spans="2:29" s="27" customFormat="1" ht="24.75" customHeight="1" outlineLevel="1" x14ac:dyDescent="0.55000000000000004">
      <c r="B636" s="633"/>
      <c r="C636" s="428">
        <f t="shared" si="280"/>
        <v>0</v>
      </c>
      <c r="D636" s="44"/>
      <c r="E636" s="428">
        <f t="shared" si="281"/>
        <v>0</v>
      </c>
      <c r="F636" s="44"/>
      <c r="G636" s="428">
        <f t="shared" si="282"/>
        <v>0</v>
      </c>
      <c r="H636" s="44"/>
      <c r="I636" s="422">
        <f t="shared" si="276"/>
        <v>0</v>
      </c>
      <c r="J636" s="423">
        <f t="shared" si="277"/>
        <v>0</v>
      </c>
      <c r="K636" s="416">
        <f t="shared" si="278"/>
        <v>0</v>
      </c>
      <c r="L636" s="45"/>
      <c r="M636" s="46"/>
      <c r="N636" s="38"/>
      <c r="O636" s="416">
        <f t="shared" si="284"/>
        <v>0</v>
      </c>
      <c r="P636" s="47"/>
      <c r="Q636" s="48"/>
      <c r="R636" s="41"/>
      <c r="S636" s="41"/>
      <c r="T636" s="41"/>
      <c r="U636" s="41"/>
      <c r="V636" s="412">
        <f t="shared" si="285"/>
        <v>0</v>
      </c>
      <c r="W636" s="626" t="s">
        <v>44</v>
      </c>
      <c r="X636" s="627"/>
      <c r="Y636" s="49">
        <v>422004</v>
      </c>
      <c r="Z636" s="4"/>
      <c r="AA636" s="50"/>
      <c r="AB636" s="52" t="s">
        <v>45</v>
      </c>
      <c r="AC636" s="43"/>
    </row>
    <row r="637" spans="2:29" s="27" customFormat="1" ht="24.75" customHeight="1" outlineLevel="1" x14ac:dyDescent="0.55000000000000004">
      <c r="B637" s="633"/>
      <c r="C637" s="428">
        <f t="shared" si="280"/>
        <v>0</v>
      </c>
      <c r="D637" s="44"/>
      <c r="E637" s="428">
        <f t="shared" si="281"/>
        <v>0</v>
      </c>
      <c r="F637" s="44"/>
      <c r="G637" s="428">
        <f t="shared" si="282"/>
        <v>0</v>
      </c>
      <c r="H637" s="44"/>
      <c r="I637" s="422">
        <f t="shared" si="276"/>
        <v>0</v>
      </c>
      <c r="J637" s="423">
        <f t="shared" si="277"/>
        <v>0</v>
      </c>
      <c r="K637" s="416">
        <f t="shared" si="278"/>
        <v>0</v>
      </c>
      <c r="L637" s="45"/>
      <c r="M637" s="46"/>
      <c r="N637" s="38"/>
      <c r="O637" s="416">
        <f t="shared" si="284"/>
        <v>0</v>
      </c>
      <c r="P637" s="47"/>
      <c r="Q637" s="48"/>
      <c r="R637" s="41"/>
      <c r="S637" s="41"/>
      <c r="T637" s="41"/>
      <c r="U637" s="41"/>
      <c r="V637" s="412">
        <f t="shared" si="285"/>
        <v>0</v>
      </c>
      <c r="W637" s="626" t="s">
        <v>46</v>
      </c>
      <c r="X637" s="627"/>
      <c r="Y637" s="49">
        <v>422005</v>
      </c>
      <c r="Z637" s="4"/>
      <c r="AA637" s="53"/>
      <c r="AB637" s="54" t="s">
        <v>47</v>
      </c>
      <c r="AC637" s="43"/>
    </row>
    <row r="638" spans="2:29" s="27" customFormat="1" ht="24.75" customHeight="1" outlineLevel="1" x14ac:dyDescent="0.55000000000000004">
      <c r="B638" s="633"/>
      <c r="C638" s="428">
        <f t="shared" si="280"/>
        <v>0</v>
      </c>
      <c r="D638" s="44"/>
      <c r="E638" s="428">
        <f t="shared" si="281"/>
        <v>0</v>
      </c>
      <c r="F638" s="44"/>
      <c r="G638" s="428">
        <f t="shared" si="282"/>
        <v>0</v>
      </c>
      <c r="H638" s="44"/>
      <c r="I638" s="422">
        <f t="shared" si="276"/>
        <v>0</v>
      </c>
      <c r="J638" s="423">
        <f t="shared" si="277"/>
        <v>0</v>
      </c>
      <c r="K638" s="416">
        <f t="shared" si="278"/>
        <v>0</v>
      </c>
      <c r="L638" s="45"/>
      <c r="M638" s="46"/>
      <c r="N638" s="38"/>
      <c r="O638" s="416">
        <f t="shared" si="284"/>
        <v>0</v>
      </c>
      <c r="P638" s="47"/>
      <c r="Q638" s="48"/>
      <c r="R638" s="41"/>
      <c r="S638" s="41"/>
      <c r="T638" s="41"/>
      <c r="U638" s="41"/>
      <c r="V638" s="412">
        <f t="shared" si="285"/>
        <v>0</v>
      </c>
      <c r="W638" s="626" t="s">
        <v>48</v>
      </c>
      <c r="X638" s="627"/>
      <c r="Y638" s="49">
        <v>422999</v>
      </c>
      <c r="Z638" s="4"/>
      <c r="AA638" s="4"/>
      <c r="AB638" s="4"/>
      <c r="AC638" s="43"/>
    </row>
    <row r="639" spans="2:29" s="27" customFormat="1" ht="24.75" customHeight="1" outlineLevel="1" x14ac:dyDescent="0.55000000000000004">
      <c r="B639" s="633"/>
      <c r="C639" s="428">
        <f t="shared" si="280"/>
        <v>0</v>
      </c>
      <c r="D639" s="44"/>
      <c r="E639" s="428">
        <f t="shared" si="281"/>
        <v>0</v>
      </c>
      <c r="F639" s="44"/>
      <c r="G639" s="428">
        <f t="shared" si="282"/>
        <v>0</v>
      </c>
      <c r="H639" s="44"/>
      <c r="I639" s="422">
        <f t="shared" si="276"/>
        <v>0</v>
      </c>
      <c r="J639" s="423">
        <f t="shared" si="277"/>
        <v>0</v>
      </c>
      <c r="K639" s="416">
        <f t="shared" si="278"/>
        <v>0</v>
      </c>
      <c r="L639" s="45"/>
      <c r="M639" s="46"/>
      <c r="N639" s="38"/>
      <c r="O639" s="416">
        <f t="shared" si="284"/>
        <v>0</v>
      </c>
      <c r="P639" s="47"/>
      <c r="Q639" s="48"/>
      <c r="R639" s="41"/>
      <c r="S639" s="41"/>
      <c r="T639" s="41"/>
      <c r="U639" s="41"/>
      <c r="V639" s="412">
        <f t="shared" si="285"/>
        <v>0</v>
      </c>
      <c r="W639" s="626" t="s">
        <v>49</v>
      </c>
      <c r="X639" s="627"/>
      <c r="Y639" s="55">
        <v>423001</v>
      </c>
      <c r="Z639" s="4"/>
      <c r="AA639" s="4"/>
      <c r="AB639" s="4"/>
      <c r="AC639" s="43"/>
    </row>
    <row r="640" spans="2:29" s="27" customFormat="1" ht="24.75" customHeight="1" outlineLevel="1" x14ac:dyDescent="0.55000000000000004">
      <c r="B640" s="633"/>
      <c r="C640" s="428">
        <f t="shared" si="280"/>
        <v>0</v>
      </c>
      <c r="D640" s="44"/>
      <c r="E640" s="428">
        <f t="shared" si="281"/>
        <v>0</v>
      </c>
      <c r="F640" s="44"/>
      <c r="G640" s="428">
        <f t="shared" si="282"/>
        <v>0</v>
      </c>
      <c r="H640" s="44"/>
      <c r="I640" s="422">
        <f t="shared" si="276"/>
        <v>0</v>
      </c>
      <c r="J640" s="423">
        <f t="shared" si="277"/>
        <v>0</v>
      </c>
      <c r="K640" s="416">
        <f t="shared" si="278"/>
        <v>0</v>
      </c>
      <c r="L640" s="45"/>
      <c r="M640" s="46"/>
      <c r="N640" s="38"/>
      <c r="O640" s="416">
        <f t="shared" si="284"/>
        <v>0</v>
      </c>
      <c r="P640" s="47"/>
      <c r="Q640" s="48"/>
      <c r="R640" s="41"/>
      <c r="S640" s="41"/>
      <c r="T640" s="41"/>
      <c r="U640" s="41"/>
      <c r="V640" s="412">
        <f t="shared" si="285"/>
        <v>0</v>
      </c>
      <c r="W640" s="626" t="s">
        <v>50</v>
      </c>
      <c r="X640" s="627"/>
      <c r="Y640" s="55">
        <v>423002</v>
      </c>
      <c r="Z640" s="4"/>
      <c r="AA640" s="4"/>
      <c r="AB640" s="4"/>
      <c r="AC640" s="43"/>
    </row>
    <row r="641" spans="2:29" s="27" customFormat="1" ht="23.25" customHeight="1" outlineLevel="1" x14ac:dyDescent="0.55000000000000004">
      <c r="B641" s="633"/>
      <c r="C641" s="428">
        <f t="shared" si="280"/>
        <v>0</v>
      </c>
      <c r="D641" s="44"/>
      <c r="E641" s="428">
        <f t="shared" si="281"/>
        <v>0</v>
      </c>
      <c r="F641" s="44"/>
      <c r="G641" s="428">
        <f t="shared" si="282"/>
        <v>0</v>
      </c>
      <c r="H641" s="44"/>
      <c r="I641" s="422">
        <f t="shared" si="276"/>
        <v>0</v>
      </c>
      <c r="J641" s="423">
        <f t="shared" si="277"/>
        <v>0</v>
      </c>
      <c r="K641" s="416">
        <f t="shared" si="278"/>
        <v>0</v>
      </c>
      <c r="L641" s="45"/>
      <c r="M641" s="46"/>
      <c r="N641" s="38"/>
      <c r="O641" s="416">
        <f t="shared" si="284"/>
        <v>0</v>
      </c>
      <c r="P641" s="47"/>
      <c r="Q641" s="48"/>
      <c r="R641" s="41"/>
      <c r="S641" s="41"/>
      <c r="T641" s="41"/>
      <c r="U641" s="41"/>
      <c r="V641" s="412">
        <f t="shared" si="285"/>
        <v>0</v>
      </c>
      <c r="W641" s="626" t="s">
        <v>51</v>
      </c>
      <c r="X641" s="627"/>
      <c r="Y641" s="55">
        <v>423003</v>
      </c>
      <c r="Z641" s="4"/>
      <c r="AA641" s="4"/>
      <c r="AB641" s="4"/>
      <c r="AC641" s="43"/>
    </row>
    <row r="642" spans="2:29" s="27" customFormat="1" ht="24.75" customHeight="1" outlineLevel="1" x14ac:dyDescent="0.55000000000000004">
      <c r="B642" s="633"/>
      <c r="C642" s="428">
        <f t="shared" si="280"/>
        <v>0</v>
      </c>
      <c r="D642" s="44"/>
      <c r="E642" s="428">
        <f t="shared" si="281"/>
        <v>0</v>
      </c>
      <c r="F642" s="44"/>
      <c r="G642" s="428">
        <f t="shared" si="282"/>
        <v>0</v>
      </c>
      <c r="H642" s="44"/>
      <c r="I642" s="422">
        <f t="shared" si="276"/>
        <v>0</v>
      </c>
      <c r="J642" s="423">
        <f t="shared" si="277"/>
        <v>0</v>
      </c>
      <c r="K642" s="416">
        <f t="shared" si="278"/>
        <v>0</v>
      </c>
      <c r="L642" s="45"/>
      <c r="M642" s="46"/>
      <c r="N642" s="38"/>
      <c r="O642" s="416">
        <f t="shared" si="284"/>
        <v>0</v>
      </c>
      <c r="P642" s="47"/>
      <c r="Q642" s="48"/>
      <c r="R642" s="41"/>
      <c r="S642" s="41"/>
      <c r="T642" s="41"/>
      <c r="U642" s="41"/>
      <c r="V642" s="412">
        <f t="shared" si="285"/>
        <v>0</v>
      </c>
      <c r="W642" s="626" t="s">
        <v>52</v>
      </c>
      <c r="X642" s="627"/>
      <c r="Y642" s="55">
        <v>423004</v>
      </c>
      <c r="Z642" s="4"/>
      <c r="AA642" s="4"/>
      <c r="AB642" s="4"/>
      <c r="AC642" s="43"/>
    </row>
    <row r="643" spans="2:29" s="27" customFormat="1" ht="24.75" customHeight="1" outlineLevel="1" x14ac:dyDescent="0.55000000000000004">
      <c r="B643" s="633"/>
      <c r="C643" s="428">
        <f t="shared" si="280"/>
        <v>0</v>
      </c>
      <c r="D643" s="44"/>
      <c r="E643" s="428">
        <f t="shared" si="281"/>
        <v>0</v>
      </c>
      <c r="F643" s="44"/>
      <c r="G643" s="428">
        <f t="shared" si="282"/>
        <v>0</v>
      </c>
      <c r="H643" s="44"/>
      <c r="I643" s="422">
        <f t="shared" si="276"/>
        <v>0</v>
      </c>
      <c r="J643" s="423">
        <f t="shared" si="277"/>
        <v>0</v>
      </c>
      <c r="K643" s="416">
        <f t="shared" si="278"/>
        <v>0</v>
      </c>
      <c r="L643" s="45"/>
      <c r="M643" s="46"/>
      <c r="N643" s="38"/>
      <c r="O643" s="416">
        <f t="shared" si="284"/>
        <v>0</v>
      </c>
      <c r="P643" s="47"/>
      <c r="Q643" s="48"/>
      <c r="R643" s="41"/>
      <c r="S643" s="41"/>
      <c r="T643" s="41"/>
      <c r="U643" s="41"/>
      <c r="V643" s="412">
        <f t="shared" si="285"/>
        <v>0</v>
      </c>
      <c r="W643" s="626" t="s">
        <v>53</v>
      </c>
      <c r="X643" s="627"/>
      <c r="Y643" s="55">
        <v>423006</v>
      </c>
      <c r="Z643" s="4"/>
      <c r="AA643" s="4"/>
      <c r="AB643" s="4"/>
      <c r="AC643" s="43"/>
    </row>
    <row r="644" spans="2:29" s="27" customFormat="1" ht="24.75" customHeight="1" outlineLevel="1" x14ac:dyDescent="0.55000000000000004">
      <c r="B644" s="633"/>
      <c r="C644" s="428">
        <f t="shared" si="280"/>
        <v>0</v>
      </c>
      <c r="D644" s="44"/>
      <c r="E644" s="428">
        <f t="shared" si="281"/>
        <v>0</v>
      </c>
      <c r="F644" s="44"/>
      <c r="G644" s="428">
        <f t="shared" si="282"/>
        <v>0</v>
      </c>
      <c r="H644" s="44"/>
      <c r="I644" s="422">
        <f t="shared" si="276"/>
        <v>0</v>
      </c>
      <c r="J644" s="423">
        <f t="shared" si="277"/>
        <v>0</v>
      </c>
      <c r="K644" s="416">
        <f t="shared" si="278"/>
        <v>0</v>
      </c>
      <c r="L644" s="45"/>
      <c r="M644" s="46"/>
      <c r="N644" s="38"/>
      <c r="O644" s="416">
        <f t="shared" si="284"/>
        <v>0</v>
      </c>
      <c r="P644" s="47"/>
      <c r="Q644" s="48"/>
      <c r="R644" s="41"/>
      <c r="S644" s="41"/>
      <c r="T644" s="41"/>
      <c r="U644" s="41"/>
      <c r="V644" s="412">
        <f t="shared" si="285"/>
        <v>0</v>
      </c>
      <c r="W644" s="626" t="s">
        <v>54</v>
      </c>
      <c r="X644" s="627"/>
      <c r="Y644" s="56">
        <v>423007</v>
      </c>
      <c r="Z644" s="4"/>
      <c r="AA644" s="4"/>
      <c r="AB644" s="4"/>
      <c r="AC644" s="43"/>
    </row>
    <row r="645" spans="2:29" s="27" customFormat="1" ht="24.75" customHeight="1" outlineLevel="1" x14ac:dyDescent="0.55000000000000004">
      <c r="B645" s="633"/>
      <c r="C645" s="428">
        <f t="shared" si="280"/>
        <v>0</v>
      </c>
      <c r="D645" s="44"/>
      <c r="E645" s="428">
        <f t="shared" si="281"/>
        <v>0</v>
      </c>
      <c r="F645" s="44"/>
      <c r="G645" s="428">
        <f t="shared" si="282"/>
        <v>0</v>
      </c>
      <c r="H645" s="44"/>
      <c r="I645" s="422">
        <f t="shared" si="276"/>
        <v>0</v>
      </c>
      <c r="J645" s="423">
        <f t="shared" si="277"/>
        <v>0</v>
      </c>
      <c r="K645" s="416">
        <f t="shared" si="278"/>
        <v>0</v>
      </c>
      <c r="L645" s="45"/>
      <c r="M645" s="46"/>
      <c r="N645" s="38"/>
      <c r="O645" s="416">
        <f t="shared" si="284"/>
        <v>0</v>
      </c>
      <c r="P645" s="47"/>
      <c r="Q645" s="48"/>
      <c r="R645" s="41"/>
      <c r="S645" s="41"/>
      <c r="T645" s="41"/>
      <c r="U645" s="41"/>
      <c r="V645" s="412">
        <f t="shared" si="285"/>
        <v>0</v>
      </c>
      <c r="W645" s="626" t="s">
        <v>55</v>
      </c>
      <c r="X645" s="627"/>
      <c r="Y645" s="57">
        <v>423008</v>
      </c>
      <c r="Z645" s="4"/>
      <c r="AA645" s="4"/>
      <c r="AB645" s="4"/>
      <c r="AC645" s="43"/>
    </row>
    <row r="646" spans="2:29" s="27" customFormat="1" ht="24.75" customHeight="1" outlineLevel="1" x14ac:dyDescent="0.55000000000000004">
      <c r="B646" s="633"/>
      <c r="C646" s="428">
        <f t="shared" si="280"/>
        <v>0</v>
      </c>
      <c r="D646" s="44"/>
      <c r="E646" s="428">
        <f t="shared" si="281"/>
        <v>0</v>
      </c>
      <c r="F646" s="44"/>
      <c r="G646" s="428">
        <f t="shared" si="282"/>
        <v>0</v>
      </c>
      <c r="H646" s="44"/>
      <c r="I646" s="422">
        <f t="shared" si="276"/>
        <v>0</v>
      </c>
      <c r="J646" s="423">
        <f t="shared" si="277"/>
        <v>0</v>
      </c>
      <c r="K646" s="416">
        <f t="shared" si="278"/>
        <v>0</v>
      </c>
      <c r="L646" s="45"/>
      <c r="M646" s="46"/>
      <c r="N646" s="38"/>
      <c r="O646" s="416">
        <f t="shared" si="284"/>
        <v>0</v>
      </c>
      <c r="P646" s="47"/>
      <c r="Q646" s="48"/>
      <c r="R646" s="41"/>
      <c r="S646" s="41"/>
      <c r="T646" s="41"/>
      <c r="U646" s="41"/>
      <c r="V646" s="412">
        <f t="shared" si="285"/>
        <v>0</v>
      </c>
      <c r="W646" s="626" t="s">
        <v>56</v>
      </c>
      <c r="X646" s="627"/>
      <c r="Y646" s="56">
        <v>423999</v>
      </c>
      <c r="Z646" s="4"/>
      <c r="AA646" s="4"/>
      <c r="AB646" s="4"/>
      <c r="AC646" s="43"/>
    </row>
    <row r="647" spans="2:29" s="27" customFormat="1" ht="24.75" customHeight="1" outlineLevel="1" x14ac:dyDescent="0.55000000000000004">
      <c r="B647" s="633"/>
      <c r="C647" s="429">
        <f t="shared" si="280"/>
        <v>0</v>
      </c>
      <c r="D647" s="44"/>
      <c r="E647" s="429">
        <f t="shared" si="281"/>
        <v>0</v>
      </c>
      <c r="F647" s="44"/>
      <c r="G647" s="429">
        <f t="shared" si="282"/>
        <v>0</v>
      </c>
      <c r="H647" s="44"/>
      <c r="I647" s="424">
        <f t="shared" si="276"/>
        <v>0</v>
      </c>
      <c r="J647" s="425">
        <f t="shared" si="277"/>
        <v>0</v>
      </c>
      <c r="K647" s="417">
        <f t="shared" si="278"/>
        <v>0</v>
      </c>
      <c r="L647" s="58"/>
      <c r="M647" s="59"/>
      <c r="N647" s="60"/>
      <c r="O647" s="417">
        <f t="shared" si="284"/>
        <v>0</v>
      </c>
      <c r="P647" s="61"/>
      <c r="Q647" s="62"/>
      <c r="R647" s="63"/>
      <c r="S647" s="63"/>
      <c r="T647" s="63"/>
      <c r="U647" s="63"/>
      <c r="V647" s="413">
        <f t="shared" si="285"/>
        <v>0</v>
      </c>
      <c r="W647" s="664" t="s">
        <v>57</v>
      </c>
      <c r="X647" s="665"/>
      <c r="Y647" s="64">
        <v>291001</v>
      </c>
      <c r="Z647" s="4"/>
      <c r="AA647" s="4"/>
      <c r="AB647" s="4"/>
      <c r="AC647" s="43"/>
    </row>
    <row r="648" spans="2:29" s="27" customFormat="1" ht="24.75" customHeight="1" outlineLevel="1" x14ac:dyDescent="0.55000000000000004">
      <c r="B648" s="633"/>
      <c r="C648" s="430">
        <f t="shared" si="280"/>
        <v>0</v>
      </c>
      <c r="D648" s="44"/>
      <c r="E648" s="430"/>
      <c r="F648" s="44"/>
      <c r="G648" s="430">
        <f t="shared" si="282"/>
        <v>0</v>
      </c>
      <c r="H648" s="44"/>
      <c r="I648" s="422">
        <f t="shared" si="276"/>
        <v>0</v>
      </c>
      <c r="J648" s="423">
        <f t="shared" si="277"/>
        <v>0</v>
      </c>
      <c r="K648" s="416">
        <f t="shared" si="278"/>
        <v>0</v>
      </c>
      <c r="L648" s="45"/>
      <c r="M648" s="46"/>
      <c r="N648" s="38"/>
      <c r="O648" s="416">
        <f t="shared" si="284"/>
        <v>0</v>
      </c>
      <c r="P648" s="47"/>
      <c r="Q648" s="48"/>
      <c r="R648" s="41"/>
      <c r="S648" s="41"/>
      <c r="T648" s="41"/>
      <c r="U648" s="41"/>
      <c r="V648" s="411">
        <f t="shared" si="285"/>
        <v>0</v>
      </c>
      <c r="W648" s="626" t="str">
        <f>IF(ISERROR(VLOOKUP(Y648,'Mauloomath (2)'!K:L,2,FALSE)),"",VLOOKUP(Y648,'Mauloomath (2)'!K:L,2,FALSE))</f>
        <v/>
      </c>
      <c r="X648" s="627"/>
      <c r="Y648" s="65"/>
      <c r="Z648" s="4"/>
      <c r="AA648" s="4"/>
      <c r="AB648" s="4"/>
      <c r="AC648" s="43"/>
    </row>
    <row r="649" spans="2:29" s="27" customFormat="1" ht="24.75" customHeight="1" outlineLevel="1" x14ac:dyDescent="0.55000000000000004">
      <c r="B649" s="633"/>
      <c r="C649" s="428">
        <f t="shared" si="280"/>
        <v>0</v>
      </c>
      <c r="D649" s="44"/>
      <c r="E649" s="428">
        <f t="shared" ref="E649:E653" si="286">I649*F649</f>
        <v>0</v>
      </c>
      <c r="F649" s="44"/>
      <c r="G649" s="428">
        <f t="shared" si="282"/>
        <v>0</v>
      </c>
      <c r="H649" s="44"/>
      <c r="I649" s="422">
        <f t="shared" si="276"/>
        <v>0</v>
      </c>
      <c r="J649" s="423">
        <f t="shared" si="277"/>
        <v>0</v>
      </c>
      <c r="K649" s="416">
        <f t="shared" si="278"/>
        <v>0</v>
      </c>
      <c r="L649" s="45"/>
      <c r="M649" s="46"/>
      <c r="N649" s="38"/>
      <c r="O649" s="416">
        <f t="shared" si="284"/>
        <v>0</v>
      </c>
      <c r="P649" s="47"/>
      <c r="Q649" s="48"/>
      <c r="R649" s="41"/>
      <c r="S649" s="41"/>
      <c r="T649" s="41"/>
      <c r="U649" s="41"/>
      <c r="V649" s="411">
        <f t="shared" si="285"/>
        <v>0</v>
      </c>
      <c r="W649" s="626" t="str">
        <f>IF(ISERROR(VLOOKUP(Y649,'Mauloomath (2)'!K:L,2,FALSE)),"",VLOOKUP(Y649,'Mauloomath (2)'!K:L,2,FALSE))</f>
        <v/>
      </c>
      <c r="X649" s="627"/>
      <c r="Y649" s="65"/>
      <c r="Z649" s="4"/>
      <c r="AA649" s="4"/>
      <c r="AB649" s="4"/>
      <c r="AC649" s="43"/>
    </row>
    <row r="650" spans="2:29" s="27" customFormat="1" ht="24.75" customHeight="1" outlineLevel="1" x14ac:dyDescent="0.55000000000000004">
      <c r="B650" s="633"/>
      <c r="C650" s="428">
        <f t="shared" si="280"/>
        <v>0</v>
      </c>
      <c r="D650" s="44"/>
      <c r="E650" s="428">
        <f t="shared" si="286"/>
        <v>0</v>
      </c>
      <c r="F650" s="44"/>
      <c r="G650" s="428">
        <f t="shared" si="282"/>
        <v>0</v>
      </c>
      <c r="H650" s="44"/>
      <c r="I650" s="422">
        <f t="shared" si="276"/>
        <v>0</v>
      </c>
      <c r="J650" s="423">
        <f t="shared" si="277"/>
        <v>0</v>
      </c>
      <c r="K650" s="416">
        <f t="shared" si="278"/>
        <v>0</v>
      </c>
      <c r="L650" s="45"/>
      <c r="M650" s="46"/>
      <c r="N650" s="38"/>
      <c r="O650" s="416">
        <f t="shared" si="284"/>
        <v>0</v>
      </c>
      <c r="P650" s="47"/>
      <c r="Q650" s="48"/>
      <c r="R650" s="41"/>
      <c r="S650" s="41"/>
      <c r="T650" s="41"/>
      <c r="U650" s="41"/>
      <c r="V650" s="411">
        <f t="shared" si="285"/>
        <v>0</v>
      </c>
      <c r="W650" s="626" t="str">
        <f>IF(ISERROR(VLOOKUP(Y650,'Mauloomath (2)'!K:L,2,FALSE)),"",VLOOKUP(Y650,'Mauloomath (2)'!K:L,2,FALSE))</f>
        <v/>
      </c>
      <c r="X650" s="627"/>
      <c r="Y650" s="66"/>
      <c r="Z650" s="4"/>
      <c r="AA650" s="4"/>
      <c r="AB650" s="4"/>
      <c r="AC650" s="43"/>
    </row>
    <row r="651" spans="2:29" s="27" customFormat="1" ht="24.75" customHeight="1" outlineLevel="1" x14ac:dyDescent="0.55000000000000004">
      <c r="B651" s="633"/>
      <c r="C651" s="428">
        <f t="shared" si="280"/>
        <v>0</v>
      </c>
      <c r="D651" s="44"/>
      <c r="E651" s="428">
        <f t="shared" si="286"/>
        <v>0</v>
      </c>
      <c r="F651" s="44"/>
      <c r="G651" s="428">
        <f t="shared" si="282"/>
        <v>0</v>
      </c>
      <c r="H651" s="44"/>
      <c r="I651" s="422">
        <f t="shared" si="276"/>
        <v>0</v>
      </c>
      <c r="J651" s="423">
        <f t="shared" si="277"/>
        <v>0</v>
      </c>
      <c r="K651" s="416">
        <f t="shared" si="278"/>
        <v>0</v>
      </c>
      <c r="L651" s="45"/>
      <c r="M651" s="46"/>
      <c r="N651" s="38"/>
      <c r="O651" s="416">
        <f t="shared" si="284"/>
        <v>0</v>
      </c>
      <c r="P651" s="47"/>
      <c r="Q651" s="48"/>
      <c r="R651" s="41"/>
      <c r="S651" s="41"/>
      <c r="T651" s="41"/>
      <c r="U651" s="41"/>
      <c r="V651" s="411">
        <f t="shared" si="285"/>
        <v>0</v>
      </c>
      <c r="W651" s="626" t="str">
        <f>IF(ISERROR(VLOOKUP(Y651,'Mauloomath (2)'!K:L,2,FALSE)),"",VLOOKUP(Y651,'Mauloomath (2)'!K:L,2,FALSE))</f>
        <v/>
      </c>
      <c r="X651" s="627"/>
      <c r="Y651" s="65"/>
      <c r="Z651" s="4"/>
      <c r="AA651" s="4"/>
      <c r="AB651" s="4"/>
      <c r="AC651" s="43"/>
    </row>
    <row r="652" spans="2:29" s="27" customFormat="1" ht="25.5" customHeight="1" outlineLevel="1" x14ac:dyDescent="0.55000000000000004">
      <c r="B652" s="633"/>
      <c r="C652" s="428">
        <f t="shared" si="280"/>
        <v>0</v>
      </c>
      <c r="D652" s="44"/>
      <c r="E652" s="428">
        <f t="shared" si="286"/>
        <v>0</v>
      </c>
      <c r="F652" s="44"/>
      <c r="G652" s="428">
        <f t="shared" si="282"/>
        <v>0</v>
      </c>
      <c r="H652" s="44"/>
      <c r="I652" s="422">
        <f t="shared" si="276"/>
        <v>0</v>
      </c>
      <c r="J652" s="423">
        <f t="shared" si="277"/>
        <v>0</v>
      </c>
      <c r="K652" s="416">
        <f t="shared" si="278"/>
        <v>0</v>
      </c>
      <c r="L652" s="45"/>
      <c r="M652" s="46"/>
      <c r="N652" s="38"/>
      <c r="O652" s="416">
        <f t="shared" si="284"/>
        <v>0</v>
      </c>
      <c r="P652" s="47"/>
      <c r="Q652" s="48"/>
      <c r="R652" s="41"/>
      <c r="S652" s="41"/>
      <c r="T652" s="41"/>
      <c r="U652" s="41"/>
      <c r="V652" s="411">
        <f t="shared" si="285"/>
        <v>0</v>
      </c>
      <c r="W652" s="626" t="str">
        <f>IF(ISERROR(VLOOKUP(Y652,'Mauloomath (2)'!K:L,2,FALSE)),"",VLOOKUP(Y652,'Mauloomath (2)'!K:L,2,FALSE))</f>
        <v/>
      </c>
      <c r="X652" s="627"/>
      <c r="Y652" s="65"/>
      <c r="Z652" s="4"/>
      <c r="AA652" s="4"/>
      <c r="AB652" s="4"/>
      <c r="AC652" s="43"/>
    </row>
    <row r="653" spans="2:29" s="27" customFormat="1" ht="25.5" customHeight="1" outlineLevel="1" x14ac:dyDescent="0.55000000000000004">
      <c r="B653" s="633"/>
      <c r="C653" s="429">
        <f t="shared" si="280"/>
        <v>0</v>
      </c>
      <c r="D653" s="67"/>
      <c r="E653" s="429">
        <f t="shared" si="286"/>
        <v>0</v>
      </c>
      <c r="F653" s="67"/>
      <c r="G653" s="429">
        <f t="shared" si="282"/>
        <v>0</v>
      </c>
      <c r="H653" s="67"/>
      <c r="I653" s="424">
        <f t="shared" si="276"/>
        <v>0</v>
      </c>
      <c r="J653" s="423">
        <f t="shared" si="277"/>
        <v>0</v>
      </c>
      <c r="K653" s="416">
        <f t="shared" si="278"/>
        <v>0</v>
      </c>
      <c r="L653" s="45"/>
      <c r="M653" s="46"/>
      <c r="N653" s="38"/>
      <c r="O653" s="416">
        <f t="shared" si="284"/>
        <v>0</v>
      </c>
      <c r="P653" s="47"/>
      <c r="Q653" s="48"/>
      <c r="R653" s="41"/>
      <c r="S653" s="41"/>
      <c r="T653" s="41"/>
      <c r="U653" s="41"/>
      <c r="V653" s="411">
        <f t="shared" si="285"/>
        <v>0</v>
      </c>
      <c r="W653" s="626" t="str">
        <f>IF(ISERROR(VLOOKUP(Y653,'Mauloomath (2)'!K:L,2,FALSE)),"",VLOOKUP(Y653,'Mauloomath (2)'!K:L,2,FALSE))</f>
        <v/>
      </c>
      <c r="X653" s="627"/>
      <c r="Y653" s="68"/>
      <c r="Z653" s="4"/>
      <c r="AA653" s="4"/>
      <c r="AB653" s="4"/>
      <c r="AC653" s="43"/>
    </row>
    <row r="654" spans="2:29" s="72" customFormat="1" outlineLevel="1" x14ac:dyDescent="0.55000000000000004">
      <c r="B654" s="634"/>
      <c r="C654" s="431">
        <f t="shared" ref="C654:N654" si="287">SUM(C630:C653)</f>
        <v>0</v>
      </c>
      <c r="D654" s="432">
        <f t="shared" si="287"/>
        <v>0</v>
      </c>
      <c r="E654" s="426">
        <f t="shared" si="287"/>
        <v>0</v>
      </c>
      <c r="F654" s="432">
        <f t="shared" si="287"/>
        <v>0</v>
      </c>
      <c r="G654" s="426">
        <f t="shared" si="287"/>
        <v>0</v>
      </c>
      <c r="H654" s="432">
        <f t="shared" si="287"/>
        <v>0</v>
      </c>
      <c r="I654" s="426">
        <f t="shared" si="287"/>
        <v>0</v>
      </c>
      <c r="J654" s="426">
        <f t="shared" si="287"/>
        <v>0</v>
      </c>
      <c r="K654" s="426">
        <f t="shared" si="287"/>
        <v>0</v>
      </c>
      <c r="L654" s="426">
        <f t="shared" si="287"/>
        <v>0</v>
      </c>
      <c r="M654" s="426">
        <f t="shared" si="287"/>
        <v>0</v>
      </c>
      <c r="N654" s="426">
        <f t="shared" si="287"/>
        <v>0</v>
      </c>
      <c r="O654" s="414">
        <f t="shared" ref="O654:U654" si="288">SUM(O630:O653)</f>
        <v>0</v>
      </c>
      <c r="P654" s="414">
        <f t="shared" si="288"/>
        <v>0</v>
      </c>
      <c r="Q654" s="414">
        <f t="shared" si="288"/>
        <v>0</v>
      </c>
      <c r="R654" s="414">
        <f t="shared" si="288"/>
        <v>0</v>
      </c>
      <c r="S654" s="414">
        <f t="shared" si="288"/>
        <v>0</v>
      </c>
      <c r="T654" s="414">
        <f t="shared" si="288"/>
        <v>0</v>
      </c>
      <c r="U654" s="414">
        <f t="shared" si="288"/>
        <v>0</v>
      </c>
      <c r="V654" s="414">
        <f t="shared" ref="V654" si="289">SUM(V630:V653)</f>
        <v>0</v>
      </c>
      <c r="W654" s="69"/>
      <c r="X654" s="70"/>
      <c r="Y654" s="71"/>
      <c r="Z654" s="4"/>
      <c r="AA654" s="4"/>
      <c r="AB654" s="4"/>
      <c r="AC654" s="43"/>
    </row>
    <row r="655" spans="2:29" s="12" customFormat="1" ht="15" customHeight="1" x14ac:dyDescent="0.55000000000000004">
      <c r="B655" s="402"/>
      <c r="C655" s="403"/>
      <c r="D655" s="403"/>
      <c r="E655" s="403"/>
      <c r="F655" s="403"/>
      <c r="G655" s="404"/>
      <c r="H655" s="403"/>
      <c r="I655" s="403"/>
      <c r="J655" s="403"/>
      <c r="K655" s="403"/>
      <c r="L655" s="403"/>
      <c r="M655" s="403"/>
      <c r="N655" s="403"/>
      <c r="O655" s="403"/>
      <c r="P655" s="403"/>
      <c r="Q655" s="403"/>
      <c r="R655" s="403"/>
      <c r="S655" s="403"/>
      <c r="T655" s="405"/>
      <c r="U655" s="406"/>
      <c r="V655" s="403"/>
      <c r="W655" s="403"/>
      <c r="X655" s="403"/>
      <c r="Y655" s="407"/>
      <c r="Z655" s="10"/>
      <c r="AA655" s="11"/>
      <c r="AB655" s="10"/>
      <c r="AC655" s="10"/>
    </row>
    <row r="656" spans="2:29" s="21" customFormat="1" ht="37.5" customHeight="1" x14ac:dyDescent="0.25">
      <c r="B656" s="632"/>
      <c r="C656" s="418">
        <f>$C685</f>
        <v>0</v>
      </c>
      <c r="D656" s="419">
        <f>$E685</f>
        <v>0</v>
      </c>
      <c r="E656" s="419">
        <f>$G685</f>
        <v>0</v>
      </c>
      <c r="F656" s="419">
        <f>$L685</f>
        <v>0</v>
      </c>
      <c r="G656" s="418">
        <f>$M685</f>
        <v>0</v>
      </c>
      <c r="H656" s="418">
        <f>K656+J656-I656</f>
        <v>0</v>
      </c>
      <c r="I656" s="13">
        <v>0</v>
      </c>
      <c r="J656" s="14"/>
      <c r="K656" s="14"/>
      <c r="L656" s="331"/>
      <c r="M656" s="409">
        <f>$N685</f>
        <v>0</v>
      </c>
      <c r="N656" s="410">
        <f>$O685</f>
        <v>0</v>
      </c>
      <c r="O656" s="330"/>
      <c r="P656" s="330"/>
      <c r="Q656" s="15"/>
      <c r="R656" s="16"/>
      <c r="S656" s="16"/>
      <c r="T656" s="16"/>
      <c r="U656" s="408" t="str">
        <f>IF(ISERROR(VLOOKUP(X656,'Mauloomath (2)'!H:I,2,FALSE)),"",VLOOKUP(X656,'Mauloomath (2)'!H:I,2,FALSE))</f>
        <v/>
      </c>
      <c r="V656" s="17"/>
      <c r="W656" s="16"/>
      <c r="X656" s="17"/>
      <c r="Y656" s="18">
        <f>+Y625+1</f>
        <v>22</v>
      </c>
      <c r="Z656" s="19"/>
      <c r="AA656" s="20"/>
      <c r="AB656" s="19"/>
      <c r="AC656" s="19"/>
    </row>
    <row r="657" spans="2:29" outlineLevel="1" x14ac:dyDescent="0.55000000000000004">
      <c r="B657" s="633"/>
      <c r="C657" s="22"/>
      <c r="D657" s="23"/>
      <c r="E657" s="23"/>
      <c r="F657" s="23"/>
      <c r="G657" s="23"/>
      <c r="H657" s="23"/>
      <c r="I657" s="23"/>
      <c r="J657" s="24"/>
      <c r="K657" s="24"/>
      <c r="L657" s="24"/>
      <c r="M657" s="24"/>
      <c r="N657" s="24"/>
      <c r="O657" s="24"/>
      <c r="P657" s="24" t="s">
        <v>900</v>
      </c>
      <c r="Q657" s="24"/>
      <c r="R657" s="24"/>
      <c r="S657" s="24"/>
      <c r="T657" s="24"/>
      <c r="U657" s="24"/>
      <c r="V657" s="24"/>
      <c r="W657" s="24"/>
      <c r="X657" s="24"/>
      <c r="Y657" s="25"/>
      <c r="Z657" s="5"/>
    </row>
    <row r="658" spans="2:29" s="27" customFormat="1" ht="25.5" customHeight="1" outlineLevel="1" x14ac:dyDescent="0.55000000000000004">
      <c r="B658" s="633"/>
      <c r="C658" s="635" t="s">
        <v>15</v>
      </c>
      <c r="D658" s="636"/>
      <c r="E658" s="636"/>
      <c r="F658" s="636"/>
      <c r="G658" s="636"/>
      <c r="H658" s="636"/>
      <c r="I658" s="636"/>
      <c r="J658" s="637" t="s">
        <v>16</v>
      </c>
      <c r="K658" s="638"/>
      <c r="L658" s="638"/>
      <c r="M658" s="638"/>
      <c r="N658" s="639"/>
      <c r="O658" s="637" t="s">
        <v>17</v>
      </c>
      <c r="P658" s="638"/>
      <c r="Q658" s="638"/>
      <c r="R658" s="638"/>
      <c r="S658" s="638"/>
      <c r="T658" s="638"/>
      <c r="U658" s="639"/>
      <c r="V658" s="640" t="s">
        <v>18</v>
      </c>
      <c r="W658" s="643" t="s">
        <v>19</v>
      </c>
      <c r="X658" s="644"/>
      <c r="Y658" s="645"/>
      <c r="Z658" s="26"/>
      <c r="AA658" s="4"/>
      <c r="AB658" s="4"/>
      <c r="AC658" s="4"/>
    </row>
    <row r="659" spans="2:29" s="27" customFormat="1" ht="21" customHeight="1" outlineLevel="1" x14ac:dyDescent="0.55000000000000004">
      <c r="B659" s="633"/>
      <c r="C659" s="646">
        <v>2019</v>
      </c>
      <c r="D659" s="647"/>
      <c r="E659" s="646">
        <v>2018</v>
      </c>
      <c r="F659" s="648"/>
      <c r="G659" s="646">
        <v>2017</v>
      </c>
      <c r="H659" s="648"/>
      <c r="I659" s="28"/>
      <c r="J659" s="649" t="s">
        <v>1885</v>
      </c>
      <c r="K659" s="649" t="s">
        <v>1884</v>
      </c>
      <c r="L659" s="651" t="s">
        <v>20</v>
      </c>
      <c r="M659" s="652"/>
      <c r="N659" s="653"/>
      <c r="O659" s="654" t="s">
        <v>898</v>
      </c>
      <c r="P659" s="655"/>
      <c r="Q659" s="655"/>
      <c r="R659" s="656" t="s">
        <v>21</v>
      </c>
      <c r="S659" s="656" t="s">
        <v>22</v>
      </c>
      <c r="T659" s="656" t="s">
        <v>23</v>
      </c>
      <c r="U659" s="658" t="s">
        <v>24</v>
      </c>
      <c r="V659" s="641"/>
      <c r="W659" s="660" t="s">
        <v>1832</v>
      </c>
      <c r="X659" s="661"/>
      <c r="Y659" s="628" t="s">
        <v>25</v>
      </c>
      <c r="Z659" s="4"/>
      <c r="AA659" s="4"/>
      <c r="AB659" s="4"/>
      <c r="AC659" s="4"/>
    </row>
    <row r="660" spans="2:29" s="27" customFormat="1" ht="81.75" customHeight="1" outlineLevel="1" x14ac:dyDescent="0.55000000000000004">
      <c r="B660" s="633"/>
      <c r="C660" s="570" t="s">
        <v>26</v>
      </c>
      <c r="D660" s="570" t="s">
        <v>27</v>
      </c>
      <c r="E660" s="570" t="s">
        <v>26</v>
      </c>
      <c r="F660" s="570" t="s">
        <v>27</v>
      </c>
      <c r="G660" s="570" t="s">
        <v>26</v>
      </c>
      <c r="H660" s="570" t="s">
        <v>27</v>
      </c>
      <c r="I660" s="30" t="s">
        <v>28</v>
      </c>
      <c r="J660" s="650"/>
      <c r="K660" s="650"/>
      <c r="L660" s="31" t="s">
        <v>1883</v>
      </c>
      <c r="M660" s="30" t="s">
        <v>1882</v>
      </c>
      <c r="N660" s="32" t="s">
        <v>1881</v>
      </c>
      <c r="O660" s="33" t="s">
        <v>29</v>
      </c>
      <c r="P660" s="31" t="s">
        <v>30</v>
      </c>
      <c r="Q660" s="34" t="s">
        <v>31</v>
      </c>
      <c r="R660" s="657"/>
      <c r="S660" s="657"/>
      <c r="T660" s="657"/>
      <c r="U660" s="659"/>
      <c r="V660" s="642"/>
      <c r="W660" s="662"/>
      <c r="X660" s="663"/>
      <c r="Y660" s="629"/>
      <c r="Z660" s="4"/>
      <c r="AA660" s="4"/>
      <c r="AB660" s="4"/>
      <c r="AC660" s="4"/>
    </row>
    <row r="661" spans="2:29" s="27" customFormat="1" ht="24.75" customHeight="1" outlineLevel="1" x14ac:dyDescent="0.55000000000000004">
      <c r="B661" s="633"/>
      <c r="C661" s="427">
        <f>I661*D661</f>
        <v>0</v>
      </c>
      <c r="D661" s="35"/>
      <c r="E661" s="427">
        <f>I661*F661</f>
        <v>0</v>
      </c>
      <c r="F661" s="35"/>
      <c r="G661" s="427">
        <f>I661*H661</f>
        <v>0</v>
      </c>
      <c r="H661" s="35"/>
      <c r="I661" s="420">
        <f t="shared" ref="I661:I684" si="290">O661-J661</f>
        <v>0</v>
      </c>
      <c r="J661" s="421">
        <f t="shared" ref="J661:J684" si="291">N661+K661</f>
        <v>0</v>
      </c>
      <c r="K661" s="415">
        <f t="shared" ref="K661:K684" si="292">M661+L661</f>
        <v>0</v>
      </c>
      <c r="L661" s="36"/>
      <c r="M661" s="37"/>
      <c r="N661" s="38"/>
      <c r="O661" s="415">
        <f>Q661+P661</f>
        <v>0</v>
      </c>
      <c r="P661" s="39"/>
      <c r="Q661" s="40"/>
      <c r="R661" s="41"/>
      <c r="S661" s="41"/>
      <c r="T661" s="41"/>
      <c r="U661" s="41"/>
      <c r="V661" s="411">
        <f t="shared" ref="V661:V662" si="293">R661+S661+T661+U661+O661</f>
        <v>0</v>
      </c>
      <c r="W661" s="630" t="s">
        <v>32</v>
      </c>
      <c r="X661" s="631"/>
      <c r="Y661" s="42">
        <v>421001</v>
      </c>
      <c r="Z661" s="4"/>
      <c r="AA661" s="433"/>
      <c r="AB661" s="434" t="s">
        <v>33</v>
      </c>
      <c r="AC661" s="43"/>
    </row>
    <row r="662" spans="2:29" s="27" customFormat="1" ht="24.75" customHeight="1" outlineLevel="1" x14ac:dyDescent="0.55000000000000004">
      <c r="B662" s="633"/>
      <c r="C662" s="428">
        <f t="shared" ref="C662:C684" si="294">I662*D662</f>
        <v>0</v>
      </c>
      <c r="D662" s="44"/>
      <c r="E662" s="428">
        <f t="shared" ref="E662:E678" si="295">I662*F662</f>
        <v>0</v>
      </c>
      <c r="F662" s="44"/>
      <c r="G662" s="428">
        <f t="shared" ref="G662:G684" si="296">I662*H662</f>
        <v>0</v>
      </c>
      <c r="H662" s="44"/>
      <c r="I662" s="422">
        <f t="shared" si="290"/>
        <v>0</v>
      </c>
      <c r="J662" s="423">
        <f t="shared" si="291"/>
        <v>0</v>
      </c>
      <c r="K662" s="416">
        <f t="shared" si="292"/>
        <v>0</v>
      </c>
      <c r="L662" s="45"/>
      <c r="M662" s="46"/>
      <c r="N662" s="38"/>
      <c r="O662" s="416">
        <f t="shared" ref="O662" si="297">Q662+P662</f>
        <v>0</v>
      </c>
      <c r="P662" s="47"/>
      <c r="Q662" s="48"/>
      <c r="R662" s="41"/>
      <c r="S662" s="41"/>
      <c r="T662" s="41"/>
      <c r="U662" s="41"/>
      <c r="V662" s="412">
        <f t="shared" si="293"/>
        <v>0</v>
      </c>
      <c r="W662" s="626" t="s">
        <v>34</v>
      </c>
      <c r="X662" s="627"/>
      <c r="Y662" s="49">
        <v>421002</v>
      </c>
      <c r="Z662" s="4"/>
      <c r="AA662" s="50"/>
      <c r="AB662" s="51" t="s">
        <v>35</v>
      </c>
      <c r="AC662" s="43"/>
    </row>
    <row r="663" spans="2:29" s="27" customFormat="1" ht="24.75" customHeight="1" outlineLevel="1" x14ac:dyDescent="0.55000000000000004">
      <c r="B663" s="633"/>
      <c r="C663" s="428">
        <f t="shared" si="294"/>
        <v>0</v>
      </c>
      <c r="D663" s="44"/>
      <c r="E663" s="428">
        <f t="shared" si="295"/>
        <v>0</v>
      </c>
      <c r="F663" s="44"/>
      <c r="G663" s="428">
        <f t="shared" si="296"/>
        <v>0</v>
      </c>
      <c r="H663" s="44"/>
      <c r="I663" s="422">
        <f t="shared" si="290"/>
        <v>0</v>
      </c>
      <c r="J663" s="423">
        <f t="shared" si="291"/>
        <v>0</v>
      </c>
      <c r="K663" s="416">
        <f t="shared" si="292"/>
        <v>0</v>
      </c>
      <c r="L663" s="45"/>
      <c r="M663" s="46"/>
      <c r="N663" s="38"/>
      <c r="O663" s="416">
        <f>Q663+P663</f>
        <v>0</v>
      </c>
      <c r="P663" s="47"/>
      <c r="Q663" s="48"/>
      <c r="R663" s="41"/>
      <c r="S663" s="41"/>
      <c r="T663" s="41"/>
      <c r="U663" s="41"/>
      <c r="V663" s="412">
        <f>R663+S663+T663+U663+O663</f>
        <v>0</v>
      </c>
      <c r="W663" s="626" t="s">
        <v>36</v>
      </c>
      <c r="X663" s="627"/>
      <c r="Y663" s="49">
        <v>421003</v>
      </c>
      <c r="Z663" s="4"/>
      <c r="AA663" s="50"/>
      <c r="AB663" s="52" t="s">
        <v>37</v>
      </c>
      <c r="AC663" s="43"/>
    </row>
    <row r="664" spans="2:29" s="27" customFormat="1" ht="24.75" customHeight="1" outlineLevel="1" x14ac:dyDescent="0.55000000000000004">
      <c r="B664" s="633"/>
      <c r="C664" s="428">
        <f t="shared" si="294"/>
        <v>0</v>
      </c>
      <c r="D664" s="44"/>
      <c r="E664" s="428">
        <f t="shared" si="295"/>
        <v>0</v>
      </c>
      <c r="F664" s="44"/>
      <c r="G664" s="428">
        <f t="shared" si="296"/>
        <v>0</v>
      </c>
      <c r="H664" s="44"/>
      <c r="I664" s="422">
        <f t="shared" si="290"/>
        <v>0</v>
      </c>
      <c r="J664" s="423">
        <f t="shared" si="291"/>
        <v>0</v>
      </c>
      <c r="K664" s="416">
        <f t="shared" si="292"/>
        <v>0</v>
      </c>
      <c r="L664" s="45"/>
      <c r="M664" s="46"/>
      <c r="N664" s="38"/>
      <c r="O664" s="416">
        <f>Q664+P664</f>
        <v>0</v>
      </c>
      <c r="P664" s="47"/>
      <c r="Q664" s="48"/>
      <c r="R664" s="41"/>
      <c r="S664" s="41"/>
      <c r="T664" s="41"/>
      <c r="U664" s="41"/>
      <c r="V664" s="412">
        <f>R664+S664+T664+U664+O664</f>
        <v>0</v>
      </c>
      <c r="W664" s="626" t="s">
        <v>38</v>
      </c>
      <c r="X664" s="627"/>
      <c r="Y664" s="49">
        <v>422001</v>
      </c>
      <c r="Z664" s="4"/>
      <c r="AA664" s="50"/>
      <c r="AB664" s="52" t="s">
        <v>39</v>
      </c>
      <c r="AC664" s="43"/>
    </row>
    <row r="665" spans="2:29" s="27" customFormat="1" ht="24.75" customHeight="1" outlineLevel="1" x14ac:dyDescent="0.55000000000000004">
      <c r="B665" s="633"/>
      <c r="C665" s="428">
        <f t="shared" si="294"/>
        <v>0</v>
      </c>
      <c r="D665" s="44"/>
      <c r="E665" s="428">
        <f t="shared" si="295"/>
        <v>0</v>
      </c>
      <c r="F665" s="44"/>
      <c r="G665" s="428">
        <f t="shared" si="296"/>
        <v>0</v>
      </c>
      <c r="H665" s="44"/>
      <c r="I665" s="422">
        <f t="shared" si="290"/>
        <v>0</v>
      </c>
      <c r="J665" s="423">
        <f t="shared" si="291"/>
        <v>0</v>
      </c>
      <c r="K665" s="416">
        <f t="shared" si="292"/>
        <v>0</v>
      </c>
      <c r="L665" s="45"/>
      <c r="M665" s="46"/>
      <c r="N665" s="38"/>
      <c r="O665" s="416">
        <f t="shared" ref="O665:O684" si="298">Q665+P665</f>
        <v>0</v>
      </c>
      <c r="P665" s="47"/>
      <c r="Q665" s="48"/>
      <c r="R665" s="41"/>
      <c r="S665" s="41"/>
      <c r="T665" s="41"/>
      <c r="U665" s="41"/>
      <c r="V665" s="412">
        <f t="shared" ref="V665:V684" si="299">R665+S665+T665+U665+O665</f>
        <v>0</v>
      </c>
      <c r="W665" s="626" t="s">
        <v>40</v>
      </c>
      <c r="X665" s="627"/>
      <c r="Y665" s="49">
        <v>422002</v>
      </c>
      <c r="Z665" s="4"/>
      <c r="AA665" s="50"/>
      <c r="AB665" s="52" t="s">
        <v>41</v>
      </c>
      <c r="AC665" s="43"/>
    </row>
    <row r="666" spans="2:29" s="27" customFormat="1" ht="24.75" customHeight="1" outlineLevel="1" x14ac:dyDescent="0.55000000000000004">
      <c r="B666" s="633"/>
      <c r="C666" s="428">
        <f t="shared" si="294"/>
        <v>0</v>
      </c>
      <c r="D666" s="44"/>
      <c r="E666" s="428">
        <f t="shared" si="295"/>
        <v>0</v>
      </c>
      <c r="F666" s="44"/>
      <c r="G666" s="428">
        <f t="shared" si="296"/>
        <v>0</v>
      </c>
      <c r="H666" s="44"/>
      <c r="I666" s="422">
        <f t="shared" si="290"/>
        <v>0</v>
      </c>
      <c r="J666" s="423">
        <f t="shared" si="291"/>
        <v>0</v>
      </c>
      <c r="K666" s="416">
        <f t="shared" si="292"/>
        <v>0</v>
      </c>
      <c r="L666" s="45"/>
      <c r="M666" s="46"/>
      <c r="N666" s="38"/>
      <c r="O666" s="416">
        <f t="shared" si="298"/>
        <v>0</v>
      </c>
      <c r="P666" s="47"/>
      <c r="Q666" s="48"/>
      <c r="R666" s="41"/>
      <c r="S666" s="41"/>
      <c r="T666" s="41"/>
      <c r="U666" s="41"/>
      <c r="V666" s="412">
        <f t="shared" si="299"/>
        <v>0</v>
      </c>
      <c r="W666" s="626" t="s">
        <v>42</v>
      </c>
      <c r="X666" s="627"/>
      <c r="Y666" s="49">
        <v>422003</v>
      </c>
      <c r="Z666" s="4"/>
      <c r="AA666" s="50"/>
      <c r="AB666" s="52" t="s">
        <v>43</v>
      </c>
      <c r="AC666" s="43"/>
    </row>
    <row r="667" spans="2:29" s="27" customFormat="1" ht="24.75" customHeight="1" outlineLevel="1" x14ac:dyDescent="0.55000000000000004">
      <c r="B667" s="633"/>
      <c r="C667" s="428">
        <f t="shared" si="294"/>
        <v>0</v>
      </c>
      <c r="D667" s="44"/>
      <c r="E667" s="428">
        <f t="shared" si="295"/>
        <v>0</v>
      </c>
      <c r="F667" s="44"/>
      <c r="G667" s="428">
        <f t="shared" si="296"/>
        <v>0</v>
      </c>
      <c r="H667" s="44"/>
      <c r="I667" s="422">
        <f t="shared" si="290"/>
        <v>0</v>
      </c>
      <c r="J667" s="423">
        <f t="shared" si="291"/>
        <v>0</v>
      </c>
      <c r="K667" s="416">
        <f t="shared" si="292"/>
        <v>0</v>
      </c>
      <c r="L667" s="45"/>
      <c r="M667" s="46"/>
      <c r="N667" s="38"/>
      <c r="O667" s="416">
        <f t="shared" si="298"/>
        <v>0</v>
      </c>
      <c r="P667" s="47"/>
      <c r="Q667" s="48"/>
      <c r="R667" s="41"/>
      <c r="S667" s="41"/>
      <c r="T667" s="41"/>
      <c r="U667" s="41"/>
      <c r="V667" s="412">
        <f t="shared" si="299"/>
        <v>0</v>
      </c>
      <c r="W667" s="626" t="s">
        <v>44</v>
      </c>
      <c r="X667" s="627"/>
      <c r="Y667" s="49">
        <v>422004</v>
      </c>
      <c r="Z667" s="4"/>
      <c r="AA667" s="50"/>
      <c r="AB667" s="52" t="s">
        <v>45</v>
      </c>
      <c r="AC667" s="43"/>
    </row>
    <row r="668" spans="2:29" s="27" customFormat="1" ht="24.75" customHeight="1" outlineLevel="1" x14ac:dyDescent="0.55000000000000004">
      <c r="B668" s="633"/>
      <c r="C668" s="428">
        <f t="shared" si="294"/>
        <v>0</v>
      </c>
      <c r="D668" s="44"/>
      <c r="E668" s="428">
        <f t="shared" si="295"/>
        <v>0</v>
      </c>
      <c r="F668" s="44"/>
      <c r="G668" s="428">
        <f t="shared" si="296"/>
        <v>0</v>
      </c>
      <c r="H668" s="44"/>
      <c r="I668" s="422">
        <f t="shared" si="290"/>
        <v>0</v>
      </c>
      <c r="J668" s="423">
        <f t="shared" si="291"/>
        <v>0</v>
      </c>
      <c r="K668" s="416">
        <f t="shared" si="292"/>
        <v>0</v>
      </c>
      <c r="L668" s="45"/>
      <c r="M668" s="46"/>
      <c r="N668" s="38"/>
      <c r="O668" s="416">
        <f t="shared" si="298"/>
        <v>0</v>
      </c>
      <c r="P668" s="47"/>
      <c r="Q668" s="48"/>
      <c r="R668" s="41"/>
      <c r="S668" s="41"/>
      <c r="T668" s="41"/>
      <c r="U668" s="41"/>
      <c r="V668" s="412">
        <f t="shared" si="299"/>
        <v>0</v>
      </c>
      <c r="W668" s="626" t="s">
        <v>46</v>
      </c>
      <c r="X668" s="627"/>
      <c r="Y668" s="49">
        <v>422005</v>
      </c>
      <c r="Z668" s="4"/>
      <c r="AA668" s="53"/>
      <c r="AB668" s="54" t="s">
        <v>47</v>
      </c>
      <c r="AC668" s="43"/>
    </row>
    <row r="669" spans="2:29" s="27" customFormat="1" ht="24.75" customHeight="1" outlineLevel="1" x14ac:dyDescent="0.55000000000000004">
      <c r="B669" s="633"/>
      <c r="C669" s="428">
        <f t="shared" si="294"/>
        <v>0</v>
      </c>
      <c r="D669" s="44"/>
      <c r="E669" s="428">
        <f t="shared" si="295"/>
        <v>0</v>
      </c>
      <c r="F669" s="44"/>
      <c r="G669" s="428">
        <f t="shared" si="296"/>
        <v>0</v>
      </c>
      <c r="H669" s="44"/>
      <c r="I669" s="422">
        <f t="shared" si="290"/>
        <v>0</v>
      </c>
      <c r="J669" s="423">
        <f t="shared" si="291"/>
        <v>0</v>
      </c>
      <c r="K669" s="416">
        <f t="shared" si="292"/>
        <v>0</v>
      </c>
      <c r="L669" s="45"/>
      <c r="M669" s="46"/>
      <c r="N669" s="38"/>
      <c r="O669" s="416">
        <f t="shared" si="298"/>
        <v>0</v>
      </c>
      <c r="P669" s="47"/>
      <c r="Q669" s="48"/>
      <c r="R669" s="41"/>
      <c r="S669" s="41"/>
      <c r="T669" s="41"/>
      <c r="U669" s="41"/>
      <c r="V669" s="412">
        <f t="shared" si="299"/>
        <v>0</v>
      </c>
      <c r="W669" s="626" t="s">
        <v>48</v>
      </c>
      <c r="X669" s="627"/>
      <c r="Y669" s="49">
        <v>422999</v>
      </c>
      <c r="Z669" s="4"/>
      <c r="AA669" s="4"/>
      <c r="AB669" s="4"/>
      <c r="AC669" s="43"/>
    </row>
    <row r="670" spans="2:29" s="27" customFormat="1" ht="24.75" customHeight="1" outlineLevel="1" x14ac:dyDescent="0.55000000000000004">
      <c r="B670" s="633"/>
      <c r="C670" s="428">
        <f t="shared" si="294"/>
        <v>0</v>
      </c>
      <c r="D670" s="44"/>
      <c r="E670" s="428">
        <f t="shared" si="295"/>
        <v>0</v>
      </c>
      <c r="F670" s="44"/>
      <c r="G670" s="428">
        <f t="shared" si="296"/>
        <v>0</v>
      </c>
      <c r="H670" s="44"/>
      <c r="I670" s="422">
        <f t="shared" si="290"/>
        <v>0</v>
      </c>
      <c r="J670" s="423">
        <f t="shared" si="291"/>
        <v>0</v>
      </c>
      <c r="K670" s="416">
        <f t="shared" si="292"/>
        <v>0</v>
      </c>
      <c r="L670" s="45"/>
      <c r="M670" s="46"/>
      <c r="N670" s="38"/>
      <c r="O670" s="416">
        <f t="shared" si="298"/>
        <v>0</v>
      </c>
      <c r="P670" s="47"/>
      <c r="Q670" s="48"/>
      <c r="R670" s="41"/>
      <c r="S670" s="41"/>
      <c r="T670" s="41"/>
      <c r="U670" s="41"/>
      <c r="V670" s="412">
        <f t="shared" si="299"/>
        <v>0</v>
      </c>
      <c r="W670" s="626" t="s">
        <v>49</v>
      </c>
      <c r="X670" s="627"/>
      <c r="Y670" s="55">
        <v>423001</v>
      </c>
      <c r="Z670" s="4"/>
      <c r="AA670" s="4"/>
      <c r="AB670" s="4"/>
      <c r="AC670" s="43"/>
    </row>
    <row r="671" spans="2:29" s="27" customFormat="1" ht="24.75" customHeight="1" outlineLevel="1" x14ac:dyDescent="0.55000000000000004">
      <c r="B671" s="633"/>
      <c r="C671" s="428">
        <f t="shared" si="294"/>
        <v>0</v>
      </c>
      <c r="D671" s="44"/>
      <c r="E671" s="428">
        <f t="shared" si="295"/>
        <v>0</v>
      </c>
      <c r="F671" s="44"/>
      <c r="G671" s="428">
        <f t="shared" si="296"/>
        <v>0</v>
      </c>
      <c r="H671" s="44"/>
      <c r="I671" s="422">
        <f t="shared" si="290"/>
        <v>0</v>
      </c>
      <c r="J671" s="423">
        <f t="shared" si="291"/>
        <v>0</v>
      </c>
      <c r="K671" s="416">
        <f t="shared" si="292"/>
        <v>0</v>
      </c>
      <c r="L671" s="45"/>
      <c r="M671" s="46"/>
      <c r="N671" s="38"/>
      <c r="O671" s="416">
        <f t="shared" si="298"/>
        <v>0</v>
      </c>
      <c r="P671" s="47"/>
      <c r="Q671" s="48"/>
      <c r="R671" s="41"/>
      <c r="S671" s="41"/>
      <c r="T671" s="41"/>
      <c r="U671" s="41"/>
      <c r="V671" s="412">
        <f t="shared" si="299"/>
        <v>0</v>
      </c>
      <c r="W671" s="626" t="s">
        <v>50</v>
      </c>
      <c r="X671" s="627"/>
      <c r="Y671" s="55">
        <v>423002</v>
      </c>
      <c r="Z671" s="4"/>
      <c r="AA671" s="4"/>
      <c r="AB671" s="4"/>
      <c r="AC671" s="43"/>
    </row>
    <row r="672" spans="2:29" s="27" customFormat="1" ht="23.25" customHeight="1" outlineLevel="1" x14ac:dyDescent="0.55000000000000004">
      <c r="B672" s="633"/>
      <c r="C672" s="428">
        <f t="shared" si="294"/>
        <v>0</v>
      </c>
      <c r="D672" s="44"/>
      <c r="E672" s="428">
        <f t="shared" si="295"/>
        <v>0</v>
      </c>
      <c r="F672" s="44"/>
      <c r="G672" s="428">
        <f t="shared" si="296"/>
        <v>0</v>
      </c>
      <c r="H672" s="44"/>
      <c r="I672" s="422">
        <f t="shared" si="290"/>
        <v>0</v>
      </c>
      <c r="J672" s="423">
        <f t="shared" si="291"/>
        <v>0</v>
      </c>
      <c r="K672" s="416">
        <f t="shared" si="292"/>
        <v>0</v>
      </c>
      <c r="L672" s="45"/>
      <c r="M672" s="46"/>
      <c r="N672" s="38"/>
      <c r="O672" s="416">
        <f t="shared" si="298"/>
        <v>0</v>
      </c>
      <c r="P672" s="47"/>
      <c r="Q672" s="48"/>
      <c r="R672" s="41"/>
      <c r="S672" s="41"/>
      <c r="T672" s="41"/>
      <c r="U672" s="41"/>
      <c r="V672" s="412">
        <f t="shared" si="299"/>
        <v>0</v>
      </c>
      <c r="W672" s="626" t="s">
        <v>51</v>
      </c>
      <c r="X672" s="627"/>
      <c r="Y672" s="55">
        <v>423003</v>
      </c>
      <c r="Z672" s="4"/>
      <c r="AA672" s="4"/>
      <c r="AB672" s="4"/>
      <c r="AC672" s="43"/>
    </row>
    <row r="673" spans="2:29" s="27" customFormat="1" ht="24.75" customHeight="1" outlineLevel="1" x14ac:dyDescent="0.55000000000000004">
      <c r="B673" s="633"/>
      <c r="C673" s="428">
        <f t="shared" si="294"/>
        <v>0</v>
      </c>
      <c r="D673" s="44"/>
      <c r="E673" s="428">
        <f t="shared" si="295"/>
        <v>0</v>
      </c>
      <c r="F673" s="44"/>
      <c r="G673" s="428">
        <f t="shared" si="296"/>
        <v>0</v>
      </c>
      <c r="H673" s="44"/>
      <c r="I673" s="422">
        <f t="shared" si="290"/>
        <v>0</v>
      </c>
      <c r="J673" s="423">
        <f t="shared" si="291"/>
        <v>0</v>
      </c>
      <c r="K673" s="416">
        <f t="shared" si="292"/>
        <v>0</v>
      </c>
      <c r="L673" s="45"/>
      <c r="M673" s="46"/>
      <c r="N673" s="38"/>
      <c r="O673" s="416">
        <f t="shared" si="298"/>
        <v>0</v>
      </c>
      <c r="P673" s="47"/>
      <c r="Q673" s="48"/>
      <c r="R673" s="41"/>
      <c r="S673" s="41"/>
      <c r="T673" s="41"/>
      <c r="U673" s="41"/>
      <c r="V673" s="412">
        <f t="shared" si="299"/>
        <v>0</v>
      </c>
      <c r="W673" s="626" t="s">
        <v>52</v>
      </c>
      <c r="X673" s="627"/>
      <c r="Y673" s="55">
        <v>423004</v>
      </c>
      <c r="Z673" s="4"/>
      <c r="AA673" s="4"/>
      <c r="AB673" s="4"/>
      <c r="AC673" s="43"/>
    </row>
    <row r="674" spans="2:29" s="27" customFormat="1" ht="24.75" customHeight="1" outlineLevel="1" x14ac:dyDescent="0.55000000000000004">
      <c r="B674" s="633"/>
      <c r="C674" s="428">
        <f t="shared" si="294"/>
        <v>0</v>
      </c>
      <c r="D674" s="44"/>
      <c r="E674" s="428">
        <f t="shared" si="295"/>
        <v>0</v>
      </c>
      <c r="F674" s="44"/>
      <c r="G674" s="428">
        <f t="shared" si="296"/>
        <v>0</v>
      </c>
      <c r="H674" s="44"/>
      <c r="I674" s="422">
        <f t="shared" si="290"/>
        <v>0</v>
      </c>
      <c r="J674" s="423">
        <f t="shared" si="291"/>
        <v>0</v>
      </c>
      <c r="K674" s="416">
        <f t="shared" si="292"/>
        <v>0</v>
      </c>
      <c r="L674" s="45"/>
      <c r="M674" s="46"/>
      <c r="N674" s="38"/>
      <c r="O674" s="416">
        <f t="shared" si="298"/>
        <v>0</v>
      </c>
      <c r="P674" s="47"/>
      <c r="Q674" s="48"/>
      <c r="R674" s="41"/>
      <c r="S674" s="41"/>
      <c r="T674" s="41"/>
      <c r="U674" s="41"/>
      <c r="V674" s="412">
        <f t="shared" si="299"/>
        <v>0</v>
      </c>
      <c r="W674" s="626" t="s">
        <v>53</v>
      </c>
      <c r="X674" s="627"/>
      <c r="Y674" s="55">
        <v>423006</v>
      </c>
      <c r="Z674" s="4"/>
      <c r="AA674" s="4"/>
      <c r="AB674" s="4"/>
      <c r="AC674" s="43"/>
    </row>
    <row r="675" spans="2:29" s="27" customFormat="1" ht="24.75" customHeight="1" outlineLevel="1" x14ac:dyDescent="0.55000000000000004">
      <c r="B675" s="633"/>
      <c r="C675" s="428">
        <f t="shared" si="294"/>
        <v>0</v>
      </c>
      <c r="D675" s="44"/>
      <c r="E675" s="428">
        <f t="shared" si="295"/>
        <v>0</v>
      </c>
      <c r="F675" s="44"/>
      <c r="G675" s="428">
        <f t="shared" si="296"/>
        <v>0</v>
      </c>
      <c r="H675" s="44"/>
      <c r="I675" s="422">
        <f t="shared" si="290"/>
        <v>0</v>
      </c>
      <c r="J675" s="423">
        <f t="shared" si="291"/>
        <v>0</v>
      </c>
      <c r="K675" s="416">
        <f t="shared" si="292"/>
        <v>0</v>
      </c>
      <c r="L675" s="45"/>
      <c r="M675" s="46"/>
      <c r="N675" s="38"/>
      <c r="O675" s="416">
        <f t="shared" si="298"/>
        <v>0</v>
      </c>
      <c r="P675" s="47"/>
      <c r="Q675" s="48"/>
      <c r="R675" s="41"/>
      <c r="S675" s="41"/>
      <c r="T675" s="41"/>
      <c r="U675" s="41"/>
      <c r="V675" s="412">
        <f t="shared" si="299"/>
        <v>0</v>
      </c>
      <c r="W675" s="626" t="s">
        <v>54</v>
      </c>
      <c r="X675" s="627"/>
      <c r="Y675" s="56">
        <v>423007</v>
      </c>
      <c r="Z675" s="4"/>
      <c r="AA675" s="4"/>
      <c r="AB675" s="4"/>
      <c r="AC675" s="43"/>
    </row>
    <row r="676" spans="2:29" s="27" customFormat="1" ht="24.75" customHeight="1" outlineLevel="1" x14ac:dyDescent="0.55000000000000004">
      <c r="B676" s="633"/>
      <c r="C676" s="428">
        <f t="shared" si="294"/>
        <v>0</v>
      </c>
      <c r="D676" s="44"/>
      <c r="E676" s="428">
        <f t="shared" si="295"/>
        <v>0</v>
      </c>
      <c r="F676" s="44"/>
      <c r="G676" s="428">
        <f t="shared" si="296"/>
        <v>0</v>
      </c>
      <c r="H676" s="44"/>
      <c r="I676" s="422">
        <f t="shared" si="290"/>
        <v>0</v>
      </c>
      <c r="J676" s="423">
        <f t="shared" si="291"/>
        <v>0</v>
      </c>
      <c r="K676" s="416">
        <f t="shared" si="292"/>
        <v>0</v>
      </c>
      <c r="L676" s="45"/>
      <c r="M676" s="46"/>
      <c r="N676" s="38"/>
      <c r="O676" s="416">
        <f t="shared" si="298"/>
        <v>0</v>
      </c>
      <c r="P676" s="47"/>
      <c r="Q676" s="48"/>
      <c r="R676" s="41"/>
      <c r="S676" s="41"/>
      <c r="T676" s="41"/>
      <c r="U676" s="41"/>
      <c r="V676" s="412">
        <f t="shared" si="299"/>
        <v>0</v>
      </c>
      <c r="W676" s="626" t="s">
        <v>55</v>
      </c>
      <c r="X676" s="627"/>
      <c r="Y676" s="57">
        <v>423008</v>
      </c>
      <c r="Z676" s="4"/>
      <c r="AA676" s="4"/>
      <c r="AB676" s="4"/>
      <c r="AC676" s="43"/>
    </row>
    <row r="677" spans="2:29" s="27" customFormat="1" ht="24.75" customHeight="1" outlineLevel="1" x14ac:dyDescent="0.55000000000000004">
      <c r="B677" s="633"/>
      <c r="C677" s="428">
        <f t="shared" si="294"/>
        <v>0</v>
      </c>
      <c r="D677" s="44"/>
      <c r="E677" s="428">
        <f t="shared" si="295"/>
        <v>0</v>
      </c>
      <c r="F677" s="44"/>
      <c r="G677" s="428">
        <f t="shared" si="296"/>
        <v>0</v>
      </c>
      <c r="H677" s="44"/>
      <c r="I677" s="422">
        <f t="shared" si="290"/>
        <v>0</v>
      </c>
      <c r="J677" s="423">
        <f t="shared" si="291"/>
        <v>0</v>
      </c>
      <c r="K677" s="416">
        <f t="shared" si="292"/>
        <v>0</v>
      </c>
      <c r="L677" s="45"/>
      <c r="M677" s="46"/>
      <c r="N677" s="38"/>
      <c r="O677" s="416">
        <f t="shared" si="298"/>
        <v>0</v>
      </c>
      <c r="P677" s="47"/>
      <c r="Q677" s="48"/>
      <c r="R677" s="41"/>
      <c r="S677" s="41"/>
      <c r="T677" s="41"/>
      <c r="U677" s="41"/>
      <c r="V677" s="412">
        <f t="shared" si="299"/>
        <v>0</v>
      </c>
      <c r="W677" s="626" t="s">
        <v>56</v>
      </c>
      <c r="X677" s="627"/>
      <c r="Y677" s="56">
        <v>423999</v>
      </c>
      <c r="Z677" s="4"/>
      <c r="AA677" s="4"/>
      <c r="AB677" s="4"/>
      <c r="AC677" s="43"/>
    </row>
    <row r="678" spans="2:29" s="27" customFormat="1" ht="24.75" customHeight="1" outlineLevel="1" x14ac:dyDescent="0.55000000000000004">
      <c r="B678" s="633"/>
      <c r="C678" s="429">
        <f t="shared" si="294"/>
        <v>0</v>
      </c>
      <c r="D678" s="44"/>
      <c r="E678" s="429">
        <f t="shared" si="295"/>
        <v>0</v>
      </c>
      <c r="F678" s="44"/>
      <c r="G678" s="429">
        <f t="shared" si="296"/>
        <v>0</v>
      </c>
      <c r="H678" s="44"/>
      <c r="I678" s="424">
        <f t="shared" si="290"/>
        <v>0</v>
      </c>
      <c r="J678" s="425">
        <f t="shared" si="291"/>
        <v>0</v>
      </c>
      <c r="K678" s="417">
        <f t="shared" si="292"/>
        <v>0</v>
      </c>
      <c r="L678" s="58"/>
      <c r="M678" s="59"/>
      <c r="N678" s="60"/>
      <c r="O678" s="417">
        <f t="shared" si="298"/>
        <v>0</v>
      </c>
      <c r="P678" s="61"/>
      <c r="Q678" s="62"/>
      <c r="R678" s="63"/>
      <c r="S678" s="63"/>
      <c r="T678" s="63"/>
      <c r="U678" s="63"/>
      <c r="V678" s="413">
        <f t="shared" si="299"/>
        <v>0</v>
      </c>
      <c r="W678" s="664" t="s">
        <v>57</v>
      </c>
      <c r="X678" s="665"/>
      <c r="Y678" s="64">
        <v>291001</v>
      </c>
      <c r="Z678" s="4"/>
      <c r="AA678" s="4"/>
      <c r="AB678" s="4"/>
      <c r="AC678" s="43"/>
    </row>
    <row r="679" spans="2:29" s="27" customFormat="1" ht="24.75" customHeight="1" outlineLevel="1" x14ac:dyDescent="0.55000000000000004">
      <c r="B679" s="633"/>
      <c r="C679" s="430">
        <f t="shared" si="294"/>
        <v>0</v>
      </c>
      <c r="D679" s="44"/>
      <c r="E679" s="430"/>
      <c r="F679" s="44"/>
      <c r="G679" s="430">
        <f t="shared" si="296"/>
        <v>0</v>
      </c>
      <c r="H679" s="44"/>
      <c r="I679" s="422">
        <f t="shared" si="290"/>
        <v>0</v>
      </c>
      <c r="J679" s="423">
        <f t="shared" si="291"/>
        <v>0</v>
      </c>
      <c r="K679" s="416">
        <f t="shared" si="292"/>
        <v>0</v>
      </c>
      <c r="L679" s="45"/>
      <c r="M679" s="46"/>
      <c r="N679" s="38"/>
      <c r="O679" s="416">
        <f t="shared" si="298"/>
        <v>0</v>
      </c>
      <c r="P679" s="47"/>
      <c r="Q679" s="48"/>
      <c r="R679" s="41"/>
      <c r="S679" s="41"/>
      <c r="T679" s="41"/>
      <c r="U679" s="41"/>
      <c r="V679" s="411">
        <f t="shared" si="299"/>
        <v>0</v>
      </c>
      <c r="W679" s="626" t="str">
        <f>IF(ISERROR(VLOOKUP(Y679,'Mauloomath (2)'!K:L,2,FALSE)),"",VLOOKUP(Y679,'Mauloomath (2)'!K:L,2,FALSE))</f>
        <v/>
      </c>
      <c r="X679" s="627"/>
      <c r="Y679" s="65"/>
      <c r="Z679" s="4"/>
      <c r="AA679" s="4"/>
      <c r="AB679" s="4"/>
      <c r="AC679" s="43"/>
    </row>
    <row r="680" spans="2:29" s="27" customFormat="1" ht="24.75" customHeight="1" outlineLevel="1" x14ac:dyDescent="0.55000000000000004">
      <c r="B680" s="633"/>
      <c r="C680" s="428">
        <f t="shared" si="294"/>
        <v>0</v>
      </c>
      <c r="D680" s="44"/>
      <c r="E680" s="428">
        <f t="shared" ref="E680:E684" si="300">I680*F680</f>
        <v>0</v>
      </c>
      <c r="F680" s="44"/>
      <c r="G680" s="428">
        <f t="shared" si="296"/>
        <v>0</v>
      </c>
      <c r="H680" s="44"/>
      <c r="I680" s="422">
        <f t="shared" si="290"/>
        <v>0</v>
      </c>
      <c r="J680" s="423">
        <f t="shared" si="291"/>
        <v>0</v>
      </c>
      <c r="K680" s="416">
        <f t="shared" si="292"/>
        <v>0</v>
      </c>
      <c r="L680" s="45"/>
      <c r="M680" s="46"/>
      <c r="N680" s="38"/>
      <c r="O680" s="416">
        <f t="shared" si="298"/>
        <v>0</v>
      </c>
      <c r="P680" s="47"/>
      <c r="Q680" s="48"/>
      <c r="R680" s="41"/>
      <c r="S680" s="41"/>
      <c r="T680" s="41"/>
      <c r="U680" s="41"/>
      <c r="V680" s="411">
        <f t="shared" si="299"/>
        <v>0</v>
      </c>
      <c r="W680" s="626" t="str">
        <f>IF(ISERROR(VLOOKUP(Y680,'Mauloomath (2)'!K:L,2,FALSE)),"",VLOOKUP(Y680,'Mauloomath (2)'!K:L,2,FALSE))</f>
        <v/>
      </c>
      <c r="X680" s="627"/>
      <c r="Y680" s="65"/>
      <c r="Z680" s="4"/>
      <c r="AA680" s="4"/>
      <c r="AB680" s="4"/>
      <c r="AC680" s="43"/>
    </row>
    <row r="681" spans="2:29" s="27" customFormat="1" ht="24.75" customHeight="1" outlineLevel="1" x14ac:dyDescent="0.55000000000000004">
      <c r="B681" s="633"/>
      <c r="C681" s="428">
        <f t="shared" si="294"/>
        <v>0</v>
      </c>
      <c r="D681" s="44"/>
      <c r="E681" s="428">
        <f t="shared" si="300"/>
        <v>0</v>
      </c>
      <c r="F681" s="44"/>
      <c r="G681" s="428">
        <f t="shared" si="296"/>
        <v>0</v>
      </c>
      <c r="H681" s="44"/>
      <c r="I681" s="422">
        <f t="shared" si="290"/>
        <v>0</v>
      </c>
      <c r="J681" s="423">
        <f t="shared" si="291"/>
        <v>0</v>
      </c>
      <c r="K681" s="416">
        <f t="shared" si="292"/>
        <v>0</v>
      </c>
      <c r="L681" s="45"/>
      <c r="M681" s="46"/>
      <c r="N681" s="38"/>
      <c r="O681" s="416">
        <f t="shared" si="298"/>
        <v>0</v>
      </c>
      <c r="P681" s="47"/>
      <c r="Q681" s="48"/>
      <c r="R681" s="41"/>
      <c r="S681" s="41"/>
      <c r="T681" s="41"/>
      <c r="U681" s="41"/>
      <c r="V681" s="411">
        <f t="shared" si="299"/>
        <v>0</v>
      </c>
      <c r="W681" s="626" t="str">
        <f>IF(ISERROR(VLOOKUP(Y681,'Mauloomath (2)'!K:L,2,FALSE)),"",VLOOKUP(Y681,'Mauloomath (2)'!K:L,2,FALSE))</f>
        <v/>
      </c>
      <c r="X681" s="627"/>
      <c r="Y681" s="66"/>
      <c r="Z681" s="4"/>
      <c r="AA681" s="4"/>
      <c r="AB681" s="4"/>
      <c r="AC681" s="43"/>
    </row>
    <row r="682" spans="2:29" s="27" customFormat="1" ht="24.75" customHeight="1" outlineLevel="1" x14ac:dyDescent="0.55000000000000004">
      <c r="B682" s="633"/>
      <c r="C682" s="428">
        <f t="shared" si="294"/>
        <v>0</v>
      </c>
      <c r="D682" s="44"/>
      <c r="E682" s="428">
        <f t="shared" si="300"/>
        <v>0</v>
      </c>
      <c r="F682" s="44"/>
      <c r="G682" s="428">
        <f t="shared" si="296"/>
        <v>0</v>
      </c>
      <c r="H682" s="44"/>
      <c r="I682" s="422">
        <f t="shared" si="290"/>
        <v>0</v>
      </c>
      <c r="J682" s="423">
        <f t="shared" si="291"/>
        <v>0</v>
      </c>
      <c r="K682" s="416">
        <f t="shared" si="292"/>
        <v>0</v>
      </c>
      <c r="L682" s="45"/>
      <c r="M682" s="46"/>
      <c r="N682" s="38"/>
      <c r="O682" s="416">
        <f t="shared" si="298"/>
        <v>0</v>
      </c>
      <c r="P682" s="47"/>
      <c r="Q682" s="48"/>
      <c r="R682" s="41"/>
      <c r="S682" s="41"/>
      <c r="T682" s="41"/>
      <c r="U682" s="41"/>
      <c r="V682" s="411">
        <f t="shared" si="299"/>
        <v>0</v>
      </c>
      <c r="W682" s="626" t="str">
        <f>IF(ISERROR(VLOOKUP(Y682,'Mauloomath (2)'!K:L,2,FALSE)),"",VLOOKUP(Y682,'Mauloomath (2)'!K:L,2,FALSE))</f>
        <v/>
      </c>
      <c r="X682" s="627"/>
      <c r="Y682" s="65"/>
      <c r="Z682" s="4"/>
      <c r="AA682" s="4"/>
      <c r="AB682" s="4"/>
      <c r="AC682" s="43"/>
    </row>
    <row r="683" spans="2:29" s="27" customFormat="1" ht="25.5" customHeight="1" outlineLevel="1" x14ac:dyDescent="0.55000000000000004">
      <c r="B683" s="633"/>
      <c r="C683" s="428">
        <f t="shared" si="294"/>
        <v>0</v>
      </c>
      <c r="D683" s="44"/>
      <c r="E683" s="428">
        <f t="shared" si="300"/>
        <v>0</v>
      </c>
      <c r="F683" s="44"/>
      <c r="G683" s="428">
        <f t="shared" si="296"/>
        <v>0</v>
      </c>
      <c r="H683" s="44"/>
      <c r="I683" s="422">
        <f t="shared" si="290"/>
        <v>0</v>
      </c>
      <c r="J683" s="423">
        <f t="shared" si="291"/>
        <v>0</v>
      </c>
      <c r="K683" s="416">
        <f t="shared" si="292"/>
        <v>0</v>
      </c>
      <c r="L683" s="45"/>
      <c r="M683" s="46"/>
      <c r="N683" s="38"/>
      <c r="O683" s="416">
        <f t="shared" si="298"/>
        <v>0</v>
      </c>
      <c r="P683" s="47"/>
      <c r="Q683" s="48"/>
      <c r="R683" s="41"/>
      <c r="S683" s="41"/>
      <c r="T683" s="41"/>
      <c r="U683" s="41"/>
      <c r="V683" s="411">
        <f t="shared" si="299"/>
        <v>0</v>
      </c>
      <c r="W683" s="626" t="str">
        <f>IF(ISERROR(VLOOKUP(Y683,'Mauloomath (2)'!K:L,2,FALSE)),"",VLOOKUP(Y683,'Mauloomath (2)'!K:L,2,FALSE))</f>
        <v/>
      </c>
      <c r="X683" s="627"/>
      <c r="Y683" s="65"/>
      <c r="Z683" s="4"/>
      <c r="AA683" s="4"/>
      <c r="AB683" s="4"/>
      <c r="AC683" s="43"/>
    </row>
    <row r="684" spans="2:29" s="27" customFormat="1" ht="25.5" customHeight="1" outlineLevel="1" x14ac:dyDescent="0.55000000000000004">
      <c r="B684" s="633"/>
      <c r="C684" s="429">
        <f t="shared" si="294"/>
        <v>0</v>
      </c>
      <c r="D684" s="67"/>
      <c r="E684" s="429">
        <f t="shared" si="300"/>
        <v>0</v>
      </c>
      <c r="F684" s="67"/>
      <c r="G684" s="429">
        <f t="shared" si="296"/>
        <v>0</v>
      </c>
      <c r="H684" s="67"/>
      <c r="I684" s="424">
        <f t="shared" si="290"/>
        <v>0</v>
      </c>
      <c r="J684" s="423">
        <f t="shared" si="291"/>
        <v>0</v>
      </c>
      <c r="K684" s="416">
        <f t="shared" si="292"/>
        <v>0</v>
      </c>
      <c r="L684" s="45"/>
      <c r="M684" s="46"/>
      <c r="N684" s="38"/>
      <c r="O684" s="416">
        <f t="shared" si="298"/>
        <v>0</v>
      </c>
      <c r="P684" s="47"/>
      <c r="Q684" s="48"/>
      <c r="R684" s="41"/>
      <c r="S684" s="41"/>
      <c r="T684" s="41"/>
      <c r="U684" s="41"/>
      <c r="V684" s="411">
        <f t="shared" si="299"/>
        <v>0</v>
      </c>
      <c r="W684" s="626" t="str">
        <f>IF(ISERROR(VLOOKUP(Y684,'Mauloomath (2)'!K:L,2,FALSE)),"",VLOOKUP(Y684,'Mauloomath (2)'!K:L,2,FALSE))</f>
        <v/>
      </c>
      <c r="X684" s="627"/>
      <c r="Y684" s="68"/>
      <c r="Z684" s="4"/>
      <c r="AA684" s="4"/>
      <c r="AB684" s="4"/>
      <c r="AC684" s="43"/>
    </row>
    <row r="685" spans="2:29" s="72" customFormat="1" outlineLevel="1" x14ac:dyDescent="0.55000000000000004">
      <c r="B685" s="634"/>
      <c r="C685" s="431">
        <f t="shared" ref="C685:N685" si="301">SUM(C661:C684)</f>
        <v>0</v>
      </c>
      <c r="D685" s="432">
        <f t="shared" si="301"/>
        <v>0</v>
      </c>
      <c r="E685" s="426">
        <f t="shared" si="301"/>
        <v>0</v>
      </c>
      <c r="F685" s="432">
        <f t="shared" si="301"/>
        <v>0</v>
      </c>
      <c r="G685" s="426">
        <f t="shared" si="301"/>
        <v>0</v>
      </c>
      <c r="H685" s="432">
        <f t="shared" si="301"/>
        <v>0</v>
      </c>
      <c r="I685" s="426">
        <f t="shared" si="301"/>
        <v>0</v>
      </c>
      <c r="J685" s="426">
        <f t="shared" si="301"/>
        <v>0</v>
      </c>
      <c r="K685" s="426">
        <f t="shared" si="301"/>
        <v>0</v>
      </c>
      <c r="L685" s="426">
        <f t="shared" si="301"/>
        <v>0</v>
      </c>
      <c r="M685" s="426">
        <f t="shared" si="301"/>
        <v>0</v>
      </c>
      <c r="N685" s="426">
        <f t="shared" si="301"/>
        <v>0</v>
      </c>
      <c r="O685" s="414">
        <f t="shared" ref="O685:U685" si="302">SUM(O661:O684)</f>
        <v>0</v>
      </c>
      <c r="P685" s="414">
        <f t="shared" si="302"/>
        <v>0</v>
      </c>
      <c r="Q685" s="414">
        <f t="shared" si="302"/>
        <v>0</v>
      </c>
      <c r="R685" s="414">
        <f t="shared" si="302"/>
        <v>0</v>
      </c>
      <c r="S685" s="414">
        <f t="shared" si="302"/>
        <v>0</v>
      </c>
      <c r="T685" s="414">
        <f t="shared" si="302"/>
        <v>0</v>
      </c>
      <c r="U685" s="414">
        <f t="shared" si="302"/>
        <v>0</v>
      </c>
      <c r="V685" s="414">
        <f t="shared" ref="V685" si="303">SUM(V661:V684)</f>
        <v>0</v>
      </c>
      <c r="W685" s="69"/>
      <c r="X685" s="70"/>
      <c r="Y685" s="71"/>
      <c r="Z685" s="4"/>
      <c r="AA685" s="4"/>
      <c r="AB685" s="4"/>
      <c r="AC685" s="43"/>
    </row>
    <row r="686" spans="2:29" s="12" customFormat="1" ht="15" customHeight="1" x14ac:dyDescent="0.55000000000000004">
      <c r="B686" s="402"/>
      <c r="C686" s="403"/>
      <c r="D686" s="403"/>
      <c r="E686" s="403"/>
      <c r="F686" s="403"/>
      <c r="G686" s="404"/>
      <c r="H686" s="403"/>
      <c r="I686" s="403"/>
      <c r="J686" s="403"/>
      <c r="K686" s="403"/>
      <c r="L686" s="403"/>
      <c r="M686" s="403"/>
      <c r="N686" s="403"/>
      <c r="O686" s="403"/>
      <c r="P686" s="403"/>
      <c r="Q686" s="403"/>
      <c r="R686" s="403"/>
      <c r="S686" s="403"/>
      <c r="T686" s="405"/>
      <c r="U686" s="406"/>
      <c r="V686" s="403"/>
      <c r="W686" s="403"/>
      <c r="X686" s="403"/>
      <c r="Y686" s="407"/>
      <c r="Z686" s="10"/>
      <c r="AA686" s="11"/>
      <c r="AB686" s="10"/>
      <c r="AC686" s="10"/>
    </row>
    <row r="687" spans="2:29" s="21" customFormat="1" ht="37.5" customHeight="1" x14ac:dyDescent="0.25">
      <c r="B687" s="632"/>
      <c r="C687" s="418">
        <f>$C716</f>
        <v>0</v>
      </c>
      <c r="D687" s="419">
        <f>$E716</f>
        <v>0</v>
      </c>
      <c r="E687" s="419">
        <f>$G716</f>
        <v>0</v>
      </c>
      <c r="F687" s="419">
        <f>$L716</f>
        <v>0</v>
      </c>
      <c r="G687" s="418">
        <f>$M716</f>
        <v>0</v>
      </c>
      <c r="H687" s="418">
        <f>K687+J687-I687</f>
        <v>0</v>
      </c>
      <c r="I687" s="13">
        <v>0</v>
      </c>
      <c r="J687" s="14"/>
      <c r="K687" s="14"/>
      <c r="L687" s="331"/>
      <c r="M687" s="409">
        <f>$N716</f>
        <v>0</v>
      </c>
      <c r="N687" s="410">
        <f>$O716</f>
        <v>0</v>
      </c>
      <c r="O687" s="330"/>
      <c r="P687" s="330"/>
      <c r="Q687" s="15"/>
      <c r="R687" s="16"/>
      <c r="S687" s="16"/>
      <c r="T687" s="16"/>
      <c r="U687" s="408" t="str">
        <f>IF(ISERROR(VLOOKUP(X687,'Mauloomath (2)'!H:I,2,FALSE)),"",VLOOKUP(X687,'Mauloomath (2)'!H:I,2,FALSE))</f>
        <v/>
      </c>
      <c r="V687" s="17"/>
      <c r="W687" s="16"/>
      <c r="X687" s="17"/>
      <c r="Y687" s="18">
        <f>+Y656+1</f>
        <v>23</v>
      </c>
      <c r="Z687" s="19"/>
      <c r="AA687" s="20"/>
      <c r="AB687" s="19"/>
      <c r="AC687" s="19"/>
    </row>
    <row r="688" spans="2:29" outlineLevel="1" x14ac:dyDescent="0.55000000000000004">
      <c r="B688" s="633"/>
      <c r="C688" s="22"/>
      <c r="D688" s="23"/>
      <c r="E688" s="23"/>
      <c r="F688" s="23"/>
      <c r="G688" s="23"/>
      <c r="H688" s="23"/>
      <c r="I688" s="23"/>
      <c r="J688" s="24"/>
      <c r="K688" s="24"/>
      <c r="L688" s="24"/>
      <c r="M688" s="24"/>
      <c r="N688" s="24"/>
      <c r="O688" s="24"/>
      <c r="P688" s="24" t="s">
        <v>900</v>
      </c>
      <c r="Q688" s="24"/>
      <c r="R688" s="24"/>
      <c r="S688" s="24"/>
      <c r="T688" s="24"/>
      <c r="U688" s="24"/>
      <c r="V688" s="24"/>
      <c r="W688" s="24"/>
      <c r="X688" s="24"/>
      <c r="Y688" s="25"/>
      <c r="Z688" s="5"/>
    </row>
    <row r="689" spans="2:29" s="27" customFormat="1" ht="25.5" customHeight="1" outlineLevel="1" x14ac:dyDescent="0.55000000000000004">
      <c r="B689" s="633"/>
      <c r="C689" s="635" t="s">
        <v>15</v>
      </c>
      <c r="D689" s="636"/>
      <c r="E689" s="636"/>
      <c r="F689" s="636"/>
      <c r="G689" s="636"/>
      <c r="H689" s="636"/>
      <c r="I689" s="636"/>
      <c r="J689" s="637" t="s">
        <v>16</v>
      </c>
      <c r="K689" s="638"/>
      <c r="L689" s="638"/>
      <c r="M689" s="638"/>
      <c r="N689" s="639"/>
      <c r="O689" s="637" t="s">
        <v>17</v>
      </c>
      <c r="P689" s="638"/>
      <c r="Q689" s="638"/>
      <c r="R689" s="638"/>
      <c r="S689" s="638"/>
      <c r="T689" s="638"/>
      <c r="U689" s="639"/>
      <c r="V689" s="640" t="s">
        <v>18</v>
      </c>
      <c r="W689" s="643" t="s">
        <v>19</v>
      </c>
      <c r="X689" s="644"/>
      <c r="Y689" s="645"/>
      <c r="Z689" s="26"/>
      <c r="AA689" s="4"/>
      <c r="AB689" s="4"/>
      <c r="AC689" s="4"/>
    </row>
    <row r="690" spans="2:29" s="27" customFormat="1" ht="21" customHeight="1" outlineLevel="1" x14ac:dyDescent="0.55000000000000004">
      <c r="B690" s="633"/>
      <c r="C690" s="646">
        <v>2019</v>
      </c>
      <c r="D690" s="647"/>
      <c r="E690" s="646">
        <v>2018</v>
      </c>
      <c r="F690" s="648"/>
      <c r="G690" s="646">
        <v>2017</v>
      </c>
      <c r="H690" s="648"/>
      <c r="I690" s="28"/>
      <c r="J690" s="649" t="s">
        <v>1885</v>
      </c>
      <c r="K690" s="649" t="s">
        <v>1884</v>
      </c>
      <c r="L690" s="651" t="s">
        <v>20</v>
      </c>
      <c r="M690" s="652"/>
      <c r="N690" s="653"/>
      <c r="O690" s="654" t="s">
        <v>898</v>
      </c>
      <c r="P690" s="655"/>
      <c r="Q690" s="655"/>
      <c r="R690" s="656" t="s">
        <v>21</v>
      </c>
      <c r="S690" s="656" t="s">
        <v>22</v>
      </c>
      <c r="T690" s="656" t="s">
        <v>23</v>
      </c>
      <c r="U690" s="658" t="s">
        <v>24</v>
      </c>
      <c r="V690" s="641"/>
      <c r="W690" s="660" t="s">
        <v>1832</v>
      </c>
      <c r="X690" s="661"/>
      <c r="Y690" s="628" t="s">
        <v>25</v>
      </c>
      <c r="Z690" s="4"/>
      <c r="AA690" s="4"/>
      <c r="AB690" s="4"/>
      <c r="AC690" s="4"/>
    </row>
    <row r="691" spans="2:29" s="27" customFormat="1" ht="81.75" customHeight="1" outlineLevel="1" x14ac:dyDescent="0.55000000000000004">
      <c r="B691" s="633"/>
      <c r="C691" s="570" t="s">
        <v>26</v>
      </c>
      <c r="D691" s="570" t="s">
        <v>27</v>
      </c>
      <c r="E691" s="570" t="s">
        <v>26</v>
      </c>
      <c r="F691" s="570" t="s">
        <v>27</v>
      </c>
      <c r="G691" s="570" t="s">
        <v>26</v>
      </c>
      <c r="H691" s="570" t="s">
        <v>27</v>
      </c>
      <c r="I691" s="30" t="s">
        <v>28</v>
      </c>
      <c r="J691" s="650"/>
      <c r="K691" s="650"/>
      <c r="L691" s="31" t="s">
        <v>1883</v>
      </c>
      <c r="M691" s="30" t="s">
        <v>1882</v>
      </c>
      <c r="N691" s="32" t="s">
        <v>1881</v>
      </c>
      <c r="O691" s="33" t="s">
        <v>29</v>
      </c>
      <c r="P691" s="31" t="s">
        <v>30</v>
      </c>
      <c r="Q691" s="34" t="s">
        <v>31</v>
      </c>
      <c r="R691" s="657"/>
      <c r="S691" s="657"/>
      <c r="T691" s="657"/>
      <c r="U691" s="659"/>
      <c r="V691" s="642"/>
      <c r="W691" s="662"/>
      <c r="X691" s="663"/>
      <c r="Y691" s="629"/>
      <c r="Z691" s="4"/>
      <c r="AA691" s="4"/>
      <c r="AB691" s="4"/>
      <c r="AC691" s="4"/>
    </row>
    <row r="692" spans="2:29" s="27" customFormat="1" ht="24.75" customHeight="1" outlineLevel="1" x14ac:dyDescent="0.55000000000000004">
      <c r="B692" s="633"/>
      <c r="C692" s="427">
        <f>I692*D692</f>
        <v>0</v>
      </c>
      <c r="D692" s="35"/>
      <c r="E692" s="427">
        <f>I692*F692</f>
        <v>0</v>
      </c>
      <c r="F692" s="35"/>
      <c r="G692" s="427">
        <f>I692*H692</f>
        <v>0</v>
      </c>
      <c r="H692" s="35"/>
      <c r="I692" s="420">
        <f t="shared" ref="I692:I715" si="304">O692-J692</f>
        <v>0</v>
      </c>
      <c r="J692" s="421">
        <f t="shared" ref="J692:J715" si="305">N692+K692</f>
        <v>0</v>
      </c>
      <c r="K692" s="415">
        <f t="shared" ref="K692:K715" si="306">M692+L692</f>
        <v>0</v>
      </c>
      <c r="L692" s="36"/>
      <c r="M692" s="37"/>
      <c r="N692" s="38"/>
      <c r="O692" s="415">
        <f>Q692+P692</f>
        <v>0</v>
      </c>
      <c r="P692" s="39"/>
      <c r="Q692" s="40"/>
      <c r="R692" s="41"/>
      <c r="S692" s="41"/>
      <c r="T692" s="41"/>
      <c r="U692" s="41"/>
      <c r="V692" s="411">
        <f t="shared" ref="V692:V693" si="307">R692+S692+T692+U692+O692</f>
        <v>0</v>
      </c>
      <c r="W692" s="630" t="s">
        <v>32</v>
      </c>
      <c r="X692" s="631"/>
      <c r="Y692" s="42">
        <v>421001</v>
      </c>
      <c r="Z692" s="4"/>
      <c r="AA692" s="433"/>
      <c r="AB692" s="434" t="s">
        <v>33</v>
      </c>
      <c r="AC692" s="43"/>
    </row>
    <row r="693" spans="2:29" s="27" customFormat="1" ht="24.75" customHeight="1" outlineLevel="1" x14ac:dyDescent="0.55000000000000004">
      <c r="B693" s="633"/>
      <c r="C693" s="428">
        <f t="shared" ref="C693:C715" si="308">I693*D693</f>
        <v>0</v>
      </c>
      <c r="D693" s="44"/>
      <c r="E693" s="428">
        <f t="shared" ref="E693:E709" si="309">I693*F693</f>
        <v>0</v>
      </c>
      <c r="F693" s="44"/>
      <c r="G693" s="428">
        <f t="shared" ref="G693:G715" si="310">I693*H693</f>
        <v>0</v>
      </c>
      <c r="H693" s="44"/>
      <c r="I693" s="422">
        <f t="shared" si="304"/>
        <v>0</v>
      </c>
      <c r="J693" s="423">
        <f t="shared" si="305"/>
        <v>0</v>
      </c>
      <c r="K693" s="416">
        <f t="shared" si="306"/>
        <v>0</v>
      </c>
      <c r="L693" s="45"/>
      <c r="M693" s="46"/>
      <c r="N693" s="38"/>
      <c r="O693" s="416">
        <f t="shared" ref="O693" si="311">Q693+P693</f>
        <v>0</v>
      </c>
      <c r="P693" s="47"/>
      <c r="Q693" s="48"/>
      <c r="R693" s="41"/>
      <c r="S693" s="41"/>
      <c r="T693" s="41"/>
      <c r="U693" s="41"/>
      <c r="V693" s="412">
        <f t="shared" si="307"/>
        <v>0</v>
      </c>
      <c r="W693" s="626" t="s">
        <v>34</v>
      </c>
      <c r="X693" s="627"/>
      <c r="Y693" s="49">
        <v>421002</v>
      </c>
      <c r="Z693" s="4"/>
      <c r="AA693" s="50"/>
      <c r="AB693" s="51" t="s">
        <v>35</v>
      </c>
      <c r="AC693" s="43"/>
    </row>
    <row r="694" spans="2:29" s="27" customFormat="1" ht="24.75" customHeight="1" outlineLevel="1" x14ac:dyDescent="0.55000000000000004">
      <c r="B694" s="633"/>
      <c r="C694" s="428">
        <f t="shared" si="308"/>
        <v>0</v>
      </c>
      <c r="D694" s="44"/>
      <c r="E694" s="428">
        <f t="shared" si="309"/>
        <v>0</v>
      </c>
      <c r="F694" s="44"/>
      <c r="G694" s="428">
        <f t="shared" si="310"/>
        <v>0</v>
      </c>
      <c r="H694" s="44"/>
      <c r="I694" s="422">
        <f t="shared" si="304"/>
        <v>0</v>
      </c>
      <c r="J694" s="423">
        <f t="shared" si="305"/>
        <v>0</v>
      </c>
      <c r="K694" s="416">
        <f t="shared" si="306"/>
        <v>0</v>
      </c>
      <c r="L694" s="45"/>
      <c r="M694" s="46"/>
      <c r="N694" s="38"/>
      <c r="O694" s="416">
        <f>Q694+P694</f>
        <v>0</v>
      </c>
      <c r="P694" s="47"/>
      <c r="Q694" s="48"/>
      <c r="R694" s="41"/>
      <c r="S694" s="41"/>
      <c r="T694" s="41"/>
      <c r="U694" s="41"/>
      <c r="V694" s="412">
        <f>R694+S694+T694+U694+O694</f>
        <v>0</v>
      </c>
      <c r="W694" s="626" t="s">
        <v>36</v>
      </c>
      <c r="X694" s="627"/>
      <c r="Y694" s="49">
        <v>421003</v>
      </c>
      <c r="Z694" s="4"/>
      <c r="AA694" s="50"/>
      <c r="AB694" s="52" t="s">
        <v>37</v>
      </c>
      <c r="AC694" s="43"/>
    </row>
    <row r="695" spans="2:29" s="27" customFormat="1" ht="24.75" customHeight="1" outlineLevel="1" x14ac:dyDescent="0.55000000000000004">
      <c r="B695" s="633"/>
      <c r="C695" s="428">
        <f t="shared" si="308"/>
        <v>0</v>
      </c>
      <c r="D695" s="44"/>
      <c r="E695" s="428">
        <f t="shared" si="309"/>
        <v>0</v>
      </c>
      <c r="F695" s="44"/>
      <c r="G695" s="428">
        <f t="shared" si="310"/>
        <v>0</v>
      </c>
      <c r="H695" s="44"/>
      <c r="I695" s="422">
        <f t="shared" si="304"/>
        <v>0</v>
      </c>
      <c r="J695" s="423">
        <f t="shared" si="305"/>
        <v>0</v>
      </c>
      <c r="K695" s="416">
        <f t="shared" si="306"/>
        <v>0</v>
      </c>
      <c r="L695" s="45"/>
      <c r="M695" s="46"/>
      <c r="N695" s="38"/>
      <c r="O695" s="416">
        <f>Q695+P695</f>
        <v>0</v>
      </c>
      <c r="P695" s="47"/>
      <c r="Q695" s="48"/>
      <c r="R695" s="41"/>
      <c r="S695" s="41"/>
      <c r="T695" s="41"/>
      <c r="U695" s="41"/>
      <c r="V695" s="412">
        <f>R695+S695+T695+U695+O695</f>
        <v>0</v>
      </c>
      <c r="W695" s="626" t="s">
        <v>38</v>
      </c>
      <c r="X695" s="627"/>
      <c r="Y695" s="49">
        <v>422001</v>
      </c>
      <c r="Z695" s="4"/>
      <c r="AA695" s="50"/>
      <c r="AB695" s="52" t="s">
        <v>39</v>
      </c>
      <c r="AC695" s="43"/>
    </row>
    <row r="696" spans="2:29" s="27" customFormat="1" ht="24.75" customHeight="1" outlineLevel="1" x14ac:dyDescent="0.55000000000000004">
      <c r="B696" s="633"/>
      <c r="C696" s="428">
        <f t="shared" si="308"/>
        <v>0</v>
      </c>
      <c r="D696" s="44"/>
      <c r="E696" s="428">
        <f t="shared" si="309"/>
        <v>0</v>
      </c>
      <c r="F696" s="44"/>
      <c r="G696" s="428">
        <f t="shared" si="310"/>
        <v>0</v>
      </c>
      <c r="H696" s="44"/>
      <c r="I696" s="422">
        <f t="shared" si="304"/>
        <v>0</v>
      </c>
      <c r="J696" s="423">
        <f t="shared" si="305"/>
        <v>0</v>
      </c>
      <c r="K696" s="416">
        <f t="shared" si="306"/>
        <v>0</v>
      </c>
      <c r="L696" s="45"/>
      <c r="M696" s="46"/>
      <c r="N696" s="38"/>
      <c r="O696" s="416">
        <f t="shared" ref="O696:O715" si="312">Q696+P696</f>
        <v>0</v>
      </c>
      <c r="P696" s="47"/>
      <c r="Q696" s="48"/>
      <c r="R696" s="41"/>
      <c r="S696" s="41"/>
      <c r="T696" s="41"/>
      <c r="U696" s="41"/>
      <c r="V696" s="412">
        <f t="shared" ref="V696:V715" si="313">R696+S696+T696+U696+O696</f>
        <v>0</v>
      </c>
      <c r="W696" s="626" t="s">
        <v>40</v>
      </c>
      <c r="X696" s="627"/>
      <c r="Y696" s="49">
        <v>422002</v>
      </c>
      <c r="Z696" s="4"/>
      <c r="AA696" s="50"/>
      <c r="AB696" s="52" t="s">
        <v>41</v>
      </c>
      <c r="AC696" s="43"/>
    </row>
    <row r="697" spans="2:29" s="27" customFormat="1" ht="24.75" customHeight="1" outlineLevel="1" x14ac:dyDescent="0.55000000000000004">
      <c r="B697" s="633"/>
      <c r="C697" s="428">
        <f t="shared" si="308"/>
        <v>0</v>
      </c>
      <c r="D697" s="44"/>
      <c r="E697" s="428">
        <f t="shared" si="309"/>
        <v>0</v>
      </c>
      <c r="F697" s="44"/>
      <c r="G697" s="428">
        <f t="shared" si="310"/>
        <v>0</v>
      </c>
      <c r="H697" s="44"/>
      <c r="I697" s="422">
        <f t="shared" si="304"/>
        <v>0</v>
      </c>
      <c r="J697" s="423">
        <f t="shared" si="305"/>
        <v>0</v>
      </c>
      <c r="K697" s="416">
        <f t="shared" si="306"/>
        <v>0</v>
      </c>
      <c r="L697" s="45"/>
      <c r="M697" s="46"/>
      <c r="N697" s="38"/>
      <c r="O697" s="416">
        <f t="shared" si="312"/>
        <v>0</v>
      </c>
      <c r="P697" s="47"/>
      <c r="Q697" s="48"/>
      <c r="R697" s="41"/>
      <c r="S697" s="41"/>
      <c r="T697" s="41"/>
      <c r="U697" s="41"/>
      <c r="V697" s="412">
        <f t="shared" si="313"/>
        <v>0</v>
      </c>
      <c r="W697" s="626" t="s">
        <v>42</v>
      </c>
      <c r="X697" s="627"/>
      <c r="Y697" s="49">
        <v>422003</v>
      </c>
      <c r="Z697" s="4"/>
      <c r="AA697" s="50"/>
      <c r="AB697" s="52" t="s">
        <v>43</v>
      </c>
      <c r="AC697" s="43"/>
    </row>
    <row r="698" spans="2:29" s="27" customFormat="1" ht="24.75" customHeight="1" outlineLevel="1" x14ac:dyDescent="0.55000000000000004">
      <c r="B698" s="633"/>
      <c r="C698" s="428">
        <f t="shared" si="308"/>
        <v>0</v>
      </c>
      <c r="D698" s="44"/>
      <c r="E698" s="428">
        <f t="shared" si="309"/>
        <v>0</v>
      </c>
      <c r="F698" s="44"/>
      <c r="G698" s="428">
        <f t="shared" si="310"/>
        <v>0</v>
      </c>
      <c r="H698" s="44"/>
      <c r="I698" s="422">
        <f t="shared" si="304"/>
        <v>0</v>
      </c>
      <c r="J698" s="423">
        <f t="shared" si="305"/>
        <v>0</v>
      </c>
      <c r="K698" s="416">
        <f t="shared" si="306"/>
        <v>0</v>
      </c>
      <c r="L698" s="45"/>
      <c r="M698" s="46"/>
      <c r="N698" s="38"/>
      <c r="O698" s="416">
        <f t="shared" si="312"/>
        <v>0</v>
      </c>
      <c r="P698" s="47"/>
      <c r="Q698" s="48"/>
      <c r="R698" s="41"/>
      <c r="S698" s="41"/>
      <c r="T698" s="41"/>
      <c r="U698" s="41"/>
      <c r="V698" s="412">
        <f t="shared" si="313"/>
        <v>0</v>
      </c>
      <c r="W698" s="626" t="s">
        <v>44</v>
      </c>
      <c r="X698" s="627"/>
      <c r="Y698" s="49">
        <v>422004</v>
      </c>
      <c r="Z698" s="4"/>
      <c r="AA698" s="50"/>
      <c r="AB698" s="52" t="s">
        <v>45</v>
      </c>
      <c r="AC698" s="43"/>
    </row>
    <row r="699" spans="2:29" s="27" customFormat="1" ht="24.75" customHeight="1" outlineLevel="1" x14ac:dyDescent="0.55000000000000004">
      <c r="B699" s="633"/>
      <c r="C699" s="428">
        <f t="shared" si="308"/>
        <v>0</v>
      </c>
      <c r="D699" s="44"/>
      <c r="E699" s="428">
        <f t="shared" si="309"/>
        <v>0</v>
      </c>
      <c r="F699" s="44"/>
      <c r="G699" s="428">
        <f t="shared" si="310"/>
        <v>0</v>
      </c>
      <c r="H699" s="44"/>
      <c r="I699" s="422">
        <f t="shared" si="304"/>
        <v>0</v>
      </c>
      <c r="J699" s="423">
        <f t="shared" si="305"/>
        <v>0</v>
      </c>
      <c r="K699" s="416">
        <f t="shared" si="306"/>
        <v>0</v>
      </c>
      <c r="L699" s="45"/>
      <c r="M699" s="46"/>
      <c r="N699" s="38"/>
      <c r="O699" s="416">
        <f t="shared" si="312"/>
        <v>0</v>
      </c>
      <c r="P699" s="47"/>
      <c r="Q699" s="48"/>
      <c r="R699" s="41"/>
      <c r="S699" s="41"/>
      <c r="T699" s="41"/>
      <c r="U699" s="41"/>
      <c r="V699" s="412">
        <f t="shared" si="313"/>
        <v>0</v>
      </c>
      <c r="W699" s="626" t="s">
        <v>46</v>
      </c>
      <c r="X699" s="627"/>
      <c r="Y699" s="49">
        <v>422005</v>
      </c>
      <c r="Z699" s="4"/>
      <c r="AA699" s="53"/>
      <c r="AB699" s="54" t="s">
        <v>47</v>
      </c>
      <c r="AC699" s="43"/>
    </row>
    <row r="700" spans="2:29" s="27" customFormat="1" ht="24.75" customHeight="1" outlineLevel="1" x14ac:dyDescent="0.55000000000000004">
      <c r="B700" s="633"/>
      <c r="C700" s="428">
        <f t="shared" si="308"/>
        <v>0</v>
      </c>
      <c r="D700" s="44"/>
      <c r="E700" s="428">
        <f t="shared" si="309"/>
        <v>0</v>
      </c>
      <c r="F700" s="44"/>
      <c r="G700" s="428">
        <f t="shared" si="310"/>
        <v>0</v>
      </c>
      <c r="H700" s="44"/>
      <c r="I700" s="422">
        <f t="shared" si="304"/>
        <v>0</v>
      </c>
      <c r="J700" s="423">
        <f t="shared" si="305"/>
        <v>0</v>
      </c>
      <c r="K700" s="416">
        <f t="shared" si="306"/>
        <v>0</v>
      </c>
      <c r="L700" s="45"/>
      <c r="M700" s="46"/>
      <c r="N700" s="38"/>
      <c r="O700" s="416">
        <f t="shared" si="312"/>
        <v>0</v>
      </c>
      <c r="P700" s="47"/>
      <c r="Q700" s="48"/>
      <c r="R700" s="41"/>
      <c r="S700" s="41"/>
      <c r="T700" s="41"/>
      <c r="U700" s="41"/>
      <c r="V700" s="412">
        <f t="shared" si="313"/>
        <v>0</v>
      </c>
      <c r="W700" s="626" t="s">
        <v>48</v>
      </c>
      <c r="X700" s="627"/>
      <c r="Y700" s="49">
        <v>422999</v>
      </c>
      <c r="Z700" s="4"/>
      <c r="AA700" s="4"/>
      <c r="AB700" s="4"/>
      <c r="AC700" s="43"/>
    </row>
    <row r="701" spans="2:29" s="27" customFormat="1" ht="24.75" customHeight="1" outlineLevel="1" x14ac:dyDescent="0.55000000000000004">
      <c r="B701" s="633"/>
      <c r="C701" s="428">
        <f t="shared" si="308"/>
        <v>0</v>
      </c>
      <c r="D701" s="44"/>
      <c r="E701" s="428">
        <f t="shared" si="309"/>
        <v>0</v>
      </c>
      <c r="F701" s="44"/>
      <c r="G701" s="428">
        <f t="shared" si="310"/>
        <v>0</v>
      </c>
      <c r="H701" s="44"/>
      <c r="I701" s="422">
        <f t="shared" si="304"/>
        <v>0</v>
      </c>
      <c r="J701" s="423">
        <f t="shared" si="305"/>
        <v>0</v>
      </c>
      <c r="K701" s="416">
        <f t="shared" si="306"/>
        <v>0</v>
      </c>
      <c r="L701" s="45"/>
      <c r="M701" s="46"/>
      <c r="N701" s="38"/>
      <c r="O701" s="416">
        <f t="shared" si="312"/>
        <v>0</v>
      </c>
      <c r="P701" s="47"/>
      <c r="Q701" s="48"/>
      <c r="R701" s="41"/>
      <c r="S701" s="41"/>
      <c r="T701" s="41"/>
      <c r="U701" s="41"/>
      <c r="V701" s="412">
        <f t="shared" si="313"/>
        <v>0</v>
      </c>
      <c r="W701" s="626" t="s">
        <v>49</v>
      </c>
      <c r="X701" s="627"/>
      <c r="Y701" s="55">
        <v>423001</v>
      </c>
      <c r="Z701" s="4"/>
      <c r="AA701" s="4"/>
      <c r="AB701" s="4"/>
      <c r="AC701" s="43"/>
    </row>
    <row r="702" spans="2:29" s="27" customFormat="1" ht="24.75" customHeight="1" outlineLevel="1" x14ac:dyDescent="0.55000000000000004">
      <c r="B702" s="633"/>
      <c r="C702" s="428">
        <f t="shared" si="308"/>
        <v>0</v>
      </c>
      <c r="D702" s="44"/>
      <c r="E702" s="428">
        <f t="shared" si="309"/>
        <v>0</v>
      </c>
      <c r="F702" s="44"/>
      <c r="G702" s="428">
        <f t="shared" si="310"/>
        <v>0</v>
      </c>
      <c r="H702" s="44"/>
      <c r="I702" s="422">
        <f t="shared" si="304"/>
        <v>0</v>
      </c>
      <c r="J702" s="423">
        <f t="shared" si="305"/>
        <v>0</v>
      </c>
      <c r="K702" s="416">
        <f t="shared" si="306"/>
        <v>0</v>
      </c>
      <c r="L702" s="45"/>
      <c r="M702" s="46"/>
      <c r="N702" s="38"/>
      <c r="O702" s="416">
        <f t="shared" si="312"/>
        <v>0</v>
      </c>
      <c r="P702" s="47"/>
      <c r="Q702" s="48"/>
      <c r="R702" s="41"/>
      <c r="S702" s="41"/>
      <c r="T702" s="41"/>
      <c r="U702" s="41"/>
      <c r="V702" s="412">
        <f t="shared" si="313"/>
        <v>0</v>
      </c>
      <c r="W702" s="626" t="s">
        <v>50</v>
      </c>
      <c r="X702" s="627"/>
      <c r="Y702" s="55">
        <v>423002</v>
      </c>
      <c r="Z702" s="4"/>
      <c r="AA702" s="4"/>
      <c r="AB702" s="4"/>
      <c r="AC702" s="43"/>
    </row>
    <row r="703" spans="2:29" s="27" customFormat="1" ht="23.25" customHeight="1" outlineLevel="1" x14ac:dyDescent="0.55000000000000004">
      <c r="B703" s="633"/>
      <c r="C703" s="428">
        <f t="shared" si="308"/>
        <v>0</v>
      </c>
      <c r="D703" s="44"/>
      <c r="E703" s="428">
        <f t="shared" si="309"/>
        <v>0</v>
      </c>
      <c r="F703" s="44"/>
      <c r="G703" s="428">
        <f t="shared" si="310"/>
        <v>0</v>
      </c>
      <c r="H703" s="44"/>
      <c r="I703" s="422">
        <f t="shared" si="304"/>
        <v>0</v>
      </c>
      <c r="J703" s="423">
        <f t="shared" si="305"/>
        <v>0</v>
      </c>
      <c r="K703" s="416">
        <f t="shared" si="306"/>
        <v>0</v>
      </c>
      <c r="L703" s="45"/>
      <c r="M703" s="46"/>
      <c r="N703" s="38"/>
      <c r="O703" s="416">
        <f t="shared" si="312"/>
        <v>0</v>
      </c>
      <c r="P703" s="47"/>
      <c r="Q703" s="48"/>
      <c r="R703" s="41"/>
      <c r="S703" s="41"/>
      <c r="T703" s="41"/>
      <c r="U703" s="41"/>
      <c r="V703" s="412">
        <f t="shared" si="313"/>
        <v>0</v>
      </c>
      <c r="W703" s="626" t="s">
        <v>51</v>
      </c>
      <c r="X703" s="627"/>
      <c r="Y703" s="55">
        <v>423003</v>
      </c>
      <c r="Z703" s="4"/>
      <c r="AA703" s="4"/>
      <c r="AB703" s="4"/>
      <c r="AC703" s="43"/>
    </row>
    <row r="704" spans="2:29" s="27" customFormat="1" ht="24.75" customHeight="1" outlineLevel="1" x14ac:dyDescent="0.55000000000000004">
      <c r="B704" s="633"/>
      <c r="C704" s="428">
        <f t="shared" si="308"/>
        <v>0</v>
      </c>
      <c r="D704" s="44"/>
      <c r="E704" s="428">
        <f t="shared" si="309"/>
        <v>0</v>
      </c>
      <c r="F704" s="44"/>
      <c r="G704" s="428">
        <f t="shared" si="310"/>
        <v>0</v>
      </c>
      <c r="H704" s="44"/>
      <c r="I704" s="422">
        <f t="shared" si="304"/>
        <v>0</v>
      </c>
      <c r="J704" s="423">
        <f t="shared" si="305"/>
        <v>0</v>
      </c>
      <c r="K704" s="416">
        <f t="shared" si="306"/>
        <v>0</v>
      </c>
      <c r="L704" s="45"/>
      <c r="M704" s="46"/>
      <c r="N704" s="38"/>
      <c r="O704" s="416">
        <f t="shared" si="312"/>
        <v>0</v>
      </c>
      <c r="P704" s="47"/>
      <c r="Q704" s="48"/>
      <c r="R704" s="41"/>
      <c r="S704" s="41"/>
      <c r="T704" s="41"/>
      <c r="U704" s="41"/>
      <c r="V704" s="412">
        <f t="shared" si="313"/>
        <v>0</v>
      </c>
      <c r="W704" s="626" t="s">
        <v>52</v>
      </c>
      <c r="X704" s="627"/>
      <c r="Y704" s="55">
        <v>423004</v>
      </c>
      <c r="Z704" s="4"/>
      <c r="AA704" s="4"/>
      <c r="AB704" s="4"/>
      <c r="AC704" s="43"/>
    </row>
    <row r="705" spans="2:29" s="27" customFormat="1" ht="24.75" customHeight="1" outlineLevel="1" x14ac:dyDescent="0.55000000000000004">
      <c r="B705" s="633"/>
      <c r="C705" s="428">
        <f t="shared" si="308"/>
        <v>0</v>
      </c>
      <c r="D705" s="44"/>
      <c r="E705" s="428">
        <f t="shared" si="309"/>
        <v>0</v>
      </c>
      <c r="F705" s="44"/>
      <c r="G705" s="428">
        <f t="shared" si="310"/>
        <v>0</v>
      </c>
      <c r="H705" s="44"/>
      <c r="I705" s="422">
        <f t="shared" si="304"/>
        <v>0</v>
      </c>
      <c r="J705" s="423">
        <f t="shared" si="305"/>
        <v>0</v>
      </c>
      <c r="K705" s="416">
        <f t="shared" si="306"/>
        <v>0</v>
      </c>
      <c r="L705" s="45"/>
      <c r="M705" s="46"/>
      <c r="N705" s="38"/>
      <c r="O705" s="416">
        <f t="shared" si="312"/>
        <v>0</v>
      </c>
      <c r="P705" s="47"/>
      <c r="Q705" s="48"/>
      <c r="R705" s="41"/>
      <c r="S705" s="41"/>
      <c r="T705" s="41"/>
      <c r="U705" s="41"/>
      <c r="V705" s="412">
        <f t="shared" si="313"/>
        <v>0</v>
      </c>
      <c r="W705" s="626" t="s">
        <v>53</v>
      </c>
      <c r="X705" s="627"/>
      <c r="Y705" s="55">
        <v>423006</v>
      </c>
      <c r="Z705" s="4"/>
      <c r="AA705" s="4"/>
      <c r="AB705" s="4"/>
      <c r="AC705" s="43"/>
    </row>
    <row r="706" spans="2:29" s="27" customFormat="1" ht="24.75" customHeight="1" outlineLevel="1" x14ac:dyDescent="0.55000000000000004">
      <c r="B706" s="633"/>
      <c r="C706" s="428">
        <f t="shared" si="308"/>
        <v>0</v>
      </c>
      <c r="D706" s="44"/>
      <c r="E706" s="428">
        <f t="shared" si="309"/>
        <v>0</v>
      </c>
      <c r="F706" s="44"/>
      <c r="G706" s="428">
        <f t="shared" si="310"/>
        <v>0</v>
      </c>
      <c r="H706" s="44"/>
      <c r="I706" s="422">
        <f t="shared" si="304"/>
        <v>0</v>
      </c>
      <c r="J706" s="423">
        <f t="shared" si="305"/>
        <v>0</v>
      </c>
      <c r="K706" s="416">
        <f t="shared" si="306"/>
        <v>0</v>
      </c>
      <c r="L706" s="45"/>
      <c r="M706" s="46"/>
      <c r="N706" s="38"/>
      <c r="O706" s="416">
        <f t="shared" si="312"/>
        <v>0</v>
      </c>
      <c r="P706" s="47"/>
      <c r="Q706" s="48"/>
      <c r="R706" s="41"/>
      <c r="S706" s="41"/>
      <c r="T706" s="41"/>
      <c r="U706" s="41"/>
      <c r="V706" s="412">
        <f t="shared" si="313"/>
        <v>0</v>
      </c>
      <c r="W706" s="626" t="s">
        <v>54</v>
      </c>
      <c r="X706" s="627"/>
      <c r="Y706" s="56">
        <v>423007</v>
      </c>
      <c r="Z706" s="4"/>
      <c r="AA706" s="4"/>
      <c r="AB706" s="4"/>
      <c r="AC706" s="43"/>
    </row>
    <row r="707" spans="2:29" s="27" customFormat="1" ht="24.75" customHeight="1" outlineLevel="1" x14ac:dyDescent="0.55000000000000004">
      <c r="B707" s="633"/>
      <c r="C707" s="428">
        <f t="shared" si="308"/>
        <v>0</v>
      </c>
      <c r="D707" s="44"/>
      <c r="E707" s="428">
        <f t="shared" si="309"/>
        <v>0</v>
      </c>
      <c r="F707" s="44"/>
      <c r="G707" s="428">
        <f t="shared" si="310"/>
        <v>0</v>
      </c>
      <c r="H707" s="44"/>
      <c r="I707" s="422">
        <f t="shared" si="304"/>
        <v>0</v>
      </c>
      <c r="J707" s="423">
        <f t="shared" si="305"/>
        <v>0</v>
      </c>
      <c r="K707" s="416">
        <f t="shared" si="306"/>
        <v>0</v>
      </c>
      <c r="L707" s="45"/>
      <c r="M707" s="46"/>
      <c r="N707" s="38"/>
      <c r="O707" s="416">
        <f t="shared" si="312"/>
        <v>0</v>
      </c>
      <c r="P707" s="47"/>
      <c r="Q707" s="48"/>
      <c r="R707" s="41"/>
      <c r="S707" s="41"/>
      <c r="T707" s="41"/>
      <c r="U707" s="41"/>
      <c r="V707" s="412">
        <f t="shared" si="313"/>
        <v>0</v>
      </c>
      <c r="W707" s="626" t="s">
        <v>55</v>
      </c>
      <c r="X707" s="627"/>
      <c r="Y707" s="57">
        <v>423008</v>
      </c>
      <c r="Z707" s="4"/>
      <c r="AA707" s="4"/>
      <c r="AB707" s="4"/>
      <c r="AC707" s="43"/>
    </row>
    <row r="708" spans="2:29" s="27" customFormat="1" ht="24.75" customHeight="1" outlineLevel="1" x14ac:dyDescent="0.55000000000000004">
      <c r="B708" s="633"/>
      <c r="C708" s="428">
        <f t="shared" si="308"/>
        <v>0</v>
      </c>
      <c r="D708" s="44"/>
      <c r="E708" s="428">
        <f t="shared" si="309"/>
        <v>0</v>
      </c>
      <c r="F708" s="44"/>
      <c r="G708" s="428">
        <f t="shared" si="310"/>
        <v>0</v>
      </c>
      <c r="H708" s="44"/>
      <c r="I708" s="422">
        <f t="shared" si="304"/>
        <v>0</v>
      </c>
      <c r="J708" s="423">
        <f t="shared" si="305"/>
        <v>0</v>
      </c>
      <c r="K708" s="416">
        <f t="shared" si="306"/>
        <v>0</v>
      </c>
      <c r="L708" s="45"/>
      <c r="M708" s="46"/>
      <c r="N708" s="38"/>
      <c r="O708" s="416">
        <f t="shared" si="312"/>
        <v>0</v>
      </c>
      <c r="P708" s="47"/>
      <c r="Q708" s="48"/>
      <c r="R708" s="41"/>
      <c r="S708" s="41"/>
      <c r="T708" s="41"/>
      <c r="U708" s="41"/>
      <c r="V708" s="412">
        <f t="shared" si="313"/>
        <v>0</v>
      </c>
      <c r="W708" s="626" t="s">
        <v>56</v>
      </c>
      <c r="X708" s="627"/>
      <c r="Y708" s="56">
        <v>423999</v>
      </c>
      <c r="Z708" s="4"/>
      <c r="AA708" s="4"/>
      <c r="AB708" s="4"/>
      <c r="AC708" s="43"/>
    </row>
    <row r="709" spans="2:29" s="27" customFormat="1" ht="24.75" customHeight="1" outlineLevel="1" x14ac:dyDescent="0.55000000000000004">
      <c r="B709" s="633"/>
      <c r="C709" s="429">
        <f t="shared" si="308"/>
        <v>0</v>
      </c>
      <c r="D709" s="44"/>
      <c r="E709" s="429">
        <f t="shared" si="309"/>
        <v>0</v>
      </c>
      <c r="F709" s="44"/>
      <c r="G709" s="429">
        <f t="shared" si="310"/>
        <v>0</v>
      </c>
      <c r="H709" s="44"/>
      <c r="I709" s="424">
        <f t="shared" si="304"/>
        <v>0</v>
      </c>
      <c r="J709" s="425">
        <f t="shared" si="305"/>
        <v>0</v>
      </c>
      <c r="K709" s="417">
        <f t="shared" si="306"/>
        <v>0</v>
      </c>
      <c r="L709" s="58"/>
      <c r="M709" s="59"/>
      <c r="N709" s="60"/>
      <c r="O709" s="417">
        <f t="shared" si="312"/>
        <v>0</v>
      </c>
      <c r="P709" s="61"/>
      <c r="Q709" s="62"/>
      <c r="R709" s="63"/>
      <c r="S709" s="63"/>
      <c r="T709" s="63"/>
      <c r="U709" s="63"/>
      <c r="V709" s="413">
        <f t="shared" si="313"/>
        <v>0</v>
      </c>
      <c r="W709" s="664" t="s">
        <v>57</v>
      </c>
      <c r="X709" s="665"/>
      <c r="Y709" s="64">
        <v>291001</v>
      </c>
      <c r="Z709" s="4"/>
      <c r="AA709" s="4"/>
      <c r="AB709" s="4"/>
      <c r="AC709" s="43"/>
    </row>
    <row r="710" spans="2:29" s="27" customFormat="1" ht="24.75" customHeight="1" outlineLevel="1" x14ac:dyDescent="0.55000000000000004">
      <c r="B710" s="633"/>
      <c r="C710" s="430">
        <f t="shared" si="308"/>
        <v>0</v>
      </c>
      <c r="D710" s="44"/>
      <c r="E710" s="430"/>
      <c r="F710" s="44"/>
      <c r="G710" s="430">
        <f t="shared" si="310"/>
        <v>0</v>
      </c>
      <c r="H710" s="44"/>
      <c r="I710" s="422">
        <f t="shared" si="304"/>
        <v>0</v>
      </c>
      <c r="J710" s="423">
        <f t="shared" si="305"/>
        <v>0</v>
      </c>
      <c r="K710" s="416">
        <f t="shared" si="306"/>
        <v>0</v>
      </c>
      <c r="L710" s="45"/>
      <c r="M710" s="46"/>
      <c r="N710" s="38"/>
      <c r="O710" s="416">
        <f t="shared" si="312"/>
        <v>0</v>
      </c>
      <c r="P710" s="47"/>
      <c r="Q710" s="48"/>
      <c r="R710" s="41"/>
      <c r="S710" s="41"/>
      <c r="T710" s="41"/>
      <c r="U710" s="41"/>
      <c r="V710" s="411">
        <f t="shared" si="313"/>
        <v>0</v>
      </c>
      <c r="W710" s="626" t="str">
        <f>IF(ISERROR(VLOOKUP(Y710,'Mauloomath (2)'!K:L,2,FALSE)),"",VLOOKUP(Y710,'Mauloomath (2)'!K:L,2,FALSE))</f>
        <v/>
      </c>
      <c r="X710" s="627"/>
      <c r="Y710" s="65"/>
      <c r="Z710" s="4"/>
      <c r="AA710" s="4"/>
      <c r="AB710" s="4"/>
      <c r="AC710" s="43"/>
    </row>
    <row r="711" spans="2:29" s="27" customFormat="1" ht="24.75" customHeight="1" outlineLevel="1" x14ac:dyDescent="0.55000000000000004">
      <c r="B711" s="633"/>
      <c r="C711" s="428">
        <f t="shared" si="308"/>
        <v>0</v>
      </c>
      <c r="D711" s="44"/>
      <c r="E711" s="428">
        <f t="shared" ref="E711:E715" si="314">I711*F711</f>
        <v>0</v>
      </c>
      <c r="F711" s="44"/>
      <c r="G711" s="428">
        <f t="shared" si="310"/>
        <v>0</v>
      </c>
      <c r="H711" s="44"/>
      <c r="I711" s="422">
        <f t="shared" si="304"/>
        <v>0</v>
      </c>
      <c r="J711" s="423">
        <f t="shared" si="305"/>
        <v>0</v>
      </c>
      <c r="K711" s="416">
        <f t="shared" si="306"/>
        <v>0</v>
      </c>
      <c r="L711" s="45"/>
      <c r="M711" s="46"/>
      <c r="N711" s="38"/>
      <c r="O711" s="416">
        <f t="shared" si="312"/>
        <v>0</v>
      </c>
      <c r="P711" s="47"/>
      <c r="Q711" s="48"/>
      <c r="R711" s="41"/>
      <c r="S711" s="41"/>
      <c r="T711" s="41"/>
      <c r="U711" s="41"/>
      <c r="V711" s="411">
        <f t="shared" si="313"/>
        <v>0</v>
      </c>
      <c r="W711" s="626" t="str">
        <f>IF(ISERROR(VLOOKUP(Y711,'Mauloomath (2)'!K:L,2,FALSE)),"",VLOOKUP(Y711,'Mauloomath (2)'!K:L,2,FALSE))</f>
        <v/>
      </c>
      <c r="X711" s="627"/>
      <c r="Y711" s="65"/>
      <c r="Z711" s="4"/>
      <c r="AA711" s="4"/>
      <c r="AB711" s="4"/>
      <c r="AC711" s="43"/>
    </row>
    <row r="712" spans="2:29" s="27" customFormat="1" ht="24.75" customHeight="1" outlineLevel="1" x14ac:dyDescent="0.55000000000000004">
      <c r="B712" s="633"/>
      <c r="C712" s="428">
        <f t="shared" si="308"/>
        <v>0</v>
      </c>
      <c r="D712" s="44"/>
      <c r="E712" s="428">
        <f t="shared" si="314"/>
        <v>0</v>
      </c>
      <c r="F712" s="44"/>
      <c r="G712" s="428">
        <f t="shared" si="310"/>
        <v>0</v>
      </c>
      <c r="H712" s="44"/>
      <c r="I712" s="422">
        <f t="shared" si="304"/>
        <v>0</v>
      </c>
      <c r="J712" s="423">
        <f t="shared" si="305"/>
        <v>0</v>
      </c>
      <c r="K712" s="416">
        <f t="shared" si="306"/>
        <v>0</v>
      </c>
      <c r="L712" s="45"/>
      <c r="M712" s="46"/>
      <c r="N712" s="38"/>
      <c r="O712" s="416">
        <f t="shared" si="312"/>
        <v>0</v>
      </c>
      <c r="P712" s="47"/>
      <c r="Q712" s="48"/>
      <c r="R712" s="41"/>
      <c r="S712" s="41"/>
      <c r="T712" s="41"/>
      <c r="U712" s="41"/>
      <c r="V712" s="411">
        <f t="shared" si="313"/>
        <v>0</v>
      </c>
      <c r="W712" s="626" t="str">
        <f>IF(ISERROR(VLOOKUP(Y712,'Mauloomath (2)'!K:L,2,FALSE)),"",VLOOKUP(Y712,'Mauloomath (2)'!K:L,2,FALSE))</f>
        <v/>
      </c>
      <c r="X712" s="627"/>
      <c r="Y712" s="66"/>
      <c r="Z712" s="4"/>
      <c r="AA712" s="4"/>
      <c r="AB712" s="4"/>
      <c r="AC712" s="43"/>
    </row>
    <row r="713" spans="2:29" s="27" customFormat="1" ht="24.75" customHeight="1" outlineLevel="1" x14ac:dyDescent="0.55000000000000004">
      <c r="B713" s="633"/>
      <c r="C713" s="428">
        <f t="shared" si="308"/>
        <v>0</v>
      </c>
      <c r="D713" s="44"/>
      <c r="E713" s="428">
        <f t="shared" si="314"/>
        <v>0</v>
      </c>
      <c r="F713" s="44"/>
      <c r="G713" s="428">
        <f t="shared" si="310"/>
        <v>0</v>
      </c>
      <c r="H713" s="44"/>
      <c r="I713" s="422">
        <f t="shared" si="304"/>
        <v>0</v>
      </c>
      <c r="J713" s="423">
        <f t="shared" si="305"/>
        <v>0</v>
      </c>
      <c r="K713" s="416">
        <f t="shared" si="306"/>
        <v>0</v>
      </c>
      <c r="L713" s="45"/>
      <c r="M713" s="46"/>
      <c r="N713" s="38"/>
      <c r="O713" s="416">
        <f t="shared" si="312"/>
        <v>0</v>
      </c>
      <c r="P713" s="47"/>
      <c r="Q713" s="48"/>
      <c r="R713" s="41"/>
      <c r="S713" s="41"/>
      <c r="T713" s="41"/>
      <c r="U713" s="41"/>
      <c r="V713" s="411">
        <f t="shared" si="313"/>
        <v>0</v>
      </c>
      <c r="W713" s="626" t="str">
        <f>IF(ISERROR(VLOOKUP(Y713,'Mauloomath (2)'!K:L,2,FALSE)),"",VLOOKUP(Y713,'Mauloomath (2)'!K:L,2,FALSE))</f>
        <v/>
      </c>
      <c r="X713" s="627"/>
      <c r="Y713" s="65"/>
      <c r="Z713" s="4"/>
      <c r="AA713" s="4"/>
      <c r="AB713" s="4"/>
      <c r="AC713" s="43"/>
    </row>
    <row r="714" spans="2:29" s="27" customFormat="1" ht="25.5" customHeight="1" outlineLevel="1" x14ac:dyDescent="0.55000000000000004">
      <c r="B714" s="633"/>
      <c r="C714" s="428">
        <f t="shared" si="308"/>
        <v>0</v>
      </c>
      <c r="D714" s="44"/>
      <c r="E714" s="428">
        <f t="shared" si="314"/>
        <v>0</v>
      </c>
      <c r="F714" s="44"/>
      <c r="G714" s="428">
        <f t="shared" si="310"/>
        <v>0</v>
      </c>
      <c r="H714" s="44"/>
      <c r="I714" s="422">
        <f t="shared" si="304"/>
        <v>0</v>
      </c>
      <c r="J714" s="423">
        <f t="shared" si="305"/>
        <v>0</v>
      </c>
      <c r="K714" s="416">
        <f t="shared" si="306"/>
        <v>0</v>
      </c>
      <c r="L714" s="45"/>
      <c r="M714" s="46"/>
      <c r="N714" s="38"/>
      <c r="O714" s="416">
        <f t="shared" si="312"/>
        <v>0</v>
      </c>
      <c r="P714" s="47"/>
      <c r="Q714" s="48"/>
      <c r="R714" s="41"/>
      <c r="S714" s="41"/>
      <c r="T714" s="41"/>
      <c r="U714" s="41"/>
      <c r="V714" s="411">
        <f t="shared" si="313"/>
        <v>0</v>
      </c>
      <c r="W714" s="626" t="str">
        <f>IF(ISERROR(VLOOKUP(Y714,'Mauloomath (2)'!K:L,2,FALSE)),"",VLOOKUP(Y714,'Mauloomath (2)'!K:L,2,FALSE))</f>
        <v/>
      </c>
      <c r="X714" s="627"/>
      <c r="Y714" s="65"/>
      <c r="Z714" s="4"/>
      <c r="AA714" s="4"/>
      <c r="AB714" s="4"/>
      <c r="AC714" s="43"/>
    </row>
    <row r="715" spans="2:29" s="27" customFormat="1" ht="25.5" customHeight="1" outlineLevel="1" x14ac:dyDescent="0.55000000000000004">
      <c r="B715" s="633"/>
      <c r="C715" s="429">
        <f t="shared" si="308"/>
        <v>0</v>
      </c>
      <c r="D715" s="67"/>
      <c r="E715" s="429">
        <f t="shared" si="314"/>
        <v>0</v>
      </c>
      <c r="F715" s="67"/>
      <c r="G715" s="429">
        <f t="shared" si="310"/>
        <v>0</v>
      </c>
      <c r="H715" s="67"/>
      <c r="I715" s="424">
        <f t="shared" si="304"/>
        <v>0</v>
      </c>
      <c r="J715" s="423">
        <f t="shared" si="305"/>
        <v>0</v>
      </c>
      <c r="K715" s="416">
        <f t="shared" si="306"/>
        <v>0</v>
      </c>
      <c r="L715" s="45"/>
      <c r="M715" s="46"/>
      <c r="N715" s="38"/>
      <c r="O715" s="416">
        <f t="shared" si="312"/>
        <v>0</v>
      </c>
      <c r="P715" s="47"/>
      <c r="Q715" s="48"/>
      <c r="R715" s="41"/>
      <c r="S715" s="41"/>
      <c r="T715" s="41"/>
      <c r="U715" s="41"/>
      <c r="V715" s="411">
        <f t="shared" si="313"/>
        <v>0</v>
      </c>
      <c r="W715" s="626" t="str">
        <f>IF(ISERROR(VLOOKUP(Y715,'Mauloomath (2)'!K:L,2,FALSE)),"",VLOOKUP(Y715,'Mauloomath (2)'!K:L,2,FALSE))</f>
        <v/>
      </c>
      <c r="X715" s="627"/>
      <c r="Y715" s="68"/>
      <c r="Z715" s="4"/>
      <c r="AA715" s="4"/>
      <c r="AB715" s="4"/>
      <c r="AC715" s="43"/>
    </row>
    <row r="716" spans="2:29" s="72" customFormat="1" outlineLevel="1" x14ac:dyDescent="0.55000000000000004">
      <c r="B716" s="634"/>
      <c r="C716" s="431">
        <f t="shared" ref="C716:N716" si="315">SUM(C692:C715)</f>
        <v>0</v>
      </c>
      <c r="D716" s="432">
        <f t="shared" si="315"/>
        <v>0</v>
      </c>
      <c r="E716" s="426">
        <f t="shared" si="315"/>
        <v>0</v>
      </c>
      <c r="F716" s="432">
        <f t="shared" si="315"/>
        <v>0</v>
      </c>
      <c r="G716" s="426">
        <f t="shared" si="315"/>
        <v>0</v>
      </c>
      <c r="H716" s="432">
        <f t="shared" si="315"/>
        <v>0</v>
      </c>
      <c r="I716" s="426">
        <f t="shared" si="315"/>
        <v>0</v>
      </c>
      <c r="J716" s="426">
        <f t="shared" si="315"/>
        <v>0</v>
      </c>
      <c r="K716" s="426">
        <f t="shared" si="315"/>
        <v>0</v>
      </c>
      <c r="L716" s="426">
        <f t="shared" si="315"/>
        <v>0</v>
      </c>
      <c r="M716" s="426">
        <f t="shared" si="315"/>
        <v>0</v>
      </c>
      <c r="N716" s="426">
        <f t="shared" si="315"/>
        <v>0</v>
      </c>
      <c r="O716" s="414">
        <f t="shared" ref="O716:U716" si="316">SUM(O692:O715)</f>
        <v>0</v>
      </c>
      <c r="P716" s="414">
        <f t="shared" si="316"/>
        <v>0</v>
      </c>
      <c r="Q716" s="414">
        <f t="shared" si="316"/>
        <v>0</v>
      </c>
      <c r="R716" s="414">
        <f t="shared" si="316"/>
        <v>0</v>
      </c>
      <c r="S716" s="414">
        <f t="shared" si="316"/>
        <v>0</v>
      </c>
      <c r="T716" s="414">
        <f t="shared" si="316"/>
        <v>0</v>
      </c>
      <c r="U716" s="414">
        <f t="shared" si="316"/>
        <v>0</v>
      </c>
      <c r="V716" s="414">
        <f t="shared" ref="V716" si="317">SUM(V692:V715)</f>
        <v>0</v>
      </c>
      <c r="W716" s="69"/>
      <c r="X716" s="70"/>
      <c r="Y716" s="71"/>
      <c r="Z716" s="4"/>
      <c r="AA716" s="4"/>
      <c r="AB716" s="4"/>
      <c r="AC716" s="43"/>
    </row>
    <row r="717" spans="2:29" s="12" customFormat="1" ht="15" customHeight="1" x14ac:dyDescent="0.55000000000000004">
      <c r="B717" s="402"/>
      <c r="C717" s="403"/>
      <c r="D717" s="403"/>
      <c r="E717" s="403"/>
      <c r="F717" s="403"/>
      <c r="G717" s="404"/>
      <c r="H717" s="403"/>
      <c r="I717" s="403"/>
      <c r="J717" s="403"/>
      <c r="K717" s="403"/>
      <c r="L717" s="403"/>
      <c r="M717" s="403"/>
      <c r="N717" s="403"/>
      <c r="O717" s="403"/>
      <c r="P717" s="403"/>
      <c r="Q717" s="403"/>
      <c r="R717" s="403"/>
      <c r="S717" s="403"/>
      <c r="T717" s="405"/>
      <c r="U717" s="406"/>
      <c r="V717" s="403"/>
      <c r="W717" s="403"/>
      <c r="X717" s="403"/>
      <c r="Y717" s="407"/>
      <c r="Z717" s="10"/>
      <c r="AA717" s="11"/>
      <c r="AB717" s="10"/>
      <c r="AC717" s="10"/>
    </row>
    <row r="718" spans="2:29" s="21" customFormat="1" ht="37.5" customHeight="1" x14ac:dyDescent="0.25">
      <c r="B718" s="632"/>
      <c r="C718" s="418">
        <f>$C747</f>
        <v>0</v>
      </c>
      <c r="D718" s="419">
        <f>$E747</f>
        <v>0</v>
      </c>
      <c r="E718" s="419">
        <f>$G747</f>
        <v>0</v>
      </c>
      <c r="F718" s="419">
        <f>$L747</f>
        <v>0</v>
      </c>
      <c r="G718" s="418">
        <f>$M747</f>
        <v>0</v>
      </c>
      <c r="H718" s="418">
        <f>K718+J718-I718</f>
        <v>0</v>
      </c>
      <c r="I718" s="13">
        <v>0</v>
      </c>
      <c r="J718" s="14"/>
      <c r="K718" s="14"/>
      <c r="L718" s="331"/>
      <c r="M718" s="409">
        <f>$N747</f>
        <v>0</v>
      </c>
      <c r="N718" s="410">
        <f>$O747</f>
        <v>0</v>
      </c>
      <c r="O718" s="330"/>
      <c r="P718" s="330"/>
      <c r="Q718" s="15"/>
      <c r="R718" s="16"/>
      <c r="S718" s="16"/>
      <c r="T718" s="16"/>
      <c r="U718" s="408" t="str">
        <f>IF(ISERROR(VLOOKUP(X718,'Mauloomath (2)'!H:I,2,FALSE)),"",VLOOKUP(X718,'Mauloomath (2)'!H:I,2,FALSE))</f>
        <v/>
      </c>
      <c r="V718" s="17"/>
      <c r="W718" s="16"/>
      <c r="X718" s="17"/>
      <c r="Y718" s="18">
        <f>+Y687+1</f>
        <v>24</v>
      </c>
      <c r="Z718" s="19"/>
      <c r="AA718" s="20"/>
      <c r="AB718" s="19"/>
      <c r="AC718" s="19"/>
    </row>
    <row r="719" spans="2:29" outlineLevel="1" x14ac:dyDescent="0.55000000000000004">
      <c r="B719" s="633"/>
      <c r="C719" s="22"/>
      <c r="D719" s="23"/>
      <c r="E719" s="23"/>
      <c r="F719" s="23"/>
      <c r="G719" s="23"/>
      <c r="H719" s="23"/>
      <c r="I719" s="23"/>
      <c r="J719" s="24"/>
      <c r="K719" s="24"/>
      <c r="L719" s="24"/>
      <c r="M719" s="24"/>
      <c r="N719" s="24"/>
      <c r="O719" s="24"/>
      <c r="P719" s="24" t="s">
        <v>900</v>
      </c>
      <c r="Q719" s="24"/>
      <c r="R719" s="24"/>
      <c r="S719" s="24"/>
      <c r="T719" s="24"/>
      <c r="U719" s="24"/>
      <c r="V719" s="24"/>
      <c r="W719" s="24"/>
      <c r="X719" s="24"/>
      <c r="Y719" s="25"/>
      <c r="Z719" s="5"/>
    </row>
    <row r="720" spans="2:29" s="27" customFormat="1" ht="25.5" customHeight="1" outlineLevel="1" x14ac:dyDescent="0.55000000000000004">
      <c r="B720" s="633"/>
      <c r="C720" s="635" t="s">
        <v>15</v>
      </c>
      <c r="D720" s="636"/>
      <c r="E720" s="636"/>
      <c r="F720" s="636"/>
      <c r="G720" s="636"/>
      <c r="H720" s="636"/>
      <c r="I720" s="636"/>
      <c r="J720" s="637" t="s">
        <v>16</v>
      </c>
      <c r="K720" s="638"/>
      <c r="L720" s="638"/>
      <c r="M720" s="638"/>
      <c r="N720" s="639"/>
      <c r="O720" s="637" t="s">
        <v>17</v>
      </c>
      <c r="P720" s="638"/>
      <c r="Q720" s="638"/>
      <c r="R720" s="638"/>
      <c r="S720" s="638"/>
      <c r="T720" s="638"/>
      <c r="U720" s="639"/>
      <c r="V720" s="640" t="s">
        <v>18</v>
      </c>
      <c r="W720" s="643" t="s">
        <v>19</v>
      </c>
      <c r="X720" s="644"/>
      <c r="Y720" s="645"/>
      <c r="Z720" s="26"/>
      <c r="AA720" s="4"/>
      <c r="AB720" s="4"/>
      <c r="AC720" s="4"/>
    </row>
    <row r="721" spans="2:29" s="27" customFormat="1" ht="21" customHeight="1" outlineLevel="1" x14ac:dyDescent="0.55000000000000004">
      <c r="B721" s="633"/>
      <c r="C721" s="646">
        <v>2019</v>
      </c>
      <c r="D721" s="647"/>
      <c r="E721" s="646">
        <v>2018</v>
      </c>
      <c r="F721" s="648"/>
      <c r="G721" s="646">
        <v>2017</v>
      </c>
      <c r="H721" s="648"/>
      <c r="I721" s="28"/>
      <c r="J721" s="649" t="s">
        <v>1885</v>
      </c>
      <c r="K721" s="649" t="s">
        <v>1884</v>
      </c>
      <c r="L721" s="651" t="s">
        <v>20</v>
      </c>
      <c r="M721" s="652"/>
      <c r="N721" s="653"/>
      <c r="O721" s="654" t="s">
        <v>898</v>
      </c>
      <c r="P721" s="655"/>
      <c r="Q721" s="655"/>
      <c r="R721" s="656" t="s">
        <v>21</v>
      </c>
      <c r="S721" s="656" t="s">
        <v>22</v>
      </c>
      <c r="T721" s="656" t="s">
        <v>23</v>
      </c>
      <c r="U721" s="658" t="s">
        <v>24</v>
      </c>
      <c r="V721" s="641"/>
      <c r="W721" s="660" t="s">
        <v>1832</v>
      </c>
      <c r="X721" s="661"/>
      <c r="Y721" s="628" t="s">
        <v>25</v>
      </c>
      <c r="Z721" s="4"/>
      <c r="AA721" s="4"/>
      <c r="AB721" s="4"/>
      <c r="AC721" s="4"/>
    </row>
    <row r="722" spans="2:29" s="27" customFormat="1" ht="81.75" customHeight="1" outlineLevel="1" x14ac:dyDescent="0.55000000000000004">
      <c r="B722" s="633"/>
      <c r="C722" s="570" t="s">
        <v>26</v>
      </c>
      <c r="D722" s="570" t="s">
        <v>27</v>
      </c>
      <c r="E722" s="570" t="s">
        <v>26</v>
      </c>
      <c r="F722" s="570" t="s">
        <v>27</v>
      </c>
      <c r="G722" s="570" t="s">
        <v>26</v>
      </c>
      <c r="H722" s="570" t="s">
        <v>27</v>
      </c>
      <c r="I722" s="30" t="s">
        <v>28</v>
      </c>
      <c r="J722" s="650"/>
      <c r="K722" s="650"/>
      <c r="L722" s="31" t="s">
        <v>1883</v>
      </c>
      <c r="M722" s="30" t="s">
        <v>1882</v>
      </c>
      <c r="N722" s="32" t="s">
        <v>1881</v>
      </c>
      <c r="O722" s="33" t="s">
        <v>29</v>
      </c>
      <c r="P722" s="31" t="s">
        <v>30</v>
      </c>
      <c r="Q722" s="34" t="s">
        <v>31</v>
      </c>
      <c r="R722" s="657"/>
      <c r="S722" s="657"/>
      <c r="T722" s="657"/>
      <c r="U722" s="659"/>
      <c r="V722" s="642"/>
      <c r="W722" s="662"/>
      <c r="X722" s="663"/>
      <c r="Y722" s="629"/>
      <c r="Z722" s="4"/>
      <c r="AA722" s="4"/>
      <c r="AB722" s="4"/>
      <c r="AC722" s="4"/>
    </row>
    <row r="723" spans="2:29" s="27" customFormat="1" ht="24.75" customHeight="1" outlineLevel="1" x14ac:dyDescent="0.55000000000000004">
      <c r="B723" s="633"/>
      <c r="C723" s="427">
        <f>I723*D723</f>
        <v>0</v>
      </c>
      <c r="D723" s="35"/>
      <c r="E723" s="427">
        <f>I723*F723</f>
        <v>0</v>
      </c>
      <c r="F723" s="35"/>
      <c r="G723" s="427">
        <f>I723*H723</f>
        <v>0</v>
      </c>
      <c r="H723" s="35"/>
      <c r="I723" s="420">
        <f t="shared" ref="I723:I746" si="318">O723-J723</f>
        <v>0</v>
      </c>
      <c r="J723" s="421">
        <f t="shared" ref="J723:J746" si="319">N723+K723</f>
        <v>0</v>
      </c>
      <c r="K723" s="415">
        <f t="shared" ref="K723:K746" si="320">M723+L723</f>
        <v>0</v>
      </c>
      <c r="L723" s="36"/>
      <c r="M723" s="37"/>
      <c r="N723" s="38"/>
      <c r="O723" s="415">
        <f>Q723+P723</f>
        <v>0</v>
      </c>
      <c r="P723" s="39"/>
      <c r="Q723" s="40"/>
      <c r="R723" s="41"/>
      <c r="S723" s="41"/>
      <c r="T723" s="41"/>
      <c r="U723" s="41"/>
      <c r="V723" s="411">
        <f t="shared" ref="V723:V724" si="321">R723+S723+T723+U723+O723</f>
        <v>0</v>
      </c>
      <c r="W723" s="630" t="s">
        <v>32</v>
      </c>
      <c r="X723" s="631"/>
      <c r="Y723" s="42">
        <v>421001</v>
      </c>
      <c r="Z723" s="4"/>
      <c r="AA723" s="433"/>
      <c r="AB723" s="434" t="s">
        <v>33</v>
      </c>
      <c r="AC723" s="43"/>
    </row>
    <row r="724" spans="2:29" s="27" customFormat="1" ht="24.75" customHeight="1" outlineLevel="1" x14ac:dyDescent="0.55000000000000004">
      <c r="B724" s="633"/>
      <c r="C724" s="428">
        <f t="shared" ref="C724:C746" si="322">I724*D724</f>
        <v>0</v>
      </c>
      <c r="D724" s="44"/>
      <c r="E724" s="428">
        <f t="shared" ref="E724:E740" si="323">I724*F724</f>
        <v>0</v>
      </c>
      <c r="F724" s="44"/>
      <c r="G724" s="428">
        <f t="shared" ref="G724:G746" si="324">I724*H724</f>
        <v>0</v>
      </c>
      <c r="H724" s="44"/>
      <c r="I724" s="422">
        <f t="shared" si="318"/>
        <v>0</v>
      </c>
      <c r="J724" s="423">
        <f t="shared" si="319"/>
        <v>0</v>
      </c>
      <c r="K724" s="416">
        <f t="shared" si="320"/>
        <v>0</v>
      </c>
      <c r="L724" s="45"/>
      <c r="M724" s="46"/>
      <c r="N724" s="38"/>
      <c r="O724" s="416">
        <f t="shared" ref="O724" si="325">Q724+P724</f>
        <v>0</v>
      </c>
      <c r="P724" s="47"/>
      <c r="Q724" s="48"/>
      <c r="R724" s="41"/>
      <c r="S724" s="41"/>
      <c r="T724" s="41"/>
      <c r="U724" s="41"/>
      <c r="V724" s="412">
        <f t="shared" si="321"/>
        <v>0</v>
      </c>
      <c r="W724" s="626" t="s">
        <v>34</v>
      </c>
      <c r="X724" s="627"/>
      <c r="Y724" s="49">
        <v>421002</v>
      </c>
      <c r="Z724" s="4"/>
      <c r="AA724" s="50"/>
      <c r="AB724" s="51" t="s">
        <v>35</v>
      </c>
      <c r="AC724" s="43"/>
    </row>
    <row r="725" spans="2:29" s="27" customFormat="1" ht="24.75" customHeight="1" outlineLevel="1" x14ac:dyDescent="0.55000000000000004">
      <c r="B725" s="633"/>
      <c r="C725" s="428">
        <f t="shared" si="322"/>
        <v>0</v>
      </c>
      <c r="D725" s="44"/>
      <c r="E725" s="428">
        <f t="shared" si="323"/>
        <v>0</v>
      </c>
      <c r="F725" s="44"/>
      <c r="G725" s="428">
        <f t="shared" si="324"/>
        <v>0</v>
      </c>
      <c r="H725" s="44"/>
      <c r="I725" s="422">
        <f t="shared" si="318"/>
        <v>0</v>
      </c>
      <c r="J725" s="423">
        <f t="shared" si="319"/>
        <v>0</v>
      </c>
      <c r="K725" s="416">
        <f t="shared" si="320"/>
        <v>0</v>
      </c>
      <c r="L725" s="45"/>
      <c r="M725" s="46"/>
      <c r="N725" s="38"/>
      <c r="O725" s="416">
        <f>Q725+P725</f>
        <v>0</v>
      </c>
      <c r="P725" s="47"/>
      <c r="Q725" s="48"/>
      <c r="R725" s="41"/>
      <c r="S725" s="41"/>
      <c r="T725" s="41"/>
      <c r="U725" s="41"/>
      <c r="V725" s="412">
        <f>R725+S725+T725+U725+O725</f>
        <v>0</v>
      </c>
      <c r="W725" s="626" t="s">
        <v>36</v>
      </c>
      <c r="X725" s="627"/>
      <c r="Y725" s="49">
        <v>421003</v>
      </c>
      <c r="Z725" s="4"/>
      <c r="AA725" s="50"/>
      <c r="AB725" s="52" t="s">
        <v>37</v>
      </c>
      <c r="AC725" s="43"/>
    </row>
    <row r="726" spans="2:29" s="27" customFormat="1" ht="24.75" customHeight="1" outlineLevel="1" x14ac:dyDescent="0.55000000000000004">
      <c r="B726" s="633"/>
      <c r="C726" s="428">
        <f t="shared" si="322"/>
        <v>0</v>
      </c>
      <c r="D726" s="44"/>
      <c r="E726" s="428">
        <f t="shared" si="323"/>
        <v>0</v>
      </c>
      <c r="F726" s="44"/>
      <c r="G726" s="428">
        <f t="shared" si="324"/>
        <v>0</v>
      </c>
      <c r="H726" s="44"/>
      <c r="I726" s="422">
        <f t="shared" si="318"/>
        <v>0</v>
      </c>
      <c r="J726" s="423">
        <f t="shared" si="319"/>
        <v>0</v>
      </c>
      <c r="K726" s="416">
        <f t="shared" si="320"/>
        <v>0</v>
      </c>
      <c r="L726" s="45"/>
      <c r="M726" s="46"/>
      <c r="N726" s="38"/>
      <c r="O726" s="416">
        <f>Q726+P726</f>
        <v>0</v>
      </c>
      <c r="P726" s="47"/>
      <c r="Q726" s="48"/>
      <c r="R726" s="41"/>
      <c r="S726" s="41"/>
      <c r="T726" s="41"/>
      <c r="U726" s="41"/>
      <c r="V726" s="412">
        <f>R726+S726+T726+U726+O726</f>
        <v>0</v>
      </c>
      <c r="W726" s="626" t="s">
        <v>38</v>
      </c>
      <c r="X726" s="627"/>
      <c r="Y726" s="49">
        <v>422001</v>
      </c>
      <c r="Z726" s="4"/>
      <c r="AA726" s="50"/>
      <c r="AB726" s="52" t="s">
        <v>39</v>
      </c>
      <c r="AC726" s="43"/>
    </row>
    <row r="727" spans="2:29" s="27" customFormat="1" ht="24.75" customHeight="1" outlineLevel="1" x14ac:dyDescent="0.55000000000000004">
      <c r="B727" s="633"/>
      <c r="C727" s="428">
        <f t="shared" si="322"/>
        <v>0</v>
      </c>
      <c r="D727" s="44"/>
      <c r="E727" s="428">
        <f t="shared" si="323"/>
        <v>0</v>
      </c>
      <c r="F727" s="44"/>
      <c r="G727" s="428">
        <f t="shared" si="324"/>
        <v>0</v>
      </c>
      <c r="H727" s="44"/>
      <c r="I727" s="422">
        <f t="shared" si="318"/>
        <v>0</v>
      </c>
      <c r="J727" s="423">
        <f t="shared" si="319"/>
        <v>0</v>
      </c>
      <c r="K727" s="416">
        <f t="shared" si="320"/>
        <v>0</v>
      </c>
      <c r="L727" s="45"/>
      <c r="M727" s="46"/>
      <c r="N727" s="38"/>
      <c r="O727" s="416">
        <f t="shared" ref="O727:O746" si="326">Q727+P727</f>
        <v>0</v>
      </c>
      <c r="P727" s="47"/>
      <c r="Q727" s="48"/>
      <c r="R727" s="41"/>
      <c r="S727" s="41"/>
      <c r="T727" s="41"/>
      <c r="U727" s="41"/>
      <c r="V727" s="412">
        <f t="shared" ref="V727:V746" si="327">R727+S727+T727+U727+O727</f>
        <v>0</v>
      </c>
      <c r="W727" s="626" t="s">
        <v>40</v>
      </c>
      <c r="X727" s="627"/>
      <c r="Y727" s="49">
        <v>422002</v>
      </c>
      <c r="Z727" s="4"/>
      <c r="AA727" s="50"/>
      <c r="AB727" s="52" t="s">
        <v>41</v>
      </c>
      <c r="AC727" s="43"/>
    </row>
    <row r="728" spans="2:29" s="27" customFormat="1" ht="24.75" customHeight="1" outlineLevel="1" x14ac:dyDescent="0.55000000000000004">
      <c r="B728" s="633"/>
      <c r="C728" s="428">
        <f t="shared" si="322"/>
        <v>0</v>
      </c>
      <c r="D728" s="44"/>
      <c r="E728" s="428">
        <f t="shared" si="323"/>
        <v>0</v>
      </c>
      <c r="F728" s="44"/>
      <c r="G728" s="428">
        <f t="shared" si="324"/>
        <v>0</v>
      </c>
      <c r="H728" s="44"/>
      <c r="I728" s="422">
        <f t="shared" si="318"/>
        <v>0</v>
      </c>
      <c r="J728" s="423">
        <f t="shared" si="319"/>
        <v>0</v>
      </c>
      <c r="K728" s="416">
        <f t="shared" si="320"/>
        <v>0</v>
      </c>
      <c r="L728" s="45"/>
      <c r="M728" s="46"/>
      <c r="N728" s="38"/>
      <c r="O728" s="416">
        <f t="shared" si="326"/>
        <v>0</v>
      </c>
      <c r="P728" s="47"/>
      <c r="Q728" s="48"/>
      <c r="R728" s="41"/>
      <c r="S728" s="41"/>
      <c r="T728" s="41"/>
      <c r="U728" s="41"/>
      <c r="V728" s="412">
        <f t="shared" si="327"/>
        <v>0</v>
      </c>
      <c r="W728" s="626" t="s">
        <v>42</v>
      </c>
      <c r="X728" s="627"/>
      <c r="Y728" s="49">
        <v>422003</v>
      </c>
      <c r="Z728" s="4"/>
      <c r="AA728" s="50"/>
      <c r="AB728" s="52" t="s">
        <v>43</v>
      </c>
      <c r="AC728" s="43"/>
    </row>
    <row r="729" spans="2:29" s="27" customFormat="1" ht="24.75" customHeight="1" outlineLevel="1" x14ac:dyDescent="0.55000000000000004">
      <c r="B729" s="633"/>
      <c r="C729" s="428">
        <f t="shared" si="322"/>
        <v>0</v>
      </c>
      <c r="D729" s="44"/>
      <c r="E729" s="428">
        <f t="shared" si="323"/>
        <v>0</v>
      </c>
      <c r="F729" s="44"/>
      <c r="G729" s="428">
        <f t="shared" si="324"/>
        <v>0</v>
      </c>
      <c r="H729" s="44"/>
      <c r="I729" s="422">
        <f t="shared" si="318"/>
        <v>0</v>
      </c>
      <c r="J729" s="423">
        <f t="shared" si="319"/>
        <v>0</v>
      </c>
      <c r="K729" s="416">
        <f t="shared" si="320"/>
        <v>0</v>
      </c>
      <c r="L729" s="45"/>
      <c r="M729" s="46"/>
      <c r="N729" s="38"/>
      <c r="O729" s="416">
        <f t="shared" si="326"/>
        <v>0</v>
      </c>
      <c r="P729" s="47"/>
      <c r="Q729" s="48"/>
      <c r="R729" s="41"/>
      <c r="S729" s="41"/>
      <c r="T729" s="41"/>
      <c r="U729" s="41"/>
      <c r="V729" s="412">
        <f t="shared" si="327"/>
        <v>0</v>
      </c>
      <c r="W729" s="626" t="s">
        <v>44</v>
      </c>
      <c r="X729" s="627"/>
      <c r="Y729" s="49">
        <v>422004</v>
      </c>
      <c r="Z729" s="4"/>
      <c r="AA729" s="50"/>
      <c r="AB729" s="52" t="s">
        <v>45</v>
      </c>
      <c r="AC729" s="43"/>
    </row>
    <row r="730" spans="2:29" s="27" customFormat="1" ht="24.75" customHeight="1" outlineLevel="1" x14ac:dyDescent="0.55000000000000004">
      <c r="B730" s="633"/>
      <c r="C730" s="428">
        <f t="shared" si="322"/>
        <v>0</v>
      </c>
      <c r="D730" s="44"/>
      <c r="E730" s="428">
        <f t="shared" si="323"/>
        <v>0</v>
      </c>
      <c r="F730" s="44"/>
      <c r="G730" s="428">
        <f t="shared" si="324"/>
        <v>0</v>
      </c>
      <c r="H730" s="44"/>
      <c r="I730" s="422">
        <f t="shared" si="318"/>
        <v>0</v>
      </c>
      <c r="J730" s="423">
        <f t="shared" si="319"/>
        <v>0</v>
      </c>
      <c r="K730" s="416">
        <f t="shared" si="320"/>
        <v>0</v>
      </c>
      <c r="L730" s="45"/>
      <c r="M730" s="46"/>
      <c r="N730" s="38"/>
      <c r="O730" s="416">
        <f t="shared" si="326"/>
        <v>0</v>
      </c>
      <c r="P730" s="47"/>
      <c r="Q730" s="48"/>
      <c r="R730" s="41"/>
      <c r="S730" s="41"/>
      <c r="T730" s="41"/>
      <c r="U730" s="41"/>
      <c r="V730" s="412">
        <f t="shared" si="327"/>
        <v>0</v>
      </c>
      <c r="W730" s="626" t="s">
        <v>46</v>
      </c>
      <c r="X730" s="627"/>
      <c r="Y730" s="49">
        <v>422005</v>
      </c>
      <c r="Z730" s="4"/>
      <c r="AA730" s="53"/>
      <c r="AB730" s="54" t="s">
        <v>47</v>
      </c>
      <c r="AC730" s="43"/>
    </row>
    <row r="731" spans="2:29" s="27" customFormat="1" ht="24.75" customHeight="1" outlineLevel="1" x14ac:dyDescent="0.55000000000000004">
      <c r="B731" s="633"/>
      <c r="C731" s="428">
        <f t="shared" si="322"/>
        <v>0</v>
      </c>
      <c r="D731" s="44"/>
      <c r="E731" s="428">
        <f t="shared" si="323"/>
        <v>0</v>
      </c>
      <c r="F731" s="44"/>
      <c r="G731" s="428">
        <f t="shared" si="324"/>
        <v>0</v>
      </c>
      <c r="H731" s="44"/>
      <c r="I731" s="422">
        <f t="shared" si="318"/>
        <v>0</v>
      </c>
      <c r="J731" s="423">
        <f t="shared" si="319"/>
        <v>0</v>
      </c>
      <c r="K731" s="416">
        <f t="shared" si="320"/>
        <v>0</v>
      </c>
      <c r="L731" s="45"/>
      <c r="M731" s="46"/>
      <c r="N731" s="38"/>
      <c r="O731" s="416">
        <f t="shared" si="326"/>
        <v>0</v>
      </c>
      <c r="P731" s="47"/>
      <c r="Q731" s="48"/>
      <c r="R731" s="41"/>
      <c r="S731" s="41"/>
      <c r="T731" s="41"/>
      <c r="U731" s="41"/>
      <c r="V731" s="412">
        <f t="shared" si="327"/>
        <v>0</v>
      </c>
      <c r="W731" s="626" t="s">
        <v>48</v>
      </c>
      <c r="X731" s="627"/>
      <c r="Y731" s="49">
        <v>422999</v>
      </c>
      <c r="Z731" s="4"/>
      <c r="AA731" s="4"/>
      <c r="AB731" s="4"/>
      <c r="AC731" s="43"/>
    </row>
    <row r="732" spans="2:29" s="27" customFormat="1" ht="24.75" customHeight="1" outlineLevel="1" x14ac:dyDescent="0.55000000000000004">
      <c r="B732" s="633"/>
      <c r="C732" s="428">
        <f t="shared" si="322"/>
        <v>0</v>
      </c>
      <c r="D732" s="44"/>
      <c r="E732" s="428">
        <f t="shared" si="323"/>
        <v>0</v>
      </c>
      <c r="F732" s="44"/>
      <c r="G732" s="428">
        <f t="shared" si="324"/>
        <v>0</v>
      </c>
      <c r="H732" s="44"/>
      <c r="I732" s="422">
        <f t="shared" si="318"/>
        <v>0</v>
      </c>
      <c r="J732" s="423">
        <f t="shared" si="319"/>
        <v>0</v>
      </c>
      <c r="K732" s="416">
        <f t="shared" si="320"/>
        <v>0</v>
      </c>
      <c r="L732" s="45"/>
      <c r="M732" s="46"/>
      <c r="N732" s="38"/>
      <c r="O732" s="416">
        <f t="shared" si="326"/>
        <v>0</v>
      </c>
      <c r="P732" s="47"/>
      <c r="Q732" s="48"/>
      <c r="R732" s="41"/>
      <c r="S732" s="41"/>
      <c r="T732" s="41"/>
      <c r="U732" s="41"/>
      <c r="V732" s="412">
        <f t="shared" si="327"/>
        <v>0</v>
      </c>
      <c r="W732" s="626" t="s">
        <v>49</v>
      </c>
      <c r="X732" s="627"/>
      <c r="Y732" s="55">
        <v>423001</v>
      </c>
      <c r="Z732" s="4"/>
      <c r="AA732" s="4"/>
      <c r="AB732" s="4"/>
      <c r="AC732" s="43"/>
    </row>
    <row r="733" spans="2:29" s="27" customFormat="1" ht="24.75" customHeight="1" outlineLevel="1" x14ac:dyDescent="0.55000000000000004">
      <c r="B733" s="633"/>
      <c r="C733" s="428">
        <f t="shared" si="322"/>
        <v>0</v>
      </c>
      <c r="D733" s="44"/>
      <c r="E733" s="428">
        <f t="shared" si="323"/>
        <v>0</v>
      </c>
      <c r="F733" s="44"/>
      <c r="G733" s="428">
        <f t="shared" si="324"/>
        <v>0</v>
      </c>
      <c r="H733" s="44"/>
      <c r="I733" s="422">
        <f t="shared" si="318"/>
        <v>0</v>
      </c>
      <c r="J733" s="423">
        <f t="shared" si="319"/>
        <v>0</v>
      </c>
      <c r="K733" s="416">
        <f t="shared" si="320"/>
        <v>0</v>
      </c>
      <c r="L733" s="45"/>
      <c r="M733" s="46"/>
      <c r="N733" s="38"/>
      <c r="O733" s="416">
        <f t="shared" si="326"/>
        <v>0</v>
      </c>
      <c r="P733" s="47"/>
      <c r="Q733" s="48"/>
      <c r="R733" s="41"/>
      <c r="S733" s="41"/>
      <c r="T733" s="41"/>
      <c r="U733" s="41"/>
      <c r="V733" s="412">
        <f t="shared" si="327"/>
        <v>0</v>
      </c>
      <c r="W733" s="626" t="s">
        <v>50</v>
      </c>
      <c r="X733" s="627"/>
      <c r="Y733" s="55">
        <v>423002</v>
      </c>
      <c r="Z733" s="4"/>
      <c r="AA733" s="4"/>
      <c r="AB733" s="4"/>
      <c r="AC733" s="43"/>
    </row>
    <row r="734" spans="2:29" s="27" customFormat="1" ht="23.25" customHeight="1" outlineLevel="1" x14ac:dyDescent="0.55000000000000004">
      <c r="B734" s="633"/>
      <c r="C734" s="428">
        <f t="shared" si="322"/>
        <v>0</v>
      </c>
      <c r="D734" s="44"/>
      <c r="E734" s="428">
        <f t="shared" si="323"/>
        <v>0</v>
      </c>
      <c r="F734" s="44"/>
      <c r="G734" s="428">
        <f t="shared" si="324"/>
        <v>0</v>
      </c>
      <c r="H734" s="44"/>
      <c r="I734" s="422">
        <f t="shared" si="318"/>
        <v>0</v>
      </c>
      <c r="J734" s="423">
        <f t="shared" si="319"/>
        <v>0</v>
      </c>
      <c r="K734" s="416">
        <f t="shared" si="320"/>
        <v>0</v>
      </c>
      <c r="L734" s="45"/>
      <c r="M734" s="46"/>
      <c r="N734" s="38"/>
      <c r="O734" s="416">
        <f t="shared" si="326"/>
        <v>0</v>
      </c>
      <c r="P734" s="47"/>
      <c r="Q734" s="48"/>
      <c r="R734" s="41"/>
      <c r="S734" s="41"/>
      <c r="T734" s="41"/>
      <c r="U734" s="41"/>
      <c r="V734" s="412">
        <f t="shared" si="327"/>
        <v>0</v>
      </c>
      <c r="W734" s="626" t="s">
        <v>51</v>
      </c>
      <c r="X734" s="627"/>
      <c r="Y734" s="55">
        <v>423003</v>
      </c>
      <c r="Z734" s="4"/>
      <c r="AA734" s="4"/>
      <c r="AB734" s="4"/>
      <c r="AC734" s="43"/>
    </row>
    <row r="735" spans="2:29" s="27" customFormat="1" ht="24.75" customHeight="1" outlineLevel="1" x14ac:dyDescent="0.55000000000000004">
      <c r="B735" s="633"/>
      <c r="C735" s="428">
        <f t="shared" si="322"/>
        <v>0</v>
      </c>
      <c r="D735" s="44"/>
      <c r="E735" s="428">
        <f t="shared" si="323"/>
        <v>0</v>
      </c>
      <c r="F735" s="44"/>
      <c r="G735" s="428">
        <f t="shared" si="324"/>
        <v>0</v>
      </c>
      <c r="H735" s="44"/>
      <c r="I735" s="422">
        <f t="shared" si="318"/>
        <v>0</v>
      </c>
      <c r="J735" s="423">
        <f t="shared" si="319"/>
        <v>0</v>
      </c>
      <c r="K735" s="416">
        <f t="shared" si="320"/>
        <v>0</v>
      </c>
      <c r="L735" s="45"/>
      <c r="M735" s="46"/>
      <c r="N735" s="38"/>
      <c r="O735" s="416">
        <f t="shared" si="326"/>
        <v>0</v>
      </c>
      <c r="P735" s="47"/>
      <c r="Q735" s="48"/>
      <c r="R735" s="41"/>
      <c r="S735" s="41"/>
      <c r="T735" s="41"/>
      <c r="U735" s="41"/>
      <c r="V735" s="412">
        <f t="shared" si="327"/>
        <v>0</v>
      </c>
      <c r="W735" s="626" t="s">
        <v>52</v>
      </c>
      <c r="X735" s="627"/>
      <c r="Y735" s="55">
        <v>423004</v>
      </c>
      <c r="Z735" s="4"/>
      <c r="AA735" s="4"/>
      <c r="AB735" s="4"/>
      <c r="AC735" s="43"/>
    </row>
    <row r="736" spans="2:29" s="27" customFormat="1" ht="24.75" customHeight="1" outlineLevel="1" x14ac:dyDescent="0.55000000000000004">
      <c r="B736" s="633"/>
      <c r="C736" s="428">
        <f t="shared" si="322"/>
        <v>0</v>
      </c>
      <c r="D736" s="44"/>
      <c r="E736" s="428">
        <f t="shared" si="323"/>
        <v>0</v>
      </c>
      <c r="F736" s="44"/>
      <c r="G736" s="428">
        <f t="shared" si="324"/>
        <v>0</v>
      </c>
      <c r="H736" s="44"/>
      <c r="I736" s="422">
        <f t="shared" si="318"/>
        <v>0</v>
      </c>
      <c r="J736" s="423">
        <f t="shared" si="319"/>
        <v>0</v>
      </c>
      <c r="K736" s="416">
        <f t="shared" si="320"/>
        <v>0</v>
      </c>
      <c r="L736" s="45"/>
      <c r="M736" s="46"/>
      <c r="N736" s="38"/>
      <c r="O736" s="416">
        <f t="shared" si="326"/>
        <v>0</v>
      </c>
      <c r="P736" s="47"/>
      <c r="Q736" s="48"/>
      <c r="R736" s="41"/>
      <c r="S736" s="41"/>
      <c r="T736" s="41"/>
      <c r="U736" s="41"/>
      <c r="V736" s="412">
        <f t="shared" si="327"/>
        <v>0</v>
      </c>
      <c r="W736" s="626" t="s">
        <v>53</v>
      </c>
      <c r="X736" s="627"/>
      <c r="Y736" s="55">
        <v>423006</v>
      </c>
      <c r="Z736" s="4"/>
      <c r="AA736" s="4"/>
      <c r="AB736" s="4"/>
      <c r="AC736" s="43"/>
    </row>
    <row r="737" spans="2:29" s="27" customFormat="1" ht="24.75" customHeight="1" outlineLevel="1" x14ac:dyDescent="0.55000000000000004">
      <c r="B737" s="633"/>
      <c r="C737" s="428">
        <f t="shared" si="322"/>
        <v>0</v>
      </c>
      <c r="D737" s="44"/>
      <c r="E737" s="428">
        <f t="shared" si="323"/>
        <v>0</v>
      </c>
      <c r="F737" s="44"/>
      <c r="G737" s="428">
        <f t="shared" si="324"/>
        <v>0</v>
      </c>
      <c r="H737" s="44"/>
      <c r="I737" s="422">
        <f t="shared" si="318"/>
        <v>0</v>
      </c>
      <c r="J737" s="423">
        <f t="shared" si="319"/>
        <v>0</v>
      </c>
      <c r="K737" s="416">
        <f t="shared" si="320"/>
        <v>0</v>
      </c>
      <c r="L737" s="45"/>
      <c r="M737" s="46"/>
      <c r="N737" s="38"/>
      <c r="O737" s="416">
        <f t="shared" si="326"/>
        <v>0</v>
      </c>
      <c r="P737" s="47"/>
      <c r="Q737" s="48"/>
      <c r="R737" s="41"/>
      <c r="S737" s="41"/>
      <c r="T737" s="41"/>
      <c r="U737" s="41"/>
      <c r="V737" s="412">
        <f t="shared" si="327"/>
        <v>0</v>
      </c>
      <c r="W737" s="626" t="s">
        <v>54</v>
      </c>
      <c r="X737" s="627"/>
      <c r="Y737" s="56">
        <v>423007</v>
      </c>
      <c r="Z737" s="4"/>
      <c r="AA737" s="4"/>
      <c r="AB737" s="4"/>
      <c r="AC737" s="43"/>
    </row>
    <row r="738" spans="2:29" s="27" customFormat="1" ht="24.75" customHeight="1" outlineLevel="1" x14ac:dyDescent="0.55000000000000004">
      <c r="B738" s="633"/>
      <c r="C738" s="428">
        <f t="shared" si="322"/>
        <v>0</v>
      </c>
      <c r="D738" s="44"/>
      <c r="E738" s="428">
        <f t="shared" si="323"/>
        <v>0</v>
      </c>
      <c r="F738" s="44"/>
      <c r="G738" s="428">
        <f t="shared" si="324"/>
        <v>0</v>
      </c>
      <c r="H738" s="44"/>
      <c r="I738" s="422">
        <f t="shared" si="318"/>
        <v>0</v>
      </c>
      <c r="J738" s="423">
        <f t="shared" si="319"/>
        <v>0</v>
      </c>
      <c r="K738" s="416">
        <f t="shared" si="320"/>
        <v>0</v>
      </c>
      <c r="L738" s="45"/>
      <c r="M738" s="46"/>
      <c r="N738" s="38"/>
      <c r="O738" s="416">
        <f t="shared" si="326"/>
        <v>0</v>
      </c>
      <c r="P738" s="47"/>
      <c r="Q738" s="48"/>
      <c r="R738" s="41"/>
      <c r="S738" s="41"/>
      <c r="T738" s="41"/>
      <c r="U738" s="41"/>
      <c r="V738" s="412">
        <f t="shared" si="327"/>
        <v>0</v>
      </c>
      <c r="W738" s="626" t="s">
        <v>55</v>
      </c>
      <c r="X738" s="627"/>
      <c r="Y738" s="57">
        <v>423008</v>
      </c>
      <c r="Z738" s="4"/>
      <c r="AA738" s="4"/>
      <c r="AB738" s="4"/>
      <c r="AC738" s="43"/>
    </row>
    <row r="739" spans="2:29" s="27" customFormat="1" ht="24.75" customHeight="1" outlineLevel="1" x14ac:dyDescent="0.55000000000000004">
      <c r="B739" s="633"/>
      <c r="C739" s="428">
        <f t="shared" si="322"/>
        <v>0</v>
      </c>
      <c r="D739" s="44"/>
      <c r="E739" s="428">
        <f t="shared" si="323"/>
        <v>0</v>
      </c>
      <c r="F739" s="44"/>
      <c r="G739" s="428">
        <f t="shared" si="324"/>
        <v>0</v>
      </c>
      <c r="H739" s="44"/>
      <c r="I739" s="422">
        <f t="shared" si="318"/>
        <v>0</v>
      </c>
      <c r="J739" s="423">
        <f t="shared" si="319"/>
        <v>0</v>
      </c>
      <c r="K739" s="416">
        <f t="shared" si="320"/>
        <v>0</v>
      </c>
      <c r="L739" s="45"/>
      <c r="M739" s="46"/>
      <c r="N739" s="38"/>
      <c r="O739" s="416">
        <f t="shared" si="326"/>
        <v>0</v>
      </c>
      <c r="P739" s="47"/>
      <c r="Q739" s="48"/>
      <c r="R739" s="41"/>
      <c r="S739" s="41"/>
      <c r="T739" s="41"/>
      <c r="U739" s="41"/>
      <c r="V739" s="412">
        <f t="shared" si="327"/>
        <v>0</v>
      </c>
      <c r="W739" s="626" t="s">
        <v>56</v>
      </c>
      <c r="X739" s="627"/>
      <c r="Y739" s="56">
        <v>423999</v>
      </c>
      <c r="Z739" s="4"/>
      <c r="AA739" s="4"/>
      <c r="AB739" s="4"/>
      <c r="AC739" s="43"/>
    </row>
    <row r="740" spans="2:29" s="27" customFormat="1" ht="24.75" customHeight="1" outlineLevel="1" x14ac:dyDescent="0.55000000000000004">
      <c r="B740" s="633"/>
      <c r="C740" s="429">
        <f t="shared" si="322"/>
        <v>0</v>
      </c>
      <c r="D740" s="44"/>
      <c r="E740" s="429">
        <f t="shared" si="323"/>
        <v>0</v>
      </c>
      <c r="F740" s="44"/>
      <c r="G740" s="429">
        <f t="shared" si="324"/>
        <v>0</v>
      </c>
      <c r="H740" s="44"/>
      <c r="I740" s="424">
        <f t="shared" si="318"/>
        <v>0</v>
      </c>
      <c r="J740" s="425">
        <f t="shared" si="319"/>
        <v>0</v>
      </c>
      <c r="K740" s="417">
        <f t="shared" si="320"/>
        <v>0</v>
      </c>
      <c r="L740" s="58"/>
      <c r="M740" s="59"/>
      <c r="N740" s="60"/>
      <c r="O740" s="417">
        <f t="shared" si="326"/>
        <v>0</v>
      </c>
      <c r="P740" s="61"/>
      <c r="Q740" s="62"/>
      <c r="R740" s="63"/>
      <c r="S740" s="63"/>
      <c r="T740" s="63"/>
      <c r="U740" s="63"/>
      <c r="V740" s="413">
        <f t="shared" si="327"/>
        <v>0</v>
      </c>
      <c r="W740" s="664" t="s">
        <v>57</v>
      </c>
      <c r="X740" s="665"/>
      <c r="Y740" s="64">
        <v>291001</v>
      </c>
      <c r="Z740" s="4"/>
      <c r="AA740" s="4"/>
      <c r="AB740" s="4"/>
      <c r="AC740" s="43"/>
    </row>
    <row r="741" spans="2:29" s="27" customFormat="1" ht="24.75" customHeight="1" outlineLevel="1" x14ac:dyDescent="0.55000000000000004">
      <c r="B741" s="633"/>
      <c r="C741" s="430">
        <f t="shared" si="322"/>
        <v>0</v>
      </c>
      <c r="D741" s="44"/>
      <c r="E741" s="430"/>
      <c r="F741" s="44"/>
      <c r="G741" s="430">
        <f t="shared" si="324"/>
        <v>0</v>
      </c>
      <c r="H741" s="44"/>
      <c r="I741" s="422">
        <f t="shared" si="318"/>
        <v>0</v>
      </c>
      <c r="J741" s="423">
        <f t="shared" si="319"/>
        <v>0</v>
      </c>
      <c r="K741" s="416">
        <f t="shared" si="320"/>
        <v>0</v>
      </c>
      <c r="L741" s="45"/>
      <c r="M741" s="46"/>
      <c r="N741" s="38"/>
      <c r="O741" s="416">
        <f t="shared" si="326"/>
        <v>0</v>
      </c>
      <c r="P741" s="47"/>
      <c r="Q741" s="48"/>
      <c r="R741" s="41"/>
      <c r="S741" s="41"/>
      <c r="T741" s="41"/>
      <c r="U741" s="41"/>
      <c r="V741" s="411">
        <f t="shared" si="327"/>
        <v>0</v>
      </c>
      <c r="W741" s="626" t="str">
        <f>IF(ISERROR(VLOOKUP(Y741,'Mauloomath (2)'!K:L,2,FALSE)),"",VLOOKUP(Y741,'Mauloomath (2)'!K:L,2,FALSE))</f>
        <v/>
      </c>
      <c r="X741" s="627"/>
      <c r="Y741" s="65"/>
      <c r="Z741" s="4"/>
      <c r="AA741" s="4"/>
      <c r="AB741" s="4"/>
      <c r="AC741" s="43"/>
    </row>
    <row r="742" spans="2:29" s="27" customFormat="1" ht="24.75" customHeight="1" outlineLevel="1" x14ac:dyDescent="0.55000000000000004">
      <c r="B742" s="633"/>
      <c r="C742" s="428">
        <f t="shared" si="322"/>
        <v>0</v>
      </c>
      <c r="D742" s="44"/>
      <c r="E742" s="428">
        <f t="shared" ref="E742:E746" si="328">I742*F742</f>
        <v>0</v>
      </c>
      <c r="F742" s="44"/>
      <c r="G742" s="428">
        <f t="shared" si="324"/>
        <v>0</v>
      </c>
      <c r="H742" s="44"/>
      <c r="I742" s="422">
        <f t="shared" si="318"/>
        <v>0</v>
      </c>
      <c r="J742" s="423">
        <f t="shared" si="319"/>
        <v>0</v>
      </c>
      <c r="K742" s="416">
        <f t="shared" si="320"/>
        <v>0</v>
      </c>
      <c r="L742" s="45"/>
      <c r="M742" s="46"/>
      <c r="N742" s="38"/>
      <c r="O742" s="416">
        <f t="shared" si="326"/>
        <v>0</v>
      </c>
      <c r="P742" s="47"/>
      <c r="Q742" s="48"/>
      <c r="R742" s="41"/>
      <c r="S742" s="41"/>
      <c r="T742" s="41"/>
      <c r="U742" s="41"/>
      <c r="V742" s="411">
        <f t="shared" si="327"/>
        <v>0</v>
      </c>
      <c r="W742" s="626" t="str">
        <f>IF(ISERROR(VLOOKUP(Y742,'Mauloomath (2)'!K:L,2,FALSE)),"",VLOOKUP(Y742,'Mauloomath (2)'!K:L,2,FALSE))</f>
        <v/>
      </c>
      <c r="X742" s="627"/>
      <c r="Y742" s="65"/>
      <c r="Z742" s="4"/>
      <c r="AA742" s="4"/>
      <c r="AB742" s="4"/>
      <c r="AC742" s="43"/>
    </row>
    <row r="743" spans="2:29" s="27" customFormat="1" ht="24.75" customHeight="1" outlineLevel="1" x14ac:dyDescent="0.55000000000000004">
      <c r="B743" s="633"/>
      <c r="C743" s="428">
        <f t="shared" si="322"/>
        <v>0</v>
      </c>
      <c r="D743" s="44"/>
      <c r="E743" s="428">
        <f t="shared" si="328"/>
        <v>0</v>
      </c>
      <c r="F743" s="44"/>
      <c r="G743" s="428">
        <f t="shared" si="324"/>
        <v>0</v>
      </c>
      <c r="H743" s="44"/>
      <c r="I743" s="422">
        <f t="shared" si="318"/>
        <v>0</v>
      </c>
      <c r="J743" s="423">
        <f t="shared" si="319"/>
        <v>0</v>
      </c>
      <c r="K743" s="416">
        <f t="shared" si="320"/>
        <v>0</v>
      </c>
      <c r="L743" s="45"/>
      <c r="M743" s="46"/>
      <c r="N743" s="38"/>
      <c r="O743" s="416">
        <f t="shared" si="326"/>
        <v>0</v>
      </c>
      <c r="P743" s="47"/>
      <c r="Q743" s="48"/>
      <c r="R743" s="41"/>
      <c r="S743" s="41"/>
      <c r="T743" s="41"/>
      <c r="U743" s="41"/>
      <c r="V743" s="411">
        <f t="shared" si="327"/>
        <v>0</v>
      </c>
      <c r="W743" s="626" t="str">
        <f>IF(ISERROR(VLOOKUP(Y743,'Mauloomath (2)'!K:L,2,FALSE)),"",VLOOKUP(Y743,'Mauloomath (2)'!K:L,2,FALSE))</f>
        <v/>
      </c>
      <c r="X743" s="627"/>
      <c r="Y743" s="66"/>
      <c r="Z743" s="4"/>
      <c r="AA743" s="4"/>
      <c r="AB743" s="4"/>
      <c r="AC743" s="43"/>
    </row>
    <row r="744" spans="2:29" s="27" customFormat="1" ht="24.75" customHeight="1" outlineLevel="1" x14ac:dyDescent="0.55000000000000004">
      <c r="B744" s="633"/>
      <c r="C744" s="428">
        <f t="shared" si="322"/>
        <v>0</v>
      </c>
      <c r="D744" s="44"/>
      <c r="E744" s="428">
        <f t="shared" si="328"/>
        <v>0</v>
      </c>
      <c r="F744" s="44"/>
      <c r="G744" s="428">
        <f t="shared" si="324"/>
        <v>0</v>
      </c>
      <c r="H744" s="44"/>
      <c r="I744" s="422">
        <f t="shared" si="318"/>
        <v>0</v>
      </c>
      <c r="J744" s="423">
        <f t="shared" si="319"/>
        <v>0</v>
      </c>
      <c r="K744" s="416">
        <f t="shared" si="320"/>
        <v>0</v>
      </c>
      <c r="L744" s="45"/>
      <c r="M744" s="46"/>
      <c r="N744" s="38"/>
      <c r="O744" s="416">
        <f t="shared" si="326"/>
        <v>0</v>
      </c>
      <c r="P744" s="47"/>
      <c r="Q744" s="48"/>
      <c r="R744" s="41"/>
      <c r="S744" s="41"/>
      <c r="T744" s="41"/>
      <c r="U744" s="41"/>
      <c r="V744" s="411">
        <f t="shared" si="327"/>
        <v>0</v>
      </c>
      <c r="W744" s="626" t="str">
        <f>IF(ISERROR(VLOOKUP(Y744,'Mauloomath (2)'!K:L,2,FALSE)),"",VLOOKUP(Y744,'Mauloomath (2)'!K:L,2,FALSE))</f>
        <v/>
      </c>
      <c r="X744" s="627"/>
      <c r="Y744" s="65"/>
      <c r="Z744" s="4"/>
      <c r="AA744" s="4"/>
      <c r="AB744" s="4"/>
      <c r="AC744" s="43"/>
    </row>
    <row r="745" spans="2:29" s="27" customFormat="1" ht="25.5" customHeight="1" outlineLevel="1" x14ac:dyDescent="0.55000000000000004">
      <c r="B745" s="633"/>
      <c r="C745" s="428">
        <f t="shared" si="322"/>
        <v>0</v>
      </c>
      <c r="D745" s="44"/>
      <c r="E745" s="428">
        <f t="shared" si="328"/>
        <v>0</v>
      </c>
      <c r="F745" s="44"/>
      <c r="G745" s="428">
        <f t="shared" si="324"/>
        <v>0</v>
      </c>
      <c r="H745" s="44"/>
      <c r="I745" s="422">
        <f t="shared" si="318"/>
        <v>0</v>
      </c>
      <c r="J745" s="423">
        <f t="shared" si="319"/>
        <v>0</v>
      </c>
      <c r="K745" s="416">
        <f t="shared" si="320"/>
        <v>0</v>
      </c>
      <c r="L745" s="45"/>
      <c r="M745" s="46"/>
      <c r="N745" s="38"/>
      <c r="O745" s="416">
        <f t="shared" si="326"/>
        <v>0</v>
      </c>
      <c r="P745" s="47"/>
      <c r="Q745" s="48"/>
      <c r="R745" s="41"/>
      <c r="S745" s="41"/>
      <c r="T745" s="41"/>
      <c r="U745" s="41"/>
      <c r="V745" s="411">
        <f t="shared" si="327"/>
        <v>0</v>
      </c>
      <c r="W745" s="626" t="str">
        <f>IF(ISERROR(VLOOKUP(Y745,'Mauloomath (2)'!K:L,2,FALSE)),"",VLOOKUP(Y745,'Mauloomath (2)'!K:L,2,FALSE))</f>
        <v/>
      </c>
      <c r="X745" s="627"/>
      <c r="Y745" s="65"/>
      <c r="Z745" s="4"/>
      <c r="AA745" s="4"/>
      <c r="AB745" s="4"/>
      <c r="AC745" s="43"/>
    </row>
    <row r="746" spans="2:29" s="27" customFormat="1" ht="25.5" customHeight="1" outlineLevel="1" x14ac:dyDescent="0.55000000000000004">
      <c r="B746" s="633"/>
      <c r="C746" s="429">
        <f t="shared" si="322"/>
        <v>0</v>
      </c>
      <c r="D746" s="67"/>
      <c r="E746" s="429">
        <f t="shared" si="328"/>
        <v>0</v>
      </c>
      <c r="F746" s="67"/>
      <c r="G746" s="429">
        <f t="shared" si="324"/>
        <v>0</v>
      </c>
      <c r="H746" s="67"/>
      <c r="I746" s="424">
        <f t="shared" si="318"/>
        <v>0</v>
      </c>
      <c r="J746" s="423">
        <f t="shared" si="319"/>
        <v>0</v>
      </c>
      <c r="K746" s="416">
        <f t="shared" si="320"/>
        <v>0</v>
      </c>
      <c r="L746" s="45"/>
      <c r="M746" s="46"/>
      <c r="N746" s="38"/>
      <c r="O746" s="416">
        <f t="shared" si="326"/>
        <v>0</v>
      </c>
      <c r="P746" s="47"/>
      <c r="Q746" s="48"/>
      <c r="R746" s="41"/>
      <c r="S746" s="41"/>
      <c r="T746" s="41"/>
      <c r="U746" s="41"/>
      <c r="V746" s="411">
        <f t="shared" si="327"/>
        <v>0</v>
      </c>
      <c r="W746" s="626" t="str">
        <f>IF(ISERROR(VLOOKUP(Y746,'Mauloomath (2)'!K:L,2,FALSE)),"",VLOOKUP(Y746,'Mauloomath (2)'!K:L,2,FALSE))</f>
        <v/>
      </c>
      <c r="X746" s="627"/>
      <c r="Y746" s="68"/>
      <c r="Z746" s="4"/>
      <c r="AA746" s="4"/>
      <c r="AB746" s="4"/>
      <c r="AC746" s="43"/>
    </row>
    <row r="747" spans="2:29" s="72" customFormat="1" outlineLevel="1" x14ac:dyDescent="0.55000000000000004">
      <c r="B747" s="634"/>
      <c r="C747" s="431">
        <f t="shared" ref="C747:N747" si="329">SUM(C723:C746)</f>
        <v>0</v>
      </c>
      <c r="D747" s="432">
        <f t="shared" si="329"/>
        <v>0</v>
      </c>
      <c r="E747" s="426">
        <f t="shared" si="329"/>
        <v>0</v>
      </c>
      <c r="F747" s="432">
        <f t="shared" si="329"/>
        <v>0</v>
      </c>
      <c r="G747" s="426">
        <f t="shared" si="329"/>
        <v>0</v>
      </c>
      <c r="H747" s="432">
        <f t="shared" si="329"/>
        <v>0</v>
      </c>
      <c r="I747" s="426">
        <f t="shared" si="329"/>
        <v>0</v>
      </c>
      <c r="J747" s="426">
        <f t="shared" si="329"/>
        <v>0</v>
      </c>
      <c r="K747" s="426">
        <f t="shared" si="329"/>
        <v>0</v>
      </c>
      <c r="L747" s="426">
        <f t="shared" si="329"/>
        <v>0</v>
      </c>
      <c r="M747" s="426">
        <f t="shared" si="329"/>
        <v>0</v>
      </c>
      <c r="N747" s="426">
        <f t="shared" si="329"/>
        <v>0</v>
      </c>
      <c r="O747" s="414">
        <f t="shared" ref="O747:U747" si="330">SUM(O723:O746)</f>
        <v>0</v>
      </c>
      <c r="P747" s="414">
        <f t="shared" si="330"/>
        <v>0</v>
      </c>
      <c r="Q747" s="414">
        <f t="shared" si="330"/>
        <v>0</v>
      </c>
      <c r="R747" s="414">
        <f t="shared" si="330"/>
        <v>0</v>
      </c>
      <c r="S747" s="414">
        <f t="shared" si="330"/>
        <v>0</v>
      </c>
      <c r="T747" s="414">
        <f t="shared" si="330"/>
        <v>0</v>
      </c>
      <c r="U747" s="414">
        <f t="shared" si="330"/>
        <v>0</v>
      </c>
      <c r="V747" s="414">
        <f t="shared" ref="V747" si="331">SUM(V723:V746)</f>
        <v>0</v>
      </c>
      <c r="W747" s="69"/>
      <c r="X747" s="70"/>
      <c r="Y747" s="71"/>
      <c r="Z747" s="4"/>
      <c r="AA747" s="4"/>
      <c r="AB747" s="4"/>
      <c r="AC747" s="43"/>
    </row>
    <row r="748" spans="2:29" s="12" customFormat="1" ht="15" customHeight="1" x14ac:dyDescent="0.55000000000000004">
      <c r="B748" s="402"/>
      <c r="C748" s="403"/>
      <c r="D748" s="403"/>
      <c r="E748" s="403"/>
      <c r="F748" s="403"/>
      <c r="G748" s="404"/>
      <c r="H748" s="403"/>
      <c r="I748" s="403"/>
      <c r="J748" s="403"/>
      <c r="K748" s="403"/>
      <c r="L748" s="403"/>
      <c r="M748" s="403"/>
      <c r="N748" s="403"/>
      <c r="O748" s="403"/>
      <c r="P748" s="403"/>
      <c r="Q748" s="403"/>
      <c r="R748" s="403"/>
      <c r="S748" s="403"/>
      <c r="T748" s="405"/>
      <c r="U748" s="406"/>
      <c r="V748" s="403"/>
      <c r="W748" s="403"/>
      <c r="X748" s="403"/>
      <c r="Y748" s="407"/>
      <c r="Z748" s="10"/>
      <c r="AA748" s="11"/>
      <c r="AB748" s="10"/>
      <c r="AC748" s="10"/>
    </row>
    <row r="749" spans="2:29" s="21" customFormat="1" ht="37.5" customHeight="1" x14ac:dyDescent="0.25">
      <c r="B749" s="632"/>
      <c r="C749" s="418">
        <f>$C778</f>
        <v>0</v>
      </c>
      <c r="D749" s="419">
        <f>$E778</f>
        <v>0</v>
      </c>
      <c r="E749" s="419">
        <f>$G778</f>
        <v>0</v>
      </c>
      <c r="F749" s="419">
        <f>$L778</f>
        <v>0</v>
      </c>
      <c r="G749" s="418">
        <f>$M778</f>
        <v>0</v>
      </c>
      <c r="H749" s="418">
        <f>K749+J749-I749</f>
        <v>0</v>
      </c>
      <c r="I749" s="13">
        <v>0</v>
      </c>
      <c r="J749" s="14"/>
      <c r="K749" s="14"/>
      <c r="L749" s="331"/>
      <c r="M749" s="409">
        <f>$N778</f>
        <v>0</v>
      </c>
      <c r="N749" s="410">
        <f>$O778</f>
        <v>0</v>
      </c>
      <c r="O749" s="330"/>
      <c r="P749" s="330"/>
      <c r="Q749" s="15"/>
      <c r="R749" s="16"/>
      <c r="S749" s="16"/>
      <c r="T749" s="16"/>
      <c r="U749" s="408" t="str">
        <f>IF(ISERROR(VLOOKUP(X749,'Mauloomath (2)'!H:I,2,FALSE)),"",VLOOKUP(X749,'Mauloomath (2)'!H:I,2,FALSE))</f>
        <v/>
      </c>
      <c r="V749" s="17"/>
      <c r="W749" s="16"/>
      <c r="X749" s="17"/>
      <c r="Y749" s="18">
        <f>+Y718+1</f>
        <v>25</v>
      </c>
      <c r="Z749" s="19"/>
      <c r="AA749" s="20"/>
      <c r="AB749" s="19"/>
      <c r="AC749" s="19"/>
    </row>
    <row r="750" spans="2:29" outlineLevel="1" x14ac:dyDescent="0.55000000000000004">
      <c r="B750" s="633"/>
      <c r="C750" s="22"/>
      <c r="D750" s="23"/>
      <c r="E750" s="23"/>
      <c r="F750" s="23"/>
      <c r="G750" s="23"/>
      <c r="H750" s="23"/>
      <c r="I750" s="23"/>
      <c r="J750" s="24"/>
      <c r="K750" s="24"/>
      <c r="L750" s="24"/>
      <c r="M750" s="24"/>
      <c r="N750" s="24"/>
      <c r="O750" s="24"/>
      <c r="P750" s="24" t="s">
        <v>900</v>
      </c>
      <c r="Q750" s="24"/>
      <c r="R750" s="24"/>
      <c r="S750" s="24"/>
      <c r="T750" s="24"/>
      <c r="U750" s="24"/>
      <c r="V750" s="24"/>
      <c r="W750" s="24"/>
      <c r="X750" s="24"/>
      <c r="Y750" s="25"/>
      <c r="Z750" s="5"/>
    </row>
    <row r="751" spans="2:29" s="27" customFormat="1" ht="25.5" customHeight="1" outlineLevel="1" x14ac:dyDescent="0.55000000000000004">
      <c r="B751" s="633"/>
      <c r="C751" s="635" t="s">
        <v>15</v>
      </c>
      <c r="D751" s="636"/>
      <c r="E751" s="636"/>
      <c r="F751" s="636"/>
      <c r="G751" s="636"/>
      <c r="H751" s="636"/>
      <c r="I751" s="636"/>
      <c r="J751" s="637" t="s">
        <v>16</v>
      </c>
      <c r="K751" s="638"/>
      <c r="L751" s="638"/>
      <c r="M751" s="638"/>
      <c r="N751" s="639"/>
      <c r="O751" s="637" t="s">
        <v>17</v>
      </c>
      <c r="P751" s="638"/>
      <c r="Q751" s="638"/>
      <c r="R751" s="638"/>
      <c r="S751" s="638"/>
      <c r="T751" s="638"/>
      <c r="U751" s="639"/>
      <c r="V751" s="640" t="s">
        <v>18</v>
      </c>
      <c r="W751" s="643" t="s">
        <v>19</v>
      </c>
      <c r="X751" s="644"/>
      <c r="Y751" s="645"/>
      <c r="Z751" s="26"/>
      <c r="AA751" s="4"/>
      <c r="AB751" s="4"/>
      <c r="AC751" s="4"/>
    </row>
    <row r="752" spans="2:29" s="27" customFormat="1" ht="21" customHeight="1" outlineLevel="1" x14ac:dyDescent="0.55000000000000004">
      <c r="B752" s="633"/>
      <c r="C752" s="646">
        <v>2019</v>
      </c>
      <c r="D752" s="647"/>
      <c r="E752" s="646">
        <v>2018</v>
      </c>
      <c r="F752" s="648"/>
      <c r="G752" s="646">
        <v>2017</v>
      </c>
      <c r="H752" s="648"/>
      <c r="I752" s="28"/>
      <c r="J752" s="649" t="s">
        <v>1885</v>
      </c>
      <c r="K752" s="649" t="s">
        <v>1884</v>
      </c>
      <c r="L752" s="651" t="s">
        <v>20</v>
      </c>
      <c r="M752" s="652"/>
      <c r="N752" s="653"/>
      <c r="O752" s="654" t="s">
        <v>898</v>
      </c>
      <c r="P752" s="655"/>
      <c r="Q752" s="655"/>
      <c r="R752" s="656" t="s">
        <v>21</v>
      </c>
      <c r="S752" s="656" t="s">
        <v>22</v>
      </c>
      <c r="T752" s="656" t="s">
        <v>23</v>
      </c>
      <c r="U752" s="658" t="s">
        <v>24</v>
      </c>
      <c r="V752" s="641"/>
      <c r="W752" s="660" t="s">
        <v>1832</v>
      </c>
      <c r="X752" s="661"/>
      <c r="Y752" s="628" t="s">
        <v>25</v>
      </c>
      <c r="Z752" s="4"/>
      <c r="AA752" s="4"/>
      <c r="AB752" s="4"/>
      <c r="AC752" s="4"/>
    </row>
    <row r="753" spans="2:29" s="27" customFormat="1" ht="81.75" customHeight="1" outlineLevel="1" x14ac:dyDescent="0.55000000000000004">
      <c r="B753" s="633"/>
      <c r="C753" s="570" t="s">
        <v>26</v>
      </c>
      <c r="D753" s="570" t="s">
        <v>27</v>
      </c>
      <c r="E753" s="570" t="s">
        <v>26</v>
      </c>
      <c r="F753" s="570" t="s">
        <v>27</v>
      </c>
      <c r="G753" s="570" t="s">
        <v>26</v>
      </c>
      <c r="H753" s="570" t="s">
        <v>27</v>
      </c>
      <c r="I753" s="30" t="s">
        <v>28</v>
      </c>
      <c r="J753" s="650"/>
      <c r="K753" s="650"/>
      <c r="L753" s="31" t="s">
        <v>1883</v>
      </c>
      <c r="M753" s="30" t="s">
        <v>1882</v>
      </c>
      <c r="N753" s="32" t="s">
        <v>1881</v>
      </c>
      <c r="O753" s="33" t="s">
        <v>29</v>
      </c>
      <c r="P753" s="31" t="s">
        <v>30</v>
      </c>
      <c r="Q753" s="34" t="s">
        <v>31</v>
      </c>
      <c r="R753" s="657"/>
      <c r="S753" s="657"/>
      <c r="T753" s="657"/>
      <c r="U753" s="659"/>
      <c r="V753" s="642"/>
      <c r="W753" s="662"/>
      <c r="X753" s="663"/>
      <c r="Y753" s="629"/>
      <c r="Z753" s="4"/>
      <c r="AA753" s="4"/>
      <c r="AB753" s="4"/>
      <c r="AC753" s="4"/>
    </row>
    <row r="754" spans="2:29" s="27" customFormat="1" ht="24.75" customHeight="1" outlineLevel="1" x14ac:dyDescent="0.55000000000000004">
      <c r="B754" s="633"/>
      <c r="C754" s="427">
        <f>I754*D754</f>
        <v>0</v>
      </c>
      <c r="D754" s="35"/>
      <c r="E754" s="427">
        <f>I754*F754</f>
        <v>0</v>
      </c>
      <c r="F754" s="35"/>
      <c r="G754" s="427">
        <f>I754*H754</f>
        <v>0</v>
      </c>
      <c r="H754" s="35"/>
      <c r="I754" s="420">
        <f t="shared" ref="I754:I777" si="332">O754-J754</f>
        <v>0</v>
      </c>
      <c r="J754" s="421">
        <f t="shared" ref="J754:J777" si="333">N754+K754</f>
        <v>0</v>
      </c>
      <c r="K754" s="415">
        <f t="shared" ref="K754:K777" si="334">M754+L754</f>
        <v>0</v>
      </c>
      <c r="L754" s="36"/>
      <c r="M754" s="37"/>
      <c r="N754" s="38"/>
      <c r="O754" s="415">
        <f>Q754+P754</f>
        <v>0</v>
      </c>
      <c r="P754" s="39"/>
      <c r="Q754" s="40"/>
      <c r="R754" s="41"/>
      <c r="S754" s="41"/>
      <c r="T754" s="41"/>
      <c r="U754" s="41"/>
      <c r="V754" s="411">
        <f t="shared" ref="V754:V755" si="335">R754+S754+T754+U754+O754</f>
        <v>0</v>
      </c>
      <c r="W754" s="630" t="s">
        <v>32</v>
      </c>
      <c r="X754" s="631"/>
      <c r="Y754" s="42">
        <v>421001</v>
      </c>
      <c r="Z754" s="4"/>
      <c r="AA754" s="433"/>
      <c r="AB754" s="434" t="s">
        <v>33</v>
      </c>
      <c r="AC754" s="43"/>
    </row>
    <row r="755" spans="2:29" s="27" customFormat="1" ht="24.75" customHeight="1" outlineLevel="1" x14ac:dyDescent="0.55000000000000004">
      <c r="B755" s="633"/>
      <c r="C755" s="428">
        <f t="shared" ref="C755:C777" si="336">I755*D755</f>
        <v>0</v>
      </c>
      <c r="D755" s="44"/>
      <c r="E755" s="428">
        <f t="shared" ref="E755:E771" si="337">I755*F755</f>
        <v>0</v>
      </c>
      <c r="F755" s="44"/>
      <c r="G755" s="428">
        <f t="shared" ref="G755:G777" si="338">I755*H755</f>
        <v>0</v>
      </c>
      <c r="H755" s="44"/>
      <c r="I755" s="422">
        <f t="shared" si="332"/>
        <v>0</v>
      </c>
      <c r="J755" s="423">
        <f t="shared" si="333"/>
        <v>0</v>
      </c>
      <c r="K755" s="416">
        <f t="shared" si="334"/>
        <v>0</v>
      </c>
      <c r="L755" s="45"/>
      <c r="M755" s="46"/>
      <c r="N755" s="38"/>
      <c r="O755" s="416">
        <f t="shared" ref="O755" si="339">Q755+P755</f>
        <v>0</v>
      </c>
      <c r="P755" s="47"/>
      <c r="Q755" s="48"/>
      <c r="R755" s="41"/>
      <c r="S755" s="41"/>
      <c r="T755" s="41"/>
      <c r="U755" s="41"/>
      <c r="V755" s="412">
        <f t="shared" si="335"/>
        <v>0</v>
      </c>
      <c r="W755" s="626" t="s">
        <v>34</v>
      </c>
      <c r="X755" s="627"/>
      <c r="Y755" s="49">
        <v>421002</v>
      </c>
      <c r="Z755" s="4"/>
      <c r="AA755" s="50"/>
      <c r="AB755" s="51" t="s">
        <v>35</v>
      </c>
      <c r="AC755" s="43"/>
    </row>
    <row r="756" spans="2:29" s="27" customFormat="1" ht="24.75" customHeight="1" outlineLevel="1" x14ac:dyDescent="0.55000000000000004">
      <c r="B756" s="633"/>
      <c r="C756" s="428">
        <f t="shared" si="336"/>
        <v>0</v>
      </c>
      <c r="D756" s="44"/>
      <c r="E756" s="428">
        <f t="shared" si="337"/>
        <v>0</v>
      </c>
      <c r="F756" s="44"/>
      <c r="G756" s="428">
        <f t="shared" si="338"/>
        <v>0</v>
      </c>
      <c r="H756" s="44"/>
      <c r="I756" s="422">
        <f t="shared" si="332"/>
        <v>0</v>
      </c>
      <c r="J756" s="423">
        <f t="shared" si="333"/>
        <v>0</v>
      </c>
      <c r="K756" s="416">
        <f t="shared" si="334"/>
        <v>0</v>
      </c>
      <c r="L756" s="45"/>
      <c r="M756" s="46"/>
      <c r="N756" s="38"/>
      <c r="O756" s="416">
        <f>Q756+P756</f>
        <v>0</v>
      </c>
      <c r="P756" s="47"/>
      <c r="Q756" s="48"/>
      <c r="R756" s="41"/>
      <c r="S756" s="41"/>
      <c r="T756" s="41"/>
      <c r="U756" s="41"/>
      <c r="V756" s="412">
        <f>R756+S756+T756+U756+O756</f>
        <v>0</v>
      </c>
      <c r="W756" s="626" t="s">
        <v>36</v>
      </c>
      <c r="X756" s="627"/>
      <c r="Y756" s="49">
        <v>421003</v>
      </c>
      <c r="Z756" s="4"/>
      <c r="AA756" s="50"/>
      <c r="AB756" s="52" t="s">
        <v>37</v>
      </c>
      <c r="AC756" s="43"/>
    </row>
    <row r="757" spans="2:29" s="27" customFormat="1" ht="24.75" customHeight="1" outlineLevel="1" x14ac:dyDescent="0.55000000000000004">
      <c r="B757" s="633"/>
      <c r="C757" s="428">
        <f t="shared" si="336"/>
        <v>0</v>
      </c>
      <c r="D757" s="44"/>
      <c r="E757" s="428">
        <f t="shared" si="337"/>
        <v>0</v>
      </c>
      <c r="F757" s="44"/>
      <c r="G757" s="428">
        <f t="shared" si="338"/>
        <v>0</v>
      </c>
      <c r="H757" s="44"/>
      <c r="I757" s="422">
        <f t="shared" si="332"/>
        <v>0</v>
      </c>
      <c r="J757" s="423">
        <f t="shared" si="333"/>
        <v>0</v>
      </c>
      <c r="K757" s="416">
        <f t="shared" si="334"/>
        <v>0</v>
      </c>
      <c r="L757" s="45"/>
      <c r="M757" s="46"/>
      <c r="N757" s="38"/>
      <c r="O757" s="416">
        <f>Q757+P757</f>
        <v>0</v>
      </c>
      <c r="P757" s="47"/>
      <c r="Q757" s="48"/>
      <c r="R757" s="41"/>
      <c r="S757" s="41"/>
      <c r="T757" s="41"/>
      <c r="U757" s="41"/>
      <c r="V757" s="412">
        <f>R757+S757+T757+U757+O757</f>
        <v>0</v>
      </c>
      <c r="W757" s="626" t="s">
        <v>38</v>
      </c>
      <c r="X757" s="627"/>
      <c r="Y757" s="49">
        <v>422001</v>
      </c>
      <c r="Z757" s="4"/>
      <c r="AA757" s="50"/>
      <c r="AB757" s="52" t="s">
        <v>39</v>
      </c>
      <c r="AC757" s="43"/>
    </row>
    <row r="758" spans="2:29" s="27" customFormat="1" ht="24.75" customHeight="1" outlineLevel="1" x14ac:dyDescent="0.55000000000000004">
      <c r="B758" s="633"/>
      <c r="C758" s="428">
        <f t="shared" si="336"/>
        <v>0</v>
      </c>
      <c r="D758" s="44"/>
      <c r="E758" s="428">
        <f t="shared" si="337"/>
        <v>0</v>
      </c>
      <c r="F758" s="44"/>
      <c r="G758" s="428">
        <f t="shared" si="338"/>
        <v>0</v>
      </c>
      <c r="H758" s="44"/>
      <c r="I758" s="422">
        <f t="shared" si="332"/>
        <v>0</v>
      </c>
      <c r="J758" s="423">
        <f t="shared" si="333"/>
        <v>0</v>
      </c>
      <c r="K758" s="416">
        <f t="shared" si="334"/>
        <v>0</v>
      </c>
      <c r="L758" s="45"/>
      <c r="M758" s="46"/>
      <c r="N758" s="38"/>
      <c r="O758" s="416">
        <f t="shared" ref="O758:O777" si="340">Q758+P758</f>
        <v>0</v>
      </c>
      <c r="P758" s="47"/>
      <c r="Q758" s="48"/>
      <c r="R758" s="41"/>
      <c r="S758" s="41"/>
      <c r="T758" s="41"/>
      <c r="U758" s="41"/>
      <c r="V758" s="412">
        <f t="shared" ref="V758:V777" si="341">R758+S758+T758+U758+O758</f>
        <v>0</v>
      </c>
      <c r="W758" s="626" t="s">
        <v>40</v>
      </c>
      <c r="X758" s="627"/>
      <c r="Y758" s="49">
        <v>422002</v>
      </c>
      <c r="Z758" s="4"/>
      <c r="AA758" s="50"/>
      <c r="AB758" s="52" t="s">
        <v>41</v>
      </c>
      <c r="AC758" s="43"/>
    </row>
    <row r="759" spans="2:29" s="27" customFormat="1" ht="24.75" customHeight="1" outlineLevel="1" x14ac:dyDescent="0.55000000000000004">
      <c r="B759" s="633"/>
      <c r="C759" s="428">
        <f t="shared" si="336"/>
        <v>0</v>
      </c>
      <c r="D759" s="44"/>
      <c r="E759" s="428">
        <f t="shared" si="337"/>
        <v>0</v>
      </c>
      <c r="F759" s="44"/>
      <c r="G759" s="428">
        <f t="shared" si="338"/>
        <v>0</v>
      </c>
      <c r="H759" s="44"/>
      <c r="I759" s="422">
        <f t="shared" si="332"/>
        <v>0</v>
      </c>
      <c r="J759" s="423">
        <f t="shared" si="333"/>
        <v>0</v>
      </c>
      <c r="K759" s="416">
        <f t="shared" si="334"/>
        <v>0</v>
      </c>
      <c r="L759" s="45"/>
      <c r="M759" s="46"/>
      <c r="N759" s="38"/>
      <c r="O759" s="416">
        <f t="shared" si="340"/>
        <v>0</v>
      </c>
      <c r="P759" s="47"/>
      <c r="Q759" s="48"/>
      <c r="R759" s="41"/>
      <c r="S759" s="41"/>
      <c r="T759" s="41"/>
      <c r="U759" s="41"/>
      <c r="V759" s="412">
        <f t="shared" si="341"/>
        <v>0</v>
      </c>
      <c r="W759" s="626" t="s">
        <v>42</v>
      </c>
      <c r="X759" s="627"/>
      <c r="Y759" s="49">
        <v>422003</v>
      </c>
      <c r="Z759" s="4"/>
      <c r="AA759" s="50"/>
      <c r="AB759" s="52" t="s">
        <v>43</v>
      </c>
      <c r="AC759" s="43"/>
    </row>
    <row r="760" spans="2:29" s="27" customFormat="1" ht="24.75" customHeight="1" outlineLevel="1" x14ac:dyDescent="0.55000000000000004">
      <c r="B760" s="633"/>
      <c r="C760" s="428">
        <f t="shared" si="336"/>
        <v>0</v>
      </c>
      <c r="D760" s="44"/>
      <c r="E760" s="428">
        <f t="shared" si="337"/>
        <v>0</v>
      </c>
      <c r="F760" s="44"/>
      <c r="G760" s="428">
        <f t="shared" si="338"/>
        <v>0</v>
      </c>
      <c r="H760" s="44"/>
      <c r="I760" s="422">
        <f t="shared" si="332"/>
        <v>0</v>
      </c>
      <c r="J760" s="423">
        <f t="shared" si="333"/>
        <v>0</v>
      </c>
      <c r="K760" s="416">
        <f t="shared" si="334"/>
        <v>0</v>
      </c>
      <c r="L760" s="45"/>
      <c r="M760" s="46"/>
      <c r="N760" s="38"/>
      <c r="O760" s="416">
        <f t="shared" si="340"/>
        <v>0</v>
      </c>
      <c r="P760" s="47"/>
      <c r="Q760" s="48"/>
      <c r="R760" s="41"/>
      <c r="S760" s="41"/>
      <c r="T760" s="41"/>
      <c r="U760" s="41"/>
      <c r="V760" s="412">
        <f t="shared" si="341"/>
        <v>0</v>
      </c>
      <c r="W760" s="626" t="s">
        <v>44</v>
      </c>
      <c r="X760" s="627"/>
      <c r="Y760" s="49">
        <v>422004</v>
      </c>
      <c r="Z760" s="4"/>
      <c r="AA760" s="50"/>
      <c r="AB760" s="52" t="s">
        <v>45</v>
      </c>
      <c r="AC760" s="43"/>
    </row>
    <row r="761" spans="2:29" s="27" customFormat="1" ht="24.75" customHeight="1" outlineLevel="1" x14ac:dyDescent="0.55000000000000004">
      <c r="B761" s="633"/>
      <c r="C761" s="428">
        <f t="shared" si="336"/>
        <v>0</v>
      </c>
      <c r="D761" s="44"/>
      <c r="E761" s="428">
        <f t="shared" si="337"/>
        <v>0</v>
      </c>
      <c r="F761" s="44"/>
      <c r="G761" s="428">
        <f t="shared" si="338"/>
        <v>0</v>
      </c>
      <c r="H761" s="44"/>
      <c r="I761" s="422">
        <f t="shared" si="332"/>
        <v>0</v>
      </c>
      <c r="J761" s="423">
        <f t="shared" si="333"/>
        <v>0</v>
      </c>
      <c r="K761" s="416">
        <f t="shared" si="334"/>
        <v>0</v>
      </c>
      <c r="L761" s="45"/>
      <c r="M761" s="46"/>
      <c r="N761" s="38"/>
      <c r="O761" s="416">
        <f t="shared" si="340"/>
        <v>0</v>
      </c>
      <c r="P761" s="47"/>
      <c r="Q761" s="48"/>
      <c r="R761" s="41"/>
      <c r="S761" s="41"/>
      <c r="T761" s="41"/>
      <c r="U761" s="41"/>
      <c r="V761" s="412">
        <f t="shared" si="341"/>
        <v>0</v>
      </c>
      <c r="W761" s="626" t="s">
        <v>46</v>
      </c>
      <c r="X761" s="627"/>
      <c r="Y761" s="49">
        <v>422005</v>
      </c>
      <c r="Z761" s="4"/>
      <c r="AA761" s="53"/>
      <c r="AB761" s="54" t="s">
        <v>47</v>
      </c>
      <c r="AC761" s="43"/>
    </row>
    <row r="762" spans="2:29" s="27" customFormat="1" ht="24.75" customHeight="1" outlineLevel="1" x14ac:dyDescent="0.55000000000000004">
      <c r="B762" s="633"/>
      <c r="C762" s="428">
        <f t="shared" si="336"/>
        <v>0</v>
      </c>
      <c r="D762" s="44"/>
      <c r="E762" s="428">
        <f t="shared" si="337"/>
        <v>0</v>
      </c>
      <c r="F762" s="44"/>
      <c r="G762" s="428">
        <f t="shared" si="338"/>
        <v>0</v>
      </c>
      <c r="H762" s="44"/>
      <c r="I762" s="422">
        <f t="shared" si="332"/>
        <v>0</v>
      </c>
      <c r="J762" s="423">
        <f t="shared" si="333"/>
        <v>0</v>
      </c>
      <c r="K762" s="416">
        <f t="shared" si="334"/>
        <v>0</v>
      </c>
      <c r="L762" s="45"/>
      <c r="M762" s="46"/>
      <c r="N762" s="38"/>
      <c r="O762" s="416">
        <f t="shared" si="340"/>
        <v>0</v>
      </c>
      <c r="P762" s="47"/>
      <c r="Q762" s="48"/>
      <c r="R762" s="41"/>
      <c r="S762" s="41"/>
      <c r="T762" s="41"/>
      <c r="U762" s="41"/>
      <c r="V762" s="412">
        <f t="shared" si="341"/>
        <v>0</v>
      </c>
      <c r="W762" s="626" t="s">
        <v>48</v>
      </c>
      <c r="X762" s="627"/>
      <c r="Y762" s="49">
        <v>422999</v>
      </c>
      <c r="Z762" s="4"/>
      <c r="AA762" s="4"/>
      <c r="AB762" s="4"/>
      <c r="AC762" s="43"/>
    </row>
    <row r="763" spans="2:29" s="27" customFormat="1" ht="24.75" customHeight="1" outlineLevel="1" x14ac:dyDescent="0.55000000000000004">
      <c r="B763" s="633"/>
      <c r="C763" s="428">
        <f t="shared" si="336"/>
        <v>0</v>
      </c>
      <c r="D763" s="44"/>
      <c r="E763" s="428">
        <f t="shared" si="337"/>
        <v>0</v>
      </c>
      <c r="F763" s="44"/>
      <c r="G763" s="428">
        <f t="shared" si="338"/>
        <v>0</v>
      </c>
      <c r="H763" s="44"/>
      <c r="I763" s="422">
        <f t="shared" si="332"/>
        <v>0</v>
      </c>
      <c r="J763" s="423">
        <f t="shared" si="333"/>
        <v>0</v>
      </c>
      <c r="K763" s="416">
        <f t="shared" si="334"/>
        <v>0</v>
      </c>
      <c r="L763" s="45"/>
      <c r="M763" s="46"/>
      <c r="N763" s="38"/>
      <c r="O763" s="416">
        <f t="shared" si="340"/>
        <v>0</v>
      </c>
      <c r="P763" s="47"/>
      <c r="Q763" s="48"/>
      <c r="R763" s="41"/>
      <c r="S763" s="41"/>
      <c r="T763" s="41"/>
      <c r="U763" s="41"/>
      <c r="V763" s="412">
        <f t="shared" si="341"/>
        <v>0</v>
      </c>
      <c r="W763" s="626" t="s">
        <v>49</v>
      </c>
      <c r="X763" s="627"/>
      <c r="Y763" s="55">
        <v>423001</v>
      </c>
      <c r="Z763" s="4"/>
      <c r="AA763" s="4"/>
      <c r="AB763" s="4"/>
      <c r="AC763" s="43"/>
    </row>
    <row r="764" spans="2:29" s="27" customFormat="1" ht="24.75" customHeight="1" outlineLevel="1" x14ac:dyDescent="0.55000000000000004">
      <c r="B764" s="633"/>
      <c r="C764" s="428">
        <f t="shared" si="336"/>
        <v>0</v>
      </c>
      <c r="D764" s="44"/>
      <c r="E764" s="428">
        <f t="shared" si="337"/>
        <v>0</v>
      </c>
      <c r="F764" s="44"/>
      <c r="G764" s="428">
        <f t="shared" si="338"/>
        <v>0</v>
      </c>
      <c r="H764" s="44"/>
      <c r="I764" s="422">
        <f t="shared" si="332"/>
        <v>0</v>
      </c>
      <c r="J764" s="423">
        <f t="shared" si="333"/>
        <v>0</v>
      </c>
      <c r="K764" s="416">
        <f t="shared" si="334"/>
        <v>0</v>
      </c>
      <c r="L764" s="45"/>
      <c r="M764" s="46"/>
      <c r="N764" s="38"/>
      <c r="O764" s="416">
        <f t="shared" si="340"/>
        <v>0</v>
      </c>
      <c r="P764" s="47"/>
      <c r="Q764" s="48"/>
      <c r="R764" s="41"/>
      <c r="S764" s="41"/>
      <c r="T764" s="41"/>
      <c r="U764" s="41"/>
      <c r="V764" s="412">
        <f t="shared" si="341"/>
        <v>0</v>
      </c>
      <c r="W764" s="626" t="s">
        <v>50</v>
      </c>
      <c r="X764" s="627"/>
      <c r="Y764" s="55">
        <v>423002</v>
      </c>
      <c r="Z764" s="4"/>
      <c r="AA764" s="4"/>
      <c r="AB764" s="4"/>
      <c r="AC764" s="43"/>
    </row>
    <row r="765" spans="2:29" s="27" customFormat="1" ht="23.25" customHeight="1" outlineLevel="1" x14ac:dyDescent="0.55000000000000004">
      <c r="B765" s="633"/>
      <c r="C765" s="428">
        <f t="shared" si="336"/>
        <v>0</v>
      </c>
      <c r="D765" s="44"/>
      <c r="E765" s="428">
        <f t="shared" si="337"/>
        <v>0</v>
      </c>
      <c r="F765" s="44"/>
      <c r="G765" s="428">
        <f t="shared" si="338"/>
        <v>0</v>
      </c>
      <c r="H765" s="44"/>
      <c r="I765" s="422">
        <f t="shared" si="332"/>
        <v>0</v>
      </c>
      <c r="J765" s="423">
        <f t="shared" si="333"/>
        <v>0</v>
      </c>
      <c r="K765" s="416">
        <f t="shared" si="334"/>
        <v>0</v>
      </c>
      <c r="L765" s="45"/>
      <c r="M765" s="46"/>
      <c r="N765" s="38"/>
      <c r="O765" s="416">
        <f t="shared" si="340"/>
        <v>0</v>
      </c>
      <c r="P765" s="47"/>
      <c r="Q765" s="48"/>
      <c r="R765" s="41"/>
      <c r="S765" s="41"/>
      <c r="T765" s="41"/>
      <c r="U765" s="41"/>
      <c r="V765" s="412">
        <f t="shared" si="341"/>
        <v>0</v>
      </c>
      <c r="W765" s="626" t="s">
        <v>51</v>
      </c>
      <c r="X765" s="627"/>
      <c r="Y765" s="55">
        <v>423003</v>
      </c>
      <c r="Z765" s="4"/>
      <c r="AA765" s="4"/>
      <c r="AB765" s="4"/>
      <c r="AC765" s="43"/>
    </row>
    <row r="766" spans="2:29" s="27" customFormat="1" ht="24.75" customHeight="1" outlineLevel="1" x14ac:dyDescent="0.55000000000000004">
      <c r="B766" s="633"/>
      <c r="C766" s="428">
        <f t="shared" si="336"/>
        <v>0</v>
      </c>
      <c r="D766" s="44"/>
      <c r="E766" s="428">
        <f t="shared" si="337"/>
        <v>0</v>
      </c>
      <c r="F766" s="44"/>
      <c r="G766" s="428">
        <f t="shared" si="338"/>
        <v>0</v>
      </c>
      <c r="H766" s="44"/>
      <c r="I766" s="422">
        <f t="shared" si="332"/>
        <v>0</v>
      </c>
      <c r="J766" s="423">
        <f t="shared" si="333"/>
        <v>0</v>
      </c>
      <c r="K766" s="416">
        <f t="shared" si="334"/>
        <v>0</v>
      </c>
      <c r="L766" s="45"/>
      <c r="M766" s="46"/>
      <c r="N766" s="38"/>
      <c r="O766" s="416">
        <f t="shared" si="340"/>
        <v>0</v>
      </c>
      <c r="P766" s="47"/>
      <c r="Q766" s="48"/>
      <c r="R766" s="41"/>
      <c r="S766" s="41"/>
      <c r="T766" s="41"/>
      <c r="U766" s="41"/>
      <c r="V766" s="412">
        <f t="shared" si="341"/>
        <v>0</v>
      </c>
      <c r="W766" s="626" t="s">
        <v>52</v>
      </c>
      <c r="X766" s="627"/>
      <c r="Y766" s="55">
        <v>423004</v>
      </c>
      <c r="Z766" s="4"/>
      <c r="AA766" s="4"/>
      <c r="AB766" s="4"/>
      <c r="AC766" s="43"/>
    </row>
    <row r="767" spans="2:29" s="27" customFormat="1" ht="24.75" customHeight="1" outlineLevel="1" x14ac:dyDescent="0.55000000000000004">
      <c r="B767" s="633"/>
      <c r="C767" s="428">
        <f t="shared" si="336"/>
        <v>0</v>
      </c>
      <c r="D767" s="44"/>
      <c r="E767" s="428">
        <f t="shared" si="337"/>
        <v>0</v>
      </c>
      <c r="F767" s="44"/>
      <c r="G767" s="428">
        <f t="shared" si="338"/>
        <v>0</v>
      </c>
      <c r="H767" s="44"/>
      <c r="I767" s="422">
        <f t="shared" si="332"/>
        <v>0</v>
      </c>
      <c r="J767" s="423">
        <f t="shared" si="333"/>
        <v>0</v>
      </c>
      <c r="K767" s="416">
        <f t="shared" si="334"/>
        <v>0</v>
      </c>
      <c r="L767" s="45"/>
      <c r="M767" s="46"/>
      <c r="N767" s="38"/>
      <c r="O767" s="416">
        <f t="shared" si="340"/>
        <v>0</v>
      </c>
      <c r="P767" s="47"/>
      <c r="Q767" s="48"/>
      <c r="R767" s="41"/>
      <c r="S767" s="41"/>
      <c r="T767" s="41"/>
      <c r="U767" s="41"/>
      <c r="V767" s="412">
        <f t="shared" si="341"/>
        <v>0</v>
      </c>
      <c r="W767" s="626" t="s">
        <v>53</v>
      </c>
      <c r="X767" s="627"/>
      <c r="Y767" s="55">
        <v>423006</v>
      </c>
      <c r="Z767" s="4"/>
      <c r="AA767" s="4"/>
      <c r="AB767" s="4"/>
      <c r="AC767" s="43"/>
    </row>
    <row r="768" spans="2:29" s="27" customFormat="1" ht="24.75" customHeight="1" outlineLevel="1" x14ac:dyDescent="0.55000000000000004">
      <c r="B768" s="633"/>
      <c r="C768" s="428">
        <f t="shared" si="336"/>
        <v>0</v>
      </c>
      <c r="D768" s="44"/>
      <c r="E768" s="428">
        <f t="shared" si="337"/>
        <v>0</v>
      </c>
      <c r="F768" s="44"/>
      <c r="G768" s="428">
        <f t="shared" si="338"/>
        <v>0</v>
      </c>
      <c r="H768" s="44"/>
      <c r="I768" s="422">
        <f t="shared" si="332"/>
        <v>0</v>
      </c>
      <c r="J768" s="423">
        <f t="shared" si="333"/>
        <v>0</v>
      </c>
      <c r="K768" s="416">
        <f t="shared" si="334"/>
        <v>0</v>
      </c>
      <c r="L768" s="45"/>
      <c r="M768" s="46"/>
      <c r="N768" s="38"/>
      <c r="O768" s="416">
        <f t="shared" si="340"/>
        <v>0</v>
      </c>
      <c r="P768" s="47"/>
      <c r="Q768" s="48"/>
      <c r="R768" s="41"/>
      <c r="S768" s="41"/>
      <c r="T768" s="41"/>
      <c r="U768" s="41"/>
      <c r="V768" s="412">
        <f t="shared" si="341"/>
        <v>0</v>
      </c>
      <c r="W768" s="626" t="s">
        <v>54</v>
      </c>
      <c r="X768" s="627"/>
      <c r="Y768" s="56">
        <v>423007</v>
      </c>
      <c r="Z768" s="4"/>
      <c r="AA768" s="4"/>
      <c r="AB768" s="4"/>
      <c r="AC768" s="43"/>
    </row>
    <row r="769" spans="2:29" s="27" customFormat="1" ht="24.75" customHeight="1" outlineLevel="1" x14ac:dyDescent="0.55000000000000004">
      <c r="B769" s="633"/>
      <c r="C769" s="428">
        <f t="shared" si="336"/>
        <v>0</v>
      </c>
      <c r="D769" s="44"/>
      <c r="E769" s="428">
        <f t="shared" si="337"/>
        <v>0</v>
      </c>
      <c r="F769" s="44"/>
      <c r="G769" s="428">
        <f t="shared" si="338"/>
        <v>0</v>
      </c>
      <c r="H769" s="44"/>
      <c r="I769" s="422">
        <f t="shared" si="332"/>
        <v>0</v>
      </c>
      <c r="J769" s="423">
        <f t="shared" si="333"/>
        <v>0</v>
      </c>
      <c r="K769" s="416">
        <f t="shared" si="334"/>
        <v>0</v>
      </c>
      <c r="L769" s="45"/>
      <c r="M769" s="46"/>
      <c r="N769" s="38"/>
      <c r="O769" s="416">
        <f t="shared" si="340"/>
        <v>0</v>
      </c>
      <c r="P769" s="47"/>
      <c r="Q769" s="48"/>
      <c r="R769" s="41"/>
      <c r="S769" s="41"/>
      <c r="T769" s="41"/>
      <c r="U769" s="41"/>
      <c r="V769" s="412">
        <f t="shared" si="341"/>
        <v>0</v>
      </c>
      <c r="W769" s="626" t="s">
        <v>55</v>
      </c>
      <c r="X769" s="627"/>
      <c r="Y769" s="57">
        <v>423008</v>
      </c>
      <c r="Z769" s="4"/>
      <c r="AA769" s="4"/>
      <c r="AB769" s="4"/>
      <c r="AC769" s="43"/>
    </row>
    <row r="770" spans="2:29" s="27" customFormat="1" ht="24.75" customHeight="1" outlineLevel="1" x14ac:dyDescent="0.55000000000000004">
      <c r="B770" s="633"/>
      <c r="C770" s="428">
        <f t="shared" si="336"/>
        <v>0</v>
      </c>
      <c r="D770" s="44"/>
      <c r="E770" s="428">
        <f t="shared" si="337"/>
        <v>0</v>
      </c>
      <c r="F770" s="44"/>
      <c r="G770" s="428">
        <f t="shared" si="338"/>
        <v>0</v>
      </c>
      <c r="H770" s="44"/>
      <c r="I770" s="422">
        <f t="shared" si="332"/>
        <v>0</v>
      </c>
      <c r="J770" s="423">
        <f t="shared" si="333"/>
        <v>0</v>
      </c>
      <c r="K770" s="416">
        <f t="shared" si="334"/>
        <v>0</v>
      </c>
      <c r="L770" s="45"/>
      <c r="M770" s="46"/>
      <c r="N770" s="38"/>
      <c r="O770" s="416">
        <f t="shared" si="340"/>
        <v>0</v>
      </c>
      <c r="P770" s="47"/>
      <c r="Q770" s="48"/>
      <c r="R770" s="41"/>
      <c r="S770" s="41"/>
      <c r="T770" s="41"/>
      <c r="U770" s="41"/>
      <c r="V770" s="412">
        <f t="shared" si="341"/>
        <v>0</v>
      </c>
      <c r="W770" s="626" t="s">
        <v>56</v>
      </c>
      <c r="X770" s="627"/>
      <c r="Y770" s="56">
        <v>423999</v>
      </c>
      <c r="Z770" s="4"/>
      <c r="AA770" s="4"/>
      <c r="AB770" s="4"/>
      <c r="AC770" s="43"/>
    </row>
    <row r="771" spans="2:29" s="27" customFormat="1" ht="24.75" customHeight="1" outlineLevel="1" x14ac:dyDescent="0.55000000000000004">
      <c r="B771" s="633"/>
      <c r="C771" s="429">
        <f t="shared" si="336"/>
        <v>0</v>
      </c>
      <c r="D771" s="44"/>
      <c r="E771" s="429">
        <f t="shared" si="337"/>
        <v>0</v>
      </c>
      <c r="F771" s="44"/>
      <c r="G771" s="429">
        <f t="shared" si="338"/>
        <v>0</v>
      </c>
      <c r="H771" s="44"/>
      <c r="I771" s="424">
        <f t="shared" si="332"/>
        <v>0</v>
      </c>
      <c r="J771" s="425">
        <f t="shared" si="333"/>
        <v>0</v>
      </c>
      <c r="K771" s="417">
        <f t="shared" si="334"/>
        <v>0</v>
      </c>
      <c r="L771" s="58"/>
      <c r="M771" s="59"/>
      <c r="N771" s="60"/>
      <c r="O771" s="417">
        <f t="shared" si="340"/>
        <v>0</v>
      </c>
      <c r="P771" s="61"/>
      <c r="Q771" s="62"/>
      <c r="R771" s="63"/>
      <c r="S771" s="63"/>
      <c r="T771" s="63"/>
      <c r="U771" s="63"/>
      <c r="V771" s="413">
        <f t="shared" si="341"/>
        <v>0</v>
      </c>
      <c r="W771" s="664" t="s">
        <v>57</v>
      </c>
      <c r="X771" s="665"/>
      <c r="Y771" s="64">
        <v>291001</v>
      </c>
      <c r="Z771" s="4"/>
      <c r="AA771" s="4"/>
      <c r="AB771" s="4"/>
      <c r="AC771" s="43"/>
    </row>
    <row r="772" spans="2:29" s="27" customFormat="1" ht="24.75" customHeight="1" outlineLevel="1" x14ac:dyDescent="0.55000000000000004">
      <c r="B772" s="633"/>
      <c r="C772" s="430">
        <f t="shared" si="336"/>
        <v>0</v>
      </c>
      <c r="D772" s="44"/>
      <c r="E772" s="430"/>
      <c r="F772" s="44"/>
      <c r="G772" s="430">
        <f t="shared" si="338"/>
        <v>0</v>
      </c>
      <c r="H772" s="44"/>
      <c r="I772" s="422">
        <f t="shared" si="332"/>
        <v>0</v>
      </c>
      <c r="J772" s="423">
        <f t="shared" si="333"/>
        <v>0</v>
      </c>
      <c r="K772" s="416">
        <f t="shared" si="334"/>
        <v>0</v>
      </c>
      <c r="L772" s="45"/>
      <c r="M772" s="46"/>
      <c r="N772" s="38"/>
      <c r="O772" s="416">
        <f t="shared" si="340"/>
        <v>0</v>
      </c>
      <c r="P772" s="47"/>
      <c r="Q772" s="48"/>
      <c r="R772" s="41"/>
      <c r="S772" s="41"/>
      <c r="T772" s="41"/>
      <c r="U772" s="41"/>
      <c r="V772" s="411">
        <f t="shared" si="341"/>
        <v>0</v>
      </c>
      <c r="W772" s="626" t="str">
        <f>IF(ISERROR(VLOOKUP(Y772,'Mauloomath (2)'!K:L,2,FALSE)),"",VLOOKUP(Y772,'Mauloomath (2)'!K:L,2,FALSE))</f>
        <v/>
      </c>
      <c r="X772" s="627"/>
      <c r="Y772" s="65"/>
      <c r="Z772" s="4"/>
      <c r="AA772" s="4"/>
      <c r="AB772" s="4"/>
      <c r="AC772" s="43"/>
    </row>
    <row r="773" spans="2:29" s="27" customFormat="1" ht="24.75" customHeight="1" outlineLevel="1" x14ac:dyDescent="0.55000000000000004">
      <c r="B773" s="633"/>
      <c r="C773" s="428">
        <f t="shared" si="336"/>
        <v>0</v>
      </c>
      <c r="D773" s="44"/>
      <c r="E773" s="428">
        <f t="shared" ref="E773:E777" si="342">I773*F773</f>
        <v>0</v>
      </c>
      <c r="F773" s="44"/>
      <c r="G773" s="428">
        <f t="shared" si="338"/>
        <v>0</v>
      </c>
      <c r="H773" s="44"/>
      <c r="I773" s="422">
        <f t="shared" si="332"/>
        <v>0</v>
      </c>
      <c r="J773" s="423">
        <f t="shared" si="333"/>
        <v>0</v>
      </c>
      <c r="K773" s="416">
        <f t="shared" si="334"/>
        <v>0</v>
      </c>
      <c r="L773" s="45"/>
      <c r="M773" s="46"/>
      <c r="N773" s="38"/>
      <c r="O773" s="416">
        <f t="shared" si="340"/>
        <v>0</v>
      </c>
      <c r="P773" s="47"/>
      <c r="Q773" s="48"/>
      <c r="R773" s="41"/>
      <c r="S773" s="41"/>
      <c r="T773" s="41"/>
      <c r="U773" s="41"/>
      <c r="V773" s="411">
        <f t="shared" si="341"/>
        <v>0</v>
      </c>
      <c r="W773" s="626" t="str">
        <f>IF(ISERROR(VLOOKUP(Y773,'Mauloomath (2)'!K:L,2,FALSE)),"",VLOOKUP(Y773,'Mauloomath (2)'!K:L,2,FALSE))</f>
        <v/>
      </c>
      <c r="X773" s="627"/>
      <c r="Y773" s="65"/>
      <c r="Z773" s="4"/>
      <c r="AA773" s="4"/>
      <c r="AB773" s="4"/>
      <c r="AC773" s="43"/>
    </row>
    <row r="774" spans="2:29" s="27" customFormat="1" ht="24.75" customHeight="1" outlineLevel="1" x14ac:dyDescent="0.55000000000000004">
      <c r="B774" s="633"/>
      <c r="C774" s="428">
        <f t="shared" si="336"/>
        <v>0</v>
      </c>
      <c r="D774" s="44"/>
      <c r="E774" s="428">
        <f t="shared" si="342"/>
        <v>0</v>
      </c>
      <c r="F774" s="44"/>
      <c r="G774" s="428">
        <f t="shared" si="338"/>
        <v>0</v>
      </c>
      <c r="H774" s="44"/>
      <c r="I774" s="422">
        <f t="shared" si="332"/>
        <v>0</v>
      </c>
      <c r="J774" s="423">
        <f t="shared" si="333"/>
        <v>0</v>
      </c>
      <c r="K774" s="416">
        <f t="shared" si="334"/>
        <v>0</v>
      </c>
      <c r="L774" s="45"/>
      <c r="M774" s="46"/>
      <c r="N774" s="38"/>
      <c r="O774" s="416">
        <f t="shared" si="340"/>
        <v>0</v>
      </c>
      <c r="P774" s="47"/>
      <c r="Q774" s="48"/>
      <c r="R774" s="41"/>
      <c r="S774" s="41"/>
      <c r="T774" s="41"/>
      <c r="U774" s="41"/>
      <c r="V774" s="411">
        <f t="shared" si="341"/>
        <v>0</v>
      </c>
      <c r="W774" s="626" t="str">
        <f>IF(ISERROR(VLOOKUP(Y774,'Mauloomath (2)'!K:L,2,FALSE)),"",VLOOKUP(Y774,'Mauloomath (2)'!K:L,2,FALSE))</f>
        <v/>
      </c>
      <c r="X774" s="627"/>
      <c r="Y774" s="66"/>
      <c r="Z774" s="4"/>
      <c r="AA774" s="4"/>
      <c r="AB774" s="4"/>
      <c r="AC774" s="43"/>
    </row>
    <row r="775" spans="2:29" s="27" customFormat="1" ht="24.75" customHeight="1" outlineLevel="1" x14ac:dyDescent="0.55000000000000004">
      <c r="B775" s="633"/>
      <c r="C775" s="428">
        <f t="shared" si="336"/>
        <v>0</v>
      </c>
      <c r="D775" s="44"/>
      <c r="E775" s="428">
        <f t="shared" si="342"/>
        <v>0</v>
      </c>
      <c r="F775" s="44"/>
      <c r="G775" s="428">
        <f t="shared" si="338"/>
        <v>0</v>
      </c>
      <c r="H775" s="44"/>
      <c r="I775" s="422">
        <f t="shared" si="332"/>
        <v>0</v>
      </c>
      <c r="J775" s="423">
        <f t="shared" si="333"/>
        <v>0</v>
      </c>
      <c r="K775" s="416">
        <f t="shared" si="334"/>
        <v>0</v>
      </c>
      <c r="L775" s="45"/>
      <c r="M775" s="46"/>
      <c r="N775" s="38"/>
      <c r="O775" s="416">
        <f t="shared" si="340"/>
        <v>0</v>
      </c>
      <c r="P775" s="47"/>
      <c r="Q775" s="48"/>
      <c r="R775" s="41"/>
      <c r="S775" s="41"/>
      <c r="T775" s="41"/>
      <c r="U775" s="41"/>
      <c r="V775" s="411">
        <f t="shared" si="341"/>
        <v>0</v>
      </c>
      <c r="W775" s="626" t="str">
        <f>IF(ISERROR(VLOOKUP(Y775,'Mauloomath (2)'!K:L,2,FALSE)),"",VLOOKUP(Y775,'Mauloomath (2)'!K:L,2,FALSE))</f>
        <v/>
      </c>
      <c r="X775" s="627"/>
      <c r="Y775" s="65"/>
      <c r="Z775" s="4"/>
      <c r="AA775" s="4"/>
      <c r="AB775" s="4"/>
      <c r="AC775" s="43"/>
    </row>
    <row r="776" spans="2:29" s="27" customFormat="1" ht="25.5" customHeight="1" outlineLevel="1" x14ac:dyDescent="0.55000000000000004">
      <c r="B776" s="633"/>
      <c r="C776" s="428">
        <f t="shared" si="336"/>
        <v>0</v>
      </c>
      <c r="D776" s="44"/>
      <c r="E776" s="428">
        <f t="shared" si="342"/>
        <v>0</v>
      </c>
      <c r="F776" s="44"/>
      <c r="G776" s="428">
        <f t="shared" si="338"/>
        <v>0</v>
      </c>
      <c r="H776" s="44"/>
      <c r="I776" s="422">
        <f t="shared" si="332"/>
        <v>0</v>
      </c>
      <c r="J776" s="423">
        <f t="shared" si="333"/>
        <v>0</v>
      </c>
      <c r="K776" s="416">
        <f t="shared" si="334"/>
        <v>0</v>
      </c>
      <c r="L776" s="45"/>
      <c r="M776" s="46"/>
      <c r="N776" s="38"/>
      <c r="O776" s="416">
        <f t="shared" si="340"/>
        <v>0</v>
      </c>
      <c r="P776" s="47"/>
      <c r="Q776" s="48"/>
      <c r="R776" s="41"/>
      <c r="S776" s="41"/>
      <c r="T776" s="41"/>
      <c r="U776" s="41"/>
      <c r="V776" s="411">
        <f t="shared" si="341"/>
        <v>0</v>
      </c>
      <c r="W776" s="626" t="str">
        <f>IF(ISERROR(VLOOKUP(Y776,'Mauloomath (2)'!K:L,2,FALSE)),"",VLOOKUP(Y776,'Mauloomath (2)'!K:L,2,FALSE))</f>
        <v/>
      </c>
      <c r="X776" s="627"/>
      <c r="Y776" s="65"/>
      <c r="Z776" s="4"/>
      <c r="AA776" s="4"/>
      <c r="AB776" s="4"/>
      <c r="AC776" s="43"/>
    </row>
    <row r="777" spans="2:29" s="27" customFormat="1" ht="25.5" customHeight="1" outlineLevel="1" x14ac:dyDescent="0.55000000000000004">
      <c r="B777" s="633"/>
      <c r="C777" s="429">
        <f t="shared" si="336"/>
        <v>0</v>
      </c>
      <c r="D777" s="67"/>
      <c r="E777" s="429">
        <f t="shared" si="342"/>
        <v>0</v>
      </c>
      <c r="F777" s="67"/>
      <c r="G777" s="429">
        <f t="shared" si="338"/>
        <v>0</v>
      </c>
      <c r="H777" s="67"/>
      <c r="I777" s="424">
        <f t="shared" si="332"/>
        <v>0</v>
      </c>
      <c r="J777" s="423">
        <f t="shared" si="333"/>
        <v>0</v>
      </c>
      <c r="K777" s="416">
        <f t="shared" si="334"/>
        <v>0</v>
      </c>
      <c r="L777" s="45"/>
      <c r="M777" s="46"/>
      <c r="N777" s="38"/>
      <c r="O777" s="416">
        <f t="shared" si="340"/>
        <v>0</v>
      </c>
      <c r="P777" s="47"/>
      <c r="Q777" s="48"/>
      <c r="R777" s="41"/>
      <c r="S777" s="41"/>
      <c r="T777" s="41"/>
      <c r="U777" s="41"/>
      <c r="V777" s="411">
        <f t="shared" si="341"/>
        <v>0</v>
      </c>
      <c r="W777" s="626" t="str">
        <f>IF(ISERROR(VLOOKUP(Y777,'Mauloomath (2)'!K:L,2,FALSE)),"",VLOOKUP(Y777,'Mauloomath (2)'!K:L,2,FALSE))</f>
        <v/>
      </c>
      <c r="X777" s="627"/>
      <c r="Y777" s="68"/>
      <c r="Z777" s="4"/>
      <c r="AA777" s="4"/>
      <c r="AB777" s="4"/>
      <c r="AC777" s="43"/>
    </row>
    <row r="778" spans="2:29" s="72" customFormat="1" outlineLevel="1" x14ac:dyDescent="0.55000000000000004">
      <c r="B778" s="634"/>
      <c r="C778" s="431">
        <f t="shared" ref="C778:N778" si="343">SUM(C754:C777)</f>
        <v>0</v>
      </c>
      <c r="D778" s="432">
        <f t="shared" si="343"/>
        <v>0</v>
      </c>
      <c r="E778" s="426">
        <f t="shared" si="343"/>
        <v>0</v>
      </c>
      <c r="F778" s="432">
        <f t="shared" si="343"/>
        <v>0</v>
      </c>
      <c r="G778" s="426">
        <f t="shared" si="343"/>
        <v>0</v>
      </c>
      <c r="H778" s="432">
        <f t="shared" si="343"/>
        <v>0</v>
      </c>
      <c r="I778" s="426">
        <f t="shared" si="343"/>
        <v>0</v>
      </c>
      <c r="J778" s="426">
        <f t="shared" si="343"/>
        <v>0</v>
      </c>
      <c r="K778" s="426">
        <f t="shared" si="343"/>
        <v>0</v>
      </c>
      <c r="L778" s="426">
        <f t="shared" si="343"/>
        <v>0</v>
      </c>
      <c r="M778" s="426">
        <f t="shared" si="343"/>
        <v>0</v>
      </c>
      <c r="N778" s="426">
        <f t="shared" si="343"/>
        <v>0</v>
      </c>
      <c r="O778" s="414">
        <f t="shared" ref="O778:U778" si="344">SUM(O754:O777)</f>
        <v>0</v>
      </c>
      <c r="P778" s="414">
        <f t="shared" si="344"/>
        <v>0</v>
      </c>
      <c r="Q778" s="414">
        <f t="shared" si="344"/>
        <v>0</v>
      </c>
      <c r="R778" s="414">
        <f t="shared" si="344"/>
        <v>0</v>
      </c>
      <c r="S778" s="414">
        <f t="shared" si="344"/>
        <v>0</v>
      </c>
      <c r="T778" s="414">
        <f t="shared" si="344"/>
        <v>0</v>
      </c>
      <c r="U778" s="414">
        <f t="shared" si="344"/>
        <v>0</v>
      </c>
      <c r="V778" s="414">
        <f t="shared" ref="V778" si="345">SUM(V754:V777)</f>
        <v>0</v>
      </c>
      <c r="W778" s="69"/>
      <c r="X778" s="70"/>
      <c r="Y778" s="71"/>
      <c r="Z778" s="4"/>
      <c r="AA778" s="4"/>
      <c r="AB778" s="4"/>
      <c r="AC778" s="43"/>
    </row>
    <row r="779" spans="2:29" s="12" customFormat="1" ht="15" customHeight="1" x14ac:dyDescent="0.55000000000000004">
      <c r="B779" s="402"/>
      <c r="C779" s="403"/>
      <c r="D779" s="403"/>
      <c r="E779" s="403"/>
      <c r="F779" s="403"/>
      <c r="G779" s="404"/>
      <c r="H779" s="403"/>
      <c r="I779" s="403"/>
      <c r="J779" s="403"/>
      <c r="K779" s="403"/>
      <c r="L779" s="403"/>
      <c r="M779" s="403"/>
      <c r="N779" s="403"/>
      <c r="O779" s="403"/>
      <c r="P779" s="403"/>
      <c r="Q779" s="403"/>
      <c r="R779" s="403"/>
      <c r="S779" s="403"/>
      <c r="T779" s="405"/>
      <c r="U779" s="406"/>
      <c r="V779" s="403"/>
      <c r="W779" s="403"/>
      <c r="X779" s="403"/>
      <c r="Y779" s="407"/>
      <c r="Z779" s="10"/>
      <c r="AA779" s="11"/>
      <c r="AB779" s="10"/>
      <c r="AC779" s="10"/>
    </row>
    <row r="780" spans="2:29" s="21" customFormat="1" ht="37.5" customHeight="1" x14ac:dyDescent="0.25">
      <c r="B780" s="632"/>
      <c r="C780" s="418">
        <f>$C809</f>
        <v>0</v>
      </c>
      <c r="D780" s="419">
        <f>$E809</f>
        <v>0</v>
      </c>
      <c r="E780" s="419">
        <f>$G809</f>
        <v>0</v>
      </c>
      <c r="F780" s="419">
        <f>$L809</f>
        <v>0</v>
      </c>
      <c r="G780" s="418">
        <f>$M809</f>
        <v>0</v>
      </c>
      <c r="H780" s="418">
        <f>K780+J780-I780</f>
        <v>0</v>
      </c>
      <c r="I780" s="13">
        <v>0</v>
      </c>
      <c r="J780" s="14"/>
      <c r="K780" s="14"/>
      <c r="L780" s="331"/>
      <c r="M780" s="409">
        <f>$N809</f>
        <v>0</v>
      </c>
      <c r="N780" s="410">
        <f>$O809</f>
        <v>0</v>
      </c>
      <c r="O780" s="330"/>
      <c r="P780" s="330"/>
      <c r="Q780" s="15"/>
      <c r="R780" s="16"/>
      <c r="S780" s="16"/>
      <c r="T780" s="16"/>
      <c r="U780" s="408" t="str">
        <f>IF(ISERROR(VLOOKUP(X780,'Mauloomath (2)'!H:I,2,FALSE)),"",VLOOKUP(X780,'Mauloomath (2)'!H:I,2,FALSE))</f>
        <v/>
      </c>
      <c r="V780" s="17"/>
      <c r="W780" s="16"/>
      <c r="X780" s="17"/>
      <c r="Y780" s="18">
        <f>+Y749+1</f>
        <v>26</v>
      </c>
      <c r="Z780" s="19"/>
      <c r="AA780" s="20"/>
      <c r="AB780" s="19"/>
      <c r="AC780" s="19"/>
    </row>
    <row r="781" spans="2:29" outlineLevel="1" x14ac:dyDescent="0.55000000000000004">
      <c r="B781" s="633"/>
      <c r="C781" s="22"/>
      <c r="D781" s="23"/>
      <c r="E781" s="23"/>
      <c r="F781" s="23"/>
      <c r="G781" s="23"/>
      <c r="H781" s="23"/>
      <c r="I781" s="23"/>
      <c r="J781" s="24"/>
      <c r="K781" s="24"/>
      <c r="L781" s="24"/>
      <c r="M781" s="24"/>
      <c r="N781" s="24"/>
      <c r="O781" s="24"/>
      <c r="P781" s="24" t="s">
        <v>900</v>
      </c>
      <c r="Q781" s="24"/>
      <c r="R781" s="24"/>
      <c r="S781" s="24"/>
      <c r="T781" s="24"/>
      <c r="U781" s="24"/>
      <c r="V781" s="24"/>
      <c r="W781" s="24"/>
      <c r="X781" s="24"/>
      <c r="Y781" s="25"/>
      <c r="Z781" s="5"/>
    </row>
    <row r="782" spans="2:29" s="27" customFormat="1" ht="25.5" customHeight="1" outlineLevel="1" x14ac:dyDescent="0.55000000000000004">
      <c r="B782" s="633"/>
      <c r="C782" s="635" t="s">
        <v>15</v>
      </c>
      <c r="D782" s="636"/>
      <c r="E782" s="636"/>
      <c r="F782" s="636"/>
      <c r="G782" s="636"/>
      <c r="H782" s="636"/>
      <c r="I782" s="636"/>
      <c r="J782" s="637" t="s">
        <v>16</v>
      </c>
      <c r="K782" s="638"/>
      <c r="L782" s="638"/>
      <c r="M782" s="638"/>
      <c r="N782" s="639"/>
      <c r="O782" s="637" t="s">
        <v>17</v>
      </c>
      <c r="P782" s="638"/>
      <c r="Q782" s="638"/>
      <c r="R782" s="638"/>
      <c r="S782" s="638"/>
      <c r="T782" s="638"/>
      <c r="U782" s="639"/>
      <c r="V782" s="640" t="s">
        <v>18</v>
      </c>
      <c r="W782" s="643" t="s">
        <v>19</v>
      </c>
      <c r="X782" s="644"/>
      <c r="Y782" s="645"/>
      <c r="Z782" s="26"/>
      <c r="AA782" s="4"/>
      <c r="AB782" s="4"/>
      <c r="AC782" s="4"/>
    </row>
    <row r="783" spans="2:29" s="27" customFormat="1" ht="21" customHeight="1" outlineLevel="1" x14ac:dyDescent="0.55000000000000004">
      <c r="B783" s="633"/>
      <c r="C783" s="646">
        <v>2019</v>
      </c>
      <c r="D783" s="647"/>
      <c r="E783" s="646">
        <v>2018</v>
      </c>
      <c r="F783" s="648"/>
      <c r="G783" s="646">
        <v>2017</v>
      </c>
      <c r="H783" s="648"/>
      <c r="I783" s="28"/>
      <c r="J783" s="649" t="s">
        <v>1885</v>
      </c>
      <c r="K783" s="649" t="s">
        <v>1884</v>
      </c>
      <c r="L783" s="651" t="s">
        <v>20</v>
      </c>
      <c r="M783" s="652"/>
      <c r="N783" s="653"/>
      <c r="O783" s="654" t="s">
        <v>898</v>
      </c>
      <c r="P783" s="655"/>
      <c r="Q783" s="655"/>
      <c r="R783" s="656" t="s">
        <v>21</v>
      </c>
      <c r="S783" s="656" t="s">
        <v>22</v>
      </c>
      <c r="T783" s="656" t="s">
        <v>23</v>
      </c>
      <c r="U783" s="658" t="s">
        <v>24</v>
      </c>
      <c r="V783" s="641"/>
      <c r="W783" s="660" t="s">
        <v>1832</v>
      </c>
      <c r="X783" s="661"/>
      <c r="Y783" s="628" t="s">
        <v>25</v>
      </c>
      <c r="Z783" s="4"/>
      <c r="AA783" s="4"/>
      <c r="AB783" s="4"/>
      <c r="AC783" s="4"/>
    </row>
    <row r="784" spans="2:29" s="27" customFormat="1" ht="81.75" customHeight="1" outlineLevel="1" x14ac:dyDescent="0.55000000000000004">
      <c r="B784" s="633"/>
      <c r="C784" s="570" t="s">
        <v>26</v>
      </c>
      <c r="D784" s="570" t="s">
        <v>27</v>
      </c>
      <c r="E784" s="570" t="s">
        <v>26</v>
      </c>
      <c r="F784" s="570" t="s">
        <v>27</v>
      </c>
      <c r="G784" s="570" t="s">
        <v>26</v>
      </c>
      <c r="H784" s="570" t="s">
        <v>27</v>
      </c>
      <c r="I784" s="30" t="s">
        <v>28</v>
      </c>
      <c r="J784" s="650"/>
      <c r="K784" s="650"/>
      <c r="L784" s="31" t="s">
        <v>1883</v>
      </c>
      <c r="M784" s="30" t="s">
        <v>1882</v>
      </c>
      <c r="N784" s="32" t="s">
        <v>1881</v>
      </c>
      <c r="O784" s="33" t="s">
        <v>29</v>
      </c>
      <c r="P784" s="31" t="s">
        <v>30</v>
      </c>
      <c r="Q784" s="34" t="s">
        <v>31</v>
      </c>
      <c r="R784" s="657"/>
      <c r="S784" s="657"/>
      <c r="T784" s="657"/>
      <c r="U784" s="659"/>
      <c r="V784" s="642"/>
      <c r="W784" s="662"/>
      <c r="X784" s="663"/>
      <c r="Y784" s="629"/>
      <c r="Z784" s="4"/>
      <c r="AA784" s="4"/>
      <c r="AB784" s="4"/>
      <c r="AC784" s="4"/>
    </row>
    <row r="785" spans="2:29" s="27" customFormat="1" ht="24.75" customHeight="1" outlineLevel="1" x14ac:dyDescent="0.55000000000000004">
      <c r="B785" s="633"/>
      <c r="C785" s="427">
        <f>I785*D785</f>
        <v>0</v>
      </c>
      <c r="D785" s="35"/>
      <c r="E785" s="427">
        <f>I785*F785</f>
        <v>0</v>
      </c>
      <c r="F785" s="35"/>
      <c r="G785" s="427">
        <f>I785*H785</f>
        <v>0</v>
      </c>
      <c r="H785" s="35"/>
      <c r="I785" s="420">
        <f t="shared" ref="I785:I808" si="346">O785-J785</f>
        <v>0</v>
      </c>
      <c r="J785" s="421">
        <f t="shared" ref="J785:J808" si="347">N785+K785</f>
        <v>0</v>
      </c>
      <c r="K785" s="415">
        <f t="shared" ref="K785:K808" si="348">M785+L785</f>
        <v>0</v>
      </c>
      <c r="L785" s="36"/>
      <c r="M785" s="37"/>
      <c r="N785" s="38"/>
      <c r="O785" s="415">
        <f>Q785+P785</f>
        <v>0</v>
      </c>
      <c r="P785" s="39"/>
      <c r="Q785" s="40"/>
      <c r="R785" s="41"/>
      <c r="S785" s="41"/>
      <c r="T785" s="41"/>
      <c r="U785" s="41"/>
      <c r="V785" s="411">
        <f t="shared" ref="V785:V786" si="349">R785+S785+T785+U785+O785</f>
        <v>0</v>
      </c>
      <c r="W785" s="630" t="s">
        <v>32</v>
      </c>
      <c r="X785" s="631"/>
      <c r="Y785" s="42">
        <v>421001</v>
      </c>
      <c r="Z785" s="4"/>
      <c r="AA785" s="433"/>
      <c r="AB785" s="434" t="s">
        <v>33</v>
      </c>
      <c r="AC785" s="43"/>
    </row>
    <row r="786" spans="2:29" s="27" customFormat="1" ht="24.75" customHeight="1" outlineLevel="1" x14ac:dyDescent="0.55000000000000004">
      <c r="B786" s="633"/>
      <c r="C786" s="428">
        <f t="shared" ref="C786:C808" si="350">I786*D786</f>
        <v>0</v>
      </c>
      <c r="D786" s="44"/>
      <c r="E786" s="428">
        <f t="shared" ref="E786:E802" si="351">I786*F786</f>
        <v>0</v>
      </c>
      <c r="F786" s="44"/>
      <c r="G786" s="428">
        <f t="shared" ref="G786:G808" si="352">I786*H786</f>
        <v>0</v>
      </c>
      <c r="H786" s="44"/>
      <c r="I786" s="422">
        <f t="shared" si="346"/>
        <v>0</v>
      </c>
      <c r="J786" s="423">
        <f t="shared" si="347"/>
        <v>0</v>
      </c>
      <c r="K786" s="416">
        <f t="shared" si="348"/>
        <v>0</v>
      </c>
      <c r="L786" s="45"/>
      <c r="M786" s="46"/>
      <c r="N786" s="38"/>
      <c r="O786" s="416">
        <f t="shared" ref="O786" si="353">Q786+P786</f>
        <v>0</v>
      </c>
      <c r="P786" s="47"/>
      <c r="Q786" s="48"/>
      <c r="R786" s="41"/>
      <c r="S786" s="41"/>
      <c r="T786" s="41"/>
      <c r="U786" s="41"/>
      <c r="V786" s="412">
        <f t="shared" si="349"/>
        <v>0</v>
      </c>
      <c r="W786" s="626" t="s">
        <v>34</v>
      </c>
      <c r="X786" s="627"/>
      <c r="Y786" s="49">
        <v>421002</v>
      </c>
      <c r="Z786" s="4"/>
      <c r="AA786" s="50"/>
      <c r="AB786" s="51" t="s">
        <v>35</v>
      </c>
      <c r="AC786" s="43"/>
    </row>
    <row r="787" spans="2:29" s="27" customFormat="1" ht="24.75" customHeight="1" outlineLevel="1" x14ac:dyDescent="0.55000000000000004">
      <c r="B787" s="633"/>
      <c r="C787" s="428">
        <f t="shared" si="350"/>
        <v>0</v>
      </c>
      <c r="D787" s="44"/>
      <c r="E787" s="428">
        <f t="shared" si="351"/>
        <v>0</v>
      </c>
      <c r="F787" s="44"/>
      <c r="G787" s="428">
        <f t="shared" si="352"/>
        <v>0</v>
      </c>
      <c r="H787" s="44"/>
      <c r="I787" s="422">
        <f t="shared" si="346"/>
        <v>0</v>
      </c>
      <c r="J787" s="423">
        <f t="shared" si="347"/>
        <v>0</v>
      </c>
      <c r="K787" s="416">
        <f t="shared" si="348"/>
        <v>0</v>
      </c>
      <c r="L787" s="45"/>
      <c r="M787" s="46"/>
      <c r="N787" s="38"/>
      <c r="O787" s="416">
        <f>Q787+P787</f>
        <v>0</v>
      </c>
      <c r="P787" s="47"/>
      <c r="Q787" s="48"/>
      <c r="R787" s="41"/>
      <c r="S787" s="41"/>
      <c r="T787" s="41"/>
      <c r="U787" s="41"/>
      <c r="V787" s="412">
        <f>R787+S787+T787+U787+O787</f>
        <v>0</v>
      </c>
      <c r="W787" s="626" t="s">
        <v>36</v>
      </c>
      <c r="X787" s="627"/>
      <c r="Y787" s="49">
        <v>421003</v>
      </c>
      <c r="Z787" s="4"/>
      <c r="AA787" s="50"/>
      <c r="AB787" s="52" t="s">
        <v>37</v>
      </c>
      <c r="AC787" s="43"/>
    </row>
    <row r="788" spans="2:29" s="27" customFormat="1" ht="24.75" customHeight="1" outlineLevel="1" x14ac:dyDescent="0.55000000000000004">
      <c r="B788" s="633"/>
      <c r="C788" s="428">
        <f t="shared" si="350"/>
        <v>0</v>
      </c>
      <c r="D788" s="44"/>
      <c r="E788" s="428">
        <f t="shared" si="351"/>
        <v>0</v>
      </c>
      <c r="F788" s="44"/>
      <c r="G788" s="428">
        <f t="shared" si="352"/>
        <v>0</v>
      </c>
      <c r="H788" s="44"/>
      <c r="I788" s="422">
        <f t="shared" si="346"/>
        <v>0</v>
      </c>
      <c r="J788" s="423">
        <f t="shared" si="347"/>
        <v>0</v>
      </c>
      <c r="K788" s="416">
        <f t="shared" si="348"/>
        <v>0</v>
      </c>
      <c r="L788" s="45"/>
      <c r="M788" s="46"/>
      <c r="N788" s="38"/>
      <c r="O788" s="416">
        <f>Q788+P788</f>
        <v>0</v>
      </c>
      <c r="P788" s="47"/>
      <c r="Q788" s="48"/>
      <c r="R788" s="41"/>
      <c r="S788" s="41"/>
      <c r="T788" s="41"/>
      <c r="U788" s="41"/>
      <c r="V788" s="412">
        <f>R788+S788+T788+U788+O788</f>
        <v>0</v>
      </c>
      <c r="W788" s="626" t="s">
        <v>38</v>
      </c>
      <c r="X788" s="627"/>
      <c r="Y788" s="49">
        <v>422001</v>
      </c>
      <c r="Z788" s="4"/>
      <c r="AA788" s="50"/>
      <c r="AB788" s="52" t="s">
        <v>39</v>
      </c>
      <c r="AC788" s="43"/>
    </row>
    <row r="789" spans="2:29" s="27" customFormat="1" ht="24.75" customHeight="1" outlineLevel="1" x14ac:dyDescent="0.55000000000000004">
      <c r="B789" s="633"/>
      <c r="C789" s="428">
        <f t="shared" si="350"/>
        <v>0</v>
      </c>
      <c r="D789" s="44"/>
      <c r="E789" s="428">
        <f t="shared" si="351"/>
        <v>0</v>
      </c>
      <c r="F789" s="44"/>
      <c r="G789" s="428">
        <f t="shared" si="352"/>
        <v>0</v>
      </c>
      <c r="H789" s="44"/>
      <c r="I789" s="422">
        <f t="shared" si="346"/>
        <v>0</v>
      </c>
      <c r="J789" s="423">
        <f t="shared" si="347"/>
        <v>0</v>
      </c>
      <c r="K789" s="416">
        <f t="shared" si="348"/>
        <v>0</v>
      </c>
      <c r="L789" s="45"/>
      <c r="M789" s="46"/>
      <c r="N789" s="38"/>
      <c r="O789" s="416">
        <f t="shared" ref="O789:O808" si="354">Q789+P789</f>
        <v>0</v>
      </c>
      <c r="P789" s="47"/>
      <c r="Q789" s="48"/>
      <c r="R789" s="41"/>
      <c r="S789" s="41"/>
      <c r="T789" s="41"/>
      <c r="U789" s="41"/>
      <c r="V789" s="412">
        <f t="shared" ref="V789:V808" si="355">R789+S789+T789+U789+O789</f>
        <v>0</v>
      </c>
      <c r="W789" s="626" t="s">
        <v>40</v>
      </c>
      <c r="X789" s="627"/>
      <c r="Y789" s="49">
        <v>422002</v>
      </c>
      <c r="Z789" s="4"/>
      <c r="AA789" s="50"/>
      <c r="AB789" s="52" t="s">
        <v>41</v>
      </c>
      <c r="AC789" s="43"/>
    </row>
    <row r="790" spans="2:29" s="27" customFormat="1" ht="24.75" customHeight="1" outlineLevel="1" x14ac:dyDescent="0.55000000000000004">
      <c r="B790" s="633"/>
      <c r="C790" s="428">
        <f t="shared" si="350"/>
        <v>0</v>
      </c>
      <c r="D790" s="44"/>
      <c r="E790" s="428">
        <f t="shared" si="351"/>
        <v>0</v>
      </c>
      <c r="F790" s="44"/>
      <c r="G790" s="428">
        <f t="shared" si="352"/>
        <v>0</v>
      </c>
      <c r="H790" s="44"/>
      <c r="I790" s="422">
        <f t="shared" si="346"/>
        <v>0</v>
      </c>
      <c r="J790" s="423">
        <f t="shared" si="347"/>
        <v>0</v>
      </c>
      <c r="K790" s="416">
        <f t="shared" si="348"/>
        <v>0</v>
      </c>
      <c r="L790" s="45"/>
      <c r="M790" s="46"/>
      <c r="N790" s="38"/>
      <c r="O790" s="416">
        <f t="shared" si="354"/>
        <v>0</v>
      </c>
      <c r="P790" s="47"/>
      <c r="Q790" s="48"/>
      <c r="R790" s="41"/>
      <c r="S790" s="41"/>
      <c r="T790" s="41"/>
      <c r="U790" s="41"/>
      <c r="V790" s="412">
        <f t="shared" si="355"/>
        <v>0</v>
      </c>
      <c r="W790" s="626" t="s">
        <v>42</v>
      </c>
      <c r="X790" s="627"/>
      <c r="Y790" s="49">
        <v>422003</v>
      </c>
      <c r="Z790" s="4"/>
      <c r="AA790" s="50"/>
      <c r="AB790" s="52" t="s">
        <v>43</v>
      </c>
      <c r="AC790" s="43"/>
    </row>
    <row r="791" spans="2:29" s="27" customFormat="1" ht="24.75" customHeight="1" outlineLevel="1" x14ac:dyDescent="0.55000000000000004">
      <c r="B791" s="633"/>
      <c r="C791" s="428">
        <f t="shared" si="350"/>
        <v>0</v>
      </c>
      <c r="D791" s="44"/>
      <c r="E791" s="428">
        <f t="shared" si="351"/>
        <v>0</v>
      </c>
      <c r="F791" s="44"/>
      <c r="G791" s="428">
        <f t="shared" si="352"/>
        <v>0</v>
      </c>
      <c r="H791" s="44"/>
      <c r="I791" s="422">
        <f t="shared" si="346"/>
        <v>0</v>
      </c>
      <c r="J791" s="423">
        <f t="shared" si="347"/>
        <v>0</v>
      </c>
      <c r="K791" s="416">
        <f t="shared" si="348"/>
        <v>0</v>
      </c>
      <c r="L791" s="45"/>
      <c r="M791" s="46"/>
      <c r="N791" s="38"/>
      <c r="O791" s="416">
        <f t="shared" si="354"/>
        <v>0</v>
      </c>
      <c r="P791" s="47"/>
      <c r="Q791" s="48"/>
      <c r="R791" s="41"/>
      <c r="S791" s="41"/>
      <c r="T791" s="41"/>
      <c r="U791" s="41"/>
      <c r="V791" s="412">
        <f t="shared" si="355"/>
        <v>0</v>
      </c>
      <c r="W791" s="626" t="s">
        <v>44</v>
      </c>
      <c r="X791" s="627"/>
      <c r="Y791" s="49">
        <v>422004</v>
      </c>
      <c r="Z791" s="4"/>
      <c r="AA791" s="50"/>
      <c r="AB791" s="52" t="s">
        <v>45</v>
      </c>
      <c r="AC791" s="43"/>
    </row>
    <row r="792" spans="2:29" s="27" customFormat="1" ht="24.75" customHeight="1" outlineLevel="1" x14ac:dyDescent="0.55000000000000004">
      <c r="B792" s="633"/>
      <c r="C792" s="428">
        <f t="shared" si="350"/>
        <v>0</v>
      </c>
      <c r="D792" s="44"/>
      <c r="E792" s="428">
        <f t="shared" si="351"/>
        <v>0</v>
      </c>
      <c r="F792" s="44"/>
      <c r="G792" s="428">
        <f t="shared" si="352"/>
        <v>0</v>
      </c>
      <c r="H792" s="44"/>
      <c r="I792" s="422">
        <f t="shared" si="346"/>
        <v>0</v>
      </c>
      <c r="J792" s="423">
        <f t="shared" si="347"/>
        <v>0</v>
      </c>
      <c r="K792" s="416">
        <f t="shared" si="348"/>
        <v>0</v>
      </c>
      <c r="L792" s="45"/>
      <c r="M792" s="46"/>
      <c r="N792" s="38"/>
      <c r="O792" s="416">
        <f t="shared" si="354"/>
        <v>0</v>
      </c>
      <c r="P792" s="47"/>
      <c r="Q792" s="48"/>
      <c r="R792" s="41"/>
      <c r="S792" s="41"/>
      <c r="T792" s="41"/>
      <c r="U792" s="41"/>
      <c r="V792" s="412">
        <f t="shared" si="355"/>
        <v>0</v>
      </c>
      <c r="W792" s="626" t="s">
        <v>46</v>
      </c>
      <c r="X792" s="627"/>
      <c r="Y792" s="49">
        <v>422005</v>
      </c>
      <c r="Z792" s="4"/>
      <c r="AA792" s="53"/>
      <c r="AB792" s="54" t="s">
        <v>47</v>
      </c>
      <c r="AC792" s="43"/>
    </row>
    <row r="793" spans="2:29" s="27" customFormat="1" ht="24.75" customHeight="1" outlineLevel="1" x14ac:dyDescent="0.55000000000000004">
      <c r="B793" s="633"/>
      <c r="C793" s="428">
        <f t="shared" si="350"/>
        <v>0</v>
      </c>
      <c r="D793" s="44"/>
      <c r="E793" s="428">
        <f t="shared" si="351"/>
        <v>0</v>
      </c>
      <c r="F793" s="44"/>
      <c r="G793" s="428">
        <f t="shared" si="352"/>
        <v>0</v>
      </c>
      <c r="H793" s="44"/>
      <c r="I793" s="422">
        <f t="shared" si="346"/>
        <v>0</v>
      </c>
      <c r="J793" s="423">
        <f t="shared" si="347"/>
        <v>0</v>
      </c>
      <c r="K793" s="416">
        <f t="shared" si="348"/>
        <v>0</v>
      </c>
      <c r="L793" s="45"/>
      <c r="M793" s="46"/>
      <c r="N793" s="38"/>
      <c r="O793" s="416">
        <f t="shared" si="354"/>
        <v>0</v>
      </c>
      <c r="P793" s="47"/>
      <c r="Q793" s="48"/>
      <c r="R793" s="41"/>
      <c r="S793" s="41"/>
      <c r="T793" s="41"/>
      <c r="U793" s="41"/>
      <c r="V793" s="412">
        <f t="shared" si="355"/>
        <v>0</v>
      </c>
      <c r="W793" s="626" t="s">
        <v>48</v>
      </c>
      <c r="X793" s="627"/>
      <c r="Y793" s="49">
        <v>422999</v>
      </c>
      <c r="Z793" s="4"/>
      <c r="AA793" s="4"/>
      <c r="AB793" s="4"/>
      <c r="AC793" s="43"/>
    </row>
    <row r="794" spans="2:29" s="27" customFormat="1" ht="24.75" customHeight="1" outlineLevel="1" x14ac:dyDescent="0.55000000000000004">
      <c r="B794" s="633"/>
      <c r="C794" s="428">
        <f t="shared" si="350"/>
        <v>0</v>
      </c>
      <c r="D794" s="44"/>
      <c r="E794" s="428">
        <f t="shared" si="351"/>
        <v>0</v>
      </c>
      <c r="F794" s="44"/>
      <c r="G794" s="428">
        <f t="shared" si="352"/>
        <v>0</v>
      </c>
      <c r="H794" s="44"/>
      <c r="I794" s="422">
        <f t="shared" si="346"/>
        <v>0</v>
      </c>
      <c r="J794" s="423">
        <f t="shared" si="347"/>
        <v>0</v>
      </c>
      <c r="K794" s="416">
        <f t="shared" si="348"/>
        <v>0</v>
      </c>
      <c r="L794" s="45"/>
      <c r="M794" s="46"/>
      <c r="N794" s="38"/>
      <c r="O794" s="416">
        <f t="shared" si="354"/>
        <v>0</v>
      </c>
      <c r="P794" s="47"/>
      <c r="Q794" s="48"/>
      <c r="R794" s="41"/>
      <c r="S794" s="41"/>
      <c r="T794" s="41"/>
      <c r="U794" s="41"/>
      <c r="V794" s="412">
        <f t="shared" si="355"/>
        <v>0</v>
      </c>
      <c r="W794" s="626" t="s">
        <v>49</v>
      </c>
      <c r="X794" s="627"/>
      <c r="Y794" s="55">
        <v>423001</v>
      </c>
      <c r="Z794" s="4"/>
      <c r="AA794" s="4"/>
      <c r="AB794" s="4"/>
      <c r="AC794" s="43"/>
    </row>
    <row r="795" spans="2:29" s="27" customFormat="1" ht="24.75" customHeight="1" outlineLevel="1" x14ac:dyDescent="0.55000000000000004">
      <c r="B795" s="633"/>
      <c r="C795" s="428">
        <f t="shared" si="350"/>
        <v>0</v>
      </c>
      <c r="D795" s="44"/>
      <c r="E795" s="428">
        <f t="shared" si="351"/>
        <v>0</v>
      </c>
      <c r="F795" s="44"/>
      <c r="G795" s="428">
        <f t="shared" si="352"/>
        <v>0</v>
      </c>
      <c r="H795" s="44"/>
      <c r="I795" s="422">
        <f t="shared" si="346"/>
        <v>0</v>
      </c>
      <c r="J795" s="423">
        <f t="shared" si="347"/>
        <v>0</v>
      </c>
      <c r="K795" s="416">
        <f t="shared" si="348"/>
        <v>0</v>
      </c>
      <c r="L795" s="45"/>
      <c r="M795" s="46"/>
      <c r="N795" s="38"/>
      <c r="O795" s="416">
        <f t="shared" si="354"/>
        <v>0</v>
      </c>
      <c r="P795" s="47"/>
      <c r="Q795" s="48"/>
      <c r="R795" s="41"/>
      <c r="S795" s="41"/>
      <c r="T795" s="41"/>
      <c r="U795" s="41"/>
      <c r="V795" s="412">
        <f t="shared" si="355"/>
        <v>0</v>
      </c>
      <c r="W795" s="626" t="s">
        <v>50</v>
      </c>
      <c r="X795" s="627"/>
      <c r="Y795" s="55">
        <v>423002</v>
      </c>
      <c r="Z795" s="4"/>
      <c r="AA795" s="4"/>
      <c r="AB795" s="4"/>
      <c r="AC795" s="43"/>
    </row>
    <row r="796" spans="2:29" s="27" customFormat="1" ht="23.25" customHeight="1" outlineLevel="1" x14ac:dyDescent="0.55000000000000004">
      <c r="B796" s="633"/>
      <c r="C796" s="428">
        <f t="shared" si="350"/>
        <v>0</v>
      </c>
      <c r="D796" s="44"/>
      <c r="E796" s="428">
        <f t="shared" si="351"/>
        <v>0</v>
      </c>
      <c r="F796" s="44"/>
      <c r="G796" s="428">
        <f t="shared" si="352"/>
        <v>0</v>
      </c>
      <c r="H796" s="44"/>
      <c r="I796" s="422">
        <f t="shared" si="346"/>
        <v>0</v>
      </c>
      <c r="J796" s="423">
        <f t="shared" si="347"/>
        <v>0</v>
      </c>
      <c r="K796" s="416">
        <f t="shared" si="348"/>
        <v>0</v>
      </c>
      <c r="L796" s="45"/>
      <c r="M796" s="46"/>
      <c r="N796" s="38"/>
      <c r="O796" s="416">
        <f t="shared" si="354"/>
        <v>0</v>
      </c>
      <c r="P796" s="47"/>
      <c r="Q796" s="48"/>
      <c r="R796" s="41"/>
      <c r="S796" s="41"/>
      <c r="T796" s="41"/>
      <c r="U796" s="41"/>
      <c r="V796" s="412">
        <f t="shared" si="355"/>
        <v>0</v>
      </c>
      <c r="W796" s="626" t="s">
        <v>51</v>
      </c>
      <c r="X796" s="627"/>
      <c r="Y796" s="55">
        <v>423003</v>
      </c>
      <c r="Z796" s="4"/>
      <c r="AA796" s="4"/>
      <c r="AB796" s="4"/>
      <c r="AC796" s="43"/>
    </row>
    <row r="797" spans="2:29" s="27" customFormat="1" ht="24.75" customHeight="1" outlineLevel="1" x14ac:dyDescent="0.55000000000000004">
      <c r="B797" s="633"/>
      <c r="C797" s="428">
        <f t="shared" si="350"/>
        <v>0</v>
      </c>
      <c r="D797" s="44"/>
      <c r="E797" s="428">
        <f t="shared" si="351"/>
        <v>0</v>
      </c>
      <c r="F797" s="44"/>
      <c r="G797" s="428">
        <f t="shared" si="352"/>
        <v>0</v>
      </c>
      <c r="H797" s="44"/>
      <c r="I797" s="422">
        <f t="shared" si="346"/>
        <v>0</v>
      </c>
      <c r="J797" s="423">
        <f t="shared" si="347"/>
        <v>0</v>
      </c>
      <c r="K797" s="416">
        <f t="shared" si="348"/>
        <v>0</v>
      </c>
      <c r="L797" s="45"/>
      <c r="M797" s="46"/>
      <c r="N797" s="38"/>
      <c r="O797" s="416">
        <f t="shared" si="354"/>
        <v>0</v>
      </c>
      <c r="P797" s="47"/>
      <c r="Q797" s="48"/>
      <c r="R797" s="41"/>
      <c r="S797" s="41"/>
      <c r="T797" s="41"/>
      <c r="U797" s="41"/>
      <c r="V797" s="412">
        <f t="shared" si="355"/>
        <v>0</v>
      </c>
      <c r="W797" s="626" t="s">
        <v>52</v>
      </c>
      <c r="X797" s="627"/>
      <c r="Y797" s="55">
        <v>423004</v>
      </c>
      <c r="Z797" s="4"/>
      <c r="AA797" s="4"/>
      <c r="AB797" s="4"/>
      <c r="AC797" s="43"/>
    </row>
    <row r="798" spans="2:29" s="27" customFormat="1" ht="24.75" customHeight="1" outlineLevel="1" x14ac:dyDescent="0.55000000000000004">
      <c r="B798" s="633"/>
      <c r="C798" s="428">
        <f t="shared" si="350"/>
        <v>0</v>
      </c>
      <c r="D798" s="44"/>
      <c r="E798" s="428">
        <f t="shared" si="351"/>
        <v>0</v>
      </c>
      <c r="F798" s="44"/>
      <c r="G798" s="428">
        <f t="shared" si="352"/>
        <v>0</v>
      </c>
      <c r="H798" s="44"/>
      <c r="I798" s="422">
        <f t="shared" si="346"/>
        <v>0</v>
      </c>
      <c r="J798" s="423">
        <f t="shared" si="347"/>
        <v>0</v>
      </c>
      <c r="K798" s="416">
        <f t="shared" si="348"/>
        <v>0</v>
      </c>
      <c r="L798" s="45"/>
      <c r="M798" s="46"/>
      <c r="N798" s="38"/>
      <c r="O798" s="416">
        <f t="shared" si="354"/>
        <v>0</v>
      </c>
      <c r="P798" s="47"/>
      <c r="Q798" s="48"/>
      <c r="R798" s="41"/>
      <c r="S798" s="41"/>
      <c r="T798" s="41"/>
      <c r="U798" s="41"/>
      <c r="V798" s="412">
        <f t="shared" si="355"/>
        <v>0</v>
      </c>
      <c r="W798" s="626" t="s">
        <v>53</v>
      </c>
      <c r="X798" s="627"/>
      <c r="Y798" s="55">
        <v>423006</v>
      </c>
      <c r="Z798" s="4"/>
      <c r="AA798" s="4"/>
      <c r="AB798" s="4"/>
      <c r="AC798" s="43"/>
    </row>
    <row r="799" spans="2:29" s="27" customFormat="1" ht="24.75" customHeight="1" outlineLevel="1" x14ac:dyDescent="0.55000000000000004">
      <c r="B799" s="633"/>
      <c r="C799" s="428">
        <f t="shared" si="350"/>
        <v>0</v>
      </c>
      <c r="D799" s="44"/>
      <c r="E799" s="428">
        <f t="shared" si="351"/>
        <v>0</v>
      </c>
      <c r="F799" s="44"/>
      <c r="G799" s="428">
        <f t="shared" si="352"/>
        <v>0</v>
      </c>
      <c r="H799" s="44"/>
      <c r="I799" s="422">
        <f t="shared" si="346"/>
        <v>0</v>
      </c>
      <c r="J799" s="423">
        <f t="shared" si="347"/>
        <v>0</v>
      </c>
      <c r="K799" s="416">
        <f t="shared" si="348"/>
        <v>0</v>
      </c>
      <c r="L799" s="45"/>
      <c r="M799" s="46"/>
      <c r="N799" s="38"/>
      <c r="O799" s="416">
        <f t="shared" si="354"/>
        <v>0</v>
      </c>
      <c r="P799" s="47"/>
      <c r="Q799" s="48"/>
      <c r="R799" s="41"/>
      <c r="S799" s="41"/>
      <c r="T799" s="41"/>
      <c r="U799" s="41"/>
      <c r="V799" s="412">
        <f t="shared" si="355"/>
        <v>0</v>
      </c>
      <c r="W799" s="626" t="s">
        <v>54</v>
      </c>
      <c r="X799" s="627"/>
      <c r="Y799" s="56">
        <v>423007</v>
      </c>
      <c r="Z799" s="4"/>
      <c r="AA799" s="4"/>
      <c r="AB799" s="4"/>
      <c r="AC799" s="43"/>
    </row>
    <row r="800" spans="2:29" s="27" customFormat="1" ht="24.75" customHeight="1" outlineLevel="1" x14ac:dyDescent="0.55000000000000004">
      <c r="B800" s="633"/>
      <c r="C800" s="428">
        <f t="shared" si="350"/>
        <v>0</v>
      </c>
      <c r="D800" s="44"/>
      <c r="E800" s="428">
        <f t="shared" si="351"/>
        <v>0</v>
      </c>
      <c r="F800" s="44"/>
      <c r="G800" s="428">
        <f t="shared" si="352"/>
        <v>0</v>
      </c>
      <c r="H800" s="44"/>
      <c r="I800" s="422">
        <f t="shared" si="346"/>
        <v>0</v>
      </c>
      <c r="J800" s="423">
        <f t="shared" si="347"/>
        <v>0</v>
      </c>
      <c r="K800" s="416">
        <f t="shared" si="348"/>
        <v>0</v>
      </c>
      <c r="L800" s="45"/>
      <c r="M800" s="46"/>
      <c r="N800" s="38"/>
      <c r="O800" s="416">
        <f t="shared" si="354"/>
        <v>0</v>
      </c>
      <c r="P800" s="47"/>
      <c r="Q800" s="48"/>
      <c r="R800" s="41"/>
      <c r="S800" s="41"/>
      <c r="T800" s="41"/>
      <c r="U800" s="41"/>
      <c r="V800" s="412">
        <f t="shared" si="355"/>
        <v>0</v>
      </c>
      <c r="W800" s="626" t="s">
        <v>55</v>
      </c>
      <c r="X800" s="627"/>
      <c r="Y800" s="57">
        <v>423008</v>
      </c>
      <c r="Z800" s="4"/>
      <c r="AA800" s="4"/>
      <c r="AB800" s="4"/>
      <c r="AC800" s="43"/>
    </row>
    <row r="801" spans="2:29" s="27" customFormat="1" ht="24.75" customHeight="1" outlineLevel="1" x14ac:dyDescent="0.55000000000000004">
      <c r="B801" s="633"/>
      <c r="C801" s="428">
        <f t="shared" si="350"/>
        <v>0</v>
      </c>
      <c r="D801" s="44"/>
      <c r="E801" s="428">
        <f t="shared" si="351"/>
        <v>0</v>
      </c>
      <c r="F801" s="44"/>
      <c r="G801" s="428">
        <f t="shared" si="352"/>
        <v>0</v>
      </c>
      <c r="H801" s="44"/>
      <c r="I801" s="422">
        <f t="shared" si="346"/>
        <v>0</v>
      </c>
      <c r="J801" s="423">
        <f t="shared" si="347"/>
        <v>0</v>
      </c>
      <c r="K801" s="416">
        <f t="shared" si="348"/>
        <v>0</v>
      </c>
      <c r="L801" s="45"/>
      <c r="M801" s="46"/>
      <c r="N801" s="38"/>
      <c r="O801" s="416">
        <f t="shared" si="354"/>
        <v>0</v>
      </c>
      <c r="P801" s="47"/>
      <c r="Q801" s="48"/>
      <c r="R801" s="41"/>
      <c r="S801" s="41"/>
      <c r="T801" s="41"/>
      <c r="U801" s="41"/>
      <c r="V801" s="412">
        <f t="shared" si="355"/>
        <v>0</v>
      </c>
      <c r="W801" s="626" t="s">
        <v>56</v>
      </c>
      <c r="X801" s="627"/>
      <c r="Y801" s="56">
        <v>423999</v>
      </c>
      <c r="Z801" s="4"/>
      <c r="AA801" s="4"/>
      <c r="AB801" s="4"/>
      <c r="AC801" s="43"/>
    </row>
    <row r="802" spans="2:29" s="27" customFormat="1" ht="24.75" customHeight="1" outlineLevel="1" x14ac:dyDescent="0.55000000000000004">
      <c r="B802" s="633"/>
      <c r="C802" s="429">
        <f t="shared" si="350"/>
        <v>0</v>
      </c>
      <c r="D802" s="44"/>
      <c r="E802" s="429">
        <f t="shared" si="351"/>
        <v>0</v>
      </c>
      <c r="F802" s="44"/>
      <c r="G802" s="429">
        <f t="shared" si="352"/>
        <v>0</v>
      </c>
      <c r="H802" s="44"/>
      <c r="I802" s="424">
        <f t="shared" si="346"/>
        <v>0</v>
      </c>
      <c r="J802" s="425">
        <f t="shared" si="347"/>
        <v>0</v>
      </c>
      <c r="K802" s="417">
        <f t="shared" si="348"/>
        <v>0</v>
      </c>
      <c r="L802" s="58"/>
      <c r="M802" s="59"/>
      <c r="N802" s="60"/>
      <c r="O802" s="417">
        <f t="shared" si="354"/>
        <v>0</v>
      </c>
      <c r="P802" s="61"/>
      <c r="Q802" s="62"/>
      <c r="R802" s="63"/>
      <c r="S802" s="63"/>
      <c r="T802" s="63"/>
      <c r="U802" s="63"/>
      <c r="V802" s="413">
        <f t="shared" si="355"/>
        <v>0</v>
      </c>
      <c r="W802" s="664" t="s">
        <v>57</v>
      </c>
      <c r="X802" s="665"/>
      <c r="Y802" s="64">
        <v>291001</v>
      </c>
      <c r="Z802" s="4"/>
      <c r="AA802" s="4"/>
      <c r="AB802" s="4"/>
      <c r="AC802" s="43"/>
    </row>
    <row r="803" spans="2:29" s="27" customFormat="1" ht="24.75" customHeight="1" outlineLevel="1" x14ac:dyDescent="0.55000000000000004">
      <c r="B803" s="633"/>
      <c r="C803" s="430">
        <f t="shared" si="350"/>
        <v>0</v>
      </c>
      <c r="D803" s="44"/>
      <c r="E803" s="430"/>
      <c r="F803" s="44"/>
      <c r="G803" s="430">
        <f t="shared" si="352"/>
        <v>0</v>
      </c>
      <c r="H803" s="44"/>
      <c r="I803" s="422">
        <f t="shared" si="346"/>
        <v>0</v>
      </c>
      <c r="J803" s="423">
        <f t="shared" si="347"/>
        <v>0</v>
      </c>
      <c r="K803" s="416">
        <f t="shared" si="348"/>
        <v>0</v>
      </c>
      <c r="L803" s="45"/>
      <c r="M803" s="46"/>
      <c r="N803" s="38"/>
      <c r="O803" s="416">
        <f t="shared" si="354"/>
        <v>0</v>
      </c>
      <c r="P803" s="47"/>
      <c r="Q803" s="48"/>
      <c r="R803" s="41"/>
      <c r="S803" s="41"/>
      <c r="T803" s="41"/>
      <c r="U803" s="41"/>
      <c r="V803" s="411">
        <f t="shared" si="355"/>
        <v>0</v>
      </c>
      <c r="W803" s="626" t="str">
        <f>IF(ISERROR(VLOOKUP(Y803,'Mauloomath (2)'!K:L,2,FALSE)),"",VLOOKUP(Y803,'Mauloomath (2)'!K:L,2,FALSE))</f>
        <v/>
      </c>
      <c r="X803" s="627"/>
      <c r="Y803" s="65"/>
      <c r="Z803" s="4"/>
      <c r="AA803" s="4"/>
      <c r="AB803" s="4"/>
      <c r="AC803" s="43"/>
    </row>
    <row r="804" spans="2:29" s="27" customFormat="1" ht="24.75" customHeight="1" outlineLevel="1" x14ac:dyDescent="0.55000000000000004">
      <c r="B804" s="633"/>
      <c r="C804" s="428">
        <f t="shared" si="350"/>
        <v>0</v>
      </c>
      <c r="D804" s="44"/>
      <c r="E804" s="428">
        <f t="shared" ref="E804:E808" si="356">I804*F804</f>
        <v>0</v>
      </c>
      <c r="F804" s="44"/>
      <c r="G804" s="428">
        <f t="shared" si="352"/>
        <v>0</v>
      </c>
      <c r="H804" s="44"/>
      <c r="I804" s="422">
        <f t="shared" si="346"/>
        <v>0</v>
      </c>
      <c r="J804" s="423">
        <f t="shared" si="347"/>
        <v>0</v>
      </c>
      <c r="K804" s="416">
        <f t="shared" si="348"/>
        <v>0</v>
      </c>
      <c r="L804" s="45"/>
      <c r="M804" s="46"/>
      <c r="N804" s="38"/>
      <c r="O804" s="416">
        <f t="shared" si="354"/>
        <v>0</v>
      </c>
      <c r="P804" s="47"/>
      <c r="Q804" s="48"/>
      <c r="R804" s="41"/>
      <c r="S804" s="41"/>
      <c r="T804" s="41"/>
      <c r="U804" s="41"/>
      <c r="V804" s="411">
        <f t="shared" si="355"/>
        <v>0</v>
      </c>
      <c r="W804" s="626" t="str">
        <f>IF(ISERROR(VLOOKUP(Y804,'Mauloomath (2)'!K:L,2,FALSE)),"",VLOOKUP(Y804,'Mauloomath (2)'!K:L,2,FALSE))</f>
        <v/>
      </c>
      <c r="X804" s="627"/>
      <c r="Y804" s="65"/>
      <c r="Z804" s="4"/>
      <c r="AA804" s="4"/>
      <c r="AB804" s="4"/>
      <c r="AC804" s="43"/>
    </row>
    <row r="805" spans="2:29" s="27" customFormat="1" ht="24.75" customHeight="1" outlineLevel="1" x14ac:dyDescent="0.55000000000000004">
      <c r="B805" s="633"/>
      <c r="C805" s="428">
        <f t="shared" si="350"/>
        <v>0</v>
      </c>
      <c r="D805" s="44"/>
      <c r="E805" s="428">
        <f t="shared" si="356"/>
        <v>0</v>
      </c>
      <c r="F805" s="44"/>
      <c r="G805" s="428">
        <f t="shared" si="352"/>
        <v>0</v>
      </c>
      <c r="H805" s="44"/>
      <c r="I805" s="422">
        <f t="shared" si="346"/>
        <v>0</v>
      </c>
      <c r="J805" s="423">
        <f t="shared" si="347"/>
        <v>0</v>
      </c>
      <c r="K805" s="416">
        <f t="shared" si="348"/>
        <v>0</v>
      </c>
      <c r="L805" s="45"/>
      <c r="M805" s="46"/>
      <c r="N805" s="38"/>
      <c r="O805" s="416">
        <f t="shared" si="354"/>
        <v>0</v>
      </c>
      <c r="P805" s="47"/>
      <c r="Q805" s="48"/>
      <c r="R805" s="41"/>
      <c r="S805" s="41"/>
      <c r="T805" s="41"/>
      <c r="U805" s="41"/>
      <c r="V805" s="411">
        <f t="shared" si="355"/>
        <v>0</v>
      </c>
      <c r="W805" s="626" t="str">
        <f>IF(ISERROR(VLOOKUP(Y805,'Mauloomath (2)'!K:L,2,FALSE)),"",VLOOKUP(Y805,'Mauloomath (2)'!K:L,2,FALSE))</f>
        <v/>
      </c>
      <c r="X805" s="627"/>
      <c r="Y805" s="66"/>
      <c r="Z805" s="4"/>
      <c r="AA805" s="4"/>
      <c r="AB805" s="4"/>
      <c r="AC805" s="43"/>
    </row>
    <row r="806" spans="2:29" s="27" customFormat="1" ht="24.75" customHeight="1" outlineLevel="1" x14ac:dyDescent="0.55000000000000004">
      <c r="B806" s="633"/>
      <c r="C806" s="428">
        <f t="shared" si="350"/>
        <v>0</v>
      </c>
      <c r="D806" s="44"/>
      <c r="E806" s="428">
        <f t="shared" si="356"/>
        <v>0</v>
      </c>
      <c r="F806" s="44"/>
      <c r="G806" s="428">
        <f t="shared" si="352"/>
        <v>0</v>
      </c>
      <c r="H806" s="44"/>
      <c r="I806" s="422">
        <f t="shared" si="346"/>
        <v>0</v>
      </c>
      <c r="J806" s="423">
        <f t="shared" si="347"/>
        <v>0</v>
      </c>
      <c r="K806" s="416">
        <f t="shared" si="348"/>
        <v>0</v>
      </c>
      <c r="L806" s="45"/>
      <c r="M806" s="46"/>
      <c r="N806" s="38"/>
      <c r="O806" s="416">
        <f t="shared" si="354"/>
        <v>0</v>
      </c>
      <c r="P806" s="47"/>
      <c r="Q806" s="48"/>
      <c r="R806" s="41"/>
      <c r="S806" s="41"/>
      <c r="T806" s="41"/>
      <c r="U806" s="41"/>
      <c r="V806" s="411">
        <f t="shared" si="355"/>
        <v>0</v>
      </c>
      <c r="W806" s="626" t="str">
        <f>IF(ISERROR(VLOOKUP(Y806,'Mauloomath (2)'!K:L,2,FALSE)),"",VLOOKUP(Y806,'Mauloomath (2)'!K:L,2,FALSE))</f>
        <v/>
      </c>
      <c r="X806" s="627"/>
      <c r="Y806" s="65"/>
      <c r="Z806" s="4"/>
      <c r="AA806" s="4"/>
      <c r="AB806" s="4"/>
      <c r="AC806" s="43"/>
    </row>
    <row r="807" spans="2:29" s="27" customFormat="1" ht="25.5" customHeight="1" outlineLevel="1" x14ac:dyDescent="0.55000000000000004">
      <c r="B807" s="633"/>
      <c r="C807" s="428">
        <f t="shared" si="350"/>
        <v>0</v>
      </c>
      <c r="D807" s="44"/>
      <c r="E807" s="428">
        <f t="shared" si="356"/>
        <v>0</v>
      </c>
      <c r="F807" s="44"/>
      <c r="G807" s="428">
        <f t="shared" si="352"/>
        <v>0</v>
      </c>
      <c r="H807" s="44"/>
      <c r="I807" s="422">
        <f t="shared" si="346"/>
        <v>0</v>
      </c>
      <c r="J807" s="423">
        <f t="shared" si="347"/>
        <v>0</v>
      </c>
      <c r="K807" s="416">
        <f t="shared" si="348"/>
        <v>0</v>
      </c>
      <c r="L807" s="45"/>
      <c r="M807" s="46"/>
      <c r="N807" s="38"/>
      <c r="O807" s="416">
        <f t="shared" si="354"/>
        <v>0</v>
      </c>
      <c r="P807" s="47"/>
      <c r="Q807" s="48"/>
      <c r="R807" s="41"/>
      <c r="S807" s="41"/>
      <c r="T807" s="41"/>
      <c r="U807" s="41"/>
      <c r="V807" s="411">
        <f t="shared" si="355"/>
        <v>0</v>
      </c>
      <c r="W807" s="626" t="str">
        <f>IF(ISERROR(VLOOKUP(Y807,'Mauloomath (2)'!K:L,2,FALSE)),"",VLOOKUP(Y807,'Mauloomath (2)'!K:L,2,FALSE))</f>
        <v/>
      </c>
      <c r="X807" s="627"/>
      <c r="Y807" s="65"/>
      <c r="Z807" s="4"/>
      <c r="AA807" s="4"/>
      <c r="AB807" s="4"/>
      <c r="AC807" s="43"/>
    </row>
    <row r="808" spans="2:29" s="27" customFormat="1" ht="25.5" customHeight="1" outlineLevel="1" x14ac:dyDescent="0.55000000000000004">
      <c r="B808" s="633"/>
      <c r="C808" s="429">
        <f t="shared" si="350"/>
        <v>0</v>
      </c>
      <c r="D808" s="67"/>
      <c r="E808" s="429">
        <f t="shared" si="356"/>
        <v>0</v>
      </c>
      <c r="F808" s="67"/>
      <c r="G808" s="429">
        <f t="shared" si="352"/>
        <v>0</v>
      </c>
      <c r="H808" s="67"/>
      <c r="I808" s="424">
        <f t="shared" si="346"/>
        <v>0</v>
      </c>
      <c r="J808" s="423">
        <f t="shared" si="347"/>
        <v>0</v>
      </c>
      <c r="K808" s="416">
        <f t="shared" si="348"/>
        <v>0</v>
      </c>
      <c r="L808" s="45"/>
      <c r="M808" s="46"/>
      <c r="N808" s="38"/>
      <c r="O808" s="416">
        <f t="shared" si="354"/>
        <v>0</v>
      </c>
      <c r="P808" s="47"/>
      <c r="Q808" s="48"/>
      <c r="R808" s="41"/>
      <c r="S808" s="41"/>
      <c r="T808" s="41"/>
      <c r="U808" s="41"/>
      <c r="V808" s="411">
        <f t="shared" si="355"/>
        <v>0</v>
      </c>
      <c r="W808" s="626" t="str">
        <f>IF(ISERROR(VLOOKUP(Y808,'Mauloomath (2)'!K:L,2,FALSE)),"",VLOOKUP(Y808,'Mauloomath (2)'!K:L,2,FALSE))</f>
        <v/>
      </c>
      <c r="X808" s="627"/>
      <c r="Y808" s="68"/>
      <c r="Z808" s="4"/>
      <c r="AA808" s="4"/>
      <c r="AB808" s="4"/>
      <c r="AC808" s="43"/>
    </row>
    <row r="809" spans="2:29" s="72" customFormat="1" outlineLevel="1" x14ac:dyDescent="0.55000000000000004">
      <c r="B809" s="634"/>
      <c r="C809" s="431">
        <f t="shared" ref="C809:N809" si="357">SUM(C785:C808)</f>
        <v>0</v>
      </c>
      <c r="D809" s="432">
        <f t="shared" si="357"/>
        <v>0</v>
      </c>
      <c r="E809" s="426">
        <f t="shared" si="357"/>
        <v>0</v>
      </c>
      <c r="F809" s="432">
        <f t="shared" si="357"/>
        <v>0</v>
      </c>
      <c r="G809" s="426">
        <f t="shared" si="357"/>
        <v>0</v>
      </c>
      <c r="H809" s="432">
        <f t="shared" si="357"/>
        <v>0</v>
      </c>
      <c r="I809" s="426">
        <f t="shared" si="357"/>
        <v>0</v>
      </c>
      <c r="J809" s="426">
        <f t="shared" si="357"/>
        <v>0</v>
      </c>
      <c r="K809" s="426">
        <f t="shared" si="357"/>
        <v>0</v>
      </c>
      <c r="L809" s="426">
        <f t="shared" si="357"/>
        <v>0</v>
      </c>
      <c r="M809" s="426">
        <f t="shared" si="357"/>
        <v>0</v>
      </c>
      <c r="N809" s="426">
        <f t="shared" si="357"/>
        <v>0</v>
      </c>
      <c r="O809" s="414">
        <f t="shared" ref="O809:U809" si="358">SUM(O785:O808)</f>
        <v>0</v>
      </c>
      <c r="P809" s="414">
        <f t="shared" si="358"/>
        <v>0</v>
      </c>
      <c r="Q809" s="414">
        <f t="shared" si="358"/>
        <v>0</v>
      </c>
      <c r="R809" s="414">
        <f t="shared" si="358"/>
        <v>0</v>
      </c>
      <c r="S809" s="414">
        <f t="shared" si="358"/>
        <v>0</v>
      </c>
      <c r="T809" s="414">
        <f t="shared" si="358"/>
        <v>0</v>
      </c>
      <c r="U809" s="414">
        <f t="shared" si="358"/>
        <v>0</v>
      </c>
      <c r="V809" s="414">
        <f t="shared" ref="V809" si="359">SUM(V785:V808)</f>
        <v>0</v>
      </c>
      <c r="W809" s="69"/>
      <c r="X809" s="70"/>
      <c r="Y809" s="71"/>
      <c r="Z809" s="4"/>
      <c r="AA809" s="4"/>
      <c r="AB809" s="4"/>
      <c r="AC809" s="43"/>
    </row>
    <row r="810" spans="2:29" s="12" customFormat="1" ht="15" customHeight="1" x14ac:dyDescent="0.55000000000000004">
      <c r="B810" s="402"/>
      <c r="C810" s="403"/>
      <c r="D810" s="403"/>
      <c r="E810" s="403"/>
      <c r="F810" s="403"/>
      <c r="G810" s="404"/>
      <c r="H810" s="403"/>
      <c r="I810" s="403"/>
      <c r="J810" s="403"/>
      <c r="K810" s="403"/>
      <c r="L810" s="403"/>
      <c r="M810" s="403"/>
      <c r="N810" s="403"/>
      <c r="O810" s="403"/>
      <c r="P810" s="403"/>
      <c r="Q810" s="403"/>
      <c r="R810" s="403"/>
      <c r="S810" s="403"/>
      <c r="T810" s="405"/>
      <c r="U810" s="406"/>
      <c r="V810" s="403"/>
      <c r="W810" s="403"/>
      <c r="X810" s="403"/>
      <c r="Y810" s="407"/>
      <c r="Z810" s="10"/>
      <c r="AA810" s="11"/>
      <c r="AB810" s="10"/>
      <c r="AC810" s="10"/>
    </row>
    <row r="811" spans="2:29" s="21" customFormat="1" ht="37.5" customHeight="1" x14ac:dyDescent="0.25">
      <c r="B811" s="632"/>
      <c r="C811" s="418">
        <f>$C840</f>
        <v>0</v>
      </c>
      <c r="D811" s="419">
        <f>$E840</f>
        <v>0</v>
      </c>
      <c r="E811" s="419">
        <f>$G840</f>
        <v>0</v>
      </c>
      <c r="F811" s="419">
        <f>$L840</f>
        <v>0</v>
      </c>
      <c r="G811" s="418">
        <f>$M840</f>
        <v>0</v>
      </c>
      <c r="H811" s="418">
        <f>K811+J811-I811</f>
        <v>0</v>
      </c>
      <c r="I811" s="13">
        <v>0</v>
      </c>
      <c r="J811" s="14"/>
      <c r="K811" s="14"/>
      <c r="L811" s="331"/>
      <c r="M811" s="409">
        <f>$N840</f>
        <v>0</v>
      </c>
      <c r="N811" s="410">
        <f>$O840</f>
        <v>0</v>
      </c>
      <c r="O811" s="330"/>
      <c r="P811" s="330"/>
      <c r="Q811" s="15"/>
      <c r="R811" s="16"/>
      <c r="S811" s="16"/>
      <c r="T811" s="16"/>
      <c r="U811" s="408" t="str">
        <f>IF(ISERROR(VLOOKUP(X811,'Mauloomath (2)'!H:I,2,FALSE)),"",VLOOKUP(X811,'Mauloomath (2)'!H:I,2,FALSE))</f>
        <v/>
      </c>
      <c r="V811" s="17"/>
      <c r="W811" s="16"/>
      <c r="X811" s="17"/>
      <c r="Y811" s="18">
        <f>+Y780+1</f>
        <v>27</v>
      </c>
      <c r="Z811" s="19"/>
      <c r="AA811" s="20"/>
      <c r="AB811" s="19"/>
      <c r="AC811" s="19"/>
    </row>
    <row r="812" spans="2:29" outlineLevel="1" x14ac:dyDescent="0.55000000000000004">
      <c r="B812" s="633"/>
      <c r="C812" s="22"/>
      <c r="D812" s="23"/>
      <c r="E812" s="23"/>
      <c r="F812" s="23"/>
      <c r="G812" s="23"/>
      <c r="H812" s="23"/>
      <c r="I812" s="23"/>
      <c r="J812" s="24"/>
      <c r="K812" s="24"/>
      <c r="L812" s="24"/>
      <c r="M812" s="24"/>
      <c r="N812" s="24"/>
      <c r="O812" s="24"/>
      <c r="P812" s="24" t="s">
        <v>900</v>
      </c>
      <c r="Q812" s="24"/>
      <c r="R812" s="24"/>
      <c r="S812" s="24"/>
      <c r="T812" s="24"/>
      <c r="U812" s="24"/>
      <c r="V812" s="24"/>
      <c r="W812" s="24"/>
      <c r="X812" s="24"/>
      <c r="Y812" s="25"/>
      <c r="Z812" s="5"/>
    </row>
    <row r="813" spans="2:29" s="27" customFormat="1" ht="25.5" customHeight="1" outlineLevel="1" x14ac:dyDescent="0.55000000000000004">
      <c r="B813" s="633"/>
      <c r="C813" s="635" t="s">
        <v>15</v>
      </c>
      <c r="D813" s="636"/>
      <c r="E813" s="636"/>
      <c r="F813" s="636"/>
      <c r="G813" s="636"/>
      <c r="H813" s="636"/>
      <c r="I813" s="636"/>
      <c r="J813" s="637" t="s">
        <v>16</v>
      </c>
      <c r="K813" s="638"/>
      <c r="L813" s="638"/>
      <c r="M813" s="638"/>
      <c r="N813" s="639"/>
      <c r="O813" s="637" t="s">
        <v>17</v>
      </c>
      <c r="P813" s="638"/>
      <c r="Q813" s="638"/>
      <c r="R813" s="638"/>
      <c r="S813" s="638"/>
      <c r="T813" s="638"/>
      <c r="U813" s="639"/>
      <c r="V813" s="640" t="s">
        <v>18</v>
      </c>
      <c r="W813" s="643" t="s">
        <v>19</v>
      </c>
      <c r="X813" s="644"/>
      <c r="Y813" s="645"/>
      <c r="Z813" s="26"/>
      <c r="AA813" s="4"/>
      <c r="AB813" s="4"/>
      <c r="AC813" s="4"/>
    </row>
    <row r="814" spans="2:29" s="27" customFormat="1" ht="21" customHeight="1" outlineLevel="1" x14ac:dyDescent="0.55000000000000004">
      <c r="B814" s="633"/>
      <c r="C814" s="646">
        <v>2019</v>
      </c>
      <c r="D814" s="647"/>
      <c r="E814" s="646">
        <v>2018</v>
      </c>
      <c r="F814" s="648"/>
      <c r="G814" s="646">
        <v>2017</v>
      </c>
      <c r="H814" s="648"/>
      <c r="I814" s="28"/>
      <c r="J814" s="649" t="s">
        <v>1885</v>
      </c>
      <c r="K814" s="649" t="s">
        <v>1884</v>
      </c>
      <c r="L814" s="651" t="s">
        <v>20</v>
      </c>
      <c r="M814" s="652"/>
      <c r="N814" s="653"/>
      <c r="O814" s="654" t="s">
        <v>898</v>
      </c>
      <c r="P814" s="655"/>
      <c r="Q814" s="655"/>
      <c r="R814" s="656" t="s">
        <v>21</v>
      </c>
      <c r="S814" s="656" t="s">
        <v>22</v>
      </c>
      <c r="T814" s="656" t="s">
        <v>23</v>
      </c>
      <c r="U814" s="658" t="s">
        <v>24</v>
      </c>
      <c r="V814" s="641"/>
      <c r="W814" s="660" t="s">
        <v>1832</v>
      </c>
      <c r="X814" s="661"/>
      <c r="Y814" s="628" t="s">
        <v>25</v>
      </c>
      <c r="Z814" s="4"/>
      <c r="AA814" s="4"/>
      <c r="AB814" s="4"/>
      <c r="AC814" s="4"/>
    </row>
    <row r="815" spans="2:29" s="27" customFormat="1" ht="81.75" customHeight="1" outlineLevel="1" x14ac:dyDescent="0.55000000000000004">
      <c r="B815" s="633"/>
      <c r="C815" s="570" t="s">
        <v>26</v>
      </c>
      <c r="D815" s="570" t="s">
        <v>27</v>
      </c>
      <c r="E815" s="570" t="s">
        <v>26</v>
      </c>
      <c r="F815" s="570" t="s">
        <v>27</v>
      </c>
      <c r="G815" s="570" t="s">
        <v>26</v>
      </c>
      <c r="H815" s="570" t="s">
        <v>27</v>
      </c>
      <c r="I815" s="30" t="s">
        <v>28</v>
      </c>
      <c r="J815" s="650"/>
      <c r="K815" s="650"/>
      <c r="L815" s="31" t="s">
        <v>1883</v>
      </c>
      <c r="M815" s="30" t="s">
        <v>1882</v>
      </c>
      <c r="N815" s="32" t="s">
        <v>1881</v>
      </c>
      <c r="O815" s="33" t="s">
        <v>29</v>
      </c>
      <c r="P815" s="31" t="s">
        <v>30</v>
      </c>
      <c r="Q815" s="34" t="s">
        <v>31</v>
      </c>
      <c r="R815" s="657"/>
      <c r="S815" s="657"/>
      <c r="T815" s="657"/>
      <c r="U815" s="659"/>
      <c r="V815" s="642"/>
      <c r="W815" s="662"/>
      <c r="X815" s="663"/>
      <c r="Y815" s="629"/>
      <c r="Z815" s="4"/>
      <c r="AA815" s="4"/>
      <c r="AB815" s="4"/>
      <c r="AC815" s="4"/>
    </row>
    <row r="816" spans="2:29" s="27" customFormat="1" ht="24.75" customHeight="1" outlineLevel="1" x14ac:dyDescent="0.55000000000000004">
      <c r="B816" s="633"/>
      <c r="C816" s="427">
        <f>I816*D816</f>
        <v>0</v>
      </c>
      <c r="D816" s="35"/>
      <c r="E816" s="427">
        <f>I816*F816</f>
        <v>0</v>
      </c>
      <c r="F816" s="35"/>
      <c r="G816" s="427">
        <f>I816*H816</f>
        <v>0</v>
      </c>
      <c r="H816" s="35"/>
      <c r="I816" s="420">
        <f t="shared" ref="I816:I839" si="360">O816-J816</f>
        <v>0</v>
      </c>
      <c r="J816" s="421">
        <f t="shared" ref="J816:J839" si="361">N816+K816</f>
        <v>0</v>
      </c>
      <c r="K816" s="415">
        <f t="shared" ref="K816:K839" si="362">M816+L816</f>
        <v>0</v>
      </c>
      <c r="L816" s="36"/>
      <c r="M816" s="37"/>
      <c r="N816" s="38"/>
      <c r="O816" s="415">
        <f>Q816+P816</f>
        <v>0</v>
      </c>
      <c r="P816" s="39"/>
      <c r="Q816" s="40"/>
      <c r="R816" s="41"/>
      <c r="S816" s="41"/>
      <c r="T816" s="41"/>
      <c r="U816" s="41"/>
      <c r="V816" s="411">
        <f t="shared" ref="V816:V817" si="363">R816+S816+T816+U816+O816</f>
        <v>0</v>
      </c>
      <c r="W816" s="630" t="s">
        <v>32</v>
      </c>
      <c r="X816" s="631"/>
      <c r="Y816" s="42">
        <v>421001</v>
      </c>
      <c r="Z816" s="4"/>
      <c r="AA816" s="433"/>
      <c r="AB816" s="434" t="s">
        <v>33</v>
      </c>
      <c r="AC816" s="43"/>
    </row>
    <row r="817" spans="2:29" s="27" customFormat="1" ht="24.75" customHeight="1" outlineLevel="1" x14ac:dyDescent="0.55000000000000004">
      <c r="B817" s="633"/>
      <c r="C817" s="428">
        <f t="shared" ref="C817:C839" si="364">I817*D817</f>
        <v>0</v>
      </c>
      <c r="D817" s="44"/>
      <c r="E817" s="428">
        <f t="shared" ref="E817:E833" si="365">I817*F817</f>
        <v>0</v>
      </c>
      <c r="F817" s="44"/>
      <c r="G817" s="428">
        <f t="shared" ref="G817:G839" si="366">I817*H817</f>
        <v>0</v>
      </c>
      <c r="H817" s="44"/>
      <c r="I817" s="422">
        <f t="shared" si="360"/>
        <v>0</v>
      </c>
      <c r="J817" s="423">
        <f t="shared" si="361"/>
        <v>0</v>
      </c>
      <c r="K817" s="416">
        <f t="shared" si="362"/>
        <v>0</v>
      </c>
      <c r="L817" s="45"/>
      <c r="M817" s="46"/>
      <c r="N817" s="38"/>
      <c r="O817" s="416">
        <f t="shared" ref="O817" si="367">Q817+P817</f>
        <v>0</v>
      </c>
      <c r="P817" s="47"/>
      <c r="Q817" s="48"/>
      <c r="R817" s="41"/>
      <c r="S817" s="41"/>
      <c r="T817" s="41"/>
      <c r="U817" s="41"/>
      <c r="V817" s="412">
        <f t="shared" si="363"/>
        <v>0</v>
      </c>
      <c r="W817" s="626" t="s">
        <v>34</v>
      </c>
      <c r="X817" s="627"/>
      <c r="Y817" s="49">
        <v>421002</v>
      </c>
      <c r="Z817" s="4"/>
      <c r="AA817" s="50"/>
      <c r="AB817" s="51" t="s">
        <v>35</v>
      </c>
      <c r="AC817" s="43"/>
    </row>
    <row r="818" spans="2:29" s="27" customFormat="1" ht="24.75" customHeight="1" outlineLevel="1" x14ac:dyDescent="0.55000000000000004">
      <c r="B818" s="633"/>
      <c r="C818" s="428">
        <f t="shared" si="364"/>
        <v>0</v>
      </c>
      <c r="D818" s="44"/>
      <c r="E818" s="428">
        <f t="shared" si="365"/>
        <v>0</v>
      </c>
      <c r="F818" s="44"/>
      <c r="G818" s="428">
        <f t="shared" si="366"/>
        <v>0</v>
      </c>
      <c r="H818" s="44"/>
      <c r="I818" s="422">
        <f t="shared" si="360"/>
        <v>0</v>
      </c>
      <c r="J818" s="423">
        <f t="shared" si="361"/>
        <v>0</v>
      </c>
      <c r="K818" s="416">
        <f t="shared" si="362"/>
        <v>0</v>
      </c>
      <c r="L818" s="45"/>
      <c r="M818" s="46"/>
      <c r="N818" s="38"/>
      <c r="O818" s="416">
        <f>Q818+P818</f>
        <v>0</v>
      </c>
      <c r="P818" s="47"/>
      <c r="Q818" s="48"/>
      <c r="R818" s="41"/>
      <c r="S818" s="41"/>
      <c r="T818" s="41"/>
      <c r="U818" s="41"/>
      <c r="V818" s="412">
        <f>R818+S818+T818+U818+O818</f>
        <v>0</v>
      </c>
      <c r="W818" s="626" t="s">
        <v>36</v>
      </c>
      <c r="X818" s="627"/>
      <c r="Y818" s="49">
        <v>421003</v>
      </c>
      <c r="Z818" s="4"/>
      <c r="AA818" s="50"/>
      <c r="AB818" s="52" t="s">
        <v>37</v>
      </c>
      <c r="AC818" s="43"/>
    </row>
    <row r="819" spans="2:29" s="27" customFormat="1" ht="24.75" customHeight="1" outlineLevel="1" x14ac:dyDescent="0.55000000000000004">
      <c r="B819" s="633"/>
      <c r="C819" s="428">
        <f t="shared" si="364"/>
        <v>0</v>
      </c>
      <c r="D819" s="44"/>
      <c r="E819" s="428">
        <f t="shared" si="365"/>
        <v>0</v>
      </c>
      <c r="F819" s="44"/>
      <c r="G819" s="428">
        <f t="shared" si="366"/>
        <v>0</v>
      </c>
      <c r="H819" s="44"/>
      <c r="I819" s="422">
        <f t="shared" si="360"/>
        <v>0</v>
      </c>
      <c r="J819" s="423">
        <f t="shared" si="361"/>
        <v>0</v>
      </c>
      <c r="K819" s="416">
        <f t="shared" si="362"/>
        <v>0</v>
      </c>
      <c r="L819" s="45"/>
      <c r="M819" s="46"/>
      <c r="N819" s="38"/>
      <c r="O819" s="416">
        <f>Q819+P819</f>
        <v>0</v>
      </c>
      <c r="P819" s="47"/>
      <c r="Q819" s="48"/>
      <c r="R819" s="41"/>
      <c r="S819" s="41"/>
      <c r="T819" s="41"/>
      <c r="U819" s="41"/>
      <c r="V819" s="412">
        <f>R819+S819+T819+U819+O819</f>
        <v>0</v>
      </c>
      <c r="W819" s="626" t="s">
        <v>38</v>
      </c>
      <c r="X819" s="627"/>
      <c r="Y819" s="49">
        <v>422001</v>
      </c>
      <c r="Z819" s="4"/>
      <c r="AA819" s="50"/>
      <c r="AB819" s="52" t="s">
        <v>39</v>
      </c>
      <c r="AC819" s="43"/>
    </row>
    <row r="820" spans="2:29" s="27" customFormat="1" ht="24.75" customHeight="1" outlineLevel="1" x14ac:dyDescent="0.55000000000000004">
      <c r="B820" s="633"/>
      <c r="C820" s="428">
        <f t="shared" si="364"/>
        <v>0</v>
      </c>
      <c r="D820" s="44"/>
      <c r="E820" s="428">
        <f t="shared" si="365"/>
        <v>0</v>
      </c>
      <c r="F820" s="44"/>
      <c r="G820" s="428">
        <f t="shared" si="366"/>
        <v>0</v>
      </c>
      <c r="H820" s="44"/>
      <c r="I820" s="422">
        <f t="shared" si="360"/>
        <v>0</v>
      </c>
      <c r="J820" s="423">
        <f t="shared" si="361"/>
        <v>0</v>
      </c>
      <c r="K820" s="416">
        <f t="shared" si="362"/>
        <v>0</v>
      </c>
      <c r="L820" s="45"/>
      <c r="M820" s="46"/>
      <c r="N820" s="38"/>
      <c r="O820" s="416">
        <f t="shared" ref="O820:O839" si="368">Q820+P820</f>
        <v>0</v>
      </c>
      <c r="P820" s="47"/>
      <c r="Q820" s="48"/>
      <c r="R820" s="41"/>
      <c r="S820" s="41"/>
      <c r="T820" s="41"/>
      <c r="U820" s="41"/>
      <c r="V820" s="412">
        <f t="shared" ref="V820:V839" si="369">R820+S820+T820+U820+O820</f>
        <v>0</v>
      </c>
      <c r="W820" s="626" t="s">
        <v>40</v>
      </c>
      <c r="X820" s="627"/>
      <c r="Y820" s="49">
        <v>422002</v>
      </c>
      <c r="Z820" s="4"/>
      <c r="AA820" s="50"/>
      <c r="AB820" s="52" t="s">
        <v>41</v>
      </c>
      <c r="AC820" s="43"/>
    </row>
    <row r="821" spans="2:29" s="27" customFormat="1" ht="24.75" customHeight="1" outlineLevel="1" x14ac:dyDescent="0.55000000000000004">
      <c r="B821" s="633"/>
      <c r="C821" s="428">
        <f t="shared" si="364"/>
        <v>0</v>
      </c>
      <c r="D821" s="44"/>
      <c r="E821" s="428">
        <f t="shared" si="365"/>
        <v>0</v>
      </c>
      <c r="F821" s="44"/>
      <c r="G821" s="428">
        <f t="shared" si="366"/>
        <v>0</v>
      </c>
      <c r="H821" s="44"/>
      <c r="I821" s="422">
        <f t="shared" si="360"/>
        <v>0</v>
      </c>
      <c r="J821" s="423">
        <f t="shared" si="361"/>
        <v>0</v>
      </c>
      <c r="K821" s="416">
        <f t="shared" si="362"/>
        <v>0</v>
      </c>
      <c r="L821" s="45"/>
      <c r="M821" s="46"/>
      <c r="N821" s="38"/>
      <c r="O821" s="416">
        <f t="shared" si="368"/>
        <v>0</v>
      </c>
      <c r="P821" s="47"/>
      <c r="Q821" s="48"/>
      <c r="R821" s="41"/>
      <c r="S821" s="41"/>
      <c r="T821" s="41"/>
      <c r="U821" s="41"/>
      <c r="V821" s="412">
        <f t="shared" si="369"/>
        <v>0</v>
      </c>
      <c r="W821" s="626" t="s">
        <v>42</v>
      </c>
      <c r="X821" s="627"/>
      <c r="Y821" s="49">
        <v>422003</v>
      </c>
      <c r="Z821" s="4"/>
      <c r="AA821" s="50"/>
      <c r="AB821" s="52" t="s">
        <v>43</v>
      </c>
      <c r="AC821" s="43"/>
    </row>
    <row r="822" spans="2:29" s="27" customFormat="1" ht="24.75" customHeight="1" outlineLevel="1" x14ac:dyDescent="0.55000000000000004">
      <c r="B822" s="633"/>
      <c r="C822" s="428">
        <f t="shared" si="364"/>
        <v>0</v>
      </c>
      <c r="D822" s="44"/>
      <c r="E822" s="428">
        <f t="shared" si="365"/>
        <v>0</v>
      </c>
      <c r="F822" s="44"/>
      <c r="G822" s="428">
        <f t="shared" si="366"/>
        <v>0</v>
      </c>
      <c r="H822" s="44"/>
      <c r="I822" s="422">
        <f t="shared" si="360"/>
        <v>0</v>
      </c>
      <c r="J822" s="423">
        <f t="shared" si="361"/>
        <v>0</v>
      </c>
      <c r="K822" s="416">
        <f t="shared" si="362"/>
        <v>0</v>
      </c>
      <c r="L822" s="45"/>
      <c r="M822" s="46"/>
      <c r="N822" s="38"/>
      <c r="O822" s="416">
        <f t="shared" si="368"/>
        <v>0</v>
      </c>
      <c r="P822" s="47"/>
      <c r="Q822" s="48"/>
      <c r="R822" s="41"/>
      <c r="S822" s="41"/>
      <c r="T822" s="41"/>
      <c r="U822" s="41"/>
      <c r="V822" s="412">
        <f t="shared" si="369"/>
        <v>0</v>
      </c>
      <c r="W822" s="626" t="s">
        <v>44</v>
      </c>
      <c r="X822" s="627"/>
      <c r="Y822" s="49">
        <v>422004</v>
      </c>
      <c r="Z822" s="4"/>
      <c r="AA822" s="50"/>
      <c r="AB822" s="52" t="s">
        <v>45</v>
      </c>
      <c r="AC822" s="43"/>
    </row>
    <row r="823" spans="2:29" s="27" customFormat="1" ht="24.75" customHeight="1" outlineLevel="1" x14ac:dyDescent="0.55000000000000004">
      <c r="B823" s="633"/>
      <c r="C823" s="428">
        <f t="shared" si="364"/>
        <v>0</v>
      </c>
      <c r="D823" s="44"/>
      <c r="E823" s="428">
        <f t="shared" si="365"/>
        <v>0</v>
      </c>
      <c r="F823" s="44"/>
      <c r="G823" s="428">
        <f t="shared" si="366"/>
        <v>0</v>
      </c>
      <c r="H823" s="44"/>
      <c r="I823" s="422">
        <f t="shared" si="360"/>
        <v>0</v>
      </c>
      <c r="J823" s="423">
        <f t="shared" si="361"/>
        <v>0</v>
      </c>
      <c r="K823" s="416">
        <f t="shared" si="362"/>
        <v>0</v>
      </c>
      <c r="L823" s="45"/>
      <c r="M823" s="46"/>
      <c r="N823" s="38"/>
      <c r="O823" s="416">
        <f t="shared" si="368"/>
        <v>0</v>
      </c>
      <c r="P823" s="47"/>
      <c r="Q823" s="48"/>
      <c r="R823" s="41"/>
      <c r="S823" s="41"/>
      <c r="T823" s="41"/>
      <c r="U823" s="41"/>
      <c r="V823" s="412">
        <f t="shared" si="369"/>
        <v>0</v>
      </c>
      <c r="W823" s="626" t="s">
        <v>46</v>
      </c>
      <c r="X823" s="627"/>
      <c r="Y823" s="49">
        <v>422005</v>
      </c>
      <c r="Z823" s="4"/>
      <c r="AA823" s="53"/>
      <c r="AB823" s="54" t="s">
        <v>47</v>
      </c>
      <c r="AC823" s="43"/>
    </row>
    <row r="824" spans="2:29" s="27" customFormat="1" ht="24.75" customHeight="1" outlineLevel="1" x14ac:dyDescent="0.55000000000000004">
      <c r="B824" s="633"/>
      <c r="C824" s="428">
        <f t="shared" si="364"/>
        <v>0</v>
      </c>
      <c r="D824" s="44"/>
      <c r="E824" s="428">
        <f t="shared" si="365"/>
        <v>0</v>
      </c>
      <c r="F824" s="44"/>
      <c r="G824" s="428">
        <f t="shared" si="366"/>
        <v>0</v>
      </c>
      <c r="H824" s="44"/>
      <c r="I824" s="422">
        <f t="shared" si="360"/>
        <v>0</v>
      </c>
      <c r="J824" s="423">
        <f t="shared" si="361"/>
        <v>0</v>
      </c>
      <c r="K824" s="416">
        <f t="shared" si="362"/>
        <v>0</v>
      </c>
      <c r="L824" s="45"/>
      <c r="M824" s="46"/>
      <c r="N824" s="38"/>
      <c r="O824" s="416">
        <f t="shared" si="368"/>
        <v>0</v>
      </c>
      <c r="P824" s="47"/>
      <c r="Q824" s="48"/>
      <c r="R824" s="41"/>
      <c r="S824" s="41"/>
      <c r="T824" s="41"/>
      <c r="U824" s="41"/>
      <c r="V824" s="412">
        <f t="shared" si="369"/>
        <v>0</v>
      </c>
      <c r="W824" s="626" t="s">
        <v>48</v>
      </c>
      <c r="X824" s="627"/>
      <c r="Y824" s="49">
        <v>422999</v>
      </c>
      <c r="Z824" s="4"/>
      <c r="AA824" s="4"/>
      <c r="AB824" s="4"/>
      <c r="AC824" s="43"/>
    </row>
    <row r="825" spans="2:29" s="27" customFormat="1" ht="24.75" customHeight="1" outlineLevel="1" x14ac:dyDescent="0.55000000000000004">
      <c r="B825" s="633"/>
      <c r="C825" s="428">
        <f t="shared" si="364"/>
        <v>0</v>
      </c>
      <c r="D825" s="44"/>
      <c r="E825" s="428">
        <f t="shared" si="365"/>
        <v>0</v>
      </c>
      <c r="F825" s="44"/>
      <c r="G825" s="428">
        <f t="shared" si="366"/>
        <v>0</v>
      </c>
      <c r="H825" s="44"/>
      <c r="I825" s="422">
        <f t="shared" si="360"/>
        <v>0</v>
      </c>
      <c r="J825" s="423">
        <f t="shared" si="361"/>
        <v>0</v>
      </c>
      <c r="K825" s="416">
        <f t="shared" si="362"/>
        <v>0</v>
      </c>
      <c r="L825" s="45"/>
      <c r="M825" s="46"/>
      <c r="N825" s="38"/>
      <c r="O825" s="416">
        <f t="shared" si="368"/>
        <v>0</v>
      </c>
      <c r="P825" s="47"/>
      <c r="Q825" s="48"/>
      <c r="R825" s="41"/>
      <c r="S825" s="41"/>
      <c r="T825" s="41"/>
      <c r="U825" s="41"/>
      <c r="V825" s="412">
        <f t="shared" si="369"/>
        <v>0</v>
      </c>
      <c r="W825" s="626" t="s">
        <v>49</v>
      </c>
      <c r="X825" s="627"/>
      <c r="Y825" s="55">
        <v>423001</v>
      </c>
      <c r="Z825" s="4"/>
      <c r="AA825" s="4"/>
      <c r="AB825" s="4"/>
      <c r="AC825" s="43"/>
    </row>
    <row r="826" spans="2:29" s="27" customFormat="1" ht="24.75" customHeight="1" outlineLevel="1" x14ac:dyDescent="0.55000000000000004">
      <c r="B826" s="633"/>
      <c r="C826" s="428">
        <f t="shared" si="364"/>
        <v>0</v>
      </c>
      <c r="D826" s="44"/>
      <c r="E826" s="428">
        <f t="shared" si="365"/>
        <v>0</v>
      </c>
      <c r="F826" s="44"/>
      <c r="G826" s="428">
        <f t="shared" si="366"/>
        <v>0</v>
      </c>
      <c r="H826" s="44"/>
      <c r="I826" s="422">
        <f t="shared" si="360"/>
        <v>0</v>
      </c>
      <c r="J826" s="423">
        <f t="shared" si="361"/>
        <v>0</v>
      </c>
      <c r="K826" s="416">
        <f t="shared" si="362"/>
        <v>0</v>
      </c>
      <c r="L826" s="45"/>
      <c r="M826" s="46"/>
      <c r="N826" s="38"/>
      <c r="O826" s="416">
        <f t="shared" si="368"/>
        <v>0</v>
      </c>
      <c r="P826" s="47"/>
      <c r="Q826" s="48"/>
      <c r="R826" s="41"/>
      <c r="S826" s="41"/>
      <c r="T826" s="41"/>
      <c r="U826" s="41"/>
      <c r="V826" s="412">
        <f t="shared" si="369"/>
        <v>0</v>
      </c>
      <c r="W826" s="626" t="s">
        <v>50</v>
      </c>
      <c r="X826" s="627"/>
      <c r="Y826" s="55">
        <v>423002</v>
      </c>
      <c r="Z826" s="4"/>
      <c r="AA826" s="4"/>
      <c r="AB826" s="4"/>
      <c r="AC826" s="43"/>
    </row>
    <row r="827" spans="2:29" s="27" customFormat="1" ht="23.25" customHeight="1" outlineLevel="1" x14ac:dyDescent="0.55000000000000004">
      <c r="B827" s="633"/>
      <c r="C827" s="428">
        <f t="shared" si="364"/>
        <v>0</v>
      </c>
      <c r="D827" s="44"/>
      <c r="E827" s="428">
        <f t="shared" si="365"/>
        <v>0</v>
      </c>
      <c r="F827" s="44"/>
      <c r="G827" s="428">
        <f t="shared" si="366"/>
        <v>0</v>
      </c>
      <c r="H827" s="44"/>
      <c r="I827" s="422">
        <f t="shared" si="360"/>
        <v>0</v>
      </c>
      <c r="J827" s="423">
        <f t="shared" si="361"/>
        <v>0</v>
      </c>
      <c r="K827" s="416">
        <f t="shared" si="362"/>
        <v>0</v>
      </c>
      <c r="L827" s="45"/>
      <c r="M827" s="46"/>
      <c r="N827" s="38"/>
      <c r="O827" s="416">
        <f t="shared" si="368"/>
        <v>0</v>
      </c>
      <c r="P827" s="47"/>
      <c r="Q827" s="48"/>
      <c r="R827" s="41"/>
      <c r="S827" s="41"/>
      <c r="T827" s="41"/>
      <c r="U827" s="41"/>
      <c r="V827" s="412">
        <f t="shared" si="369"/>
        <v>0</v>
      </c>
      <c r="W827" s="626" t="s">
        <v>51</v>
      </c>
      <c r="X827" s="627"/>
      <c r="Y827" s="55">
        <v>423003</v>
      </c>
      <c r="Z827" s="4"/>
      <c r="AA827" s="4"/>
      <c r="AB827" s="4"/>
      <c r="AC827" s="43"/>
    </row>
    <row r="828" spans="2:29" s="27" customFormat="1" ht="24.75" customHeight="1" outlineLevel="1" x14ac:dyDescent="0.55000000000000004">
      <c r="B828" s="633"/>
      <c r="C828" s="428">
        <f t="shared" si="364"/>
        <v>0</v>
      </c>
      <c r="D828" s="44"/>
      <c r="E828" s="428">
        <f t="shared" si="365"/>
        <v>0</v>
      </c>
      <c r="F828" s="44"/>
      <c r="G828" s="428">
        <f t="shared" si="366"/>
        <v>0</v>
      </c>
      <c r="H828" s="44"/>
      <c r="I828" s="422">
        <f t="shared" si="360"/>
        <v>0</v>
      </c>
      <c r="J828" s="423">
        <f t="shared" si="361"/>
        <v>0</v>
      </c>
      <c r="K828" s="416">
        <f t="shared" si="362"/>
        <v>0</v>
      </c>
      <c r="L828" s="45"/>
      <c r="M828" s="46"/>
      <c r="N828" s="38"/>
      <c r="O828" s="416">
        <f t="shared" si="368"/>
        <v>0</v>
      </c>
      <c r="P828" s="47"/>
      <c r="Q828" s="48"/>
      <c r="R828" s="41"/>
      <c r="S828" s="41"/>
      <c r="T828" s="41"/>
      <c r="U828" s="41"/>
      <c r="V828" s="412">
        <f t="shared" si="369"/>
        <v>0</v>
      </c>
      <c r="W828" s="626" t="s">
        <v>52</v>
      </c>
      <c r="X828" s="627"/>
      <c r="Y828" s="55">
        <v>423004</v>
      </c>
      <c r="Z828" s="4"/>
      <c r="AA828" s="4"/>
      <c r="AB828" s="4"/>
      <c r="AC828" s="43"/>
    </row>
    <row r="829" spans="2:29" s="27" customFormat="1" ht="24.75" customHeight="1" outlineLevel="1" x14ac:dyDescent="0.55000000000000004">
      <c r="B829" s="633"/>
      <c r="C829" s="428">
        <f t="shared" si="364"/>
        <v>0</v>
      </c>
      <c r="D829" s="44"/>
      <c r="E829" s="428">
        <f t="shared" si="365"/>
        <v>0</v>
      </c>
      <c r="F829" s="44"/>
      <c r="G829" s="428">
        <f t="shared" si="366"/>
        <v>0</v>
      </c>
      <c r="H829" s="44"/>
      <c r="I829" s="422">
        <f t="shared" si="360"/>
        <v>0</v>
      </c>
      <c r="J829" s="423">
        <f t="shared" si="361"/>
        <v>0</v>
      </c>
      <c r="K829" s="416">
        <f t="shared" si="362"/>
        <v>0</v>
      </c>
      <c r="L829" s="45"/>
      <c r="M829" s="46"/>
      <c r="N829" s="38"/>
      <c r="O829" s="416">
        <f t="shared" si="368"/>
        <v>0</v>
      </c>
      <c r="P829" s="47"/>
      <c r="Q829" s="48"/>
      <c r="R829" s="41"/>
      <c r="S829" s="41"/>
      <c r="T829" s="41"/>
      <c r="U829" s="41"/>
      <c r="V829" s="412">
        <f t="shared" si="369"/>
        <v>0</v>
      </c>
      <c r="W829" s="626" t="s">
        <v>53</v>
      </c>
      <c r="X829" s="627"/>
      <c r="Y829" s="55">
        <v>423006</v>
      </c>
      <c r="Z829" s="4"/>
      <c r="AA829" s="4"/>
      <c r="AB829" s="4"/>
      <c r="AC829" s="43"/>
    </row>
    <row r="830" spans="2:29" s="27" customFormat="1" ht="24.75" customHeight="1" outlineLevel="1" x14ac:dyDescent="0.55000000000000004">
      <c r="B830" s="633"/>
      <c r="C830" s="428">
        <f t="shared" si="364"/>
        <v>0</v>
      </c>
      <c r="D830" s="44"/>
      <c r="E830" s="428">
        <f t="shared" si="365"/>
        <v>0</v>
      </c>
      <c r="F830" s="44"/>
      <c r="G830" s="428">
        <f t="shared" si="366"/>
        <v>0</v>
      </c>
      <c r="H830" s="44"/>
      <c r="I830" s="422">
        <f t="shared" si="360"/>
        <v>0</v>
      </c>
      <c r="J830" s="423">
        <f t="shared" si="361"/>
        <v>0</v>
      </c>
      <c r="K830" s="416">
        <f t="shared" si="362"/>
        <v>0</v>
      </c>
      <c r="L830" s="45"/>
      <c r="M830" s="46"/>
      <c r="N830" s="38"/>
      <c r="O830" s="416">
        <f t="shared" si="368"/>
        <v>0</v>
      </c>
      <c r="P830" s="47"/>
      <c r="Q830" s="48"/>
      <c r="R830" s="41"/>
      <c r="S830" s="41"/>
      <c r="T830" s="41"/>
      <c r="U830" s="41"/>
      <c r="V830" s="412">
        <f t="shared" si="369"/>
        <v>0</v>
      </c>
      <c r="W830" s="626" t="s">
        <v>54</v>
      </c>
      <c r="X830" s="627"/>
      <c r="Y830" s="56">
        <v>423007</v>
      </c>
      <c r="Z830" s="4"/>
      <c r="AA830" s="4"/>
      <c r="AB830" s="4"/>
      <c r="AC830" s="43"/>
    </row>
    <row r="831" spans="2:29" s="27" customFormat="1" ht="24.75" customHeight="1" outlineLevel="1" x14ac:dyDescent="0.55000000000000004">
      <c r="B831" s="633"/>
      <c r="C831" s="428">
        <f t="shared" si="364"/>
        <v>0</v>
      </c>
      <c r="D831" s="44"/>
      <c r="E831" s="428">
        <f t="shared" si="365"/>
        <v>0</v>
      </c>
      <c r="F831" s="44"/>
      <c r="G831" s="428">
        <f t="shared" si="366"/>
        <v>0</v>
      </c>
      <c r="H831" s="44"/>
      <c r="I831" s="422">
        <f t="shared" si="360"/>
        <v>0</v>
      </c>
      <c r="J831" s="423">
        <f t="shared" si="361"/>
        <v>0</v>
      </c>
      <c r="K831" s="416">
        <f t="shared" si="362"/>
        <v>0</v>
      </c>
      <c r="L831" s="45"/>
      <c r="M831" s="46"/>
      <c r="N831" s="38"/>
      <c r="O831" s="416">
        <f t="shared" si="368"/>
        <v>0</v>
      </c>
      <c r="P831" s="47"/>
      <c r="Q831" s="48"/>
      <c r="R831" s="41"/>
      <c r="S831" s="41"/>
      <c r="T831" s="41"/>
      <c r="U831" s="41"/>
      <c r="V831" s="412">
        <f t="shared" si="369"/>
        <v>0</v>
      </c>
      <c r="W831" s="626" t="s">
        <v>55</v>
      </c>
      <c r="X831" s="627"/>
      <c r="Y831" s="57">
        <v>423008</v>
      </c>
      <c r="Z831" s="4"/>
      <c r="AA831" s="4"/>
      <c r="AB831" s="4"/>
      <c r="AC831" s="43"/>
    </row>
    <row r="832" spans="2:29" s="27" customFormat="1" ht="24.75" customHeight="1" outlineLevel="1" x14ac:dyDescent="0.55000000000000004">
      <c r="B832" s="633"/>
      <c r="C832" s="428">
        <f t="shared" si="364"/>
        <v>0</v>
      </c>
      <c r="D832" s="44"/>
      <c r="E832" s="428">
        <f t="shared" si="365"/>
        <v>0</v>
      </c>
      <c r="F832" s="44"/>
      <c r="G832" s="428">
        <f t="shared" si="366"/>
        <v>0</v>
      </c>
      <c r="H832" s="44"/>
      <c r="I832" s="422">
        <f t="shared" si="360"/>
        <v>0</v>
      </c>
      <c r="J832" s="423">
        <f t="shared" si="361"/>
        <v>0</v>
      </c>
      <c r="K832" s="416">
        <f t="shared" si="362"/>
        <v>0</v>
      </c>
      <c r="L832" s="45"/>
      <c r="M832" s="46"/>
      <c r="N832" s="38"/>
      <c r="O832" s="416">
        <f t="shared" si="368"/>
        <v>0</v>
      </c>
      <c r="P832" s="47"/>
      <c r="Q832" s="48"/>
      <c r="R832" s="41"/>
      <c r="S832" s="41"/>
      <c r="T832" s="41"/>
      <c r="U832" s="41"/>
      <c r="V832" s="412">
        <f t="shared" si="369"/>
        <v>0</v>
      </c>
      <c r="W832" s="626" t="s">
        <v>56</v>
      </c>
      <c r="X832" s="627"/>
      <c r="Y832" s="56">
        <v>423999</v>
      </c>
      <c r="Z832" s="4"/>
      <c r="AA832" s="4"/>
      <c r="AB832" s="4"/>
      <c r="AC832" s="43"/>
    </row>
    <row r="833" spans="2:29" s="27" customFormat="1" ht="24.75" customHeight="1" outlineLevel="1" x14ac:dyDescent="0.55000000000000004">
      <c r="B833" s="633"/>
      <c r="C833" s="429">
        <f t="shared" si="364"/>
        <v>0</v>
      </c>
      <c r="D833" s="44"/>
      <c r="E833" s="429">
        <f t="shared" si="365"/>
        <v>0</v>
      </c>
      <c r="F833" s="44"/>
      <c r="G833" s="429">
        <f t="shared" si="366"/>
        <v>0</v>
      </c>
      <c r="H833" s="44"/>
      <c r="I833" s="424">
        <f t="shared" si="360"/>
        <v>0</v>
      </c>
      <c r="J833" s="425">
        <f t="shared" si="361"/>
        <v>0</v>
      </c>
      <c r="K833" s="417">
        <f t="shared" si="362"/>
        <v>0</v>
      </c>
      <c r="L833" s="58"/>
      <c r="M833" s="59"/>
      <c r="N833" s="60"/>
      <c r="O833" s="417">
        <f t="shared" si="368"/>
        <v>0</v>
      </c>
      <c r="P833" s="61"/>
      <c r="Q833" s="62"/>
      <c r="R833" s="63"/>
      <c r="S833" s="63"/>
      <c r="T833" s="63"/>
      <c r="U833" s="63"/>
      <c r="V833" s="413">
        <f t="shared" si="369"/>
        <v>0</v>
      </c>
      <c r="W833" s="664" t="s">
        <v>57</v>
      </c>
      <c r="X833" s="665"/>
      <c r="Y833" s="64">
        <v>291001</v>
      </c>
      <c r="Z833" s="4"/>
      <c r="AA833" s="4"/>
      <c r="AB833" s="4"/>
      <c r="AC833" s="43"/>
    </row>
    <row r="834" spans="2:29" s="27" customFormat="1" ht="24.75" customHeight="1" outlineLevel="1" x14ac:dyDescent="0.55000000000000004">
      <c r="B834" s="633"/>
      <c r="C834" s="430">
        <f t="shared" si="364"/>
        <v>0</v>
      </c>
      <c r="D834" s="44"/>
      <c r="E834" s="430"/>
      <c r="F834" s="44"/>
      <c r="G834" s="430">
        <f t="shared" si="366"/>
        <v>0</v>
      </c>
      <c r="H834" s="44"/>
      <c r="I834" s="422">
        <f t="shared" si="360"/>
        <v>0</v>
      </c>
      <c r="J834" s="423">
        <f t="shared" si="361"/>
        <v>0</v>
      </c>
      <c r="K834" s="416">
        <f t="shared" si="362"/>
        <v>0</v>
      </c>
      <c r="L834" s="45"/>
      <c r="M834" s="46"/>
      <c r="N834" s="38"/>
      <c r="O834" s="416">
        <f t="shared" si="368"/>
        <v>0</v>
      </c>
      <c r="P834" s="47"/>
      <c r="Q834" s="48"/>
      <c r="R834" s="41"/>
      <c r="S834" s="41"/>
      <c r="T834" s="41"/>
      <c r="U834" s="41"/>
      <c r="V834" s="411">
        <f t="shared" si="369"/>
        <v>0</v>
      </c>
      <c r="W834" s="626" t="str">
        <f>IF(ISERROR(VLOOKUP(Y834,'Mauloomath (2)'!K:L,2,FALSE)),"",VLOOKUP(Y834,'Mauloomath (2)'!K:L,2,FALSE))</f>
        <v/>
      </c>
      <c r="X834" s="627"/>
      <c r="Y834" s="65"/>
      <c r="Z834" s="4"/>
      <c r="AA834" s="4"/>
      <c r="AB834" s="4"/>
      <c r="AC834" s="43"/>
    </row>
    <row r="835" spans="2:29" s="27" customFormat="1" ht="24.75" customHeight="1" outlineLevel="1" x14ac:dyDescent="0.55000000000000004">
      <c r="B835" s="633"/>
      <c r="C835" s="428">
        <f t="shared" si="364"/>
        <v>0</v>
      </c>
      <c r="D835" s="44"/>
      <c r="E835" s="428">
        <f t="shared" ref="E835:E839" si="370">I835*F835</f>
        <v>0</v>
      </c>
      <c r="F835" s="44"/>
      <c r="G835" s="428">
        <f t="shared" si="366"/>
        <v>0</v>
      </c>
      <c r="H835" s="44"/>
      <c r="I835" s="422">
        <f t="shared" si="360"/>
        <v>0</v>
      </c>
      <c r="J835" s="423">
        <f t="shared" si="361"/>
        <v>0</v>
      </c>
      <c r="K835" s="416">
        <f t="shared" si="362"/>
        <v>0</v>
      </c>
      <c r="L835" s="45"/>
      <c r="M835" s="46"/>
      <c r="N835" s="38"/>
      <c r="O835" s="416">
        <f t="shared" si="368"/>
        <v>0</v>
      </c>
      <c r="P835" s="47"/>
      <c r="Q835" s="48"/>
      <c r="R835" s="41"/>
      <c r="S835" s="41"/>
      <c r="T835" s="41"/>
      <c r="U835" s="41"/>
      <c r="V835" s="411">
        <f t="shared" si="369"/>
        <v>0</v>
      </c>
      <c r="W835" s="626" t="str">
        <f>IF(ISERROR(VLOOKUP(Y835,'Mauloomath (2)'!K:L,2,FALSE)),"",VLOOKUP(Y835,'Mauloomath (2)'!K:L,2,FALSE))</f>
        <v/>
      </c>
      <c r="X835" s="627"/>
      <c r="Y835" s="65"/>
      <c r="Z835" s="4"/>
      <c r="AA835" s="4"/>
      <c r="AB835" s="4"/>
      <c r="AC835" s="43"/>
    </row>
    <row r="836" spans="2:29" s="27" customFormat="1" ht="24.75" customHeight="1" outlineLevel="1" x14ac:dyDescent="0.55000000000000004">
      <c r="B836" s="633"/>
      <c r="C836" s="428">
        <f t="shared" si="364"/>
        <v>0</v>
      </c>
      <c r="D836" s="44"/>
      <c r="E836" s="428">
        <f t="shared" si="370"/>
        <v>0</v>
      </c>
      <c r="F836" s="44"/>
      <c r="G836" s="428">
        <f t="shared" si="366"/>
        <v>0</v>
      </c>
      <c r="H836" s="44"/>
      <c r="I836" s="422">
        <f t="shared" si="360"/>
        <v>0</v>
      </c>
      <c r="J836" s="423">
        <f t="shared" si="361"/>
        <v>0</v>
      </c>
      <c r="K836" s="416">
        <f t="shared" si="362"/>
        <v>0</v>
      </c>
      <c r="L836" s="45"/>
      <c r="M836" s="46"/>
      <c r="N836" s="38"/>
      <c r="O836" s="416">
        <f t="shared" si="368"/>
        <v>0</v>
      </c>
      <c r="P836" s="47"/>
      <c r="Q836" s="48"/>
      <c r="R836" s="41"/>
      <c r="S836" s="41"/>
      <c r="T836" s="41"/>
      <c r="U836" s="41"/>
      <c r="V836" s="411">
        <f t="shared" si="369"/>
        <v>0</v>
      </c>
      <c r="W836" s="626" t="str">
        <f>IF(ISERROR(VLOOKUP(Y836,'Mauloomath (2)'!K:L,2,FALSE)),"",VLOOKUP(Y836,'Mauloomath (2)'!K:L,2,FALSE))</f>
        <v/>
      </c>
      <c r="X836" s="627"/>
      <c r="Y836" s="66"/>
      <c r="Z836" s="4"/>
      <c r="AA836" s="4"/>
      <c r="AB836" s="4"/>
      <c r="AC836" s="43"/>
    </row>
    <row r="837" spans="2:29" s="27" customFormat="1" ht="24.75" customHeight="1" outlineLevel="1" x14ac:dyDescent="0.55000000000000004">
      <c r="B837" s="633"/>
      <c r="C837" s="428">
        <f t="shared" si="364"/>
        <v>0</v>
      </c>
      <c r="D837" s="44"/>
      <c r="E837" s="428">
        <f t="shared" si="370"/>
        <v>0</v>
      </c>
      <c r="F837" s="44"/>
      <c r="G837" s="428">
        <f t="shared" si="366"/>
        <v>0</v>
      </c>
      <c r="H837" s="44"/>
      <c r="I837" s="422">
        <f t="shared" si="360"/>
        <v>0</v>
      </c>
      <c r="J837" s="423">
        <f t="shared" si="361"/>
        <v>0</v>
      </c>
      <c r="K837" s="416">
        <f t="shared" si="362"/>
        <v>0</v>
      </c>
      <c r="L837" s="45"/>
      <c r="M837" s="46"/>
      <c r="N837" s="38"/>
      <c r="O837" s="416">
        <f t="shared" si="368"/>
        <v>0</v>
      </c>
      <c r="P837" s="47"/>
      <c r="Q837" s="48"/>
      <c r="R837" s="41"/>
      <c r="S837" s="41"/>
      <c r="T837" s="41"/>
      <c r="U837" s="41"/>
      <c r="V837" s="411">
        <f t="shared" si="369"/>
        <v>0</v>
      </c>
      <c r="W837" s="626" t="str">
        <f>IF(ISERROR(VLOOKUP(Y837,'Mauloomath (2)'!K:L,2,FALSE)),"",VLOOKUP(Y837,'Mauloomath (2)'!K:L,2,FALSE))</f>
        <v/>
      </c>
      <c r="X837" s="627"/>
      <c r="Y837" s="65"/>
      <c r="Z837" s="4"/>
      <c r="AA837" s="4"/>
      <c r="AB837" s="4"/>
      <c r="AC837" s="43"/>
    </row>
    <row r="838" spans="2:29" s="27" customFormat="1" ht="25.5" customHeight="1" outlineLevel="1" x14ac:dyDescent="0.55000000000000004">
      <c r="B838" s="633"/>
      <c r="C838" s="428">
        <f t="shared" si="364"/>
        <v>0</v>
      </c>
      <c r="D838" s="44"/>
      <c r="E838" s="428">
        <f t="shared" si="370"/>
        <v>0</v>
      </c>
      <c r="F838" s="44"/>
      <c r="G838" s="428">
        <f t="shared" si="366"/>
        <v>0</v>
      </c>
      <c r="H838" s="44"/>
      <c r="I838" s="422">
        <f t="shared" si="360"/>
        <v>0</v>
      </c>
      <c r="J838" s="423">
        <f t="shared" si="361"/>
        <v>0</v>
      </c>
      <c r="K838" s="416">
        <f t="shared" si="362"/>
        <v>0</v>
      </c>
      <c r="L838" s="45"/>
      <c r="M838" s="46"/>
      <c r="N838" s="38"/>
      <c r="O838" s="416">
        <f t="shared" si="368"/>
        <v>0</v>
      </c>
      <c r="P838" s="47"/>
      <c r="Q838" s="48"/>
      <c r="R838" s="41"/>
      <c r="S838" s="41"/>
      <c r="T838" s="41"/>
      <c r="U838" s="41"/>
      <c r="V838" s="411">
        <f t="shared" si="369"/>
        <v>0</v>
      </c>
      <c r="W838" s="626" t="str">
        <f>IF(ISERROR(VLOOKUP(Y838,'Mauloomath (2)'!K:L,2,FALSE)),"",VLOOKUP(Y838,'Mauloomath (2)'!K:L,2,FALSE))</f>
        <v/>
      </c>
      <c r="X838" s="627"/>
      <c r="Y838" s="65"/>
      <c r="Z838" s="4"/>
      <c r="AA838" s="4"/>
      <c r="AB838" s="4"/>
      <c r="AC838" s="43"/>
    </row>
    <row r="839" spans="2:29" s="27" customFormat="1" ht="25.5" customHeight="1" outlineLevel="1" x14ac:dyDescent="0.55000000000000004">
      <c r="B839" s="633"/>
      <c r="C839" s="429">
        <f t="shared" si="364"/>
        <v>0</v>
      </c>
      <c r="D839" s="67"/>
      <c r="E839" s="429">
        <f t="shared" si="370"/>
        <v>0</v>
      </c>
      <c r="F839" s="67"/>
      <c r="G839" s="429">
        <f t="shared" si="366"/>
        <v>0</v>
      </c>
      <c r="H839" s="67"/>
      <c r="I839" s="424">
        <f t="shared" si="360"/>
        <v>0</v>
      </c>
      <c r="J839" s="423">
        <f t="shared" si="361"/>
        <v>0</v>
      </c>
      <c r="K839" s="416">
        <f t="shared" si="362"/>
        <v>0</v>
      </c>
      <c r="L839" s="45"/>
      <c r="M839" s="46"/>
      <c r="N839" s="38"/>
      <c r="O839" s="416">
        <f t="shared" si="368"/>
        <v>0</v>
      </c>
      <c r="P839" s="47"/>
      <c r="Q839" s="48"/>
      <c r="R839" s="41"/>
      <c r="S839" s="41"/>
      <c r="T839" s="41"/>
      <c r="U839" s="41"/>
      <c r="V839" s="411">
        <f t="shared" si="369"/>
        <v>0</v>
      </c>
      <c r="W839" s="626" t="str">
        <f>IF(ISERROR(VLOOKUP(Y839,'Mauloomath (2)'!K:L,2,FALSE)),"",VLOOKUP(Y839,'Mauloomath (2)'!K:L,2,FALSE))</f>
        <v/>
      </c>
      <c r="X839" s="627"/>
      <c r="Y839" s="68"/>
      <c r="Z839" s="4"/>
      <c r="AA839" s="4"/>
      <c r="AB839" s="4"/>
      <c r="AC839" s="43"/>
    </row>
    <row r="840" spans="2:29" s="72" customFormat="1" outlineLevel="1" x14ac:dyDescent="0.55000000000000004">
      <c r="B840" s="634"/>
      <c r="C840" s="431">
        <f t="shared" ref="C840:N840" si="371">SUM(C816:C839)</f>
        <v>0</v>
      </c>
      <c r="D840" s="432">
        <f t="shared" si="371"/>
        <v>0</v>
      </c>
      <c r="E840" s="426">
        <f t="shared" si="371"/>
        <v>0</v>
      </c>
      <c r="F840" s="432">
        <f t="shared" si="371"/>
        <v>0</v>
      </c>
      <c r="G840" s="426">
        <f t="shared" si="371"/>
        <v>0</v>
      </c>
      <c r="H840" s="432">
        <f t="shared" si="371"/>
        <v>0</v>
      </c>
      <c r="I840" s="426">
        <f t="shared" si="371"/>
        <v>0</v>
      </c>
      <c r="J840" s="426">
        <f t="shared" si="371"/>
        <v>0</v>
      </c>
      <c r="K840" s="426">
        <f t="shared" si="371"/>
        <v>0</v>
      </c>
      <c r="L840" s="426">
        <f t="shared" si="371"/>
        <v>0</v>
      </c>
      <c r="M840" s="426">
        <f t="shared" si="371"/>
        <v>0</v>
      </c>
      <c r="N840" s="426">
        <f t="shared" si="371"/>
        <v>0</v>
      </c>
      <c r="O840" s="414">
        <f t="shared" ref="O840:U840" si="372">SUM(O816:O839)</f>
        <v>0</v>
      </c>
      <c r="P840" s="414">
        <f t="shared" si="372"/>
        <v>0</v>
      </c>
      <c r="Q840" s="414">
        <f t="shared" si="372"/>
        <v>0</v>
      </c>
      <c r="R840" s="414">
        <f t="shared" si="372"/>
        <v>0</v>
      </c>
      <c r="S840" s="414">
        <f t="shared" si="372"/>
        <v>0</v>
      </c>
      <c r="T840" s="414">
        <f t="shared" si="372"/>
        <v>0</v>
      </c>
      <c r="U840" s="414">
        <f t="shared" si="372"/>
        <v>0</v>
      </c>
      <c r="V840" s="414">
        <f t="shared" ref="V840" si="373">SUM(V816:V839)</f>
        <v>0</v>
      </c>
      <c r="W840" s="69"/>
      <c r="X840" s="70"/>
      <c r="Y840" s="71"/>
      <c r="Z840" s="4"/>
      <c r="AA840" s="4"/>
      <c r="AB840" s="4"/>
      <c r="AC840" s="43"/>
    </row>
    <row r="841" spans="2:29" s="12" customFormat="1" ht="15" customHeight="1" x14ac:dyDescent="0.55000000000000004">
      <c r="B841" s="402"/>
      <c r="C841" s="403"/>
      <c r="D841" s="403"/>
      <c r="E841" s="403"/>
      <c r="F841" s="403"/>
      <c r="G841" s="404"/>
      <c r="H841" s="403"/>
      <c r="I841" s="403"/>
      <c r="J841" s="403"/>
      <c r="K841" s="403"/>
      <c r="L841" s="403"/>
      <c r="M841" s="403"/>
      <c r="N841" s="403"/>
      <c r="O841" s="403"/>
      <c r="P841" s="403"/>
      <c r="Q841" s="403"/>
      <c r="R841" s="403"/>
      <c r="S841" s="403"/>
      <c r="T841" s="405"/>
      <c r="U841" s="406"/>
      <c r="V841" s="403"/>
      <c r="W841" s="403"/>
      <c r="X841" s="403"/>
      <c r="Y841" s="407"/>
      <c r="Z841" s="10"/>
      <c r="AA841" s="11"/>
      <c r="AB841" s="10"/>
      <c r="AC841" s="10"/>
    </row>
    <row r="842" spans="2:29" s="21" customFormat="1" ht="37.5" customHeight="1" x14ac:dyDescent="0.25">
      <c r="B842" s="632"/>
      <c r="C842" s="418">
        <f>$C871</f>
        <v>0</v>
      </c>
      <c r="D842" s="419">
        <f>$E871</f>
        <v>0</v>
      </c>
      <c r="E842" s="419">
        <f>$G871</f>
        <v>0</v>
      </c>
      <c r="F842" s="419">
        <f>$L871</f>
        <v>0</v>
      </c>
      <c r="G842" s="418">
        <f>$M871</f>
        <v>0</v>
      </c>
      <c r="H842" s="418">
        <f>K842+J842-I842</f>
        <v>0</v>
      </c>
      <c r="I842" s="13">
        <v>0</v>
      </c>
      <c r="J842" s="14"/>
      <c r="K842" s="14"/>
      <c r="L842" s="331"/>
      <c r="M842" s="409">
        <f>$N871</f>
        <v>0</v>
      </c>
      <c r="N842" s="410">
        <f>$O871</f>
        <v>0</v>
      </c>
      <c r="O842" s="330"/>
      <c r="P842" s="330"/>
      <c r="Q842" s="15"/>
      <c r="R842" s="16"/>
      <c r="S842" s="16"/>
      <c r="T842" s="16"/>
      <c r="U842" s="408" t="str">
        <f>IF(ISERROR(VLOOKUP(X842,'Mauloomath (2)'!H:I,2,FALSE)),"",VLOOKUP(X842,'Mauloomath (2)'!H:I,2,FALSE))</f>
        <v/>
      </c>
      <c r="V842" s="17"/>
      <c r="W842" s="16"/>
      <c r="X842" s="17"/>
      <c r="Y842" s="18">
        <f>+Y811+1</f>
        <v>28</v>
      </c>
      <c r="Z842" s="19"/>
      <c r="AA842" s="20"/>
      <c r="AB842" s="19"/>
      <c r="AC842" s="19"/>
    </row>
    <row r="843" spans="2:29" outlineLevel="1" x14ac:dyDescent="0.55000000000000004">
      <c r="B843" s="633"/>
      <c r="C843" s="22"/>
      <c r="D843" s="23"/>
      <c r="E843" s="23"/>
      <c r="F843" s="23"/>
      <c r="G843" s="23"/>
      <c r="H843" s="23"/>
      <c r="I843" s="23"/>
      <c r="J843" s="24"/>
      <c r="K843" s="24"/>
      <c r="L843" s="24"/>
      <c r="M843" s="24"/>
      <c r="N843" s="24"/>
      <c r="O843" s="24"/>
      <c r="P843" s="24" t="s">
        <v>900</v>
      </c>
      <c r="Q843" s="24"/>
      <c r="R843" s="24"/>
      <c r="S843" s="24"/>
      <c r="T843" s="24"/>
      <c r="U843" s="24"/>
      <c r="V843" s="24"/>
      <c r="W843" s="24"/>
      <c r="X843" s="24"/>
      <c r="Y843" s="25"/>
      <c r="Z843" s="5"/>
    </row>
    <row r="844" spans="2:29" s="27" customFormat="1" ht="25.5" customHeight="1" outlineLevel="1" x14ac:dyDescent="0.55000000000000004">
      <c r="B844" s="633"/>
      <c r="C844" s="635" t="s">
        <v>15</v>
      </c>
      <c r="D844" s="636"/>
      <c r="E844" s="636"/>
      <c r="F844" s="636"/>
      <c r="G844" s="636"/>
      <c r="H844" s="636"/>
      <c r="I844" s="636"/>
      <c r="J844" s="637" t="s">
        <v>16</v>
      </c>
      <c r="K844" s="638"/>
      <c r="L844" s="638"/>
      <c r="M844" s="638"/>
      <c r="N844" s="639"/>
      <c r="O844" s="637" t="s">
        <v>17</v>
      </c>
      <c r="P844" s="638"/>
      <c r="Q844" s="638"/>
      <c r="R844" s="638"/>
      <c r="S844" s="638"/>
      <c r="T844" s="638"/>
      <c r="U844" s="639"/>
      <c r="V844" s="640" t="s">
        <v>18</v>
      </c>
      <c r="W844" s="643" t="s">
        <v>19</v>
      </c>
      <c r="X844" s="644"/>
      <c r="Y844" s="645"/>
      <c r="Z844" s="26"/>
      <c r="AA844" s="4"/>
      <c r="AB844" s="4"/>
      <c r="AC844" s="4"/>
    </row>
    <row r="845" spans="2:29" s="27" customFormat="1" ht="21" customHeight="1" outlineLevel="1" x14ac:dyDescent="0.55000000000000004">
      <c r="B845" s="633"/>
      <c r="C845" s="646">
        <v>2019</v>
      </c>
      <c r="D845" s="647"/>
      <c r="E845" s="646">
        <v>2018</v>
      </c>
      <c r="F845" s="648"/>
      <c r="G845" s="646">
        <v>2017</v>
      </c>
      <c r="H845" s="648"/>
      <c r="I845" s="28"/>
      <c r="J845" s="649" t="s">
        <v>1885</v>
      </c>
      <c r="K845" s="649" t="s">
        <v>1884</v>
      </c>
      <c r="L845" s="651" t="s">
        <v>20</v>
      </c>
      <c r="M845" s="652"/>
      <c r="N845" s="653"/>
      <c r="O845" s="654" t="s">
        <v>898</v>
      </c>
      <c r="P845" s="655"/>
      <c r="Q845" s="655"/>
      <c r="R845" s="656" t="s">
        <v>21</v>
      </c>
      <c r="S845" s="656" t="s">
        <v>22</v>
      </c>
      <c r="T845" s="656" t="s">
        <v>23</v>
      </c>
      <c r="U845" s="658" t="s">
        <v>24</v>
      </c>
      <c r="V845" s="641"/>
      <c r="W845" s="660" t="s">
        <v>1832</v>
      </c>
      <c r="X845" s="661"/>
      <c r="Y845" s="628" t="s">
        <v>25</v>
      </c>
      <c r="Z845" s="4"/>
      <c r="AA845" s="4"/>
      <c r="AB845" s="4"/>
      <c r="AC845" s="4"/>
    </row>
    <row r="846" spans="2:29" s="27" customFormat="1" ht="81.75" customHeight="1" outlineLevel="1" x14ac:dyDescent="0.55000000000000004">
      <c r="B846" s="633"/>
      <c r="C846" s="570" t="s">
        <v>26</v>
      </c>
      <c r="D846" s="570" t="s">
        <v>27</v>
      </c>
      <c r="E846" s="570" t="s">
        <v>26</v>
      </c>
      <c r="F846" s="570" t="s">
        <v>27</v>
      </c>
      <c r="G846" s="570" t="s">
        <v>26</v>
      </c>
      <c r="H846" s="570" t="s">
        <v>27</v>
      </c>
      <c r="I846" s="30" t="s">
        <v>28</v>
      </c>
      <c r="J846" s="650"/>
      <c r="K846" s="650"/>
      <c r="L846" s="31" t="s">
        <v>1883</v>
      </c>
      <c r="M846" s="30" t="s">
        <v>1882</v>
      </c>
      <c r="N846" s="32" t="s">
        <v>1881</v>
      </c>
      <c r="O846" s="33" t="s">
        <v>29</v>
      </c>
      <c r="P846" s="31" t="s">
        <v>30</v>
      </c>
      <c r="Q846" s="34" t="s">
        <v>31</v>
      </c>
      <c r="R846" s="657"/>
      <c r="S846" s="657"/>
      <c r="T846" s="657"/>
      <c r="U846" s="659"/>
      <c r="V846" s="642"/>
      <c r="W846" s="662"/>
      <c r="X846" s="663"/>
      <c r="Y846" s="629"/>
      <c r="Z846" s="4"/>
      <c r="AA846" s="4"/>
      <c r="AB846" s="4"/>
      <c r="AC846" s="4"/>
    </row>
    <row r="847" spans="2:29" s="27" customFormat="1" ht="24.75" customHeight="1" outlineLevel="1" x14ac:dyDescent="0.55000000000000004">
      <c r="B847" s="633"/>
      <c r="C847" s="427">
        <f>I847*D847</f>
        <v>0</v>
      </c>
      <c r="D847" s="35"/>
      <c r="E847" s="427">
        <f>I847*F847</f>
        <v>0</v>
      </c>
      <c r="F847" s="35"/>
      <c r="G847" s="427">
        <f>I847*H847</f>
        <v>0</v>
      </c>
      <c r="H847" s="35"/>
      <c r="I847" s="420">
        <f t="shared" ref="I847:I870" si="374">O847-J847</f>
        <v>0</v>
      </c>
      <c r="J847" s="421">
        <f t="shared" ref="J847:J870" si="375">N847+K847</f>
        <v>0</v>
      </c>
      <c r="K847" s="415">
        <f t="shared" ref="K847:K870" si="376">M847+L847</f>
        <v>0</v>
      </c>
      <c r="L847" s="36"/>
      <c r="M847" s="37"/>
      <c r="N847" s="38"/>
      <c r="O847" s="415">
        <f>Q847+P847</f>
        <v>0</v>
      </c>
      <c r="P847" s="39"/>
      <c r="Q847" s="40"/>
      <c r="R847" s="41"/>
      <c r="S847" s="41"/>
      <c r="T847" s="41"/>
      <c r="U847" s="41"/>
      <c r="V847" s="411">
        <f t="shared" ref="V847:V848" si="377">R847+S847+T847+U847+O847</f>
        <v>0</v>
      </c>
      <c r="W847" s="630" t="s">
        <v>32</v>
      </c>
      <c r="X847" s="631"/>
      <c r="Y847" s="42">
        <v>421001</v>
      </c>
      <c r="Z847" s="4"/>
      <c r="AA847" s="433"/>
      <c r="AB847" s="434" t="s">
        <v>33</v>
      </c>
      <c r="AC847" s="43"/>
    </row>
    <row r="848" spans="2:29" s="27" customFormat="1" ht="24.75" customHeight="1" outlineLevel="1" x14ac:dyDescent="0.55000000000000004">
      <c r="B848" s="633"/>
      <c r="C848" s="428">
        <f t="shared" ref="C848:C870" si="378">I848*D848</f>
        <v>0</v>
      </c>
      <c r="D848" s="44"/>
      <c r="E848" s="428">
        <f t="shared" ref="E848:E864" si="379">I848*F848</f>
        <v>0</v>
      </c>
      <c r="F848" s="44"/>
      <c r="G848" s="428">
        <f t="shared" ref="G848:G870" si="380">I848*H848</f>
        <v>0</v>
      </c>
      <c r="H848" s="44"/>
      <c r="I848" s="422">
        <f t="shared" si="374"/>
        <v>0</v>
      </c>
      <c r="J848" s="423">
        <f t="shared" si="375"/>
        <v>0</v>
      </c>
      <c r="K848" s="416">
        <f t="shared" si="376"/>
        <v>0</v>
      </c>
      <c r="L848" s="45"/>
      <c r="M848" s="46"/>
      <c r="N848" s="38"/>
      <c r="O848" s="416">
        <f t="shared" ref="O848" si="381">Q848+P848</f>
        <v>0</v>
      </c>
      <c r="P848" s="47"/>
      <c r="Q848" s="48"/>
      <c r="R848" s="41"/>
      <c r="S848" s="41"/>
      <c r="T848" s="41"/>
      <c r="U848" s="41"/>
      <c r="V848" s="412">
        <f t="shared" si="377"/>
        <v>0</v>
      </c>
      <c r="W848" s="626" t="s">
        <v>34</v>
      </c>
      <c r="X848" s="627"/>
      <c r="Y848" s="49">
        <v>421002</v>
      </c>
      <c r="Z848" s="4"/>
      <c r="AA848" s="50"/>
      <c r="AB848" s="51" t="s">
        <v>35</v>
      </c>
      <c r="AC848" s="43"/>
    </row>
    <row r="849" spans="2:29" s="27" customFormat="1" ht="24.75" customHeight="1" outlineLevel="1" x14ac:dyDescent="0.55000000000000004">
      <c r="B849" s="633"/>
      <c r="C849" s="428">
        <f t="shared" si="378"/>
        <v>0</v>
      </c>
      <c r="D849" s="44"/>
      <c r="E849" s="428">
        <f t="shared" si="379"/>
        <v>0</v>
      </c>
      <c r="F849" s="44"/>
      <c r="G849" s="428">
        <f t="shared" si="380"/>
        <v>0</v>
      </c>
      <c r="H849" s="44"/>
      <c r="I849" s="422">
        <f t="shared" si="374"/>
        <v>0</v>
      </c>
      <c r="J849" s="423">
        <f t="shared" si="375"/>
        <v>0</v>
      </c>
      <c r="K849" s="416">
        <f t="shared" si="376"/>
        <v>0</v>
      </c>
      <c r="L849" s="45"/>
      <c r="M849" s="46"/>
      <c r="N849" s="38"/>
      <c r="O849" s="416">
        <f>Q849+P849</f>
        <v>0</v>
      </c>
      <c r="P849" s="47"/>
      <c r="Q849" s="48"/>
      <c r="R849" s="41"/>
      <c r="S849" s="41"/>
      <c r="T849" s="41"/>
      <c r="U849" s="41"/>
      <c r="V849" s="412">
        <f>R849+S849+T849+U849+O849</f>
        <v>0</v>
      </c>
      <c r="W849" s="626" t="s">
        <v>36</v>
      </c>
      <c r="X849" s="627"/>
      <c r="Y849" s="49">
        <v>421003</v>
      </c>
      <c r="Z849" s="4"/>
      <c r="AA849" s="50"/>
      <c r="AB849" s="52" t="s">
        <v>37</v>
      </c>
      <c r="AC849" s="43"/>
    </row>
    <row r="850" spans="2:29" s="27" customFormat="1" ht="24.75" customHeight="1" outlineLevel="1" x14ac:dyDescent="0.55000000000000004">
      <c r="B850" s="633"/>
      <c r="C850" s="428">
        <f t="shared" si="378"/>
        <v>0</v>
      </c>
      <c r="D850" s="44"/>
      <c r="E850" s="428">
        <f t="shared" si="379"/>
        <v>0</v>
      </c>
      <c r="F850" s="44"/>
      <c r="G850" s="428">
        <f t="shared" si="380"/>
        <v>0</v>
      </c>
      <c r="H850" s="44"/>
      <c r="I850" s="422">
        <f t="shared" si="374"/>
        <v>0</v>
      </c>
      <c r="J850" s="423">
        <f t="shared" si="375"/>
        <v>0</v>
      </c>
      <c r="K850" s="416">
        <f t="shared" si="376"/>
        <v>0</v>
      </c>
      <c r="L850" s="45"/>
      <c r="M850" s="46"/>
      <c r="N850" s="38"/>
      <c r="O850" s="416">
        <f>Q850+P850</f>
        <v>0</v>
      </c>
      <c r="P850" s="47"/>
      <c r="Q850" s="48"/>
      <c r="R850" s="41"/>
      <c r="S850" s="41"/>
      <c r="T850" s="41"/>
      <c r="U850" s="41"/>
      <c r="V850" s="412">
        <f>R850+S850+T850+U850+O850</f>
        <v>0</v>
      </c>
      <c r="W850" s="626" t="s">
        <v>38</v>
      </c>
      <c r="X850" s="627"/>
      <c r="Y850" s="49">
        <v>422001</v>
      </c>
      <c r="Z850" s="4"/>
      <c r="AA850" s="50"/>
      <c r="AB850" s="52" t="s">
        <v>39</v>
      </c>
      <c r="AC850" s="43"/>
    </row>
    <row r="851" spans="2:29" s="27" customFormat="1" ht="24.75" customHeight="1" outlineLevel="1" x14ac:dyDescent="0.55000000000000004">
      <c r="B851" s="633"/>
      <c r="C851" s="428">
        <f t="shared" si="378"/>
        <v>0</v>
      </c>
      <c r="D851" s="44"/>
      <c r="E851" s="428">
        <f t="shared" si="379"/>
        <v>0</v>
      </c>
      <c r="F851" s="44"/>
      <c r="G851" s="428">
        <f t="shared" si="380"/>
        <v>0</v>
      </c>
      <c r="H851" s="44"/>
      <c r="I851" s="422">
        <f t="shared" si="374"/>
        <v>0</v>
      </c>
      <c r="J851" s="423">
        <f t="shared" si="375"/>
        <v>0</v>
      </c>
      <c r="K851" s="416">
        <f t="shared" si="376"/>
        <v>0</v>
      </c>
      <c r="L851" s="45"/>
      <c r="M851" s="46"/>
      <c r="N851" s="38"/>
      <c r="O851" s="416">
        <f t="shared" ref="O851:O870" si="382">Q851+P851</f>
        <v>0</v>
      </c>
      <c r="P851" s="47"/>
      <c r="Q851" s="48"/>
      <c r="R851" s="41"/>
      <c r="S851" s="41"/>
      <c r="T851" s="41"/>
      <c r="U851" s="41"/>
      <c r="V851" s="412">
        <f t="shared" ref="V851:V870" si="383">R851+S851+T851+U851+O851</f>
        <v>0</v>
      </c>
      <c r="W851" s="626" t="s">
        <v>40</v>
      </c>
      <c r="X851" s="627"/>
      <c r="Y851" s="49">
        <v>422002</v>
      </c>
      <c r="Z851" s="4"/>
      <c r="AA851" s="50"/>
      <c r="AB851" s="52" t="s">
        <v>41</v>
      </c>
      <c r="AC851" s="43"/>
    </row>
    <row r="852" spans="2:29" s="27" customFormat="1" ht="24.75" customHeight="1" outlineLevel="1" x14ac:dyDescent="0.55000000000000004">
      <c r="B852" s="633"/>
      <c r="C852" s="428">
        <f t="shared" si="378"/>
        <v>0</v>
      </c>
      <c r="D852" s="44"/>
      <c r="E852" s="428">
        <f t="shared" si="379"/>
        <v>0</v>
      </c>
      <c r="F852" s="44"/>
      <c r="G852" s="428">
        <f t="shared" si="380"/>
        <v>0</v>
      </c>
      <c r="H852" s="44"/>
      <c r="I852" s="422">
        <f t="shared" si="374"/>
        <v>0</v>
      </c>
      <c r="J852" s="423">
        <f t="shared" si="375"/>
        <v>0</v>
      </c>
      <c r="K852" s="416">
        <f t="shared" si="376"/>
        <v>0</v>
      </c>
      <c r="L852" s="45"/>
      <c r="M852" s="46"/>
      <c r="N852" s="38"/>
      <c r="O852" s="416">
        <f t="shared" si="382"/>
        <v>0</v>
      </c>
      <c r="P852" s="47"/>
      <c r="Q852" s="48"/>
      <c r="R852" s="41"/>
      <c r="S852" s="41"/>
      <c r="T852" s="41"/>
      <c r="U852" s="41"/>
      <c r="V852" s="412">
        <f t="shared" si="383"/>
        <v>0</v>
      </c>
      <c r="W852" s="626" t="s">
        <v>42</v>
      </c>
      <c r="X852" s="627"/>
      <c r="Y852" s="49">
        <v>422003</v>
      </c>
      <c r="Z852" s="4"/>
      <c r="AA852" s="50"/>
      <c r="AB852" s="52" t="s">
        <v>43</v>
      </c>
      <c r="AC852" s="43"/>
    </row>
    <row r="853" spans="2:29" s="27" customFormat="1" ht="24.75" customHeight="1" outlineLevel="1" x14ac:dyDescent="0.55000000000000004">
      <c r="B853" s="633"/>
      <c r="C853" s="428">
        <f t="shared" si="378"/>
        <v>0</v>
      </c>
      <c r="D853" s="44"/>
      <c r="E853" s="428">
        <f t="shared" si="379"/>
        <v>0</v>
      </c>
      <c r="F853" s="44"/>
      <c r="G853" s="428">
        <f t="shared" si="380"/>
        <v>0</v>
      </c>
      <c r="H853" s="44"/>
      <c r="I853" s="422">
        <f t="shared" si="374"/>
        <v>0</v>
      </c>
      <c r="J853" s="423">
        <f t="shared" si="375"/>
        <v>0</v>
      </c>
      <c r="K853" s="416">
        <f t="shared" si="376"/>
        <v>0</v>
      </c>
      <c r="L853" s="45"/>
      <c r="M853" s="46"/>
      <c r="N853" s="38"/>
      <c r="O853" s="416">
        <f t="shared" si="382"/>
        <v>0</v>
      </c>
      <c r="P853" s="47"/>
      <c r="Q853" s="48"/>
      <c r="R853" s="41"/>
      <c r="S853" s="41"/>
      <c r="T853" s="41"/>
      <c r="U853" s="41"/>
      <c r="V853" s="412">
        <f t="shared" si="383"/>
        <v>0</v>
      </c>
      <c r="W853" s="626" t="s">
        <v>44</v>
      </c>
      <c r="X853" s="627"/>
      <c r="Y853" s="49">
        <v>422004</v>
      </c>
      <c r="Z853" s="4"/>
      <c r="AA853" s="50"/>
      <c r="AB853" s="52" t="s">
        <v>45</v>
      </c>
      <c r="AC853" s="43"/>
    </row>
    <row r="854" spans="2:29" s="27" customFormat="1" ht="24.75" customHeight="1" outlineLevel="1" x14ac:dyDescent="0.55000000000000004">
      <c r="B854" s="633"/>
      <c r="C854" s="428">
        <f t="shared" si="378"/>
        <v>0</v>
      </c>
      <c r="D854" s="44"/>
      <c r="E854" s="428">
        <f t="shared" si="379"/>
        <v>0</v>
      </c>
      <c r="F854" s="44"/>
      <c r="G854" s="428">
        <f t="shared" si="380"/>
        <v>0</v>
      </c>
      <c r="H854" s="44"/>
      <c r="I854" s="422">
        <f t="shared" si="374"/>
        <v>0</v>
      </c>
      <c r="J854" s="423">
        <f t="shared" si="375"/>
        <v>0</v>
      </c>
      <c r="K854" s="416">
        <f t="shared" si="376"/>
        <v>0</v>
      </c>
      <c r="L854" s="45"/>
      <c r="M854" s="46"/>
      <c r="N854" s="38"/>
      <c r="O854" s="416">
        <f t="shared" si="382"/>
        <v>0</v>
      </c>
      <c r="P854" s="47"/>
      <c r="Q854" s="48"/>
      <c r="R854" s="41"/>
      <c r="S854" s="41"/>
      <c r="T854" s="41"/>
      <c r="U854" s="41"/>
      <c r="V854" s="412">
        <f t="shared" si="383"/>
        <v>0</v>
      </c>
      <c r="W854" s="626" t="s">
        <v>46</v>
      </c>
      <c r="X854" s="627"/>
      <c r="Y854" s="49">
        <v>422005</v>
      </c>
      <c r="Z854" s="4"/>
      <c r="AA854" s="53"/>
      <c r="AB854" s="54" t="s">
        <v>47</v>
      </c>
      <c r="AC854" s="43"/>
    </row>
    <row r="855" spans="2:29" s="27" customFormat="1" ht="24.75" customHeight="1" outlineLevel="1" x14ac:dyDescent="0.55000000000000004">
      <c r="B855" s="633"/>
      <c r="C855" s="428">
        <f t="shared" si="378"/>
        <v>0</v>
      </c>
      <c r="D855" s="44"/>
      <c r="E855" s="428">
        <f t="shared" si="379"/>
        <v>0</v>
      </c>
      <c r="F855" s="44"/>
      <c r="G855" s="428">
        <f t="shared" si="380"/>
        <v>0</v>
      </c>
      <c r="H855" s="44"/>
      <c r="I855" s="422">
        <f t="shared" si="374"/>
        <v>0</v>
      </c>
      <c r="J855" s="423">
        <f t="shared" si="375"/>
        <v>0</v>
      </c>
      <c r="K855" s="416">
        <f t="shared" si="376"/>
        <v>0</v>
      </c>
      <c r="L855" s="45"/>
      <c r="M855" s="46"/>
      <c r="N855" s="38"/>
      <c r="O855" s="416">
        <f t="shared" si="382"/>
        <v>0</v>
      </c>
      <c r="P855" s="47"/>
      <c r="Q855" s="48"/>
      <c r="R855" s="41"/>
      <c r="S855" s="41"/>
      <c r="T855" s="41"/>
      <c r="U855" s="41"/>
      <c r="V855" s="412">
        <f t="shared" si="383"/>
        <v>0</v>
      </c>
      <c r="W855" s="626" t="s">
        <v>48</v>
      </c>
      <c r="X855" s="627"/>
      <c r="Y855" s="49">
        <v>422999</v>
      </c>
      <c r="Z855" s="4"/>
      <c r="AA855" s="4"/>
      <c r="AB855" s="4"/>
      <c r="AC855" s="43"/>
    </row>
    <row r="856" spans="2:29" s="27" customFormat="1" ht="24.75" customHeight="1" outlineLevel="1" x14ac:dyDescent="0.55000000000000004">
      <c r="B856" s="633"/>
      <c r="C856" s="428">
        <f t="shared" si="378"/>
        <v>0</v>
      </c>
      <c r="D856" s="44"/>
      <c r="E856" s="428">
        <f t="shared" si="379"/>
        <v>0</v>
      </c>
      <c r="F856" s="44"/>
      <c r="G856" s="428">
        <f t="shared" si="380"/>
        <v>0</v>
      </c>
      <c r="H856" s="44"/>
      <c r="I856" s="422">
        <f t="shared" si="374"/>
        <v>0</v>
      </c>
      <c r="J856" s="423">
        <f t="shared" si="375"/>
        <v>0</v>
      </c>
      <c r="K856" s="416">
        <f t="shared" si="376"/>
        <v>0</v>
      </c>
      <c r="L856" s="45"/>
      <c r="M856" s="46"/>
      <c r="N856" s="38"/>
      <c r="O856" s="416">
        <f t="shared" si="382"/>
        <v>0</v>
      </c>
      <c r="P856" s="47"/>
      <c r="Q856" s="48"/>
      <c r="R856" s="41"/>
      <c r="S856" s="41"/>
      <c r="T856" s="41"/>
      <c r="U856" s="41"/>
      <c r="V856" s="412">
        <f t="shared" si="383"/>
        <v>0</v>
      </c>
      <c r="W856" s="626" t="s">
        <v>49</v>
      </c>
      <c r="X856" s="627"/>
      <c r="Y856" s="55">
        <v>423001</v>
      </c>
      <c r="Z856" s="4"/>
      <c r="AA856" s="4"/>
      <c r="AB856" s="4"/>
      <c r="AC856" s="43"/>
    </row>
    <row r="857" spans="2:29" s="27" customFormat="1" ht="24.75" customHeight="1" outlineLevel="1" x14ac:dyDescent="0.55000000000000004">
      <c r="B857" s="633"/>
      <c r="C857" s="428">
        <f t="shared" si="378"/>
        <v>0</v>
      </c>
      <c r="D857" s="44"/>
      <c r="E857" s="428">
        <f t="shared" si="379"/>
        <v>0</v>
      </c>
      <c r="F857" s="44"/>
      <c r="G857" s="428">
        <f t="shared" si="380"/>
        <v>0</v>
      </c>
      <c r="H857" s="44"/>
      <c r="I857" s="422">
        <f t="shared" si="374"/>
        <v>0</v>
      </c>
      <c r="J857" s="423">
        <f t="shared" si="375"/>
        <v>0</v>
      </c>
      <c r="K857" s="416">
        <f t="shared" si="376"/>
        <v>0</v>
      </c>
      <c r="L857" s="45"/>
      <c r="M857" s="46"/>
      <c r="N857" s="38"/>
      <c r="O857" s="416">
        <f t="shared" si="382"/>
        <v>0</v>
      </c>
      <c r="P857" s="47"/>
      <c r="Q857" s="48"/>
      <c r="R857" s="41"/>
      <c r="S857" s="41"/>
      <c r="T857" s="41"/>
      <c r="U857" s="41"/>
      <c r="V857" s="412">
        <f t="shared" si="383"/>
        <v>0</v>
      </c>
      <c r="W857" s="626" t="s">
        <v>50</v>
      </c>
      <c r="X857" s="627"/>
      <c r="Y857" s="55">
        <v>423002</v>
      </c>
      <c r="Z857" s="4"/>
      <c r="AA857" s="4"/>
      <c r="AB857" s="4"/>
      <c r="AC857" s="43"/>
    </row>
    <row r="858" spans="2:29" s="27" customFormat="1" ht="23.25" customHeight="1" outlineLevel="1" x14ac:dyDescent="0.55000000000000004">
      <c r="B858" s="633"/>
      <c r="C858" s="428">
        <f t="shared" si="378"/>
        <v>0</v>
      </c>
      <c r="D858" s="44"/>
      <c r="E858" s="428">
        <f t="shared" si="379"/>
        <v>0</v>
      </c>
      <c r="F858" s="44"/>
      <c r="G858" s="428">
        <f t="shared" si="380"/>
        <v>0</v>
      </c>
      <c r="H858" s="44"/>
      <c r="I858" s="422">
        <f t="shared" si="374"/>
        <v>0</v>
      </c>
      <c r="J858" s="423">
        <f t="shared" si="375"/>
        <v>0</v>
      </c>
      <c r="K858" s="416">
        <f t="shared" si="376"/>
        <v>0</v>
      </c>
      <c r="L858" s="45"/>
      <c r="M858" s="46"/>
      <c r="N858" s="38"/>
      <c r="O858" s="416">
        <f t="shared" si="382"/>
        <v>0</v>
      </c>
      <c r="P858" s="47"/>
      <c r="Q858" s="48"/>
      <c r="R858" s="41"/>
      <c r="S858" s="41"/>
      <c r="T858" s="41"/>
      <c r="U858" s="41"/>
      <c r="V858" s="412">
        <f t="shared" si="383"/>
        <v>0</v>
      </c>
      <c r="W858" s="626" t="s">
        <v>51</v>
      </c>
      <c r="X858" s="627"/>
      <c r="Y858" s="55">
        <v>423003</v>
      </c>
      <c r="Z858" s="4"/>
      <c r="AA858" s="4"/>
      <c r="AB858" s="4"/>
      <c r="AC858" s="43"/>
    </row>
    <row r="859" spans="2:29" s="27" customFormat="1" ht="24.75" customHeight="1" outlineLevel="1" x14ac:dyDescent="0.55000000000000004">
      <c r="B859" s="633"/>
      <c r="C859" s="428">
        <f t="shared" si="378"/>
        <v>0</v>
      </c>
      <c r="D859" s="44"/>
      <c r="E859" s="428">
        <f t="shared" si="379"/>
        <v>0</v>
      </c>
      <c r="F859" s="44"/>
      <c r="G859" s="428">
        <f t="shared" si="380"/>
        <v>0</v>
      </c>
      <c r="H859" s="44"/>
      <c r="I859" s="422">
        <f t="shared" si="374"/>
        <v>0</v>
      </c>
      <c r="J859" s="423">
        <f t="shared" si="375"/>
        <v>0</v>
      </c>
      <c r="K859" s="416">
        <f t="shared" si="376"/>
        <v>0</v>
      </c>
      <c r="L859" s="45"/>
      <c r="M859" s="46"/>
      <c r="N859" s="38"/>
      <c r="O859" s="416">
        <f t="shared" si="382"/>
        <v>0</v>
      </c>
      <c r="P859" s="47"/>
      <c r="Q859" s="48"/>
      <c r="R859" s="41"/>
      <c r="S859" s="41"/>
      <c r="T859" s="41"/>
      <c r="U859" s="41"/>
      <c r="V859" s="412">
        <f t="shared" si="383"/>
        <v>0</v>
      </c>
      <c r="W859" s="626" t="s">
        <v>52</v>
      </c>
      <c r="X859" s="627"/>
      <c r="Y859" s="55">
        <v>423004</v>
      </c>
      <c r="Z859" s="4"/>
      <c r="AA859" s="4"/>
      <c r="AB859" s="4"/>
      <c r="AC859" s="43"/>
    </row>
    <row r="860" spans="2:29" s="27" customFormat="1" ht="24.75" customHeight="1" outlineLevel="1" x14ac:dyDescent="0.55000000000000004">
      <c r="B860" s="633"/>
      <c r="C860" s="428">
        <f t="shared" si="378"/>
        <v>0</v>
      </c>
      <c r="D860" s="44"/>
      <c r="E860" s="428">
        <f t="shared" si="379"/>
        <v>0</v>
      </c>
      <c r="F860" s="44"/>
      <c r="G860" s="428">
        <f t="shared" si="380"/>
        <v>0</v>
      </c>
      <c r="H860" s="44"/>
      <c r="I860" s="422">
        <f t="shared" si="374"/>
        <v>0</v>
      </c>
      <c r="J860" s="423">
        <f t="shared" si="375"/>
        <v>0</v>
      </c>
      <c r="K860" s="416">
        <f t="shared" si="376"/>
        <v>0</v>
      </c>
      <c r="L860" s="45"/>
      <c r="M860" s="46"/>
      <c r="N860" s="38"/>
      <c r="O860" s="416">
        <f t="shared" si="382"/>
        <v>0</v>
      </c>
      <c r="P860" s="47"/>
      <c r="Q860" s="48"/>
      <c r="R860" s="41"/>
      <c r="S860" s="41"/>
      <c r="T860" s="41"/>
      <c r="U860" s="41"/>
      <c r="V860" s="412">
        <f t="shared" si="383"/>
        <v>0</v>
      </c>
      <c r="W860" s="626" t="s">
        <v>53</v>
      </c>
      <c r="X860" s="627"/>
      <c r="Y860" s="55">
        <v>423006</v>
      </c>
      <c r="Z860" s="4"/>
      <c r="AA860" s="4"/>
      <c r="AB860" s="4"/>
      <c r="AC860" s="43"/>
    </row>
    <row r="861" spans="2:29" s="27" customFormat="1" ht="24.75" customHeight="1" outlineLevel="1" x14ac:dyDescent="0.55000000000000004">
      <c r="B861" s="633"/>
      <c r="C861" s="428">
        <f t="shared" si="378"/>
        <v>0</v>
      </c>
      <c r="D861" s="44"/>
      <c r="E861" s="428">
        <f t="shared" si="379"/>
        <v>0</v>
      </c>
      <c r="F861" s="44"/>
      <c r="G861" s="428">
        <f t="shared" si="380"/>
        <v>0</v>
      </c>
      <c r="H861" s="44"/>
      <c r="I861" s="422">
        <f t="shared" si="374"/>
        <v>0</v>
      </c>
      <c r="J861" s="423">
        <f t="shared" si="375"/>
        <v>0</v>
      </c>
      <c r="K861" s="416">
        <f t="shared" si="376"/>
        <v>0</v>
      </c>
      <c r="L861" s="45"/>
      <c r="M861" s="46"/>
      <c r="N861" s="38"/>
      <c r="O861" s="416">
        <f t="shared" si="382"/>
        <v>0</v>
      </c>
      <c r="P861" s="47"/>
      <c r="Q861" s="48"/>
      <c r="R861" s="41"/>
      <c r="S861" s="41"/>
      <c r="T861" s="41"/>
      <c r="U861" s="41"/>
      <c r="V861" s="412">
        <f t="shared" si="383"/>
        <v>0</v>
      </c>
      <c r="W861" s="626" t="s">
        <v>54</v>
      </c>
      <c r="X861" s="627"/>
      <c r="Y861" s="56">
        <v>423007</v>
      </c>
      <c r="Z861" s="4"/>
      <c r="AA861" s="4"/>
      <c r="AB861" s="4"/>
      <c r="AC861" s="43"/>
    </row>
    <row r="862" spans="2:29" s="27" customFormat="1" ht="24.75" customHeight="1" outlineLevel="1" x14ac:dyDescent="0.55000000000000004">
      <c r="B862" s="633"/>
      <c r="C862" s="428">
        <f t="shared" si="378"/>
        <v>0</v>
      </c>
      <c r="D862" s="44"/>
      <c r="E862" s="428">
        <f t="shared" si="379"/>
        <v>0</v>
      </c>
      <c r="F862" s="44"/>
      <c r="G862" s="428">
        <f t="shared" si="380"/>
        <v>0</v>
      </c>
      <c r="H862" s="44"/>
      <c r="I862" s="422">
        <f t="shared" si="374"/>
        <v>0</v>
      </c>
      <c r="J862" s="423">
        <f t="shared" si="375"/>
        <v>0</v>
      </c>
      <c r="K862" s="416">
        <f t="shared" si="376"/>
        <v>0</v>
      </c>
      <c r="L862" s="45"/>
      <c r="M862" s="46"/>
      <c r="N862" s="38"/>
      <c r="O862" s="416">
        <f t="shared" si="382"/>
        <v>0</v>
      </c>
      <c r="P862" s="47"/>
      <c r="Q862" s="48"/>
      <c r="R862" s="41"/>
      <c r="S862" s="41"/>
      <c r="T862" s="41"/>
      <c r="U862" s="41"/>
      <c r="V862" s="412">
        <f t="shared" si="383"/>
        <v>0</v>
      </c>
      <c r="W862" s="626" t="s">
        <v>55</v>
      </c>
      <c r="X862" s="627"/>
      <c r="Y862" s="57">
        <v>423008</v>
      </c>
      <c r="Z862" s="4"/>
      <c r="AA862" s="4"/>
      <c r="AB862" s="4"/>
      <c r="AC862" s="43"/>
    </row>
    <row r="863" spans="2:29" s="27" customFormat="1" ht="24.75" customHeight="1" outlineLevel="1" x14ac:dyDescent="0.55000000000000004">
      <c r="B863" s="633"/>
      <c r="C863" s="428">
        <f t="shared" si="378"/>
        <v>0</v>
      </c>
      <c r="D863" s="44"/>
      <c r="E863" s="428">
        <f t="shared" si="379"/>
        <v>0</v>
      </c>
      <c r="F863" s="44"/>
      <c r="G863" s="428">
        <f t="shared" si="380"/>
        <v>0</v>
      </c>
      <c r="H863" s="44"/>
      <c r="I863" s="422">
        <f t="shared" si="374"/>
        <v>0</v>
      </c>
      <c r="J863" s="423">
        <f t="shared" si="375"/>
        <v>0</v>
      </c>
      <c r="K863" s="416">
        <f t="shared" si="376"/>
        <v>0</v>
      </c>
      <c r="L863" s="45"/>
      <c r="M863" s="46"/>
      <c r="N863" s="38"/>
      <c r="O863" s="416">
        <f t="shared" si="382"/>
        <v>0</v>
      </c>
      <c r="P863" s="47"/>
      <c r="Q863" s="48"/>
      <c r="R863" s="41"/>
      <c r="S863" s="41"/>
      <c r="T863" s="41"/>
      <c r="U863" s="41"/>
      <c r="V863" s="412">
        <f t="shared" si="383"/>
        <v>0</v>
      </c>
      <c r="W863" s="626" t="s">
        <v>56</v>
      </c>
      <c r="X863" s="627"/>
      <c r="Y863" s="56">
        <v>423999</v>
      </c>
      <c r="Z863" s="4"/>
      <c r="AA863" s="4"/>
      <c r="AB863" s="4"/>
      <c r="AC863" s="43"/>
    </row>
    <row r="864" spans="2:29" s="27" customFormat="1" ht="24.75" customHeight="1" outlineLevel="1" x14ac:dyDescent="0.55000000000000004">
      <c r="B864" s="633"/>
      <c r="C864" s="429">
        <f t="shared" si="378"/>
        <v>0</v>
      </c>
      <c r="D864" s="44"/>
      <c r="E864" s="429">
        <f t="shared" si="379"/>
        <v>0</v>
      </c>
      <c r="F864" s="44"/>
      <c r="G864" s="429">
        <f t="shared" si="380"/>
        <v>0</v>
      </c>
      <c r="H864" s="44"/>
      <c r="I864" s="424">
        <f t="shared" si="374"/>
        <v>0</v>
      </c>
      <c r="J864" s="425">
        <f t="shared" si="375"/>
        <v>0</v>
      </c>
      <c r="K864" s="417">
        <f t="shared" si="376"/>
        <v>0</v>
      </c>
      <c r="L864" s="58"/>
      <c r="M864" s="59"/>
      <c r="N864" s="60"/>
      <c r="O864" s="417">
        <f t="shared" si="382"/>
        <v>0</v>
      </c>
      <c r="P864" s="61"/>
      <c r="Q864" s="62"/>
      <c r="R864" s="63"/>
      <c r="S864" s="63"/>
      <c r="T864" s="63"/>
      <c r="U864" s="63"/>
      <c r="V864" s="413">
        <f t="shared" si="383"/>
        <v>0</v>
      </c>
      <c r="W864" s="664" t="s">
        <v>57</v>
      </c>
      <c r="X864" s="665"/>
      <c r="Y864" s="64">
        <v>291001</v>
      </c>
      <c r="Z864" s="4"/>
      <c r="AA864" s="4"/>
      <c r="AB864" s="4"/>
      <c r="AC864" s="43"/>
    </row>
    <row r="865" spans="2:29" s="27" customFormat="1" ht="24.75" customHeight="1" outlineLevel="1" x14ac:dyDescent="0.55000000000000004">
      <c r="B865" s="633"/>
      <c r="C865" s="430">
        <f t="shared" si="378"/>
        <v>0</v>
      </c>
      <c r="D865" s="44"/>
      <c r="E865" s="430"/>
      <c r="F865" s="44"/>
      <c r="G865" s="430">
        <f t="shared" si="380"/>
        <v>0</v>
      </c>
      <c r="H865" s="44"/>
      <c r="I865" s="422">
        <f t="shared" si="374"/>
        <v>0</v>
      </c>
      <c r="J865" s="423">
        <f t="shared" si="375"/>
        <v>0</v>
      </c>
      <c r="K865" s="416">
        <f t="shared" si="376"/>
        <v>0</v>
      </c>
      <c r="L865" s="45"/>
      <c r="M865" s="46"/>
      <c r="N865" s="38"/>
      <c r="O865" s="416">
        <f t="shared" si="382"/>
        <v>0</v>
      </c>
      <c r="P865" s="47"/>
      <c r="Q865" s="48"/>
      <c r="R865" s="41"/>
      <c r="S865" s="41"/>
      <c r="T865" s="41"/>
      <c r="U865" s="41"/>
      <c r="V865" s="411">
        <f t="shared" si="383"/>
        <v>0</v>
      </c>
      <c r="W865" s="626" t="str">
        <f>IF(ISERROR(VLOOKUP(Y865,'Mauloomath (2)'!K:L,2,FALSE)),"",VLOOKUP(Y865,'Mauloomath (2)'!K:L,2,FALSE))</f>
        <v/>
      </c>
      <c r="X865" s="627"/>
      <c r="Y865" s="65"/>
      <c r="Z865" s="4"/>
      <c r="AA865" s="4"/>
      <c r="AB865" s="4"/>
      <c r="AC865" s="43"/>
    </row>
    <row r="866" spans="2:29" s="27" customFormat="1" ht="24.75" customHeight="1" outlineLevel="1" x14ac:dyDescent="0.55000000000000004">
      <c r="B866" s="633"/>
      <c r="C866" s="428">
        <f t="shared" si="378"/>
        <v>0</v>
      </c>
      <c r="D866" s="44"/>
      <c r="E866" s="428">
        <f t="shared" ref="E866:E870" si="384">I866*F866</f>
        <v>0</v>
      </c>
      <c r="F866" s="44"/>
      <c r="G866" s="428">
        <f t="shared" si="380"/>
        <v>0</v>
      </c>
      <c r="H866" s="44"/>
      <c r="I866" s="422">
        <f t="shared" si="374"/>
        <v>0</v>
      </c>
      <c r="J866" s="423">
        <f t="shared" si="375"/>
        <v>0</v>
      </c>
      <c r="K866" s="416">
        <f t="shared" si="376"/>
        <v>0</v>
      </c>
      <c r="L866" s="45"/>
      <c r="M866" s="46"/>
      <c r="N866" s="38"/>
      <c r="O866" s="416">
        <f t="shared" si="382"/>
        <v>0</v>
      </c>
      <c r="P866" s="47"/>
      <c r="Q866" s="48"/>
      <c r="R866" s="41"/>
      <c r="S866" s="41"/>
      <c r="T866" s="41"/>
      <c r="U866" s="41"/>
      <c r="V866" s="411">
        <f t="shared" si="383"/>
        <v>0</v>
      </c>
      <c r="W866" s="626" t="str">
        <f>IF(ISERROR(VLOOKUP(Y866,'Mauloomath (2)'!K:L,2,FALSE)),"",VLOOKUP(Y866,'Mauloomath (2)'!K:L,2,FALSE))</f>
        <v/>
      </c>
      <c r="X866" s="627"/>
      <c r="Y866" s="65"/>
      <c r="Z866" s="4"/>
      <c r="AA866" s="4"/>
      <c r="AB866" s="4"/>
      <c r="AC866" s="43"/>
    </row>
    <row r="867" spans="2:29" s="27" customFormat="1" ht="24.75" customHeight="1" outlineLevel="1" x14ac:dyDescent="0.55000000000000004">
      <c r="B867" s="633"/>
      <c r="C867" s="428">
        <f t="shared" si="378"/>
        <v>0</v>
      </c>
      <c r="D867" s="44"/>
      <c r="E867" s="428">
        <f t="shared" si="384"/>
        <v>0</v>
      </c>
      <c r="F867" s="44"/>
      <c r="G867" s="428">
        <f t="shared" si="380"/>
        <v>0</v>
      </c>
      <c r="H867" s="44"/>
      <c r="I867" s="422">
        <f t="shared" si="374"/>
        <v>0</v>
      </c>
      <c r="J867" s="423">
        <f t="shared" si="375"/>
        <v>0</v>
      </c>
      <c r="K867" s="416">
        <f t="shared" si="376"/>
        <v>0</v>
      </c>
      <c r="L867" s="45"/>
      <c r="M867" s="46"/>
      <c r="N867" s="38"/>
      <c r="O867" s="416">
        <f t="shared" si="382"/>
        <v>0</v>
      </c>
      <c r="P867" s="47"/>
      <c r="Q867" s="48"/>
      <c r="R867" s="41"/>
      <c r="S867" s="41"/>
      <c r="T867" s="41"/>
      <c r="U867" s="41"/>
      <c r="V867" s="411">
        <f t="shared" si="383"/>
        <v>0</v>
      </c>
      <c r="W867" s="626" t="str">
        <f>IF(ISERROR(VLOOKUP(Y867,'Mauloomath (2)'!K:L,2,FALSE)),"",VLOOKUP(Y867,'Mauloomath (2)'!K:L,2,FALSE))</f>
        <v/>
      </c>
      <c r="X867" s="627"/>
      <c r="Y867" s="66"/>
      <c r="Z867" s="4"/>
      <c r="AA867" s="4"/>
      <c r="AB867" s="4"/>
      <c r="AC867" s="43"/>
    </row>
    <row r="868" spans="2:29" s="27" customFormat="1" ht="24.75" customHeight="1" outlineLevel="1" x14ac:dyDescent="0.55000000000000004">
      <c r="B868" s="633"/>
      <c r="C868" s="428">
        <f t="shared" si="378"/>
        <v>0</v>
      </c>
      <c r="D868" s="44"/>
      <c r="E868" s="428">
        <f t="shared" si="384"/>
        <v>0</v>
      </c>
      <c r="F868" s="44"/>
      <c r="G868" s="428">
        <f t="shared" si="380"/>
        <v>0</v>
      </c>
      <c r="H868" s="44"/>
      <c r="I868" s="422">
        <f t="shared" si="374"/>
        <v>0</v>
      </c>
      <c r="J868" s="423">
        <f t="shared" si="375"/>
        <v>0</v>
      </c>
      <c r="K868" s="416">
        <f t="shared" si="376"/>
        <v>0</v>
      </c>
      <c r="L868" s="45"/>
      <c r="M868" s="46"/>
      <c r="N868" s="38"/>
      <c r="O868" s="416">
        <f t="shared" si="382"/>
        <v>0</v>
      </c>
      <c r="P868" s="47"/>
      <c r="Q868" s="48"/>
      <c r="R868" s="41"/>
      <c r="S868" s="41"/>
      <c r="T868" s="41"/>
      <c r="U868" s="41"/>
      <c r="V868" s="411">
        <f t="shared" si="383"/>
        <v>0</v>
      </c>
      <c r="W868" s="626" t="str">
        <f>IF(ISERROR(VLOOKUP(Y868,'Mauloomath (2)'!K:L,2,FALSE)),"",VLOOKUP(Y868,'Mauloomath (2)'!K:L,2,FALSE))</f>
        <v/>
      </c>
      <c r="X868" s="627"/>
      <c r="Y868" s="65"/>
      <c r="Z868" s="4"/>
      <c r="AA868" s="4"/>
      <c r="AB868" s="4"/>
      <c r="AC868" s="43"/>
    </row>
    <row r="869" spans="2:29" s="27" customFormat="1" ht="25.5" customHeight="1" outlineLevel="1" x14ac:dyDescent="0.55000000000000004">
      <c r="B869" s="633"/>
      <c r="C869" s="428">
        <f t="shared" si="378"/>
        <v>0</v>
      </c>
      <c r="D869" s="44"/>
      <c r="E869" s="428">
        <f t="shared" si="384"/>
        <v>0</v>
      </c>
      <c r="F869" s="44"/>
      <c r="G869" s="428">
        <f t="shared" si="380"/>
        <v>0</v>
      </c>
      <c r="H869" s="44"/>
      <c r="I869" s="422">
        <f t="shared" si="374"/>
        <v>0</v>
      </c>
      <c r="J869" s="423">
        <f t="shared" si="375"/>
        <v>0</v>
      </c>
      <c r="K869" s="416">
        <f t="shared" si="376"/>
        <v>0</v>
      </c>
      <c r="L869" s="45"/>
      <c r="M869" s="46"/>
      <c r="N869" s="38"/>
      <c r="O869" s="416">
        <f t="shared" si="382"/>
        <v>0</v>
      </c>
      <c r="P869" s="47"/>
      <c r="Q869" s="48"/>
      <c r="R869" s="41"/>
      <c r="S869" s="41"/>
      <c r="T869" s="41"/>
      <c r="U869" s="41"/>
      <c r="V869" s="411">
        <f t="shared" si="383"/>
        <v>0</v>
      </c>
      <c r="W869" s="626" t="str">
        <f>IF(ISERROR(VLOOKUP(Y869,'Mauloomath (2)'!K:L,2,FALSE)),"",VLOOKUP(Y869,'Mauloomath (2)'!K:L,2,FALSE))</f>
        <v/>
      </c>
      <c r="X869" s="627"/>
      <c r="Y869" s="65"/>
      <c r="Z869" s="4"/>
      <c r="AA869" s="4"/>
      <c r="AB869" s="4"/>
      <c r="AC869" s="43"/>
    </row>
    <row r="870" spans="2:29" s="27" customFormat="1" ht="25.5" customHeight="1" outlineLevel="1" x14ac:dyDescent="0.55000000000000004">
      <c r="B870" s="633"/>
      <c r="C870" s="429">
        <f t="shared" si="378"/>
        <v>0</v>
      </c>
      <c r="D870" s="67"/>
      <c r="E870" s="429">
        <f t="shared" si="384"/>
        <v>0</v>
      </c>
      <c r="F870" s="67"/>
      <c r="G870" s="429">
        <f t="shared" si="380"/>
        <v>0</v>
      </c>
      <c r="H870" s="67"/>
      <c r="I870" s="424">
        <f t="shared" si="374"/>
        <v>0</v>
      </c>
      <c r="J870" s="423">
        <f t="shared" si="375"/>
        <v>0</v>
      </c>
      <c r="K870" s="416">
        <f t="shared" si="376"/>
        <v>0</v>
      </c>
      <c r="L870" s="45"/>
      <c r="M870" s="46"/>
      <c r="N870" s="38"/>
      <c r="O870" s="416">
        <f t="shared" si="382"/>
        <v>0</v>
      </c>
      <c r="P870" s="47"/>
      <c r="Q870" s="48"/>
      <c r="R870" s="41"/>
      <c r="S870" s="41"/>
      <c r="T870" s="41"/>
      <c r="U870" s="41"/>
      <c r="V870" s="411">
        <f t="shared" si="383"/>
        <v>0</v>
      </c>
      <c r="W870" s="626" t="str">
        <f>IF(ISERROR(VLOOKUP(Y870,'Mauloomath (2)'!K:L,2,FALSE)),"",VLOOKUP(Y870,'Mauloomath (2)'!K:L,2,FALSE))</f>
        <v/>
      </c>
      <c r="X870" s="627"/>
      <c r="Y870" s="68"/>
      <c r="Z870" s="4"/>
      <c r="AA870" s="4"/>
      <c r="AB870" s="4"/>
      <c r="AC870" s="43"/>
    </row>
    <row r="871" spans="2:29" s="72" customFormat="1" outlineLevel="1" x14ac:dyDescent="0.55000000000000004">
      <c r="B871" s="634"/>
      <c r="C871" s="431">
        <f t="shared" ref="C871:N871" si="385">SUM(C847:C870)</f>
        <v>0</v>
      </c>
      <c r="D871" s="432">
        <f t="shared" si="385"/>
        <v>0</v>
      </c>
      <c r="E871" s="426">
        <f t="shared" si="385"/>
        <v>0</v>
      </c>
      <c r="F871" s="432">
        <f t="shared" si="385"/>
        <v>0</v>
      </c>
      <c r="G871" s="426">
        <f t="shared" si="385"/>
        <v>0</v>
      </c>
      <c r="H871" s="432">
        <f t="shared" si="385"/>
        <v>0</v>
      </c>
      <c r="I871" s="426">
        <f t="shared" si="385"/>
        <v>0</v>
      </c>
      <c r="J871" s="426">
        <f t="shared" si="385"/>
        <v>0</v>
      </c>
      <c r="K871" s="426">
        <f t="shared" si="385"/>
        <v>0</v>
      </c>
      <c r="L871" s="426">
        <f t="shared" si="385"/>
        <v>0</v>
      </c>
      <c r="M871" s="426">
        <f t="shared" si="385"/>
        <v>0</v>
      </c>
      <c r="N871" s="426">
        <f t="shared" si="385"/>
        <v>0</v>
      </c>
      <c r="O871" s="414">
        <f t="shared" ref="O871:U871" si="386">SUM(O847:O870)</f>
        <v>0</v>
      </c>
      <c r="P871" s="414">
        <f t="shared" si="386"/>
        <v>0</v>
      </c>
      <c r="Q871" s="414">
        <f t="shared" si="386"/>
        <v>0</v>
      </c>
      <c r="R871" s="414">
        <f t="shared" si="386"/>
        <v>0</v>
      </c>
      <c r="S871" s="414">
        <f t="shared" si="386"/>
        <v>0</v>
      </c>
      <c r="T871" s="414">
        <f t="shared" si="386"/>
        <v>0</v>
      </c>
      <c r="U871" s="414">
        <f t="shared" si="386"/>
        <v>0</v>
      </c>
      <c r="V871" s="414">
        <f t="shared" ref="V871" si="387">SUM(V847:V870)</f>
        <v>0</v>
      </c>
      <c r="W871" s="69"/>
      <c r="X871" s="70"/>
      <c r="Y871" s="71"/>
      <c r="Z871" s="4"/>
      <c r="AA871" s="4"/>
      <c r="AB871" s="4"/>
      <c r="AC871" s="43"/>
    </row>
    <row r="872" spans="2:29" s="12" customFormat="1" ht="15" customHeight="1" x14ac:dyDescent="0.55000000000000004">
      <c r="B872" s="402"/>
      <c r="C872" s="403"/>
      <c r="D872" s="403"/>
      <c r="E872" s="403"/>
      <c r="F872" s="403"/>
      <c r="G872" s="404"/>
      <c r="H872" s="403"/>
      <c r="I872" s="403"/>
      <c r="J872" s="403"/>
      <c r="K872" s="403"/>
      <c r="L872" s="403"/>
      <c r="M872" s="403"/>
      <c r="N872" s="403"/>
      <c r="O872" s="403"/>
      <c r="P872" s="403"/>
      <c r="Q872" s="403"/>
      <c r="R872" s="403"/>
      <c r="S872" s="403"/>
      <c r="T872" s="405"/>
      <c r="U872" s="406"/>
      <c r="V872" s="403"/>
      <c r="W872" s="403"/>
      <c r="X872" s="403"/>
      <c r="Y872" s="407"/>
      <c r="Z872" s="10"/>
      <c r="AA872" s="11"/>
      <c r="AB872" s="10"/>
      <c r="AC872" s="10"/>
    </row>
    <row r="873" spans="2:29" s="21" customFormat="1" ht="37.5" customHeight="1" x14ac:dyDescent="0.25">
      <c r="B873" s="632"/>
      <c r="C873" s="418">
        <f>$C902</f>
        <v>0</v>
      </c>
      <c r="D873" s="419">
        <f>$E902</f>
        <v>0</v>
      </c>
      <c r="E873" s="419">
        <f>$G902</f>
        <v>0</v>
      </c>
      <c r="F873" s="419">
        <f>$L902</f>
        <v>0</v>
      </c>
      <c r="G873" s="418">
        <f>$M902</f>
        <v>0</v>
      </c>
      <c r="H873" s="418">
        <f>K873+J873-I873</f>
        <v>0</v>
      </c>
      <c r="I873" s="13">
        <v>0</v>
      </c>
      <c r="J873" s="14"/>
      <c r="K873" s="14"/>
      <c r="L873" s="331"/>
      <c r="M873" s="409">
        <f>$N902</f>
        <v>0</v>
      </c>
      <c r="N873" s="410">
        <f>$O902</f>
        <v>0</v>
      </c>
      <c r="O873" s="330"/>
      <c r="P873" s="330"/>
      <c r="Q873" s="15"/>
      <c r="R873" s="16"/>
      <c r="S873" s="16"/>
      <c r="T873" s="16"/>
      <c r="U873" s="408" t="str">
        <f>IF(ISERROR(VLOOKUP(X873,'Mauloomath (2)'!H:I,2,FALSE)),"",VLOOKUP(X873,'Mauloomath (2)'!H:I,2,FALSE))</f>
        <v/>
      </c>
      <c r="V873" s="17"/>
      <c r="W873" s="16"/>
      <c r="X873" s="17"/>
      <c r="Y873" s="18">
        <f>+Y842+1</f>
        <v>29</v>
      </c>
      <c r="Z873" s="19"/>
      <c r="AA873" s="20"/>
      <c r="AB873" s="19"/>
      <c r="AC873" s="19"/>
    </row>
    <row r="874" spans="2:29" outlineLevel="1" x14ac:dyDescent="0.55000000000000004">
      <c r="B874" s="633"/>
      <c r="C874" s="22"/>
      <c r="D874" s="23"/>
      <c r="E874" s="23"/>
      <c r="F874" s="23"/>
      <c r="G874" s="23"/>
      <c r="H874" s="23"/>
      <c r="I874" s="23"/>
      <c r="J874" s="24"/>
      <c r="K874" s="24"/>
      <c r="L874" s="24"/>
      <c r="M874" s="24"/>
      <c r="N874" s="24"/>
      <c r="O874" s="24"/>
      <c r="P874" s="24" t="s">
        <v>900</v>
      </c>
      <c r="Q874" s="24"/>
      <c r="R874" s="24"/>
      <c r="S874" s="24"/>
      <c r="T874" s="24"/>
      <c r="U874" s="24"/>
      <c r="V874" s="24"/>
      <c r="W874" s="24"/>
      <c r="X874" s="24"/>
      <c r="Y874" s="25"/>
      <c r="Z874" s="5"/>
    </row>
    <row r="875" spans="2:29" s="27" customFormat="1" ht="25.5" customHeight="1" outlineLevel="1" x14ac:dyDescent="0.55000000000000004">
      <c r="B875" s="633"/>
      <c r="C875" s="635" t="s">
        <v>15</v>
      </c>
      <c r="D875" s="636"/>
      <c r="E875" s="636"/>
      <c r="F875" s="636"/>
      <c r="G875" s="636"/>
      <c r="H875" s="636"/>
      <c r="I875" s="636"/>
      <c r="J875" s="637" t="s">
        <v>16</v>
      </c>
      <c r="K875" s="638"/>
      <c r="L875" s="638"/>
      <c r="M875" s="638"/>
      <c r="N875" s="639"/>
      <c r="O875" s="637" t="s">
        <v>17</v>
      </c>
      <c r="P875" s="638"/>
      <c r="Q875" s="638"/>
      <c r="R875" s="638"/>
      <c r="S875" s="638"/>
      <c r="T875" s="638"/>
      <c r="U875" s="639"/>
      <c r="V875" s="640" t="s">
        <v>18</v>
      </c>
      <c r="W875" s="643" t="s">
        <v>19</v>
      </c>
      <c r="X875" s="644"/>
      <c r="Y875" s="645"/>
      <c r="Z875" s="26"/>
      <c r="AA875" s="4"/>
      <c r="AB875" s="4"/>
      <c r="AC875" s="4"/>
    </row>
    <row r="876" spans="2:29" s="27" customFormat="1" ht="21" customHeight="1" outlineLevel="1" x14ac:dyDescent="0.55000000000000004">
      <c r="B876" s="633"/>
      <c r="C876" s="646">
        <v>2019</v>
      </c>
      <c r="D876" s="647"/>
      <c r="E876" s="646">
        <v>2018</v>
      </c>
      <c r="F876" s="648"/>
      <c r="G876" s="646">
        <v>2017</v>
      </c>
      <c r="H876" s="648"/>
      <c r="I876" s="28"/>
      <c r="J876" s="649" t="s">
        <v>1885</v>
      </c>
      <c r="K876" s="649" t="s">
        <v>1884</v>
      </c>
      <c r="L876" s="651" t="s">
        <v>20</v>
      </c>
      <c r="M876" s="652"/>
      <c r="N876" s="653"/>
      <c r="O876" s="654" t="s">
        <v>898</v>
      </c>
      <c r="P876" s="655"/>
      <c r="Q876" s="655"/>
      <c r="R876" s="656" t="s">
        <v>21</v>
      </c>
      <c r="S876" s="656" t="s">
        <v>22</v>
      </c>
      <c r="T876" s="656" t="s">
        <v>23</v>
      </c>
      <c r="U876" s="658" t="s">
        <v>24</v>
      </c>
      <c r="V876" s="641"/>
      <c r="W876" s="660" t="s">
        <v>1832</v>
      </c>
      <c r="X876" s="661"/>
      <c r="Y876" s="628" t="s">
        <v>25</v>
      </c>
      <c r="Z876" s="4"/>
      <c r="AA876" s="4"/>
      <c r="AB876" s="4"/>
      <c r="AC876" s="4"/>
    </row>
    <row r="877" spans="2:29" s="27" customFormat="1" ht="81.75" customHeight="1" outlineLevel="1" x14ac:dyDescent="0.55000000000000004">
      <c r="B877" s="633"/>
      <c r="C877" s="570" t="s">
        <v>26</v>
      </c>
      <c r="D877" s="570" t="s">
        <v>27</v>
      </c>
      <c r="E877" s="570" t="s">
        <v>26</v>
      </c>
      <c r="F877" s="570" t="s">
        <v>27</v>
      </c>
      <c r="G877" s="570" t="s">
        <v>26</v>
      </c>
      <c r="H877" s="570" t="s">
        <v>27</v>
      </c>
      <c r="I877" s="30" t="s">
        <v>28</v>
      </c>
      <c r="J877" s="650"/>
      <c r="K877" s="650"/>
      <c r="L877" s="31" t="s">
        <v>1883</v>
      </c>
      <c r="M877" s="30" t="s">
        <v>1882</v>
      </c>
      <c r="N877" s="32" t="s">
        <v>1881</v>
      </c>
      <c r="O877" s="33" t="s">
        <v>29</v>
      </c>
      <c r="P877" s="31" t="s">
        <v>30</v>
      </c>
      <c r="Q877" s="34" t="s">
        <v>31</v>
      </c>
      <c r="R877" s="657"/>
      <c r="S877" s="657"/>
      <c r="T877" s="657"/>
      <c r="U877" s="659"/>
      <c r="V877" s="642"/>
      <c r="W877" s="662"/>
      <c r="X877" s="663"/>
      <c r="Y877" s="629"/>
      <c r="Z877" s="4"/>
      <c r="AA877" s="4"/>
      <c r="AB877" s="4"/>
      <c r="AC877" s="4"/>
    </row>
    <row r="878" spans="2:29" s="27" customFormat="1" ht="24.75" customHeight="1" outlineLevel="1" x14ac:dyDescent="0.55000000000000004">
      <c r="B878" s="633"/>
      <c r="C878" s="427">
        <f>I878*D878</f>
        <v>0</v>
      </c>
      <c r="D878" s="35"/>
      <c r="E878" s="427">
        <f>I878*F878</f>
        <v>0</v>
      </c>
      <c r="F878" s="35"/>
      <c r="G878" s="427">
        <f>I878*H878</f>
        <v>0</v>
      </c>
      <c r="H878" s="35"/>
      <c r="I878" s="420">
        <f t="shared" ref="I878:I901" si="388">O878-J878</f>
        <v>0</v>
      </c>
      <c r="J878" s="421">
        <f t="shared" ref="J878:J901" si="389">N878+K878</f>
        <v>0</v>
      </c>
      <c r="K878" s="415">
        <f t="shared" ref="K878:K901" si="390">M878+L878</f>
        <v>0</v>
      </c>
      <c r="L878" s="36"/>
      <c r="M878" s="37"/>
      <c r="N878" s="38"/>
      <c r="O878" s="415">
        <f>Q878+P878</f>
        <v>0</v>
      </c>
      <c r="P878" s="39"/>
      <c r="Q878" s="40"/>
      <c r="R878" s="41"/>
      <c r="S878" s="41"/>
      <c r="T878" s="41"/>
      <c r="U878" s="41"/>
      <c r="V878" s="411">
        <f t="shared" ref="V878:V879" si="391">R878+S878+T878+U878+O878</f>
        <v>0</v>
      </c>
      <c r="W878" s="630" t="s">
        <v>32</v>
      </c>
      <c r="X878" s="631"/>
      <c r="Y878" s="42">
        <v>421001</v>
      </c>
      <c r="Z878" s="4"/>
      <c r="AA878" s="433"/>
      <c r="AB878" s="434" t="s">
        <v>33</v>
      </c>
      <c r="AC878" s="43"/>
    </row>
    <row r="879" spans="2:29" s="27" customFormat="1" ht="24.75" customHeight="1" outlineLevel="1" x14ac:dyDescent="0.55000000000000004">
      <c r="B879" s="633"/>
      <c r="C879" s="428">
        <f t="shared" ref="C879:C901" si="392">I879*D879</f>
        <v>0</v>
      </c>
      <c r="D879" s="44"/>
      <c r="E879" s="428">
        <f t="shared" ref="E879:E895" si="393">I879*F879</f>
        <v>0</v>
      </c>
      <c r="F879" s="44"/>
      <c r="G879" s="428">
        <f t="shared" ref="G879:G901" si="394">I879*H879</f>
        <v>0</v>
      </c>
      <c r="H879" s="44"/>
      <c r="I879" s="422">
        <f t="shared" si="388"/>
        <v>0</v>
      </c>
      <c r="J879" s="423">
        <f t="shared" si="389"/>
        <v>0</v>
      </c>
      <c r="K879" s="416">
        <f t="shared" si="390"/>
        <v>0</v>
      </c>
      <c r="L879" s="45"/>
      <c r="M879" s="46"/>
      <c r="N879" s="38"/>
      <c r="O879" s="416">
        <f t="shared" ref="O879" si="395">Q879+P879</f>
        <v>0</v>
      </c>
      <c r="P879" s="47"/>
      <c r="Q879" s="48"/>
      <c r="R879" s="41"/>
      <c r="S879" s="41"/>
      <c r="T879" s="41"/>
      <c r="U879" s="41"/>
      <c r="V879" s="412">
        <f t="shared" si="391"/>
        <v>0</v>
      </c>
      <c r="W879" s="626" t="s">
        <v>34</v>
      </c>
      <c r="X879" s="627"/>
      <c r="Y879" s="49">
        <v>421002</v>
      </c>
      <c r="Z879" s="4"/>
      <c r="AA879" s="50"/>
      <c r="AB879" s="51" t="s">
        <v>35</v>
      </c>
      <c r="AC879" s="43"/>
    </row>
    <row r="880" spans="2:29" s="27" customFormat="1" ht="24.75" customHeight="1" outlineLevel="1" x14ac:dyDescent="0.55000000000000004">
      <c r="B880" s="633"/>
      <c r="C880" s="428">
        <f t="shared" si="392"/>
        <v>0</v>
      </c>
      <c r="D880" s="44"/>
      <c r="E880" s="428">
        <f t="shared" si="393"/>
        <v>0</v>
      </c>
      <c r="F880" s="44"/>
      <c r="G880" s="428">
        <f t="shared" si="394"/>
        <v>0</v>
      </c>
      <c r="H880" s="44"/>
      <c r="I880" s="422">
        <f t="shared" si="388"/>
        <v>0</v>
      </c>
      <c r="J880" s="423">
        <f t="shared" si="389"/>
        <v>0</v>
      </c>
      <c r="K880" s="416">
        <f t="shared" si="390"/>
        <v>0</v>
      </c>
      <c r="L880" s="45"/>
      <c r="M880" s="46"/>
      <c r="N880" s="38"/>
      <c r="O880" s="416">
        <f>Q880+P880</f>
        <v>0</v>
      </c>
      <c r="P880" s="47"/>
      <c r="Q880" s="48"/>
      <c r="R880" s="41"/>
      <c r="S880" s="41"/>
      <c r="T880" s="41"/>
      <c r="U880" s="41"/>
      <c r="V880" s="412">
        <f>R880+S880+T880+U880+O880</f>
        <v>0</v>
      </c>
      <c r="W880" s="626" t="s">
        <v>36</v>
      </c>
      <c r="X880" s="627"/>
      <c r="Y880" s="49">
        <v>421003</v>
      </c>
      <c r="Z880" s="4"/>
      <c r="AA880" s="50"/>
      <c r="AB880" s="52" t="s">
        <v>37</v>
      </c>
      <c r="AC880" s="43"/>
    </row>
    <row r="881" spans="2:29" s="27" customFormat="1" ht="24.75" customHeight="1" outlineLevel="1" x14ac:dyDescent="0.55000000000000004">
      <c r="B881" s="633"/>
      <c r="C881" s="428">
        <f t="shared" si="392"/>
        <v>0</v>
      </c>
      <c r="D881" s="44"/>
      <c r="E881" s="428">
        <f t="shared" si="393"/>
        <v>0</v>
      </c>
      <c r="F881" s="44"/>
      <c r="G881" s="428">
        <f t="shared" si="394"/>
        <v>0</v>
      </c>
      <c r="H881" s="44"/>
      <c r="I881" s="422">
        <f t="shared" si="388"/>
        <v>0</v>
      </c>
      <c r="J881" s="423">
        <f t="shared" si="389"/>
        <v>0</v>
      </c>
      <c r="K881" s="416">
        <f t="shared" si="390"/>
        <v>0</v>
      </c>
      <c r="L881" s="45"/>
      <c r="M881" s="46"/>
      <c r="N881" s="38"/>
      <c r="O881" s="416">
        <f>Q881+P881</f>
        <v>0</v>
      </c>
      <c r="P881" s="47"/>
      <c r="Q881" s="48"/>
      <c r="R881" s="41"/>
      <c r="S881" s="41"/>
      <c r="T881" s="41"/>
      <c r="U881" s="41"/>
      <c r="V881" s="412">
        <f>R881+S881+T881+U881+O881</f>
        <v>0</v>
      </c>
      <c r="W881" s="626" t="s">
        <v>38</v>
      </c>
      <c r="X881" s="627"/>
      <c r="Y881" s="49">
        <v>422001</v>
      </c>
      <c r="Z881" s="4"/>
      <c r="AA881" s="50"/>
      <c r="AB881" s="52" t="s">
        <v>39</v>
      </c>
      <c r="AC881" s="43"/>
    </row>
    <row r="882" spans="2:29" s="27" customFormat="1" ht="24.75" customHeight="1" outlineLevel="1" x14ac:dyDescent="0.55000000000000004">
      <c r="B882" s="633"/>
      <c r="C882" s="428">
        <f t="shared" si="392"/>
        <v>0</v>
      </c>
      <c r="D882" s="44"/>
      <c r="E882" s="428">
        <f t="shared" si="393"/>
        <v>0</v>
      </c>
      <c r="F882" s="44"/>
      <c r="G882" s="428">
        <f t="shared" si="394"/>
        <v>0</v>
      </c>
      <c r="H882" s="44"/>
      <c r="I882" s="422">
        <f t="shared" si="388"/>
        <v>0</v>
      </c>
      <c r="J882" s="423">
        <f t="shared" si="389"/>
        <v>0</v>
      </c>
      <c r="K882" s="416">
        <f t="shared" si="390"/>
        <v>0</v>
      </c>
      <c r="L882" s="45"/>
      <c r="M882" s="46"/>
      <c r="N882" s="38"/>
      <c r="O882" s="416">
        <f t="shared" ref="O882:O901" si="396">Q882+P882</f>
        <v>0</v>
      </c>
      <c r="P882" s="47"/>
      <c r="Q882" s="48"/>
      <c r="R882" s="41"/>
      <c r="S882" s="41"/>
      <c r="T882" s="41"/>
      <c r="U882" s="41"/>
      <c r="V882" s="412">
        <f t="shared" ref="V882:V901" si="397">R882+S882+T882+U882+O882</f>
        <v>0</v>
      </c>
      <c r="W882" s="626" t="s">
        <v>40</v>
      </c>
      <c r="X882" s="627"/>
      <c r="Y882" s="49">
        <v>422002</v>
      </c>
      <c r="Z882" s="4"/>
      <c r="AA882" s="50"/>
      <c r="AB882" s="52" t="s">
        <v>41</v>
      </c>
      <c r="AC882" s="43"/>
    </row>
    <row r="883" spans="2:29" s="27" customFormat="1" ht="24.75" customHeight="1" outlineLevel="1" x14ac:dyDescent="0.55000000000000004">
      <c r="B883" s="633"/>
      <c r="C883" s="428">
        <f t="shared" si="392"/>
        <v>0</v>
      </c>
      <c r="D883" s="44"/>
      <c r="E883" s="428">
        <f t="shared" si="393"/>
        <v>0</v>
      </c>
      <c r="F883" s="44"/>
      <c r="G883" s="428">
        <f t="shared" si="394"/>
        <v>0</v>
      </c>
      <c r="H883" s="44"/>
      <c r="I883" s="422">
        <f t="shared" si="388"/>
        <v>0</v>
      </c>
      <c r="J883" s="423">
        <f t="shared" si="389"/>
        <v>0</v>
      </c>
      <c r="K883" s="416">
        <f t="shared" si="390"/>
        <v>0</v>
      </c>
      <c r="L883" s="45"/>
      <c r="M883" s="46"/>
      <c r="N883" s="38"/>
      <c r="O883" s="416">
        <f t="shared" si="396"/>
        <v>0</v>
      </c>
      <c r="P883" s="47"/>
      <c r="Q883" s="48"/>
      <c r="R883" s="41"/>
      <c r="S883" s="41"/>
      <c r="T883" s="41"/>
      <c r="U883" s="41"/>
      <c r="V883" s="412">
        <f t="shared" si="397"/>
        <v>0</v>
      </c>
      <c r="W883" s="626" t="s">
        <v>42</v>
      </c>
      <c r="X883" s="627"/>
      <c r="Y883" s="49">
        <v>422003</v>
      </c>
      <c r="Z883" s="4"/>
      <c r="AA883" s="50"/>
      <c r="AB883" s="52" t="s">
        <v>43</v>
      </c>
      <c r="AC883" s="43"/>
    </row>
    <row r="884" spans="2:29" s="27" customFormat="1" ht="24.75" customHeight="1" outlineLevel="1" x14ac:dyDescent="0.55000000000000004">
      <c r="B884" s="633"/>
      <c r="C884" s="428">
        <f t="shared" si="392"/>
        <v>0</v>
      </c>
      <c r="D884" s="44"/>
      <c r="E884" s="428">
        <f t="shared" si="393"/>
        <v>0</v>
      </c>
      <c r="F884" s="44"/>
      <c r="G884" s="428">
        <f t="shared" si="394"/>
        <v>0</v>
      </c>
      <c r="H884" s="44"/>
      <c r="I884" s="422">
        <f t="shared" si="388"/>
        <v>0</v>
      </c>
      <c r="J884" s="423">
        <f t="shared" si="389"/>
        <v>0</v>
      </c>
      <c r="K884" s="416">
        <f t="shared" si="390"/>
        <v>0</v>
      </c>
      <c r="L884" s="45"/>
      <c r="M884" s="46"/>
      <c r="N884" s="38"/>
      <c r="O884" s="416">
        <f t="shared" si="396"/>
        <v>0</v>
      </c>
      <c r="P884" s="47"/>
      <c r="Q884" s="48"/>
      <c r="R884" s="41"/>
      <c r="S884" s="41"/>
      <c r="T884" s="41"/>
      <c r="U884" s="41"/>
      <c r="V884" s="412">
        <f t="shared" si="397"/>
        <v>0</v>
      </c>
      <c r="W884" s="626" t="s">
        <v>44</v>
      </c>
      <c r="X884" s="627"/>
      <c r="Y884" s="49">
        <v>422004</v>
      </c>
      <c r="Z884" s="4"/>
      <c r="AA884" s="50"/>
      <c r="AB884" s="52" t="s">
        <v>45</v>
      </c>
      <c r="AC884" s="43"/>
    </row>
    <row r="885" spans="2:29" s="27" customFormat="1" ht="24.75" customHeight="1" outlineLevel="1" x14ac:dyDescent="0.55000000000000004">
      <c r="B885" s="633"/>
      <c r="C885" s="428">
        <f t="shared" si="392"/>
        <v>0</v>
      </c>
      <c r="D885" s="44"/>
      <c r="E885" s="428">
        <f t="shared" si="393"/>
        <v>0</v>
      </c>
      <c r="F885" s="44"/>
      <c r="G885" s="428">
        <f t="shared" si="394"/>
        <v>0</v>
      </c>
      <c r="H885" s="44"/>
      <c r="I885" s="422">
        <f t="shared" si="388"/>
        <v>0</v>
      </c>
      <c r="J885" s="423">
        <f t="shared" si="389"/>
        <v>0</v>
      </c>
      <c r="K885" s="416">
        <f t="shared" si="390"/>
        <v>0</v>
      </c>
      <c r="L885" s="45"/>
      <c r="M885" s="46"/>
      <c r="N885" s="38"/>
      <c r="O885" s="416">
        <f t="shared" si="396"/>
        <v>0</v>
      </c>
      <c r="P885" s="47"/>
      <c r="Q885" s="48"/>
      <c r="R885" s="41"/>
      <c r="S885" s="41"/>
      <c r="T885" s="41"/>
      <c r="U885" s="41"/>
      <c r="V885" s="412">
        <f t="shared" si="397"/>
        <v>0</v>
      </c>
      <c r="W885" s="626" t="s">
        <v>46</v>
      </c>
      <c r="X885" s="627"/>
      <c r="Y885" s="49">
        <v>422005</v>
      </c>
      <c r="Z885" s="4"/>
      <c r="AA885" s="53"/>
      <c r="AB885" s="54" t="s">
        <v>47</v>
      </c>
      <c r="AC885" s="43"/>
    </row>
    <row r="886" spans="2:29" s="27" customFormat="1" ht="24.75" customHeight="1" outlineLevel="1" x14ac:dyDescent="0.55000000000000004">
      <c r="B886" s="633"/>
      <c r="C886" s="428">
        <f t="shared" si="392"/>
        <v>0</v>
      </c>
      <c r="D886" s="44"/>
      <c r="E886" s="428">
        <f t="shared" si="393"/>
        <v>0</v>
      </c>
      <c r="F886" s="44"/>
      <c r="G886" s="428">
        <f t="shared" si="394"/>
        <v>0</v>
      </c>
      <c r="H886" s="44"/>
      <c r="I886" s="422">
        <f t="shared" si="388"/>
        <v>0</v>
      </c>
      <c r="J886" s="423">
        <f t="shared" si="389"/>
        <v>0</v>
      </c>
      <c r="K886" s="416">
        <f t="shared" si="390"/>
        <v>0</v>
      </c>
      <c r="L886" s="45"/>
      <c r="M886" s="46"/>
      <c r="N886" s="38"/>
      <c r="O886" s="416">
        <f t="shared" si="396"/>
        <v>0</v>
      </c>
      <c r="P886" s="47"/>
      <c r="Q886" s="48"/>
      <c r="R886" s="41"/>
      <c r="S886" s="41"/>
      <c r="T886" s="41"/>
      <c r="U886" s="41"/>
      <c r="V886" s="412">
        <f t="shared" si="397"/>
        <v>0</v>
      </c>
      <c r="W886" s="626" t="s">
        <v>48</v>
      </c>
      <c r="X886" s="627"/>
      <c r="Y886" s="49">
        <v>422999</v>
      </c>
      <c r="Z886" s="4"/>
      <c r="AA886" s="4"/>
      <c r="AB886" s="4"/>
      <c r="AC886" s="43"/>
    </row>
    <row r="887" spans="2:29" s="27" customFormat="1" ht="24.75" customHeight="1" outlineLevel="1" x14ac:dyDescent="0.55000000000000004">
      <c r="B887" s="633"/>
      <c r="C887" s="428">
        <f t="shared" si="392"/>
        <v>0</v>
      </c>
      <c r="D887" s="44"/>
      <c r="E887" s="428">
        <f t="shared" si="393"/>
        <v>0</v>
      </c>
      <c r="F887" s="44"/>
      <c r="G887" s="428">
        <f t="shared" si="394"/>
        <v>0</v>
      </c>
      <c r="H887" s="44"/>
      <c r="I887" s="422">
        <f t="shared" si="388"/>
        <v>0</v>
      </c>
      <c r="J887" s="423">
        <f t="shared" si="389"/>
        <v>0</v>
      </c>
      <c r="K887" s="416">
        <f t="shared" si="390"/>
        <v>0</v>
      </c>
      <c r="L887" s="45"/>
      <c r="M887" s="46"/>
      <c r="N887" s="38"/>
      <c r="O887" s="416">
        <f t="shared" si="396"/>
        <v>0</v>
      </c>
      <c r="P887" s="47"/>
      <c r="Q887" s="48"/>
      <c r="R887" s="41"/>
      <c r="S887" s="41"/>
      <c r="T887" s="41"/>
      <c r="U887" s="41"/>
      <c r="V887" s="412">
        <f t="shared" si="397"/>
        <v>0</v>
      </c>
      <c r="W887" s="626" t="s">
        <v>49</v>
      </c>
      <c r="X887" s="627"/>
      <c r="Y887" s="55">
        <v>423001</v>
      </c>
      <c r="Z887" s="4"/>
      <c r="AA887" s="4"/>
      <c r="AB887" s="4"/>
      <c r="AC887" s="43"/>
    </row>
    <row r="888" spans="2:29" s="27" customFormat="1" ht="24.75" customHeight="1" outlineLevel="1" x14ac:dyDescent="0.55000000000000004">
      <c r="B888" s="633"/>
      <c r="C888" s="428">
        <f t="shared" si="392"/>
        <v>0</v>
      </c>
      <c r="D888" s="44"/>
      <c r="E888" s="428">
        <f t="shared" si="393"/>
        <v>0</v>
      </c>
      <c r="F888" s="44"/>
      <c r="G888" s="428">
        <f t="shared" si="394"/>
        <v>0</v>
      </c>
      <c r="H888" s="44"/>
      <c r="I888" s="422">
        <f t="shared" si="388"/>
        <v>0</v>
      </c>
      <c r="J888" s="423">
        <f t="shared" si="389"/>
        <v>0</v>
      </c>
      <c r="K888" s="416">
        <f t="shared" si="390"/>
        <v>0</v>
      </c>
      <c r="L888" s="45"/>
      <c r="M888" s="46"/>
      <c r="N888" s="38"/>
      <c r="O888" s="416">
        <f t="shared" si="396"/>
        <v>0</v>
      </c>
      <c r="P888" s="47"/>
      <c r="Q888" s="48"/>
      <c r="R888" s="41"/>
      <c r="S888" s="41"/>
      <c r="T888" s="41"/>
      <c r="U888" s="41"/>
      <c r="V888" s="412">
        <f t="shared" si="397"/>
        <v>0</v>
      </c>
      <c r="W888" s="626" t="s">
        <v>50</v>
      </c>
      <c r="X888" s="627"/>
      <c r="Y888" s="55">
        <v>423002</v>
      </c>
      <c r="Z888" s="4"/>
      <c r="AA888" s="4"/>
      <c r="AB888" s="4"/>
      <c r="AC888" s="43"/>
    </row>
    <row r="889" spans="2:29" s="27" customFormat="1" ht="23.25" customHeight="1" outlineLevel="1" x14ac:dyDescent="0.55000000000000004">
      <c r="B889" s="633"/>
      <c r="C889" s="428">
        <f t="shared" si="392"/>
        <v>0</v>
      </c>
      <c r="D889" s="44"/>
      <c r="E889" s="428">
        <f t="shared" si="393"/>
        <v>0</v>
      </c>
      <c r="F889" s="44"/>
      <c r="G889" s="428">
        <f t="shared" si="394"/>
        <v>0</v>
      </c>
      <c r="H889" s="44"/>
      <c r="I889" s="422">
        <f t="shared" si="388"/>
        <v>0</v>
      </c>
      <c r="J889" s="423">
        <f t="shared" si="389"/>
        <v>0</v>
      </c>
      <c r="K889" s="416">
        <f t="shared" si="390"/>
        <v>0</v>
      </c>
      <c r="L889" s="45"/>
      <c r="M889" s="46"/>
      <c r="N889" s="38"/>
      <c r="O889" s="416">
        <f t="shared" si="396"/>
        <v>0</v>
      </c>
      <c r="P889" s="47"/>
      <c r="Q889" s="48"/>
      <c r="R889" s="41"/>
      <c r="S889" s="41"/>
      <c r="T889" s="41"/>
      <c r="U889" s="41"/>
      <c r="V889" s="412">
        <f t="shared" si="397"/>
        <v>0</v>
      </c>
      <c r="W889" s="626" t="s">
        <v>51</v>
      </c>
      <c r="X889" s="627"/>
      <c r="Y889" s="55">
        <v>423003</v>
      </c>
      <c r="Z889" s="4"/>
      <c r="AA889" s="4"/>
      <c r="AB889" s="4"/>
      <c r="AC889" s="43"/>
    </row>
    <row r="890" spans="2:29" s="27" customFormat="1" ht="24.75" customHeight="1" outlineLevel="1" x14ac:dyDescent="0.55000000000000004">
      <c r="B890" s="633"/>
      <c r="C890" s="428">
        <f t="shared" si="392"/>
        <v>0</v>
      </c>
      <c r="D890" s="44"/>
      <c r="E890" s="428">
        <f t="shared" si="393"/>
        <v>0</v>
      </c>
      <c r="F890" s="44"/>
      <c r="G890" s="428">
        <f t="shared" si="394"/>
        <v>0</v>
      </c>
      <c r="H890" s="44"/>
      <c r="I890" s="422">
        <f t="shared" si="388"/>
        <v>0</v>
      </c>
      <c r="J890" s="423">
        <f t="shared" si="389"/>
        <v>0</v>
      </c>
      <c r="K890" s="416">
        <f t="shared" si="390"/>
        <v>0</v>
      </c>
      <c r="L890" s="45"/>
      <c r="M890" s="46"/>
      <c r="N890" s="38"/>
      <c r="O890" s="416">
        <f t="shared" si="396"/>
        <v>0</v>
      </c>
      <c r="P890" s="47"/>
      <c r="Q890" s="48"/>
      <c r="R890" s="41"/>
      <c r="S890" s="41"/>
      <c r="T890" s="41"/>
      <c r="U890" s="41"/>
      <c r="V890" s="412">
        <f t="shared" si="397"/>
        <v>0</v>
      </c>
      <c r="W890" s="626" t="s">
        <v>52</v>
      </c>
      <c r="X890" s="627"/>
      <c r="Y890" s="55">
        <v>423004</v>
      </c>
      <c r="Z890" s="4"/>
      <c r="AA890" s="4"/>
      <c r="AB890" s="4"/>
      <c r="AC890" s="43"/>
    </row>
    <row r="891" spans="2:29" s="27" customFormat="1" ht="24.75" customHeight="1" outlineLevel="1" x14ac:dyDescent="0.55000000000000004">
      <c r="B891" s="633"/>
      <c r="C891" s="428">
        <f t="shared" si="392"/>
        <v>0</v>
      </c>
      <c r="D891" s="44"/>
      <c r="E891" s="428">
        <f t="shared" si="393"/>
        <v>0</v>
      </c>
      <c r="F891" s="44"/>
      <c r="G891" s="428">
        <f t="shared" si="394"/>
        <v>0</v>
      </c>
      <c r="H891" s="44"/>
      <c r="I891" s="422">
        <f t="shared" si="388"/>
        <v>0</v>
      </c>
      <c r="J891" s="423">
        <f t="shared" si="389"/>
        <v>0</v>
      </c>
      <c r="K891" s="416">
        <f t="shared" si="390"/>
        <v>0</v>
      </c>
      <c r="L891" s="45"/>
      <c r="M891" s="46"/>
      <c r="N891" s="38"/>
      <c r="O891" s="416">
        <f t="shared" si="396"/>
        <v>0</v>
      </c>
      <c r="P891" s="47"/>
      <c r="Q891" s="48"/>
      <c r="R891" s="41"/>
      <c r="S891" s="41"/>
      <c r="T891" s="41"/>
      <c r="U891" s="41"/>
      <c r="V891" s="412">
        <f t="shared" si="397"/>
        <v>0</v>
      </c>
      <c r="W891" s="626" t="s">
        <v>53</v>
      </c>
      <c r="X891" s="627"/>
      <c r="Y891" s="55">
        <v>423006</v>
      </c>
      <c r="Z891" s="4"/>
      <c r="AA891" s="4"/>
      <c r="AB891" s="4"/>
      <c r="AC891" s="43"/>
    </row>
    <row r="892" spans="2:29" s="27" customFormat="1" ht="24.75" customHeight="1" outlineLevel="1" x14ac:dyDescent="0.55000000000000004">
      <c r="B892" s="633"/>
      <c r="C892" s="428">
        <f t="shared" si="392"/>
        <v>0</v>
      </c>
      <c r="D892" s="44"/>
      <c r="E892" s="428">
        <f t="shared" si="393"/>
        <v>0</v>
      </c>
      <c r="F892" s="44"/>
      <c r="G892" s="428">
        <f t="shared" si="394"/>
        <v>0</v>
      </c>
      <c r="H892" s="44"/>
      <c r="I892" s="422">
        <f t="shared" si="388"/>
        <v>0</v>
      </c>
      <c r="J892" s="423">
        <f t="shared" si="389"/>
        <v>0</v>
      </c>
      <c r="K892" s="416">
        <f t="shared" si="390"/>
        <v>0</v>
      </c>
      <c r="L892" s="45"/>
      <c r="M892" s="46"/>
      <c r="N892" s="38"/>
      <c r="O892" s="416">
        <f t="shared" si="396"/>
        <v>0</v>
      </c>
      <c r="P892" s="47"/>
      <c r="Q892" s="48"/>
      <c r="R892" s="41"/>
      <c r="S892" s="41"/>
      <c r="T892" s="41"/>
      <c r="U892" s="41"/>
      <c r="V892" s="412">
        <f t="shared" si="397"/>
        <v>0</v>
      </c>
      <c r="W892" s="626" t="s">
        <v>54</v>
      </c>
      <c r="X892" s="627"/>
      <c r="Y892" s="56">
        <v>423007</v>
      </c>
      <c r="Z892" s="4"/>
      <c r="AA892" s="4"/>
      <c r="AB892" s="4"/>
      <c r="AC892" s="43"/>
    </row>
    <row r="893" spans="2:29" s="27" customFormat="1" ht="24.75" customHeight="1" outlineLevel="1" x14ac:dyDescent="0.55000000000000004">
      <c r="B893" s="633"/>
      <c r="C893" s="428">
        <f t="shared" si="392"/>
        <v>0</v>
      </c>
      <c r="D893" s="44"/>
      <c r="E893" s="428">
        <f t="shared" si="393"/>
        <v>0</v>
      </c>
      <c r="F893" s="44"/>
      <c r="G893" s="428">
        <f t="shared" si="394"/>
        <v>0</v>
      </c>
      <c r="H893" s="44"/>
      <c r="I893" s="422">
        <f t="shared" si="388"/>
        <v>0</v>
      </c>
      <c r="J893" s="423">
        <f t="shared" si="389"/>
        <v>0</v>
      </c>
      <c r="K893" s="416">
        <f t="shared" si="390"/>
        <v>0</v>
      </c>
      <c r="L893" s="45"/>
      <c r="M893" s="46"/>
      <c r="N893" s="38"/>
      <c r="O893" s="416">
        <f t="shared" si="396"/>
        <v>0</v>
      </c>
      <c r="P893" s="47"/>
      <c r="Q893" s="48"/>
      <c r="R893" s="41"/>
      <c r="S893" s="41"/>
      <c r="T893" s="41"/>
      <c r="U893" s="41"/>
      <c r="V893" s="412">
        <f t="shared" si="397"/>
        <v>0</v>
      </c>
      <c r="W893" s="626" t="s">
        <v>55</v>
      </c>
      <c r="X893" s="627"/>
      <c r="Y893" s="57">
        <v>423008</v>
      </c>
      <c r="Z893" s="4"/>
      <c r="AA893" s="4"/>
      <c r="AB893" s="4"/>
      <c r="AC893" s="43"/>
    </row>
    <row r="894" spans="2:29" s="27" customFormat="1" ht="24.75" customHeight="1" outlineLevel="1" x14ac:dyDescent="0.55000000000000004">
      <c r="B894" s="633"/>
      <c r="C894" s="428">
        <f t="shared" si="392"/>
        <v>0</v>
      </c>
      <c r="D894" s="44"/>
      <c r="E894" s="428">
        <f t="shared" si="393"/>
        <v>0</v>
      </c>
      <c r="F894" s="44"/>
      <c r="G894" s="428">
        <f t="shared" si="394"/>
        <v>0</v>
      </c>
      <c r="H894" s="44"/>
      <c r="I894" s="422">
        <f t="shared" si="388"/>
        <v>0</v>
      </c>
      <c r="J894" s="423">
        <f t="shared" si="389"/>
        <v>0</v>
      </c>
      <c r="K894" s="416">
        <f t="shared" si="390"/>
        <v>0</v>
      </c>
      <c r="L894" s="45"/>
      <c r="M894" s="46"/>
      <c r="N894" s="38"/>
      <c r="O894" s="416">
        <f t="shared" si="396"/>
        <v>0</v>
      </c>
      <c r="P894" s="47"/>
      <c r="Q894" s="48"/>
      <c r="R894" s="41"/>
      <c r="S894" s="41"/>
      <c r="T894" s="41"/>
      <c r="U894" s="41"/>
      <c r="V894" s="412">
        <f t="shared" si="397"/>
        <v>0</v>
      </c>
      <c r="W894" s="626" t="s">
        <v>56</v>
      </c>
      <c r="X894" s="627"/>
      <c r="Y894" s="56">
        <v>423999</v>
      </c>
      <c r="Z894" s="4"/>
      <c r="AA894" s="4"/>
      <c r="AB894" s="4"/>
      <c r="AC894" s="43"/>
    </row>
    <row r="895" spans="2:29" s="27" customFormat="1" ht="24.75" customHeight="1" outlineLevel="1" x14ac:dyDescent="0.55000000000000004">
      <c r="B895" s="633"/>
      <c r="C895" s="429">
        <f t="shared" si="392"/>
        <v>0</v>
      </c>
      <c r="D895" s="44"/>
      <c r="E895" s="429">
        <f t="shared" si="393"/>
        <v>0</v>
      </c>
      <c r="F895" s="44"/>
      <c r="G895" s="429">
        <f t="shared" si="394"/>
        <v>0</v>
      </c>
      <c r="H895" s="44"/>
      <c r="I895" s="424">
        <f t="shared" si="388"/>
        <v>0</v>
      </c>
      <c r="J895" s="425">
        <f t="shared" si="389"/>
        <v>0</v>
      </c>
      <c r="K895" s="417">
        <f t="shared" si="390"/>
        <v>0</v>
      </c>
      <c r="L895" s="58"/>
      <c r="M895" s="59"/>
      <c r="N895" s="60"/>
      <c r="O895" s="417">
        <f t="shared" si="396"/>
        <v>0</v>
      </c>
      <c r="P895" s="61"/>
      <c r="Q895" s="62"/>
      <c r="R895" s="63"/>
      <c r="S895" s="63"/>
      <c r="T895" s="63"/>
      <c r="U895" s="63"/>
      <c r="V895" s="413">
        <f t="shared" si="397"/>
        <v>0</v>
      </c>
      <c r="W895" s="664" t="s">
        <v>57</v>
      </c>
      <c r="X895" s="665"/>
      <c r="Y895" s="64">
        <v>291001</v>
      </c>
      <c r="Z895" s="4"/>
      <c r="AA895" s="4"/>
      <c r="AB895" s="4"/>
      <c r="AC895" s="43"/>
    </row>
    <row r="896" spans="2:29" s="27" customFormat="1" ht="24.75" customHeight="1" outlineLevel="1" x14ac:dyDescent="0.55000000000000004">
      <c r="B896" s="633"/>
      <c r="C896" s="430">
        <f t="shared" si="392"/>
        <v>0</v>
      </c>
      <c r="D896" s="44"/>
      <c r="E896" s="430"/>
      <c r="F896" s="44"/>
      <c r="G896" s="430">
        <f t="shared" si="394"/>
        <v>0</v>
      </c>
      <c r="H896" s="44"/>
      <c r="I896" s="422">
        <f t="shared" si="388"/>
        <v>0</v>
      </c>
      <c r="J896" s="423">
        <f t="shared" si="389"/>
        <v>0</v>
      </c>
      <c r="K896" s="416">
        <f t="shared" si="390"/>
        <v>0</v>
      </c>
      <c r="L896" s="45"/>
      <c r="M896" s="46"/>
      <c r="N896" s="38"/>
      <c r="O896" s="416">
        <f t="shared" si="396"/>
        <v>0</v>
      </c>
      <c r="P896" s="47"/>
      <c r="Q896" s="48"/>
      <c r="R896" s="41"/>
      <c r="S896" s="41"/>
      <c r="T896" s="41"/>
      <c r="U896" s="41"/>
      <c r="V896" s="411">
        <f t="shared" si="397"/>
        <v>0</v>
      </c>
      <c r="W896" s="626" t="str">
        <f>IF(ISERROR(VLOOKUP(Y896,'Mauloomath (2)'!K:L,2,FALSE)),"",VLOOKUP(Y896,'Mauloomath (2)'!K:L,2,FALSE))</f>
        <v/>
      </c>
      <c r="X896" s="627"/>
      <c r="Y896" s="65"/>
      <c r="Z896" s="4"/>
      <c r="AA896" s="4"/>
      <c r="AB896" s="4"/>
      <c r="AC896" s="43"/>
    </row>
    <row r="897" spans="2:29" s="27" customFormat="1" ht="24.75" customHeight="1" outlineLevel="1" x14ac:dyDescent="0.55000000000000004">
      <c r="B897" s="633"/>
      <c r="C897" s="428">
        <f t="shared" si="392"/>
        <v>0</v>
      </c>
      <c r="D897" s="44"/>
      <c r="E897" s="428">
        <f t="shared" ref="E897:E901" si="398">I897*F897</f>
        <v>0</v>
      </c>
      <c r="F897" s="44"/>
      <c r="G897" s="428">
        <f t="shared" si="394"/>
        <v>0</v>
      </c>
      <c r="H897" s="44"/>
      <c r="I897" s="422">
        <f t="shared" si="388"/>
        <v>0</v>
      </c>
      <c r="J897" s="423">
        <f t="shared" si="389"/>
        <v>0</v>
      </c>
      <c r="K897" s="416">
        <f t="shared" si="390"/>
        <v>0</v>
      </c>
      <c r="L897" s="45"/>
      <c r="M897" s="46"/>
      <c r="N897" s="38"/>
      <c r="O897" s="416">
        <f t="shared" si="396"/>
        <v>0</v>
      </c>
      <c r="P897" s="47"/>
      <c r="Q897" s="48"/>
      <c r="R897" s="41"/>
      <c r="S897" s="41"/>
      <c r="T897" s="41"/>
      <c r="U897" s="41"/>
      <c r="V897" s="411">
        <f t="shared" si="397"/>
        <v>0</v>
      </c>
      <c r="W897" s="626" t="str">
        <f>IF(ISERROR(VLOOKUP(Y897,'Mauloomath (2)'!K:L,2,FALSE)),"",VLOOKUP(Y897,'Mauloomath (2)'!K:L,2,FALSE))</f>
        <v/>
      </c>
      <c r="X897" s="627"/>
      <c r="Y897" s="65"/>
      <c r="Z897" s="4"/>
      <c r="AA897" s="4"/>
      <c r="AB897" s="4"/>
      <c r="AC897" s="43"/>
    </row>
    <row r="898" spans="2:29" s="27" customFormat="1" ht="24.75" customHeight="1" outlineLevel="1" x14ac:dyDescent="0.55000000000000004">
      <c r="B898" s="633"/>
      <c r="C898" s="428">
        <f t="shared" si="392"/>
        <v>0</v>
      </c>
      <c r="D898" s="44"/>
      <c r="E898" s="428">
        <f t="shared" si="398"/>
        <v>0</v>
      </c>
      <c r="F898" s="44"/>
      <c r="G898" s="428">
        <f t="shared" si="394"/>
        <v>0</v>
      </c>
      <c r="H898" s="44"/>
      <c r="I898" s="422">
        <f t="shared" si="388"/>
        <v>0</v>
      </c>
      <c r="J898" s="423">
        <f t="shared" si="389"/>
        <v>0</v>
      </c>
      <c r="K898" s="416">
        <f t="shared" si="390"/>
        <v>0</v>
      </c>
      <c r="L898" s="45"/>
      <c r="M898" s="46"/>
      <c r="N898" s="38"/>
      <c r="O898" s="416">
        <f t="shared" si="396"/>
        <v>0</v>
      </c>
      <c r="P898" s="47"/>
      <c r="Q898" s="48"/>
      <c r="R898" s="41"/>
      <c r="S898" s="41"/>
      <c r="T898" s="41"/>
      <c r="U898" s="41"/>
      <c r="V898" s="411">
        <f t="shared" si="397"/>
        <v>0</v>
      </c>
      <c r="W898" s="626" t="str">
        <f>IF(ISERROR(VLOOKUP(Y898,'Mauloomath (2)'!K:L,2,FALSE)),"",VLOOKUP(Y898,'Mauloomath (2)'!K:L,2,FALSE))</f>
        <v/>
      </c>
      <c r="X898" s="627"/>
      <c r="Y898" s="66"/>
      <c r="Z898" s="4"/>
      <c r="AA898" s="4"/>
      <c r="AB898" s="4"/>
      <c r="AC898" s="43"/>
    </row>
    <row r="899" spans="2:29" s="27" customFormat="1" ht="24.75" customHeight="1" outlineLevel="1" x14ac:dyDescent="0.55000000000000004">
      <c r="B899" s="633"/>
      <c r="C899" s="428">
        <f t="shared" si="392"/>
        <v>0</v>
      </c>
      <c r="D899" s="44"/>
      <c r="E899" s="428">
        <f t="shared" si="398"/>
        <v>0</v>
      </c>
      <c r="F899" s="44"/>
      <c r="G899" s="428">
        <f t="shared" si="394"/>
        <v>0</v>
      </c>
      <c r="H899" s="44"/>
      <c r="I899" s="422">
        <f t="shared" si="388"/>
        <v>0</v>
      </c>
      <c r="J899" s="423">
        <f t="shared" si="389"/>
        <v>0</v>
      </c>
      <c r="K899" s="416">
        <f t="shared" si="390"/>
        <v>0</v>
      </c>
      <c r="L899" s="45"/>
      <c r="M899" s="46"/>
      <c r="N899" s="38"/>
      <c r="O899" s="416">
        <f t="shared" si="396"/>
        <v>0</v>
      </c>
      <c r="P899" s="47"/>
      <c r="Q899" s="48"/>
      <c r="R899" s="41"/>
      <c r="S899" s="41"/>
      <c r="T899" s="41"/>
      <c r="U899" s="41"/>
      <c r="V899" s="411">
        <f t="shared" si="397"/>
        <v>0</v>
      </c>
      <c r="W899" s="626" t="str">
        <f>IF(ISERROR(VLOOKUP(Y899,'Mauloomath (2)'!K:L,2,FALSE)),"",VLOOKUP(Y899,'Mauloomath (2)'!K:L,2,FALSE))</f>
        <v/>
      </c>
      <c r="X899" s="627"/>
      <c r="Y899" s="65"/>
      <c r="Z899" s="4"/>
      <c r="AA899" s="4"/>
      <c r="AB899" s="4"/>
      <c r="AC899" s="43"/>
    </row>
    <row r="900" spans="2:29" s="27" customFormat="1" ht="25.5" customHeight="1" outlineLevel="1" x14ac:dyDescent="0.55000000000000004">
      <c r="B900" s="633"/>
      <c r="C900" s="428">
        <f t="shared" si="392"/>
        <v>0</v>
      </c>
      <c r="D900" s="44"/>
      <c r="E900" s="428">
        <f t="shared" si="398"/>
        <v>0</v>
      </c>
      <c r="F900" s="44"/>
      <c r="G900" s="428">
        <f t="shared" si="394"/>
        <v>0</v>
      </c>
      <c r="H900" s="44"/>
      <c r="I900" s="422">
        <f t="shared" si="388"/>
        <v>0</v>
      </c>
      <c r="J900" s="423">
        <f t="shared" si="389"/>
        <v>0</v>
      </c>
      <c r="K900" s="416">
        <f t="shared" si="390"/>
        <v>0</v>
      </c>
      <c r="L900" s="45"/>
      <c r="M900" s="46"/>
      <c r="N900" s="38"/>
      <c r="O900" s="416">
        <f t="shared" si="396"/>
        <v>0</v>
      </c>
      <c r="P900" s="47"/>
      <c r="Q900" s="48"/>
      <c r="R900" s="41"/>
      <c r="S900" s="41"/>
      <c r="T900" s="41"/>
      <c r="U900" s="41"/>
      <c r="V900" s="411">
        <f t="shared" si="397"/>
        <v>0</v>
      </c>
      <c r="W900" s="626" t="str">
        <f>IF(ISERROR(VLOOKUP(Y900,'Mauloomath (2)'!K:L,2,FALSE)),"",VLOOKUP(Y900,'Mauloomath (2)'!K:L,2,FALSE))</f>
        <v/>
      </c>
      <c r="X900" s="627"/>
      <c r="Y900" s="65"/>
      <c r="Z900" s="4"/>
      <c r="AA900" s="4"/>
      <c r="AB900" s="4"/>
      <c r="AC900" s="43"/>
    </row>
    <row r="901" spans="2:29" s="27" customFormat="1" ht="25.5" customHeight="1" outlineLevel="1" x14ac:dyDescent="0.55000000000000004">
      <c r="B901" s="633"/>
      <c r="C901" s="429">
        <f t="shared" si="392"/>
        <v>0</v>
      </c>
      <c r="D901" s="67"/>
      <c r="E901" s="429">
        <f t="shared" si="398"/>
        <v>0</v>
      </c>
      <c r="F901" s="67"/>
      <c r="G901" s="429">
        <f t="shared" si="394"/>
        <v>0</v>
      </c>
      <c r="H901" s="67"/>
      <c r="I901" s="424">
        <f t="shared" si="388"/>
        <v>0</v>
      </c>
      <c r="J901" s="423">
        <f t="shared" si="389"/>
        <v>0</v>
      </c>
      <c r="K901" s="416">
        <f t="shared" si="390"/>
        <v>0</v>
      </c>
      <c r="L901" s="45"/>
      <c r="M901" s="46"/>
      <c r="N901" s="38"/>
      <c r="O901" s="416">
        <f t="shared" si="396"/>
        <v>0</v>
      </c>
      <c r="P901" s="47"/>
      <c r="Q901" s="48"/>
      <c r="R901" s="41"/>
      <c r="S901" s="41"/>
      <c r="T901" s="41"/>
      <c r="U901" s="41"/>
      <c r="V901" s="411">
        <f t="shared" si="397"/>
        <v>0</v>
      </c>
      <c r="W901" s="626" t="str">
        <f>IF(ISERROR(VLOOKUP(Y901,'Mauloomath (2)'!K:L,2,FALSE)),"",VLOOKUP(Y901,'Mauloomath (2)'!K:L,2,FALSE))</f>
        <v/>
      </c>
      <c r="X901" s="627"/>
      <c r="Y901" s="68"/>
      <c r="Z901" s="4"/>
      <c r="AA901" s="4"/>
      <c r="AB901" s="4"/>
      <c r="AC901" s="43"/>
    </row>
    <row r="902" spans="2:29" s="72" customFormat="1" outlineLevel="1" x14ac:dyDescent="0.55000000000000004">
      <c r="B902" s="634"/>
      <c r="C902" s="431">
        <f t="shared" ref="C902:N902" si="399">SUM(C878:C901)</f>
        <v>0</v>
      </c>
      <c r="D902" s="432">
        <f t="shared" si="399"/>
        <v>0</v>
      </c>
      <c r="E902" s="426">
        <f t="shared" si="399"/>
        <v>0</v>
      </c>
      <c r="F902" s="432">
        <f t="shared" si="399"/>
        <v>0</v>
      </c>
      <c r="G902" s="426">
        <f t="shared" si="399"/>
        <v>0</v>
      </c>
      <c r="H902" s="432">
        <f t="shared" si="399"/>
        <v>0</v>
      </c>
      <c r="I902" s="426">
        <f t="shared" si="399"/>
        <v>0</v>
      </c>
      <c r="J902" s="426">
        <f t="shared" si="399"/>
        <v>0</v>
      </c>
      <c r="K902" s="426">
        <f t="shared" si="399"/>
        <v>0</v>
      </c>
      <c r="L902" s="426">
        <f t="shared" si="399"/>
        <v>0</v>
      </c>
      <c r="M902" s="426">
        <f t="shared" si="399"/>
        <v>0</v>
      </c>
      <c r="N902" s="426">
        <f t="shared" si="399"/>
        <v>0</v>
      </c>
      <c r="O902" s="414">
        <f t="shared" ref="O902:U902" si="400">SUM(O878:O901)</f>
        <v>0</v>
      </c>
      <c r="P902" s="414">
        <f t="shared" si="400"/>
        <v>0</v>
      </c>
      <c r="Q902" s="414">
        <f t="shared" si="400"/>
        <v>0</v>
      </c>
      <c r="R902" s="414">
        <f t="shared" si="400"/>
        <v>0</v>
      </c>
      <c r="S902" s="414">
        <f t="shared" si="400"/>
        <v>0</v>
      </c>
      <c r="T902" s="414">
        <f t="shared" si="400"/>
        <v>0</v>
      </c>
      <c r="U902" s="414">
        <f t="shared" si="400"/>
        <v>0</v>
      </c>
      <c r="V902" s="414">
        <f t="shared" ref="V902" si="401">SUM(V878:V901)</f>
        <v>0</v>
      </c>
      <c r="W902" s="69"/>
      <c r="X902" s="70"/>
      <c r="Y902" s="71"/>
      <c r="Z902" s="4"/>
      <c r="AA902" s="4"/>
      <c r="AB902" s="4"/>
      <c r="AC902" s="43"/>
    </row>
    <row r="903" spans="2:29" s="12" customFormat="1" ht="15" customHeight="1" x14ac:dyDescent="0.55000000000000004">
      <c r="B903" s="402"/>
      <c r="C903" s="403"/>
      <c r="D903" s="403"/>
      <c r="E903" s="403"/>
      <c r="F903" s="403"/>
      <c r="G903" s="404"/>
      <c r="H903" s="403"/>
      <c r="I903" s="403"/>
      <c r="J903" s="403"/>
      <c r="K903" s="403"/>
      <c r="L903" s="403"/>
      <c r="M903" s="403"/>
      <c r="N903" s="403"/>
      <c r="O903" s="403"/>
      <c r="P903" s="403"/>
      <c r="Q903" s="403"/>
      <c r="R903" s="403"/>
      <c r="S903" s="403"/>
      <c r="T903" s="405"/>
      <c r="U903" s="406"/>
      <c r="V903" s="403"/>
      <c r="W903" s="403"/>
      <c r="X903" s="403"/>
      <c r="Y903" s="407"/>
      <c r="Z903" s="10"/>
      <c r="AA903" s="11"/>
      <c r="AB903" s="10"/>
      <c r="AC903" s="10"/>
    </row>
    <row r="904" spans="2:29" s="21" customFormat="1" ht="37.5" customHeight="1" x14ac:dyDescent="0.25">
      <c r="B904" s="632"/>
      <c r="C904" s="418">
        <f>$C933</f>
        <v>0</v>
      </c>
      <c r="D904" s="419">
        <f>$E933</f>
        <v>0</v>
      </c>
      <c r="E904" s="419">
        <f>$G933</f>
        <v>0</v>
      </c>
      <c r="F904" s="419">
        <f>$L933</f>
        <v>0</v>
      </c>
      <c r="G904" s="418">
        <f>$M933</f>
        <v>0</v>
      </c>
      <c r="H904" s="418">
        <f>K904+J904-I904</f>
        <v>0</v>
      </c>
      <c r="I904" s="13">
        <v>0</v>
      </c>
      <c r="J904" s="14"/>
      <c r="K904" s="14"/>
      <c r="L904" s="331"/>
      <c r="M904" s="409">
        <f>$N933</f>
        <v>0</v>
      </c>
      <c r="N904" s="410">
        <f>$O933</f>
        <v>0</v>
      </c>
      <c r="O904" s="330"/>
      <c r="P904" s="330"/>
      <c r="Q904" s="15"/>
      <c r="R904" s="16"/>
      <c r="S904" s="16"/>
      <c r="T904" s="16"/>
      <c r="U904" s="408" t="str">
        <f>IF(ISERROR(VLOOKUP(X904,'Mauloomath (2)'!H:I,2,FALSE)),"",VLOOKUP(X904,'Mauloomath (2)'!H:I,2,FALSE))</f>
        <v/>
      </c>
      <c r="V904" s="17"/>
      <c r="W904" s="16"/>
      <c r="X904" s="17"/>
      <c r="Y904" s="18">
        <f>+Y873+1</f>
        <v>30</v>
      </c>
      <c r="Z904" s="19"/>
      <c r="AA904" s="20"/>
      <c r="AB904" s="19"/>
      <c r="AC904" s="19"/>
    </row>
    <row r="905" spans="2:29" outlineLevel="1" x14ac:dyDescent="0.55000000000000004">
      <c r="B905" s="633"/>
      <c r="C905" s="22"/>
      <c r="D905" s="23"/>
      <c r="E905" s="23"/>
      <c r="F905" s="23"/>
      <c r="G905" s="23"/>
      <c r="H905" s="23"/>
      <c r="I905" s="23"/>
      <c r="J905" s="24"/>
      <c r="K905" s="24"/>
      <c r="L905" s="24"/>
      <c r="M905" s="24"/>
      <c r="N905" s="24"/>
      <c r="O905" s="24"/>
      <c r="P905" s="24" t="s">
        <v>900</v>
      </c>
      <c r="Q905" s="24"/>
      <c r="R905" s="24"/>
      <c r="S905" s="24"/>
      <c r="T905" s="24"/>
      <c r="U905" s="24"/>
      <c r="V905" s="24"/>
      <c r="W905" s="24"/>
      <c r="X905" s="24"/>
      <c r="Y905" s="25"/>
      <c r="Z905" s="5"/>
    </row>
    <row r="906" spans="2:29" s="27" customFormat="1" ht="25.5" customHeight="1" outlineLevel="1" x14ac:dyDescent="0.55000000000000004">
      <c r="B906" s="633"/>
      <c r="C906" s="635" t="s">
        <v>15</v>
      </c>
      <c r="D906" s="636"/>
      <c r="E906" s="636"/>
      <c r="F906" s="636"/>
      <c r="G906" s="636"/>
      <c r="H906" s="636"/>
      <c r="I906" s="636"/>
      <c r="J906" s="637" t="s">
        <v>16</v>
      </c>
      <c r="K906" s="638"/>
      <c r="L906" s="638"/>
      <c r="M906" s="638"/>
      <c r="N906" s="639"/>
      <c r="O906" s="637" t="s">
        <v>17</v>
      </c>
      <c r="P906" s="638"/>
      <c r="Q906" s="638"/>
      <c r="R906" s="638"/>
      <c r="S906" s="638"/>
      <c r="T906" s="638"/>
      <c r="U906" s="639"/>
      <c r="V906" s="640" t="s">
        <v>18</v>
      </c>
      <c r="W906" s="643" t="s">
        <v>19</v>
      </c>
      <c r="X906" s="644"/>
      <c r="Y906" s="645"/>
      <c r="Z906" s="26"/>
      <c r="AA906" s="4"/>
      <c r="AB906" s="4"/>
      <c r="AC906" s="4"/>
    </row>
    <row r="907" spans="2:29" s="27" customFormat="1" ht="21" customHeight="1" outlineLevel="1" x14ac:dyDescent="0.55000000000000004">
      <c r="B907" s="633"/>
      <c r="C907" s="646">
        <v>2019</v>
      </c>
      <c r="D907" s="647"/>
      <c r="E907" s="646">
        <v>2018</v>
      </c>
      <c r="F907" s="648"/>
      <c r="G907" s="646">
        <v>2017</v>
      </c>
      <c r="H907" s="648"/>
      <c r="I907" s="28"/>
      <c r="J907" s="649" t="s">
        <v>1885</v>
      </c>
      <c r="K907" s="649" t="s">
        <v>1884</v>
      </c>
      <c r="L907" s="651" t="s">
        <v>20</v>
      </c>
      <c r="M907" s="652"/>
      <c r="N907" s="653"/>
      <c r="O907" s="654" t="s">
        <v>898</v>
      </c>
      <c r="P907" s="655"/>
      <c r="Q907" s="655"/>
      <c r="R907" s="656" t="s">
        <v>21</v>
      </c>
      <c r="S907" s="656" t="s">
        <v>22</v>
      </c>
      <c r="T907" s="656" t="s">
        <v>23</v>
      </c>
      <c r="U907" s="658" t="s">
        <v>24</v>
      </c>
      <c r="V907" s="641"/>
      <c r="W907" s="660" t="s">
        <v>1832</v>
      </c>
      <c r="X907" s="661"/>
      <c r="Y907" s="628" t="s">
        <v>25</v>
      </c>
      <c r="Z907" s="4"/>
      <c r="AA907" s="4"/>
      <c r="AB907" s="4"/>
      <c r="AC907" s="4"/>
    </row>
    <row r="908" spans="2:29" s="27" customFormat="1" ht="81.75" customHeight="1" outlineLevel="1" x14ac:dyDescent="0.55000000000000004">
      <c r="B908" s="633"/>
      <c r="C908" s="570" t="s">
        <v>26</v>
      </c>
      <c r="D908" s="570" t="s">
        <v>27</v>
      </c>
      <c r="E908" s="570" t="s">
        <v>26</v>
      </c>
      <c r="F908" s="570" t="s">
        <v>27</v>
      </c>
      <c r="G908" s="570" t="s">
        <v>26</v>
      </c>
      <c r="H908" s="570" t="s">
        <v>27</v>
      </c>
      <c r="I908" s="30" t="s">
        <v>28</v>
      </c>
      <c r="J908" s="650"/>
      <c r="K908" s="650"/>
      <c r="L908" s="31" t="s">
        <v>1883</v>
      </c>
      <c r="M908" s="30" t="s">
        <v>1882</v>
      </c>
      <c r="N908" s="32" t="s">
        <v>1881</v>
      </c>
      <c r="O908" s="33" t="s">
        <v>29</v>
      </c>
      <c r="P908" s="31" t="s">
        <v>30</v>
      </c>
      <c r="Q908" s="34" t="s">
        <v>31</v>
      </c>
      <c r="R908" s="657"/>
      <c r="S908" s="657"/>
      <c r="T908" s="657"/>
      <c r="U908" s="659"/>
      <c r="V908" s="642"/>
      <c r="W908" s="662"/>
      <c r="X908" s="663"/>
      <c r="Y908" s="629"/>
      <c r="Z908" s="4"/>
      <c r="AA908" s="4"/>
      <c r="AB908" s="4"/>
      <c r="AC908" s="4"/>
    </row>
    <row r="909" spans="2:29" s="27" customFormat="1" ht="24.75" customHeight="1" outlineLevel="1" x14ac:dyDescent="0.55000000000000004">
      <c r="B909" s="633"/>
      <c r="C909" s="427">
        <f>I909*D909</f>
        <v>0</v>
      </c>
      <c r="D909" s="35"/>
      <c r="E909" s="427">
        <f>I909*F909</f>
        <v>0</v>
      </c>
      <c r="F909" s="35"/>
      <c r="G909" s="427">
        <f>I909*H909</f>
        <v>0</v>
      </c>
      <c r="H909" s="35"/>
      <c r="I909" s="420">
        <f t="shared" ref="I909:I932" si="402">O909-J909</f>
        <v>0</v>
      </c>
      <c r="J909" s="421">
        <f t="shared" ref="J909:J932" si="403">N909+K909</f>
        <v>0</v>
      </c>
      <c r="K909" s="415">
        <f t="shared" ref="K909:K932" si="404">M909+L909</f>
        <v>0</v>
      </c>
      <c r="L909" s="36"/>
      <c r="M909" s="37"/>
      <c r="N909" s="38"/>
      <c r="O909" s="415">
        <f>Q909+P909</f>
        <v>0</v>
      </c>
      <c r="P909" s="39"/>
      <c r="Q909" s="40"/>
      <c r="R909" s="41"/>
      <c r="S909" s="41"/>
      <c r="T909" s="41"/>
      <c r="U909" s="41"/>
      <c r="V909" s="411">
        <f t="shared" ref="V909:V910" si="405">R909+S909+T909+U909+O909</f>
        <v>0</v>
      </c>
      <c r="W909" s="630" t="s">
        <v>32</v>
      </c>
      <c r="X909" s="631"/>
      <c r="Y909" s="42">
        <v>421001</v>
      </c>
      <c r="Z909" s="4"/>
      <c r="AA909" s="433"/>
      <c r="AB909" s="434" t="s">
        <v>33</v>
      </c>
      <c r="AC909" s="43"/>
    </row>
    <row r="910" spans="2:29" s="27" customFormat="1" ht="24.75" customHeight="1" outlineLevel="1" x14ac:dyDescent="0.55000000000000004">
      <c r="B910" s="633"/>
      <c r="C910" s="428">
        <f t="shared" ref="C910:C932" si="406">I910*D910</f>
        <v>0</v>
      </c>
      <c r="D910" s="44"/>
      <c r="E910" s="428">
        <f t="shared" ref="E910:E926" si="407">I910*F910</f>
        <v>0</v>
      </c>
      <c r="F910" s="44"/>
      <c r="G910" s="428">
        <f t="shared" ref="G910:G932" si="408">I910*H910</f>
        <v>0</v>
      </c>
      <c r="H910" s="44"/>
      <c r="I910" s="422">
        <f t="shared" si="402"/>
        <v>0</v>
      </c>
      <c r="J910" s="423">
        <f t="shared" si="403"/>
        <v>0</v>
      </c>
      <c r="K910" s="416">
        <f t="shared" si="404"/>
        <v>0</v>
      </c>
      <c r="L910" s="45"/>
      <c r="M910" s="46"/>
      <c r="N910" s="38"/>
      <c r="O910" s="416">
        <f t="shared" ref="O910" si="409">Q910+P910</f>
        <v>0</v>
      </c>
      <c r="P910" s="47"/>
      <c r="Q910" s="48"/>
      <c r="R910" s="41"/>
      <c r="S910" s="41"/>
      <c r="T910" s="41"/>
      <c r="U910" s="41"/>
      <c r="V910" s="412">
        <f t="shared" si="405"/>
        <v>0</v>
      </c>
      <c r="W910" s="626" t="s">
        <v>34</v>
      </c>
      <c r="X910" s="627"/>
      <c r="Y910" s="49">
        <v>421002</v>
      </c>
      <c r="Z910" s="4"/>
      <c r="AA910" s="50"/>
      <c r="AB910" s="51" t="s">
        <v>35</v>
      </c>
      <c r="AC910" s="43"/>
    </row>
    <row r="911" spans="2:29" s="27" customFormat="1" ht="24.75" customHeight="1" outlineLevel="1" x14ac:dyDescent="0.55000000000000004">
      <c r="B911" s="633"/>
      <c r="C911" s="428">
        <f t="shared" si="406"/>
        <v>0</v>
      </c>
      <c r="D911" s="44"/>
      <c r="E911" s="428">
        <f t="shared" si="407"/>
        <v>0</v>
      </c>
      <c r="F911" s="44"/>
      <c r="G911" s="428">
        <f t="shared" si="408"/>
        <v>0</v>
      </c>
      <c r="H911" s="44"/>
      <c r="I911" s="422">
        <f t="shared" si="402"/>
        <v>0</v>
      </c>
      <c r="J911" s="423">
        <f t="shared" si="403"/>
        <v>0</v>
      </c>
      <c r="K911" s="416">
        <f t="shared" si="404"/>
        <v>0</v>
      </c>
      <c r="L911" s="45"/>
      <c r="M911" s="46"/>
      <c r="N911" s="38"/>
      <c r="O911" s="416">
        <f>Q911+P911</f>
        <v>0</v>
      </c>
      <c r="P911" s="47"/>
      <c r="Q911" s="48"/>
      <c r="R911" s="41"/>
      <c r="S911" s="41"/>
      <c r="T911" s="41"/>
      <c r="U911" s="41"/>
      <c r="V911" s="412">
        <f>R911+S911+T911+U911+O911</f>
        <v>0</v>
      </c>
      <c r="W911" s="626" t="s">
        <v>36</v>
      </c>
      <c r="X911" s="627"/>
      <c r="Y911" s="49">
        <v>421003</v>
      </c>
      <c r="Z911" s="4"/>
      <c r="AA911" s="50"/>
      <c r="AB911" s="52" t="s">
        <v>37</v>
      </c>
      <c r="AC911" s="43"/>
    </row>
    <row r="912" spans="2:29" s="27" customFormat="1" ht="24.75" customHeight="1" outlineLevel="1" x14ac:dyDescent="0.55000000000000004">
      <c r="B912" s="633"/>
      <c r="C912" s="428">
        <f t="shared" si="406"/>
        <v>0</v>
      </c>
      <c r="D912" s="44"/>
      <c r="E912" s="428">
        <f t="shared" si="407"/>
        <v>0</v>
      </c>
      <c r="F912" s="44"/>
      <c r="G912" s="428">
        <f t="shared" si="408"/>
        <v>0</v>
      </c>
      <c r="H912" s="44"/>
      <c r="I912" s="422">
        <f t="shared" si="402"/>
        <v>0</v>
      </c>
      <c r="J912" s="423">
        <f t="shared" si="403"/>
        <v>0</v>
      </c>
      <c r="K912" s="416">
        <f t="shared" si="404"/>
        <v>0</v>
      </c>
      <c r="L912" s="45"/>
      <c r="M912" s="46"/>
      <c r="N912" s="38"/>
      <c r="O912" s="416">
        <f>Q912+P912</f>
        <v>0</v>
      </c>
      <c r="P912" s="47"/>
      <c r="Q912" s="48"/>
      <c r="R912" s="41"/>
      <c r="S912" s="41"/>
      <c r="T912" s="41"/>
      <c r="U912" s="41"/>
      <c r="V912" s="412">
        <f>R912+S912+T912+U912+O912</f>
        <v>0</v>
      </c>
      <c r="W912" s="626" t="s">
        <v>38</v>
      </c>
      <c r="X912" s="627"/>
      <c r="Y912" s="49">
        <v>422001</v>
      </c>
      <c r="Z912" s="4"/>
      <c r="AA912" s="50"/>
      <c r="AB912" s="52" t="s">
        <v>39</v>
      </c>
      <c r="AC912" s="43"/>
    </row>
    <row r="913" spans="2:29" s="27" customFormat="1" ht="24.75" customHeight="1" outlineLevel="1" x14ac:dyDescent="0.55000000000000004">
      <c r="B913" s="633"/>
      <c r="C913" s="428">
        <f t="shared" si="406"/>
        <v>0</v>
      </c>
      <c r="D913" s="44"/>
      <c r="E913" s="428">
        <f t="shared" si="407"/>
        <v>0</v>
      </c>
      <c r="F913" s="44"/>
      <c r="G913" s="428">
        <f t="shared" si="408"/>
        <v>0</v>
      </c>
      <c r="H913" s="44"/>
      <c r="I913" s="422">
        <f t="shared" si="402"/>
        <v>0</v>
      </c>
      <c r="J913" s="423">
        <f t="shared" si="403"/>
        <v>0</v>
      </c>
      <c r="K913" s="416">
        <f t="shared" si="404"/>
        <v>0</v>
      </c>
      <c r="L913" s="45"/>
      <c r="M913" s="46"/>
      <c r="N913" s="38"/>
      <c r="O913" s="416">
        <f t="shared" ref="O913:O932" si="410">Q913+P913</f>
        <v>0</v>
      </c>
      <c r="P913" s="47"/>
      <c r="Q913" s="48"/>
      <c r="R913" s="41"/>
      <c r="S913" s="41"/>
      <c r="T913" s="41"/>
      <c r="U913" s="41"/>
      <c r="V913" s="412">
        <f t="shared" ref="V913:V932" si="411">R913+S913+T913+U913+O913</f>
        <v>0</v>
      </c>
      <c r="W913" s="626" t="s">
        <v>40</v>
      </c>
      <c r="X913" s="627"/>
      <c r="Y913" s="49">
        <v>422002</v>
      </c>
      <c r="Z913" s="4"/>
      <c r="AA913" s="50"/>
      <c r="AB913" s="52" t="s">
        <v>41</v>
      </c>
      <c r="AC913" s="43"/>
    </row>
    <row r="914" spans="2:29" s="27" customFormat="1" ht="24.75" customHeight="1" outlineLevel="1" x14ac:dyDescent="0.55000000000000004">
      <c r="B914" s="633"/>
      <c r="C914" s="428">
        <f t="shared" si="406"/>
        <v>0</v>
      </c>
      <c r="D914" s="44"/>
      <c r="E914" s="428">
        <f t="shared" si="407"/>
        <v>0</v>
      </c>
      <c r="F914" s="44"/>
      <c r="G914" s="428">
        <f t="shared" si="408"/>
        <v>0</v>
      </c>
      <c r="H914" s="44"/>
      <c r="I914" s="422">
        <f t="shared" si="402"/>
        <v>0</v>
      </c>
      <c r="J914" s="423">
        <f t="shared" si="403"/>
        <v>0</v>
      </c>
      <c r="K914" s="416">
        <f t="shared" si="404"/>
        <v>0</v>
      </c>
      <c r="L914" s="45"/>
      <c r="M914" s="46"/>
      <c r="N914" s="38"/>
      <c r="O914" s="416">
        <f t="shared" si="410"/>
        <v>0</v>
      </c>
      <c r="P914" s="47"/>
      <c r="Q914" s="48"/>
      <c r="R914" s="41"/>
      <c r="S914" s="41"/>
      <c r="T914" s="41"/>
      <c r="U914" s="41"/>
      <c r="V914" s="412">
        <f t="shared" si="411"/>
        <v>0</v>
      </c>
      <c r="W914" s="626" t="s">
        <v>42</v>
      </c>
      <c r="X914" s="627"/>
      <c r="Y914" s="49">
        <v>422003</v>
      </c>
      <c r="Z914" s="4"/>
      <c r="AA914" s="50"/>
      <c r="AB914" s="52" t="s">
        <v>43</v>
      </c>
      <c r="AC914" s="43"/>
    </row>
    <row r="915" spans="2:29" s="27" customFormat="1" ht="24.75" customHeight="1" outlineLevel="1" x14ac:dyDescent="0.55000000000000004">
      <c r="B915" s="633"/>
      <c r="C915" s="428">
        <f t="shared" si="406"/>
        <v>0</v>
      </c>
      <c r="D915" s="44"/>
      <c r="E915" s="428">
        <f t="shared" si="407"/>
        <v>0</v>
      </c>
      <c r="F915" s="44"/>
      <c r="G915" s="428">
        <f t="shared" si="408"/>
        <v>0</v>
      </c>
      <c r="H915" s="44"/>
      <c r="I915" s="422">
        <f t="shared" si="402"/>
        <v>0</v>
      </c>
      <c r="J915" s="423">
        <f t="shared" si="403"/>
        <v>0</v>
      </c>
      <c r="K915" s="416">
        <f t="shared" si="404"/>
        <v>0</v>
      </c>
      <c r="L915" s="45"/>
      <c r="M915" s="46"/>
      <c r="N915" s="38"/>
      <c r="O915" s="416">
        <f t="shared" si="410"/>
        <v>0</v>
      </c>
      <c r="P915" s="47"/>
      <c r="Q915" s="48"/>
      <c r="R915" s="41"/>
      <c r="S915" s="41"/>
      <c r="T915" s="41"/>
      <c r="U915" s="41"/>
      <c r="V915" s="412">
        <f t="shared" si="411"/>
        <v>0</v>
      </c>
      <c r="W915" s="626" t="s">
        <v>44</v>
      </c>
      <c r="X915" s="627"/>
      <c r="Y915" s="49">
        <v>422004</v>
      </c>
      <c r="Z915" s="4"/>
      <c r="AA915" s="50"/>
      <c r="AB915" s="52" t="s">
        <v>45</v>
      </c>
      <c r="AC915" s="43"/>
    </row>
    <row r="916" spans="2:29" s="27" customFormat="1" ht="24.75" customHeight="1" outlineLevel="1" x14ac:dyDescent="0.55000000000000004">
      <c r="B916" s="633"/>
      <c r="C916" s="428">
        <f t="shared" si="406"/>
        <v>0</v>
      </c>
      <c r="D916" s="44"/>
      <c r="E916" s="428">
        <f t="shared" si="407"/>
        <v>0</v>
      </c>
      <c r="F916" s="44"/>
      <c r="G916" s="428">
        <f t="shared" si="408"/>
        <v>0</v>
      </c>
      <c r="H916" s="44"/>
      <c r="I916" s="422">
        <f t="shared" si="402"/>
        <v>0</v>
      </c>
      <c r="J916" s="423">
        <f t="shared" si="403"/>
        <v>0</v>
      </c>
      <c r="K916" s="416">
        <f t="shared" si="404"/>
        <v>0</v>
      </c>
      <c r="L916" s="45"/>
      <c r="M916" s="46"/>
      <c r="N916" s="38"/>
      <c r="O916" s="416">
        <f t="shared" si="410"/>
        <v>0</v>
      </c>
      <c r="P916" s="47"/>
      <c r="Q916" s="48"/>
      <c r="R916" s="41"/>
      <c r="S916" s="41"/>
      <c r="T916" s="41"/>
      <c r="U916" s="41"/>
      <c r="V916" s="412">
        <f t="shared" si="411"/>
        <v>0</v>
      </c>
      <c r="W916" s="626" t="s">
        <v>46</v>
      </c>
      <c r="X916" s="627"/>
      <c r="Y916" s="49">
        <v>422005</v>
      </c>
      <c r="Z916" s="4"/>
      <c r="AA916" s="53"/>
      <c r="AB916" s="54" t="s">
        <v>47</v>
      </c>
      <c r="AC916" s="43"/>
    </row>
    <row r="917" spans="2:29" s="27" customFormat="1" ht="24.75" customHeight="1" outlineLevel="1" x14ac:dyDescent="0.55000000000000004">
      <c r="B917" s="633"/>
      <c r="C917" s="428">
        <f t="shared" si="406"/>
        <v>0</v>
      </c>
      <c r="D917" s="44"/>
      <c r="E917" s="428">
        <f t="shared" si="407"/>
        <v>0</v>
      </c>
      <c r="F917" s="44"/>
      <c r="G917" s="428">
        <f t="shared" si="408"/>
        <v>0</v>
      </c>
      <c r="H917" s="44"/>
      <c r="I917" s="422">
        <f t="shared" si="402"/>
        <v>0</v>
      </c>
      <c r="J917" s="423">
        <f t="shared" si="403"/>
        <v>0</v>
      </c>
      <c r="K917" s="416">
        <f t="shared" si="404"/>
        <v>0</v>
      </c>
      <c r="L917" s="45"/>
      <c r="M917" s="46"/>
      <c r="N917" s="38"/>
      <c r="O917" s="416">
        <f t="shared" si="410"/>
        <v>0</v>
      </c>
      <c r="P917" s="47"/>
      <c r="Q917" s="48"/>
      <c r="R917" s="41"/>
      <c r="S917" s="41"/>
      <c r="T917" s="41"/>
      <c r="U917" s="41"/>
      <c r="V917" s="412">
        <f t="shared" si="411"/>
        <v>0</v>
      </c>
      <c r="W917" s="626" t="s">
        <v>48</v>
      </c>
      <c r="X917" s="627"/>
      <c r="Y917" s="49">
        <v>422999</v>
      </c>
      <c r="Z917" s="4"/>
      <c r="AA917" s="4"/>
      <c r="AB917" s="4"/>
      <c r="AC917" s="43"/>
    </row>
    <row r="918" spans="2:29" s="27" customFormat="1" ht="24.75" customHeight="1" outlineLevel="1" x14ac:dyDescent="0.55000000000000004">
      <c r="B918" s="633"/>
      <c r="C918" s="428">
        <f t="shared" si="406"/>
        <v>0</v>
      </c>
      <c r="D918" s="44"/>
      <c r="E918" s="428">
        <f t="shared" si="407"/>
        <v>0</v>
      </c>
      <c r="F918" s="44"/>
      <c r="G918" s="428">
        <f t="shared" si="408"/>
        <v>0</v>
      </c>
      <c r="H918" s="44"/>
      <c r="I918" s="422">
        <f t="shared" si="402"/>
        <v>0</v>
      </c>
      <c r="J918" s="423">
        <f t="shared" si="403"/>
        <v>0</v>
      </c>
      <c r="K918" s="416">
        <f t="shared" si="404"/>
        <v>0</v>
      </c>
      <c r="L918" s="45"/>
      <c r="M918" s="46"/>
      <c r="N918" s="38"/>
      <c r="O918" s="416">
        <f t="shared" si="410"/>
        <v>0</v>
      </c>
      <c r="P918" s="47"/>
      <c r="Q918" s="48"/>
      <c r="R918" s="41"/>
      <c r="S918" s="41"/>
      <c r="T918" s="41"/>
      <c r="U918" s="41"/>
      <c r="V918" s="412">
        <f t="shared" si="411"/>
        <v>0</v>
      </c>
      <c r="W918" s="626" t="s">
        <v>49</v>
      </c>
      <c r="X918" s="627"/>
      <c r="Y918" s="55">
        <v>423001</v>
      </c>
      <c r="Z918" s="4"/>
      <c r="AA918" s="4"/>
      <c r="AB918" s="4"/>
      <c r="AC918" s="43"/>
    </row>
    <row r="919" spans="2:29" s="27" customFormat="1" ht="24.75" customHeight="1" outlineLevel="1" x14ac:dyDescent="0.55000000000000004">
      <c r="B919" s="633"/>
      <c r="C919" s="428">
        <f t="shared" si="406"/>
        <v>0</v>
      </c>
      <c r="D919" s="44"/>
      <c r="E919" s="428">
        <f t="shared" si="407"/>
        <v>0</v>
      </c>
      <c r="F919" s="44"/>
      <c r="G919" s="428">
        <f t="shared" si="408"/>
        <v>0</v>
      </c>
      <c r="H919" s="44"/>
      <c r="I919" s="422">
        <f t="shared" si="402"/>
        <v>0</v>
      </c>
      <c r="J919" s="423">
        <f t="shared" si="403"/>
        <v>0</v>
      </c>
      <c r="K919" s="416">
        <f t="shared" si="404"/>
        <v>0</v>
      </c>
      <c r="L919" s="45"/>
      <c r="M919" s="46"/>
      <c r="N919" s="38"/>
      <c r="O919" s="416">
        <f t="shared" si="410"/>
        <v>0</v>
      </c>
      <c r="P919" s="47"/>
      <c r="Q919" s="48"/>
      <c r="R919" s="41"/>
      <c r="S919" s="41"/>
      <c r="T919" s="41"/>
      <c r="U919" s="41"/>
      <c r="V919" s="412">
        <f t="shared" si="411"/>
        <v>0</v>
      </c>
      <c r="W919" s="626" t="s">
        <v>50</v>
      </c>
      <c r="X919" s="627"/>
      <c r="Y919" s="55">
        <v>423002</v>
      </c>
      <c r="Z919" s="4"/>
      <c r="AA919" s="4"/>
      <c r="AB919" s="4"/>
      <c r="AC919" s="43"/>
    </row>
    <row r="920" spans="2:29" s="27" customFormat="1" ht="23.25" customHeight="1" outlineLevel="1" x14ac:dyDescent="0.55000000000000004">
      <c r="B920" s="633"/>
      <c r="C920" s="428">
        <f t="shared" si="406"/>
        <v>0</v>
      </c>
      <c r="D920" s="44"/>
      <c r="E920" s="428">
        <f t="shared" si="407"/>
        <v>0</v>
      </c>
      <c r="F920" s="44"/>
      <c r="G920" s="428">
        <f t="shared" si="408"/>
        <v>0</v>
      </c>
      <c r="H920" s="44"/>
      <c r="I920" s="422">
        <f t="shared" si="402"/>
        <v>0</v>
      </c>
      <c r="J920" s="423">
        <f t="shared" si="403"/>
        <v>0</v>
      </c>
      <c r="K920" s="416">
        <f t="shared" si="404"/>
        <v>0</v>
      </c>
      <c r="L920" s="45"/>
      <c r="M920" s="46"/>
      <c r="N920" s="38"/>
      <c r="O920" s="416">
        <f t="shared" si="410"/>
        <v>0</v>
      </c>
      <c r="P920" s="47"/>
      <c r="Q920" s="48"/>
      <c r="R920" s="41"/>
      <c r="S920" s="41"/>
      <c r="T920" s="41"/>
      <c r="U920" s="41"/>
      <c r="V920" s="412">
        <f t="shared" si="411"/>
        <v>0</v>
      </c>
      <c r="W920" s="626" t="s">
        <v>51</v>
      </c>
      <c r="X920" s="627"/>
      <c r="Y920" s="55">
        <v>423003</v>
      </c>
      <c r="Z920" s="4"/>
      <c r="AA920" s="4"/>
      <c r="AB920" s="4"/>
      <c r="AC920" s="43"/>
    </row>
    <row r="921" spans="2:29" s="27" customFormat="1" ht="24.75" customHeight="1" outlineLevel="1" x14ac:dyDescent="0.55000000000000004">
      <c r="B921" s="633"/>
      <c r="C921" s="428">
        <f t="shared" si="406"/>
        <v>0</v>
      </c>
      <c r="D921" s="44"/>
      <c r="E921" s="428">
        <f t="shared" si="407"/>
        <v>0</v>
      </c>
      <c r="F921" s="44"/>
      <c r="G921" s="428">
        <f t="shared" si="408"/>
        <v>0</v>
      </c>
      <c r="H921" s="44"/>
      <c r="I921" s="422">
        <f t="shared" si="402"/>
        <v>0</v>
      </c>
      <c r="J921" s="423">
        <f t="shared" si="403"/>
        <v>0</v>
      </c>
      <c r="K921" s="416">
        <f t="shared" si="404"/>
        <v>0</v>
      </c>
      <c r="L921" s="45"/>
      <c r="M921" s="46"/>
      <c r="N921" s="38"/>
      <c r="O921" s="416">
        <f t="shared" si="410"/>
        <v>0</v>
      </c>
      <c r="P921" s="47"/>
      <c r="Q921" s="48"/>
      <c r="R921" s="41"/>
      <c r="S921" s="41"/>
      <c r="T921" s="41"/>
      <c r="U921" s="41"/>
      <c r="V921" s="412">
        <f t="shared" si="411"/>
        <v>0</v>
      </c>
      <c r="W921" s="626" t="s">
        <v>52</v>
      </c>
      <c r="X921" s="627"/>
      <c r="Y921" s="55">
        <v>423004</v>
      </c>
      <c r="Z921" s="4"/>
      <c r="AA921" s="4"/>
      <c r="AB921" s="4"/>
      <c r="AC921" s="43"/>
    </row>
    <row r="922" spans="2:29" s="27" customFormat="1" ht="24.75" customHeight="1" outlineLevel="1" x14ac:dyDescent="0.55000000000000004">
      <c r="B922" s="633"/>
      <c r="C922" s="428">
        <f t="shared" si="406"/>
        <v>0</v>
      </c>
      <c r="D922" s="44"/>
      <c r="E922" s="428">
        <f t="shared" si="407"/>
        <v>0</v>
      </c>
      <c r="F922" s="44"/>
      <c r="G922" s="428">
        <f t="shared" si="408"/>
        <v>0</v>
      </c>
      <c r="H922" s="44"/>
      <c r="I922" s="422">
        <f t="shared" si="402"/>
        <v>0</v>
      </c>
      <c r="J922" s="423">
        <f t="shared" si="403"/>
        <v>0</v>
      </c>
      <c r="K922" s="416">
        <f t="shared" si="404"/>
        <v>0</v>
      </c>
      <c r="L922" s="45"/>
      <c r="M922" s="46"/>
      <c r="N922" s="38"/>
      <c r="O922" s="416">
        <f t="shared" si="410"/>
        <v>0</v>
      </c>
      <c r="P922" s="47"/>
      <c r="Q922" s="48"/>
      <c r="R922" s="41"/>
      <c r="S922" s="41"/>
      <c r="T922" s="41"/>
      <c r="U922" s="41"/>
      <c r="V922" s="412">
        <f t="shared" si="411"/>
        <v>0</v>
      </c>
      <c r="W922" s="626" t="s">
        <v>53</v>
      </c>
      <c r="X922" s="627"/>
      <c r="Y922" s="55">
        <v>423006</v>
      </c>
      <c r="Z922" s="4"/>
      <c r="AA922" s="4"/>
      <c r="AB922" s="4"/>
      <c r="AC922" s="43"/>
    </row>
    <row r="923" spans="2:29" s="27" customFormat="1" ht="24.75" customHeight="1" outlineLevel="1" x14ac:dyDescent="0.55000000000000004">
      <c r="B923" s="633"/>
      <c r="C923" s="428">
        <f t="shared" si="406"/>
        <v>0</v>
      </c>
      <c r="D923" s="44"/>
      <c r="E923" s="428">
        <f t="shared" si="407"/>
        <v>0</v>
      </c>
      <c r="F923" s="44"/>
      <c r="G923" s="428">
        <f t="shared" si="408"/>
        <v>0</v>
      </c>
      <c r="H923" s="44"/>
      <c r="I923" s="422">
        <f t="shared" si="402"/>
        <v>0</v>
      </c>
      <c r="J923" s="423">
        <f t="shared" si="403"/>
        <v>0</v>
      </c>
      <c r="K923" s="416">
        <f t="shared" si="404"/>
        <v>0</v>
      </c>
      <c r="L923" s="45"/>
      <c r="M923" s="46"/>
      <c r="N923" s="38"/>
      <c r="O923" s="416">
        <f t="shared" si="410"/>
        <v>0</v>
      </c>
      <c r="P923" s="47"/>
      <c r="Q923" s="48"/>
      <c r="R923" s="41"/>
      <c r="S923" s="41"/>
      <c r="T923" s="41"/>
      <c r="U923" s="41"/>
      <c r="V923" s="412">
        <f t="shared" si="411"/>
        <v>0</v>
      </c>
      <c r="W923" s="626" t="s">
        <v>54</v>
      </c>
      <c r="X923" s="627"/>
      <c r="Y923" s="56">
        <v>423007</v>
      </c>
      <c r="Z923" s="4"/>
      <c r="AA923" s="4"/>
      <c r="AB923" s="4"/>
      <c r="AC923" s="43"/>
    </row>
    <row r="924" spans="2:29" s="27" customFormat="1" ht="24.75" customHeight="1" outlineLevel="1" x14ac:dyDescent="0.55000000000000004">
      <c r="B924" s="633"/>
      <c r="C924" s="428">
        <f t="shared" si="406"/>
        <v>0</v>
      </c>
      <c r="D924" s="44"/>
      <c r="E924" s="428">
        <f t="shared" si="407"/>
        <v>0</v>
      </c>
      <c r="F924" s="44"/>
      <c r="G924" s="428">
        <f t="shared" si="408"/>
        <v>0</v>
      </c>
      <c r="H924" s="44"/>
      <c r="I924" s="422">
        <f t="shared" si="402"/>
        <v>0</v>
      </c>
      <c r="J924" s="423">
        <f t="shared" si="403"/>
        <v>0</v>
      </c>
      <c r="K924" s="416">
        <f t="shared" si="404"/>
        <v>0</v>
      </c>
      <c r="L924" s="45"/>
      <c r="M924" s="46"/>
      <c r="N924" s="38"/>
      <c r="O924" s="416">
        <f t="shared" si="410"/>
        <v>0</v>
      </c>
      <c r="P924" s="47"/>
      <c r="Q924" s="48"/>
      <c r="R924" s="41"/>
      <c r="S924" s="41"/>
      <c r="T924" s="41"/>
      <c r="U924" s="41"/>
      <c r="V924" s="412">
        <f t="shared" si="411"/>
        <v>0</v>
      </c>
      <c r="W924" s="626" t="s">
        <v>55</v>
      </c>
      <c r="X924" s="627"/>
      <c r="Y924" s="57">
        <v>423008</v>
      </c>
      <c r="Z924" s="4"/>
      <c r="AA924" s="4"/>
      <c r="AB924" s="4"/>
      <c r="AC924" s="43"/>
    </row>
    <row r="925" spans="2:29" s="27" customFormat="1" ht="24.75" customHeight="1" outlineLevel="1" x14ac:dyDescent="0.55000000000000004">
      <c r="B925" s="633"/>
      <c r="C925" s="428">
        <f t="shared" si="406"/>
        <v>0</v>
      </c>
      <c r="D925" s="44"/>
      <c r="E925" s="428">
        <f t="shared" si="407"/>
        <v>0</v>
      </c>
      <c r="F925" s="44"/>
      <c r="G925" s="428">
        <f t="shared" si="408"/>
        <v>0</v>
      </c>
      <c r="H925" s="44"/>
      <c r="I925" s="422">
        <f t="shared" si="402"/>
        <v>0</v>
      </c>
      <c r="J925" s="423">
        <f t="shared" si="403"/>
        <v>0</v>
      </c>
      <c r="K925" s="416">
        <f t="shared" si="404"/>
        <v>0</v>
      </c>
      <c r="L925" s="45"/>
      <c r="M925" s="46"/>
      <c r="N925" s="38"/>
      <c r="O925" s="416">
        <f t="shared" si="410"/>
        <v>0</v>
      </c>
      <c r="P925" s="47"/>
      <c r="Q925" s="48"/>
      <c r="R925" s="41"/>
      <c r="S925" s="41"/>
      <c r="T925" s="41"/>
      <c r="U925" s="41"/>
      <c r="V925" s="412">
        <f t="shared" si="411"/>
        <v>0</v>
      </c>
      <c r="W925" s="626" t="s">
        <v>56</v>
      </c>
      <c r="X925" s="627"/>
      <c r="Y925" s="56">
        <v>423999</v>
      </c>
      <c r="Z925" s="4"/>
      <c r="AA925" s="4"/>
      <c r="AB925" s="4"/>
      <c r="AC925" s="43"/>
    </row>
    <row r="926" spans="2:29" s="27" customFormat="1" ht="24.75" customHeight="1" outlineLevel="1" x14ac:dyDescent="0.55000000000000004">
      <c r="B926" s="633"/>
      <c r="C926" s="429">
        <f t="shared" si="406"/>
        <v>0</v>
      </c>
      <c r="D926" s="44"/>
      <c r="E926" s="429">
        <f t="shared" si="407"/>
        <v>0</v>
      </c>
      <c r="F926" s="44"/>
      <c r="G926" s="429">
        <f t="shared" si="408"/>
        <v>0</v>
      </c>
      <c r="H926" s="44"/>
      <c r="I926" s="424">
        <f t="shared" si="402"/>
        <v>0</v>
      </c>
      <c r="J926" s="425">
        <f t="shared" si="403"/>
        <v>0</v>
      </c>
      <c r="K926" s="417">
        <f t="shared" si="404"/>
        <v>0</v>
      </c>
      <c r="L926" s="58"/>
      <c r="M926" s="59"/>
      <c r="N926" s="60"/>
      <c r="O926" s="417">
        <f t="shared" si="410"/>
        <v>0</v>
      </c>
      <c r="P926" s="61"/>
      <c r="Q926" s="62"/>
      <c r="R926" s="63"/>
      <c r="S926" s="63"/>
      <c r="T926" s="63"/>
      <c r="U926" s="63"/>
      <c r="V926" s="413">
        <f t="shared" si="411"/>
        <v>0</v>
      </c>
      <c r="W926" s="664" t="s">
        <v>57</v>
      </c>
      <c r="X926" s="665"/>
      <c r="Y926" s="64">
        <v>291001</v>
      </c>
      <c r="Z926" s="4"/>
      <c r="AA926" s="4"/>
      <c r="AB926" s="4"/>
      <c r="AC926" s="43"/>
    </row>
    <row r="927" spans="2:29" s="27" customFormat="1" ht="24.75" customHeight="1" outlineLevel="1" x14ac:dyDescent="0.55000000000000004">
      <c r="B927" s="633"/>
      <c r="C927" s="430">
        <f t="shared" si="406"/>
        <v>0</v>
      </c>
      <c r="D927" s="44"/>
      <c r="E927" s="430"/>
      <c r="F927" s="44"/>
      <c r="G927" s="430">
        <f t="shared" si="408"/>
        <v>0</v>
      </c>
      <c r="H927" s="44"/>
      <c r="I927" s="422">
        <f t="shared" si="402"/>
        <v>0</v>
      </c>
      <c r="J927" s="423">
        <f t="shared" si="403"/>
        <v>0</v>
      </c>
      <c r="K927" s="416">
        <f t="shared" si="404"/>
        <v>0</v>
      </c>
      <c r="L927" s="45"/>
      <c r="M927" s="46"/>
      <c r="N927" s="38"/>
      <c r="O927" s="416">
        <f t="shared" si="410"/>
        <v>0</v>
      </c>
      <c r="P927" s="47"/>
      <c r="Q927" s="48"/>
      <c r="R927" s="41"/>
      <c r="S927" s="41"/>
      <c r="T927" s="41"/>
      <c r="U927" s="41"/>
      <c r="V927" s="411">
        <f t="shared" si="411"/>
        <v>0</v>
      </c>
      <c r="W927" s="626" t="str">
        <f>IF(ISERROR(VLOOKUP(Y927,'Mauloomath (2)'!K:L,2,FALSE)),"",VLOOKUP(Y927,'Mauloomath (2)'!K:L,2,FALSE))</f>
        <v/>
      </c>
      <c r="X927" s="627"/>
      <c r="Y927" s="65"/>
      <c r="Z927" s="4"/>
      <c r="AA927" s="4"/>
      <c r="AB927" s="4"/>
      <c r="AC927" s="43"/>
    </row>
    <row r="928" spans="2:29" s="27" customFormat="1" ht="24.75" customHeight="1" outlineLevel="1" x14ac:dyDescent="0.55000000000000004">
      <c r="B928" s="633"/>
      <c r="C928" s="428">
        <f t="shared" si="406"/>
        <v>0</v>
      </c>
      <c r="D928" s="44"/>
      <c r="E928" s="428">
        <f t="shared" ref="E928:E932" si="412">I928*F928</f>
        <v>0</v>
      </c>
      <c r="F928" s="44"/>
      <c r="G928" s="428">
        <f t="shared" si="408"/>
        <v>0</v>
      </c>
      <c r="H928" s="44"/>
      <c r="I928" s="422">
        <f t="shared" si="402"/>
        <v>0</v>
      </c>
      <c r="J928" s="423">
        <f t="shared" si="403"/>
        <v>0</v>
      </c>
      <c r="K928" s="416">
        <f t="shared" si="404"/>
        <v>0</v>
      </c>
      <c r="L928" s="45"/>
      <c r="M928" s="46"/>
      <c r="N928" s="38"/>
      <c r="O928" s="416">
        <f t="shared" si="410"/>
        <v>0</v>
      </c>
      <c r="P928" s="47"/>
      <c r="Q928" s="48"/>
      <c r="R928" s="41"/>
      <c r="S928" s="41"/>
      <c r="T928" s="41"/>
      <c r="U928" s="41"/>
      <c r="V928" s="411">
        <f t="shared" si="411"/>
        <v>0</v>
      </c>
      <c r="W928" s="626" t="str">
        <f>IF(ISERROR(VLOOKUP(Y928,'Mauloomath (2)'!K:L,2,FALSE)),"",VLOOKUP(Y928,'Mauloomath (2)'!K:L,2,FALSE))</f>
        <v/>
      </c>
      <c r="X928" s="627"/>
      <c r="Y928" s="65"/>
      <c r="Z928" s="4"/>
      <c r="AA928" s="4"/>
      <c r="AB928" s="4"/>
      <c r="AC928" s="43"/>
    </row>
    <row r="929" spans="2:29" s="27" customFormat="1" ht="24.75" customHeight="1" outlineLevel="1" x14ac:dyDescent="0.55000000000000004">
      <c r="B929" s="633"/>
      <c r="C929" s="428">
        <f t="shared" si="406"/>
        <v>0</v>
      </c>
      <c r="D929" s="44"/>
      <c r="E929" s="428">
        <f t="shared" si="412"/>
        <v>0</v>
      </c>
      <c r="F929" s="44"/>
      <c r="G929" s="428">
        <f t="shared" si="408"/>
        <v>0</v>
      </c>
      <c r="H929" s="44"/>
      <c r="I929" s="422">
        <f t="shared" si="402"/>
        <v>0</v>
      </c>
      <c r="J929" s="423">
        <f t="shared" si="403"/>
        <v>0</v>
      </c>
      <c r="K929" s="416">
        <f t="shared" si="404"/>
        <v>0</v>
      </c>
      <c r="L929" s="45"/>
      <c r="M929" s="46"/>
      <c r="N929" s="38"/>
      <c r="O929" s="416">
        <f t="shared" si="410"/>
        <v>0</v>
      </c>
      <c r="P929" s="47"/>
      <c r="Q929" s="48"/>
      <c r="R929" s="41"/>
      <c r="S929" s="41"/>
      <c r="T929" s="41"/>
      <c r="U929" s="41"/>
      <c r="V929" s="411">
        <f t="shared" si="411"/>
        <v>0</v>
      </c>
      <c r="W929" s="626" t="str">
        <f>IF(ISERROR(VLOOKUP(Y929,'Mauloomath (2)'!K:L,2,FALSE)),"",VLOOKUP(Y929,'Mauloomath (2)'!K:L,2,FALSE))</f>
        <v/>
      </c>
      <c r="X929" s="627"/>
      <c r="Y929" s="66"/>
      <c r="Z929" s="4"/>
      <c r="AA929" s="4"/>
      <c r="AB929" s="4"/>
      <c r="AC929" s="43"/>
    </row>
    <row r="930" spans="2:29" s="27" customFormat="1" ht="24.75" customHeight="1" outlineLevel="1" x14ac:dyDescent="0.55000000000000004">
      <c r="B930" s="633"/>
      <c r="C930" s="428">
        <f t="shared" si="406"/>
        <v>0</v>
      </c>
      <c r="D930" s="44"/>
      <c r="E930" s="428">
        <f t="shared" si="412"/>
        <v>0</v>
      </c>
      <c r="F930" s="44"/>
      <c r="G930" s="428">
        <f t="shared" si="408"/>
        <v>0</v>
      </c>
      <c r="H930" s="44"/>
      <c r="I930" s="422">
        <f t="shared" si="402"/>
        <v>0</v>
      </c>
      <c r="J930" s="423">
        <f t="shared" si="403"/>
        <v>0</v>
      </c>
      <c r="K930" s="416">
        <f t="shared" si="404"/>
        <v>0</v>
      </c>
      <c r="L930" s="45"/>
      <c r="M930" s="46"/>
      <c r="N930" s="38"/>
      <c r="O930" s="416">
        <f t="shared" si="410"/>
        <v>0</v>
      </c>
      <c r="P930" s="47"/>
      <c r="Q930" s="48"/>
      <c r="R930" s="41"/>
      <c r="S930" s="41"/>
      <c r="T930" s="41"/>
      <c r="U930" s="41"/>
      <c r="V930" s="411">
        <f t="shared" si="411"/>
        <v>0</v>
      </c>
      <c r="W930" s="626" t="str">
        <f>IF(ISERROR(VLOOKUP(Y930,'Mauloomath (2)'!K:L,2,FALSE)),"",VLOOKUP(Y930,'Mauloomath (2)'!K:L,2,FALSE))</f>
        <v/>
      </c>
      <c r="X930" s="627"/>
      <c r="Y930" s="65"/>
      <c r="Z930" s="4"/>
      <c r="AA930" s="4"/>
      <c r="AB930" s="4"/>
      <c r="AC930" s="43"/>
    </row>
    <row r="931" spans="2:29" s="27" customFormat="1" ht="25.5" customHeight="1" outlineLevel="1" x14ac:dyDescent="0.55000000000000004">
      <c r="B931" s="633"/>
      <c r="C931" s="428">
        <f t="shared" si="406"/>
        <v>0</v>
      </c>
      <c r="D931" s="44"/>
      <c r="E931" s="428">
        <f t="shared" si="412"/>
        <v>0</v>
      </c>
      <c r="F931" s="44"/>
      <c r="G931" s="428">
        <f t="shared" si="408"/>
        <v>0</v>
      </c>
      <c r="H931" s="44"/>
      <c r="I931" s="422">
        <f t="shared" si="402"/>
        <v>0</v>
      </c>
      <c r="J931" s="423">
        <f t="shared" si="403"/>
        <v>0</v>
      </c>
      <c r="K931" s="416">
        <f t="shared" si="404"/>
        <v>0</v>
      </c>
      <c r="L931" s="45"/>
      <c r="M931" s="46"/>
      <c r="N931" s="38"/>
      <c r="O931" s="416">
        <f t="shared" si="410"/>
        <v>0</v>
      </c>
      <c r="P931" s="47"/>
      <c r="Q931" s="48"/>
      <c r="R931" s="41"/>
      <c r="S931" s="41"/>
      <c r="T931" s="41"/>
      <c r="U931" s="41"/>
      <c r="V931" s="411">
        <f t="shared" si="411"/>
        <v>0</v>
      </c>
      <c r="W931" s="626" t="str">
        <f>IF(ISERROR(VLOOKUP(Y931,'Mauloomath (2)'!K:L,2,FALSE)),"",VLOOKUP(Y931,'Mauloomath (2)'!K:L,2,FALSE))</f>
        <v/>
      </c>
      <c r="X931" s="627"/>
      <c r="Y931" s="65"/>
      <c r="Z931" s="4"/>
      <c r="AA931" s="4"/>
      <c r="AB931" s="4"/>
      <c r="AC931" s="43"/>
    </row>
    <row r="932" spans="2:29" s="27" customFormat="1" ht="25.5" customHeight="1" outlineLevel="1" x14ac:dyDescent="0.55000000000000004">
      <c r="B932" s="633"/>
      <c r="C932" s="429">
        <f t="shared" si="406"/>
        <v>0</v>
      </c>
      <c r="D932" s="67"/>
      <c r="E932" s="429">
        <f t="shared" si="412"/>
        <v>0</v>
      </c>
      <c r="F932" s="67"/>
      <c r="G932" s="429">
        <f t="shared" si="408"/>
        <v>0</v>
      </c>
      <c r="H932" s="67"/>
      <c r="I932" s="424">
        <f t="shared" si="402"/>
        <v>0</v>
      </c>
      <c r="J932" s="423">
        <f t="shared" si="403"/>
        <v>0</v>
      </c>
      <c r="K932" s="416">
        <f t="shared" si="404"/>
        <v>0</v>
      </c>
      <c r="L932" s="45"/>
      <c r="M932" s="46"/>
      <c r="N932" s="38"/>
      <c r="O932" s="416">
        <f t="shared" si="410"/>
        <v>0</v>
      </c>
      <c r="P932" s="47"/>
      <c r="Q932" s="48"/>
      <c r="R932" s="41"/>
      <c r="S932" s="41"/>
      <c r="T932" s="41"/>
      <c r="U932" s="41"/>
      <c r="V932" s="411">
        <f t="shared" si="411"/>
        <v>0</v>
      </c>
      <c r="W932" s="626" t="str">
        <f>IF(ISERROR(VLOOKUP(Y932,'Mauloomath (2)'!K:L,2,FALSE)),"",VLOOKUP(Y932,'Mauloomath (2)'!K:L,2,FALSE))</f>
        <v/>
      </c>
      <c r="X932" s="627"/>
      <c r="Y932" s="68"/>
      <c r="Z932" s="4"/>
      <c r="AA932" s="4"/>
      <c r="AB932" s="4"/>
      <c r="AC932" s="43"/>
    </row>
    <row r="933" spans="2:29" s="72" customFormat="1" outlineLevel="1" x14ac:dyDescent="0.55000000000000004">
      <c r="B933" s="634"/>
      <c r="C933" s="431">
        <f t="shared" ref="C933:N933" si="413">SUM(C909:C932)</f>
        <v>0</v>
      </c>
      <c r="D933" s="432">
        <f t="shared" si="413"/>
        <v>0</v>
      </c>
      <c r="E933" s="426">
        <f t="shared" si="413"/>
        <v>0</v>
      </c>
      <c r="F933" s="432">
        <f t="shared" si="413"/>
        <v>0</v>
      </c>
      <c r="G933" s="426">
        <f t="shared" si="413"/>
        <v>0</v>
      </c>
      <c r="H933" s="432">
        <f t="shared" si="413"/>
        <v>0</v>
      </c>
      <c r="I933" s="426">
        <f t="shared" si="413"/>
        <v>0</v>
      </c>
      <c r="J933" s="426">
        <f t="shared" si="413"/>
        <v>0</v>
      </c>
      <c r="K933" s="426">
        <f t="shared" si="413"/>
        <v>0</v>
      </c>
      <c r="L933" s="426">
        <f t="shared" si="413"/>
        <v>0</v>
      </c>
      <c r="M933" s="426">
        <f t="shared" si="413"/>
        <v>0</v>
      </c>
      <c r="N933" s="426">
        <f t="shared" si="413"/>
        <v>0</v>
      </c>
      <c r="O933" s="414">
        <f t="shared" ref="O933:U933" si="414">SUM(O909:O932)</f>
        <v>0</v>
      </c>
      <c r="P933" s="414">
        <f t="shared" si="414"/>
        <v>0</v>
      </c>
      <c r="Q933" s="414">
        <f t="shared" si="414"/>
        <v>0</v>
      </c>
      <c r="R933" s="414">
        <f t="shared" si="414"/>
        <v>0</v>
      </c>
      <c r="S933" s="414">
        <f t="shared" si="414"/>
        <v>0</v>
      </c>
      <c r="T933" s="414">
        <f t="shared" si="414"/>
        <v>0</v>
      </c>
      <c r="U933" s="414">
        <f t="shared" si="414"/>
        <v>0</v>
      </c>
      <c r="V933" s="414">
        <f t="shared" ref="V933" si="415">SUM(V909:V932)</f>
        <v>0</v>
      </c>
      <c r="W933" s="69"/>
      <c r="X933" s="70"/>
      <c r="Y933" s="71"/>
      <c r="Z933" s="4"/>
      <c r="AA933" s="4"/>
      <c r="AB933" s="4"/>
      <c r="AC933" s="43"/>
    </row>
    <row r="934" spans="2:29" s="12" customFormat="1" ht="15" customHeight="1" x14ac:dyDescent="0.55000000000000004">
      <c r="B934" s="402"/>
      <c r="C934" s="403"/>
      <c r="D934" s="403"/>
      <c r="E934" s="403"/>
      <c r="F934" s="403"/>
      <c r="G934" s="404"/>
      <c r="H934" s="403"/>
      <c r="I934" s="403"/>
      <c r="J934" s="403"/>
      <c r="K934" s="403"/>
      <c r="L934" s="403"/>
      <c r="M934" s="403"/>
      <c r="N934" s="403"/>
      <c r="O934" s="403"/>
      <c r="P934" s="403"/>
      <c r="Q934" s="403"/>
      <c r="R934" s="403"/>
      <c r="S934" s="403"/>
      <c r="T934" s="405"/>
      <c r="U934" s="406"/>
      <c r="V934" s="403"/>
      <c r="W934" s="403"/>
      <c r="X934" s="403"/>
      <c r="Y934" s="407"/>
      <c r="Z934" s="10"/>
      <c r="AA934" s="11"/>
      <c r="AB934" s="10"/>
      <c r="AC934" s="10"/>
    </row>
    <row r="935" spans="2:29" s="21" customFormat="1" ht="37.5" customHeight="1" x14ac:dyDescent="0.25">
      <c r="B935" s="632"/>
      <c r="C935" s="418">
        <f>$C964</f>
        <v>0</v>
      </c>
      <c r="D935" s="419">
        <f>$E964</f>
        <v>0</v>
      </c>
      <c r="E935" s="419">
        <f>$G964</f>
        <v>0</v>
      </c>
      <c r="F935" s="419">
        <f>$L964</f>
        <v>0</v>
      </c>
      <c r="G935" s="418">
        <f>$M964</f>
        <v>0</v>
      </c>
      <c r="H935" s="418">
        <f>K935+J935-I935</f>
        <v>0</v>
      </c>
      <c r="I935" s="13">
        <v>0</v>
      </c>
      <c r="J935" s="14"/>
      <c r="K935" s="14"/>
      <c r="L935" s="331"/>
      <c r="M935" s="409">
        <f>$N964</f>
        <v>0</v>
      </c>
      <c r="N935" s="410">
        <f>$O964</f>
        <v>0</v>
      </c>
      <c r="O935" s="330"/>
      <c r="P935" s="330"/>
      <c r="Q935" s="15"/>
      <c r="R935" s="16"/>
      <c r="S935" s="16"/>
      <c r="T935" s="16"/>
      <c r="U935" s="408" t="str">
        <f>IF(ISERROR(VLOOKUP(X935,'Mauloomath (2)'!H:I,2,FALSE)),"",VLOOKUP(X935,'Mauloomath (2)'!H:I,2,FALSE))</f>
        <v/>
      </c>
      <c r="V935" s="17"/>
      <c r="W935" s="16"/>
      <c r="X935" s="17"/>
      <c r="Y935" s="18">
        <f>+Y904+1</f>
        <v>31</v>
      </c>
      <c r="Z935" s="19"/>
      <c r="AA935" s="20"/>
      <c r="AB935" s="19"/>
      <c r="AC935" s="19"/>
    </row>
    <row r="936" spans="2:29" outlineLevel="1" x14ac:dyDescent="0.55000000000000004">
      <c r="B936" s="633"/>
      <c r="C936" s="22"/>
      <c r="D936" s="23"/>
      <c r="E936" s="23"/>
      <c r="F936" s="23"/>
      <c r="G936" s="23"/>
      <c r="H936" s="23"/>
      <c r="I936" s="23"/>
      <c r="J936" s="24"/>
      <c r="K936" s="24"/>
      <c r="L936" s="24"/>
      <c r="M936" s="24"/>
      <c r="N936" s="24"/>
      <c r="O936" s="24"/>
      <c r="P936" s="24" t="s">
        <v>900</v>
      </c>
      <c r="Q936" s="24"/>
      <c r="R936" s="24"/>
      <c r="S936" s="24"/>
      <c r="T936" s="24"/>
      <c r="U936" s="24"/>
      <c r="V936" s="24"/>
      <c r="W936" s="24"/>
      <c r="X936" s="24"/>
      <c r="Y936" s="25"/>
      <c r="Z936" s="5"/>
    </row>
    <row r="937" spans="2:29" s="27" customFormat="1" ht="25.5" customHeight="1" outlineLevel="1" x14ac:dyDescent="0.55000000000000004">
      <c r="B937" s="633"/>
      <c r="C937" s="635" t="s">
        <v>15</v>
      </c>
      <c r="D937" s="636"/>
      <c r="E937" s="636"/>
      <c r="F937" s="636"/>
      <c r="G937" s="636"/>
      <c r="H937" s="636"/>
      <c r="I937" s="636"/>
      <c r="J937" s="637" t="s">
        <v>16</v>
      </c>
      <c r="K937" s="638"/>
      <c r="L937" s="638"/>
      <c r="M937" s="638"/>
      <c r="N937" s="639"/>
      <c r="O937" s="637" t="s">
        <v>17</v>
      </c>
      <c r="P937" s="638"/>
      <c r="Q937" s="638"/>
      <c r="R937" s="638"/>
      <c r="S937" s="638"/>
      <c r="T937" s="638"/>
      <c r="U937" s="639"/>
      <c r="V937" s="640" t="s">
        <v>18</v>
      </c>
      <c r="W937" s="643" t="s">
        <v>19</v>
      </c>
      <c r="X937" s="644"/>
      <c r="Y937" s="645"/>
      <c r="Z937" s="26"/>
      <c r="AA937" s="4"/>
      <c r="AB937" s="4"/>
      <c r="AC937" s="4"/>
    </row>
    <row r="938" spans="2:29" s="27" customFormat="1" ht="21" customHeight="1" outlineLevel="1" x14ac:dyDescent="0.55000000000000004">
      <c r="B938" s="633"/>
      <c r="C938" s="646">
        <v>2019</v>
      </c>
      <c r="D938" s="647"/>
      <c r="E938" s="646">
        <v>2018</v>
      </c>
      <c r="F938" s="648"/>
      <c r="G938" s="646">
        <v>2017</v>
      </c>
      <c r="H938" s="648"/>
      <c r="I938" s="28"/>
      <c r="J938" s="649" t="s">
        <v>1885</v>
      </c>
      <c r="K938" s="649" t="s">
        <v>1884</v>
      </c>
      <c r="L938" s="651" t="s">
        <v>20</v>
      </c>
      <c r="M938" s="652"/>
      <c r="N938" s="653"/>
      <c r="O938" s="654" t="s">
        <v>898</v>
      </c>
      <c r="P938" s="655"/>
      <c r="Q938" s="655"/>
      <c r="R938" s="656" t="s">
        <v>21</v>
      </c>
      <c r="S938" s="656" t="s">
        <v>22</v>
      </c>
      <c r="T938" s="656" t="s">
        <v>23</v>
      </c>
      <c r="U938" s="658" t="s">
        <v>24</v>
      </c>
      <c r="V938" s="641"/>
      <c r="W938" s="660" t="s">
        <v>1832</v>
      </c>
      <c r="X938" s="661"/>
      <c r="Y938" s="628" t="s">
        <v>25</v>
      </c>
      <c r="Z938" s="4"/>
      <c r="AA938" s="4"/>
      <c r="AB938" s="4"/>
      <c r="AC938" s="4"/>
    </row>
    <row r="939" spans="2:29" s="27" customFormat="1" ht="81.75" customHeight="1" outlineLevel="1" x14ac:dyDescent="0.55000000000000004">
      <c r="B939" s="633"/>
      <c r="C939" s="570" t="s">
        <v>26</v>
      </c>
      <c r="D939" s="570" t="s">
        <v>27</v>
      </c>
      <c r="E939" s="570" t="s">
        <v>26</v>
      </c>
      <c r="F939" s="570" t="s">
        <v>27</v>
      </c>
      <c r="G939" s="570" t="s">
        <v>26</v>
      </c>
      <c r="H939" s="570" t="s">
        <v>27</v>
      </c>
      <c r="I939" s="30" t="s">
        <v>28</v>
      </c>
      <c r="J939" s="650"/>
      <c r="K939" s="650"/>
      <c r="L939" s="31" t="s">
        <v>1883</v>
      </c>
      <c r="M939" s="30" t="s">
        <v>1882</v>
      </c>
      <c r="N939" s="32" t="s">
        <v>1881</v>
      </c>
      <c r="O939" s="33" t="s">
        <v>29</v>
      </c>
      <c r="P939" s="31" t="s">
        <v>30</v>
      </c>
      <c r="Q939" s="34" t="s">
        <v>31</v>
      </c>
      <c r="R939" s="657"/>
      <c r="S939" s="657"/>
      <c r="T939" s="657"/>
      <c r="U939" s="659"/>
      <c r="V939" s="642"/>
      <c r="W939" s="662"/>
      <c r="X939" s="663"/>
      <c r="Y939" s="629"/>
      <c r="Z939" s="4"/>
      <c r="AA939" s="4"/>
      <c r="AB939" s="4"/>
      <c r="AC939" s="4"/>
    </row>
    <row r="940" spans="2:29" s="27" customFormat="1" ht="24.75" customHeight="1" outlineLevel="1" x14ac:dyDescent="0.55000000000000004">
      <c r="B940" s="633"/>
      <c r="C940" s="427">
        <f>I940*D940</f>
        <v>0</v>
      </c>
      <c r="D940" s="35"/>
      <c r="E940" s="427">
        <f>I940*F940</f>
        <v>0</v>
      </c>
      <c r="F940" s="35"/>
      <c r="G940" s="427">
        <f>I940*H940</f>
        <v>0</v>
      </c>
      <c r="H940" s="35"/>
      <c r="I940" s="420">
        <f t="shared" ref="I940:I963" si="416">O940-J940</f>
        <v>0</v>
      </c>
      <c r="J940" s="421">
        <f t="shared" ref="J940:J963" si="417">N940+K940</f>
        <v>0</v>
      </c>
      <c r="K940" s="415">
        <f t="shared" ref="K940:K963" si="418">M940+L940</f>
        <v>0</v>
      </c>
      <c r="L940" s="36"/>
      <c r="M940" s="37"/>
      <c r="N940" s="38"/>
      <c r="O940" s="415">
        <f>Q940+P940</f>
        <v>0</v>
      </c>
      <c r="P940" s="39"/>
      <c r="Q940" s="40"/>
      <c r="R940" s="41"/>
      <c r="S940" s="41"/>
      <c r="T940" s="41"/>
      <c r="U940" s="41"/>
      <c r="V940" s="411">
        <f t="shared" ref="V940:V941" si="419">R940+S940+T940+U940+O940</f>
        <v>0</v>
      </c>
      <c r="W940" s="630" t="s">
        <v>32</v>
      </c>
      <c r="X940" s="631"/>
      <c r="Y940" s="42">
        <v>421001</v>
      </c>
      <c r="Z940" s="4"/>
      <c r="AA940" s="433"/>
      <c r="AB940" s="434" t="s">
        <v>33</v>
      </c>
      <c r="AC940" s="43"/>
    </row>
    <row r="941" spans="2:29" s="27" customFormat="1" ht="24.75" customHeight="1" outlineLevel="1" x14ac:dyDescent="0.55000000000000004">
      <c r="B941" s="633"/>
      <c r="C941" s="428">
        <f t="shared" ref="C941:C963" si="420">I941*D941</f>
        <v>0</v>
      </c>
      <c r="D941" s="44"/>
      <c r="E941" s="428">
        <f t="shared" ref="E941:E957" si="421">I941*F941</f>
        <v>0</v>
      </c>
      <c r="F941" s="44"/>
      <c r="G941" s="428">
        <f t="shared" ref="G941:G963" si="422">I941*H941</f>
        <v>0</v>
      </c>
      <c r="H941" s="44"/>
      <c r="I941" s="422">
        <f t="shared" si="416"/>
        <v>0</v>
      </c>
      <c r="J941" s="423">
        <f t="shared" si="417"/>
        <v>0</v>
      </c>
      <c r="K941" s="416">
        <f t="shared" si="418"/>
        <v>0</v>
      </c>
      <c r="L941" s="45"/>
      <c r="M941" s="46"/>
      <c r="N941" s="38"/>
      <c r="O941" s="416">
        <f t="shared" ref="O941" si="423">Q941+P941</f>
        <v>0</v>
      </c>
      <c r="P941" s="47"/>
      <c r="Q941" s="48"/>
      <c r="R941" s="41"/>
      <c r="S941" s="41"/>
      <c r="T941" s="41"/>
      <c r="U941" s="41"/>
      <c r="V941" s="412">
        <f t="shared" si="419"/>
        <v>0</v>
      </c>
      <c r="W941" s="626" t="s">
        <v>34</v>
      </c>
      <c r="X941" s="627"/>
      <c r="Y941" s="49">
        <v>421002</v>
      </c>
      <c r="Z941" s="4"/>
      <c r="AA941" s="50"/>
      <c r="AB941" s="51" t="s">
        <v>35</v>
      </c>
      <c r="AC941" s="43"/>
    </row>
    <row r="942" spans="2:29" s="27" customFormat="1" ht="24.75" customHeight="1" outlineLevel="1" x14ac:dyDescent="0.55000000000000004">
      <c r="B942" s="633"/>
      <c r="C942" s="428">
        <f t="shared" si="420"/>
        <v>0</v>
      </c>
      <c r="D942" s="44"/>
      <c r="E942" s="428">
        <f t="shared" si="421"/>
        <v>0</v>
      </c>
      <c r="F942" s="44"/>
      <c r="G942" s="428">
        <f t="shared" si="422"/>
        <v>0</v>
      </c>
      <c r="H942" s="44"/>
      <c r="I942" s="422">
        <f t="shared" si="416"/>
        <v>0</v>
      </c>
      <c r="J942" s="423">
        <f t="shared" si="417"/>
        <v>0</v>
      </c>
      <c r="K942" s="416">
        <f t="shared" si="418"/>
        <v>0</v>
      </c>
      <c r="L942" s="45"/>
      <c r="M942" s="46"/>
      <c r="N942" s="38"/>
      <c r="O942" s="416">
        <f>Q942+P942</f>
        <v>0</v>
      </c>
      <c r="P942" s="47"/>
      <c r="Q942" s="48"/>
      <c r="R942" s="41"/>
      <c r="S942" s="41"/>
      <c r="T942" s="41"/>
      <c r="U942" s="41"/>
      <c r="V942" s="412">
        <f>R942+S942+T942+U942+O942</f>
        <v>0</v>
      </c>
      <c r="W942" s="626" t="s">
        <v>36</v>
      </c>
      <c r="X942" s="627"/>
      <c r="Y942" s="49">
        <v>421003</v>
      </c>
      <c r="Z942" s="4"/>
      <c r="AA942" s="50"/>
      <c r="AB942" s="52" t="s">
        <v>37</v>
      </c>
      <c r="AC942" s="43"/>
    </row>
    <row r="943" spans="2:29" s="27" customFormat="1" ht="24.75" customHeight="1" outlineLevel="1" x14ac:dyDescent="0.55000000000000004">
      <c r="B943" s="633"/>
      <c r="C943" s="428">
        <f t="shared" si="420"/>
        <v>0</v>
      </c>
      <c r="D943" s="44"/>
      <c r="E943" s="428">
        <f t="shared" si="421"/>
        <v>0</v>
      </c>
      <c r="F943" s="44"/>
      <c r="G943" s="428">
        <f t="shared" si="422"/>
        <v>0</v>
      </c>
      <c r="H943" s="44"/>
      <c r="I943" s="422">
        <f t="shared" si="416"/>
        <v>0</v>
      </c>
      <c r="J943" s="423">
        <f t="shared" si="417"/>
        <v>0</v>
      </c>
      <c r="K943" s="416">
        <f t="shared" si="418"/>
        <v>0</v>
      </c>
      <c r="L943" s="45"/>
      <c r="M943" s="46"/>
      <c r="N943" s="38"/>
      <c r="O943" s="416">
        <f>Q943+P943</f>
        <v>0</v>
      </c>
      <c r="P943" s="47"/>
      <c r="Q943" s="48"/>
      <c r="R943" s="41"/>
      <c r="S943" s="41"/>
      <c r="T943" s="41"/>
      <c r="U943" s="41"/>
      <c r="V943" s="412">
        <f>R943+S943+T943+U943+O943</f>
        <v>0</v>
      </c>
      <c r="W943" s="626" t="s">
        <v>38</v>
      </c>
      <c r="X943" s="627"/>
      <c r="Y943" s="49">
        <v>422001</v>
      </c>
      <c r="Z943" s="4"/>
      <c r="AA943" s="50"/>
      <c r="AB943" s="52" t="s">
        <v>39</v>
      </c>
      <c r="AC943" s="43"/>
    </row>
    <row r="944" spans="2:29" s="27" customFormat="1" ht="24.75" customHeight="1" outlineLevel="1" x14ac:dyDescent="0.55000000000000004">
      <c r="B944" s="633"/>
      <c r="C944" s="428">
        <f t="shared" si="420"/>
        <v>0</v>
      </c>
      <c r="D944" s="44"/>
      <c r="E944" s="428">
        <f t="shared" si="421"/>
        <v>0</v>
      </c>
      <c r="F944" s="44"/>
      <c r="G944" s="428">
        <f t="shared" si="422"/>
        <v>0</v>
      </c>
      <c r="H944" s="44"/>
      <c r="I944" s="422">
        <f t="shared" si="416"/>
        <v>0</v>
      </c>
      <c r="J944" s="423">
        <f t="shared" si="417"/>
        <v>0</v>
      </c>
      <c r="K944" s="416">
        <f t="shared" si="418"/>
        <v>0</v>
      </c>
      <c r="L944" s="45"/>
      <c r="M944" s="46"/>
      <c r="N944" s="38"/>
      <c r="O944" s="416">
        <f t="shared" ref="O944:O963" si="424">Q944+P944</f>
        <v>0</v>
      </c>
      <c r="P944" s="47"/>
      <c r="Q944" s="48"/>
      <c r="R944" s="41"/>
      <c r="S944" s="41"/>
      <c r="T944" s="41"/>
      <c r="U944" s="41"/>
      <c r="V944" s="412">
        <f t="shared" ref="V944:V963" si="425">R944+S944+T944+U944+O944</f>
        <v>0</v>
      </c>
      <c r="W944" s="626" t="s">
        <v>40</v>
      </c>
      <c r="X944" s="627"/>
      <c r="Y944" s="49">
        <v>422002</v>
      </c>
      <c r="Z944" s="4"/>
      <c r="AA944" s="50"/>
      <c r="AB944" s="52" t="s">
        <v>41</v>
      </c>
      <c r="AC944" s="43"/>
    </row>
    <row r="945" spans="2:29" s="27" customFormat="1" ht="24.75" customHeight="1" outlineLevel="1" x14ac:dyDescent="0.55000000000000004">
      <c r="B945" s="633"/>
      <c r="C945" s="428">
        <f t="shared" si="420"/>
        <v>0</v>
      </c>
      <c r="D945" s="44"/>
      <c r="E945" s="428">
        <f t="shared" si="421"/>
        <v>0</v>
      </c>
      <c r="F945" s="44"/>
      <c r="G945" s="428">
        <f t="shared" si="422"/>
        <v>0</v>
      </c>
      <c r="H945" s="44"/>
      <c r="I945" s="422">
        <f t="shared" si="416"/>
        <v>0</v>
      </c>
      <c r="J945" s="423">
        <f t="shared" si="417"/>
        <v>0</v>
      </c>
      <c r="K945" s="416">
        <f t="shared" si="418"/>
        <v>0</v>
      </c>
      <c r="L945" s="45"/>
      <c r="M945" s="46"/>
      <c r="N945" s="38"/>
      <c r="O945" s="416">
        <f t="shared" si="424"/>
        <v>0</v>
      </c>
      <c r="P945" s="47"/>
      <c r="Q945" s="48"/>
      <c r="R945" s="41"/>
      <c r="S945" s="41"/>
      <c r="T945" s="41"/>
      <c r="U945" s="41"/>
      <c r="V945" s="412">
        <f t="shared" si="425"/>
        <v>0</v>
      </c>
      <c r="W945" s="626" t="s">
        <v>42</v>
      </c>
      <c r="X945" s="627"/>
      <c r="Y945" s="49">
        <v>422003</v>
      </c>
      <c r="Z945" s="4"/>
      <c r="AA945" s="50"/>
      <c r="AB945" s="52" t="s">
        <v>43</v>
      </c>
      <c r="AC945" s="43"/>
    </row>
    <row r="946" spans="2:29" s="27" customFormat="1" ht="24.75" customHeight="1" outlineLevel="1" x14ac:dyDescent="0.55000000000000004">
      <c r="B946" s="633"/>
      <c r="C946" s="428">
        <f t="shared" si="420"/>
        <v>0</v>
      </c>
      <c r="D946" s="44"/>
      <c r="E946" s="428">
        <f t="shared" si="421"/>
        <v>0</v>
      </c>
      <c r="F946" s="44"/>
      <c r="G946" s="428">
        <f t="shared" si="422"/>
        <v>0</v>
      </c>
      <c r="H946" s="44"/>
      <c r="I946" s="422">
        <f t="shared" si="416"/>
        <v>0</v>
      </c>
      <c r="J946" s="423">
        <f t="shared" si="417"/>
        <v>0</v>
      </c>
      <c r="K946" s="416">
        <f t="shared" si="418"/>
        <v>0</v>
      </c>
      <c r="L946" s="45"/>
      <c r="M946" s="46"/>
      <c r="N946" s="38"/>
      <c r="O946" s="416">
        <f t="shared" si="424"/>
        <v>0</v>
      </c>
      <c r="P946" s="47"/>
      <c r="Q946" s="48"/>
      <c r="R946" s="41"/>
      <c r="S946" s="41"/>
      <c r="T946" s="41"/>
      <c r="U946" s="41"/>
      <c r="V946" s="412">
        <f t="shared" si="425"/>
        <v>0</v>
      </c>
      <c r="W946" s="626" t="s">
        <v>44</v>
      </c>
      <c r="X946" s="627"/>
      <c r="Y946" s="49">
        <v>422004</v>
      </c>
      <c r="Z946" s="4"/>
      <c r="AA946" s="50"/>
      <c r="AB946" s="52" t="s">
        <v>45</v>
      </c>
      <c r="AC946" s="43"/>
    </row>
    <row r="947" spans="2:29" s="27" customFormat="1" ht="24.75" customHeight="1" outlineLevel="1" x14ac:dyDescent="0.55000000000000004">
      <c r="B947" s="633"/>
      <c r="C947" s="428">
        <f t="shared" si="420"/>
        <v>0</v>
      </c>
      <c r="D947" s="44"/>
      <c r="E947" s="428">
        <f t="shared" si="421"/>
        <v>0</v>
      </c>
      <c r="F947" s="44"/>
      <c r="G947" s="428">
        <f t="shared" si="422"/>
        <v>0</v>
      </c>
      <c r="H947" s="44"/>
      <c r="I947" s="422">
        <f t="shared" si="416"/>
        <v>0</v>
      </c>
      <c r="J947" s="423">
        <f t="shared" si="417"/>
        <v>0</v>
      </c>
      <c r="K947" s="416">
        <f t="shared" si="418"/>
        <v>0</v>
      </c>
      <c r="L947" s="45"/>
      <c r="M947" s="46"/>
      <c r="N947" s="38"/>
      <c r="O947" s="416">
        <f t="shared" si="424"/>
        <v>0</v>
      </c>
      <c r="P947" s="47"/>
      <c r="Q947" s="48"/>
      <c r="R947" s="41"/>
      <c r="S947" s="41"/>
      <c r="T947" s="41"/>
      <c r="U947" s="41"/>
      <c r="V947" s="412">
        <f t="shared" si="425"/>
        <v>0</v>
      </c>
      <c r="W947" s="626" t="s">
        <v>46</v>
      </c>
      <c r="X947" s="627"/>
      <c r="Y947" s="49">
        <v>422005</v>
      </c>
      <c r="Z947" s="4"/>
      <c r="AA947" s="53"/>
      <c r="AB947" s="54" t="s">
        <v>47</v>
      </c>
      <c r="AC947" s="43"/>
    </row>
    <row r="948" spans="2:29" s="27" customFormat="1" ht="24.75" customHeight="1" outlineLevel="1" x14ac:dyDescent="0.55000000000000004">
      <c r="B948" s="633"/>
      <c r="C948" s="428">
        <f t="shared" si="420"/>
        <v>0</v>
      </c>
      <c r="D948" s="44"/>
      <c r="E948" s="428">
        <f t="shared" si="421"/>
        <v>0</v>
      </c>
      <c r="F948" s="44"/>
      <c r="G948" s="428">
        <f t="shared" si="422"/>
        <v>0</v>
      </c>
      <c r="H948" s="44"/>
      <c r="I948" s="422">
        <f t="shared" si="416"/>
        <v>0</v>
      </c>
      <c r="J948" s="423">
        <f t="shared" si="417"/>
        <v>0</v>
      </c>
      <c r="K948" s="416">
        <f t="shared" si="418"/>
        <v>0</v>
      </c>
      <c r="L948" s="45"/>
      <c r="M948" s="46"/>
      <c r="N948" s="38"/>
      <c r="O948" s="416">
        <f t="shared" si="424"/>
        <v>0</v>
      </c>
      <c r="P948" s="47"/>
      <c r="Q948" s="48"/>
      <c r="R948" s="41"/>
      <c r="S948" s="41"/>
      <c r="T948" s="41"/>
      <c r="U948" s="41"/>
      <c r="V948" s="412">
        <f t="shared" si="425"/>
        <v>0</v>
      </c>
      <c r="W948" s="626" t="s">
        <v>48</v>
      </c>
      <c r="X948" s="627"/>
      <c r="Y948" s="49">
        <v>422999</v>
      </c>
      <c r="Z948" s="4"/>
      <c r="AA948" s="4"/>
      <c r="AB948" s="4"/>
      <c r="AC948" s="43"/>
    </row>
    <row r="949" spans="2:29" s="27" customFormat="1" ht="24.75" customHeight="1" outlineLevel="1" x14ac:dyDescent="0.55000000000000004">
      <c r="B949" s="633"/>
      <c r="C949" s="428">
        <f t="shared" si="420"/>
        <v>0</v>
      </c>
      <c r="D949" s="44"/>
      <c r="E949" s="428">
        <f t="shared" si="421"/>
        <v>0</v>
      </c>
      <c r="F949" s="44"/>
      <c r="G949" s="428">
        <f t="shared" si="422"/>
        <v>0</v>
      </c>
      <c r="H949" s="44"/>
      <c r="I949" s="422">
        <f t="shared" si="416"/>
        <v>0</v>
      </c>
      <c r="J949" s="423">
        <f t="shared" si="417"/>
        <v>0</v>
      </c>
      <c r="K949" s="416">
        <f t="shared" si="418"/>
        <v>0</v>
      </c>
      <c r="L949" s="45"/>
      <c r="M949" s="46"/>
      <c r="N949" s="38"/>
      <c r="O949" s="416">
        <f t="shared" si="424"/>
        <v>0</v>
      </c>
      <c r="P949" s="47"/>
      <c r="Q949" s="48"/>
      <c r="R949" s="41"/>
      <c r="S949" s="41"/>
      <c r="T949" s="41"/>
      <c r="U949" s="41"/>
      <c r="V949" s="412">
        <f t="shared" si="425"/>
        <v>0</v>
      </c>
      <c r="W949" s="626" t="s">
        <v>49</v>
      </c>
      <c r="X949" s="627"/>
      <c r="Y949" s="55">
        <v>423001</v>
      </c>
      <c r="Z949" s="4"/>
      <c r="AA949" s="4"/>
      <c r="AB949" s="4"/>
      <c r="AC949" s="43"/>
    </row>
    <row r="950" spans="2:29" s="27" customFormat="1" ht="24.75" customHeight="1" outlineLevel="1" x14ac:dyDescent="0.55000000000000004">
      <c r="B950" s="633"/>
      <c r="C950" s="428">
        <f t="shared" si="420"/>
        <v>0</v>
      </c>
      <c r="D950" s="44"/>
      <c r="E950" s="428">
        <f t="shared" si="421"/>
        <v>0</v>
      </c>
      <c r="F950" s="44"/>
      <c r="G950" s="428">
        <f t="shared" si="422"/>
        <v>0</v>
      </c>
      <c r="H950" s="44"/>
      <c r="I950" s="422">
        <f t="shared" si="416"/>
        <v>0</v>
      </c>
      <c r="J950" s="423">
        <f t="shared" si="417"/>
        <v>0</v>
      </c>
      <c r="K950" s="416">
        <f t="shared" si="418"/>
        <v>0</v>
      </c>
      <c r="L950" s="45"/>
      <c r="M950" s="46"/>
      <c r="N950" s="38"/>
      <c r="O950" s="416">
        <f t="shared" si="424"/>
        <v>0</v>
      </c>
      <c r="P950" s="47"/>
      <c r="Q950" s="48"/>
      <c r="R950" s="41"/>
      <c r="S950" s="41"/>
      <c r="T950" s="41"/>
      <c r="U950" s="41"/>
      <c r="V950" s="412">
        <f t="shared" si="425"/>
        <v>0</v>
      </c>
      <c r="W950" s="626" t="s">
        <v>50</v>
      </c>
      <c r="X950" s="627"/>
      <c r="Y950" s="55">
        <v>423002</v>
      </c>
      <c r="Z950" s="4"/>
      <c r="AA950" s="4"/>
      <c r="AB950" s="4"/>
      <c r="AC950" s="43"/>
    </row>
    <row r="951" spans="2:29" s="27" customFormat="1" ht="23.25" customHeight="1" outlineLevel="1" x14ac:dyDescent="0.55000000000000004">
      <c r="B951" s="633"/>
      <c r="C951" s="428">
        <f t="shared" si="420"/>
        <v>0</v>
      </c>
      <c r="D951" s="44"/>
      <c r="E951" s="428">
        <f t="shared" si="421"/>
        <v>0</v>
      </c>
      <c r="F951" s="44"/>
      <c r="G951" s="428">
        <f t="shared" si="422"/>
        <v>0</v>
      </c>
      <c r="H951" s="44"/>
      <c r="I951" s="422">
        <f t="shared" si="416"/>
        <v>0</v>
      </c>
      <c r="J951" s="423">
        <f t="shared" si="417"/>
        <v>0</v>
      </c>
      <c r="K951" s="416">
        <f t="shared" si="418"/>
        <v>0</v>
      </c>
      <c r="L951" s="45"/>
      <c r="M951" s="46"/>
      <c r="N951" s="38"/>
      <c r="O951" s="416">
        <f t="shared" si="424"/>
        <v>0</v>
      </c>
      <c r="P951" s="47"/>
      <c r="Q951" s="48"/>
      <c r="R951" s="41"/>
      <c r="S951" s="41"/>
      <c r="T951" s="41"/>
      <c r="U951" s="41"/>
      <c r="V951" s="412">
        <f t="shared" si="425"/>
        <v>0</v>
      </c>
      <c r="W951" s="626" t="s">
        <v>51</v>
      </c>
      <c r="X951" s="627"/>
      <c r="Y951" s="55">
        <v>423003</v>
      </c>
      <c r="Z951" s="4"/>
      <c r="AA951" s="4"/>
      <c r="AB951" s="4"/>
      <c r="AC951" s="43"/>
    </row>
    <row r="952" spans="2:29" s="27" customFormat="1" ht="24.75" customHeight="1" outlineLevel="1" x14ac:dyDescent="0.55000000000000004">
      <c r="B952" s="633"/>
      <c r="C952" s="428">
        <f t="shared" si="420"/>
        <v>0</v>
      </c>
      <c r="D952" s="44"/>
      <c r="E952" s="428">
        <f t="shared" si="421"/>
        <v>0</v>
      </c>
      <c r="F952" s="44"/>
      <c r="G952" s="428">
        <f t="shared" si="422"/>
        <v>0</v>
      </c>
      <c r="H952" s="44"/>
      <c r="I952" s="422">
        <f t="shared" si="416"/>
        <v>0</v>
      </c>
      <c r="J952" s="423">
        <f t="shared" si="417"/>
        <v>0</v>
      </c>
      <c r="K952" s="416">
        <f t="shared" si="418"/>
        <v>0</v>
      </c>
      <c r="L952" s="45"/>
      <c r="M952" s="46"/>
      <c r="N952" s="38"/>
      <c r="O952" s="416">
        <f t="shared" si="424"/>
        <v>0</v>
      </c>
      <c r="P952" s="47"/>
      <c r="Q952" s="48"/>
      <c r="R952" s="41"/>
      <c r="S952" s="41"/>
      <c r="T952" s="41"/>
      <c r="U952" s="41"/>
      <c r="V952" s="412">
        <f t="shared" si="425"/>
        <v>0</v>
      </c>
      <c r="W952" s="626" t="s">
        <v>52</v>
      </c>
      <c r="X952" s="627"/>
      <c r="Y952" s="55">
        <v>423004</v>
      </c>
      <c r="Z952" s="4"/>
      <c r="AA952" s="4"/>
      <c r="AB952" s="4"/>
      <c r="AC952" s="43"/>
    </row>
    <row r="953" spans="2:29" s="27" customFormat="1" ht="24.75" customHeight="1" outlineLevel="1" x14ac:dyDescent="0.55000000000000004">
      <c r="B953" s="633"/>
      <c r="C953" s="428">
        <f t="shared" si="420"/>
        <v>0</v>
      </c>
      <c r="D953" s="44"/>
      <c r="E953" s="428">
        <f t="shared" si="421"/>
        <v>0</v>
      </c>
      <c r="F953" s="44"/>
      <c r="G953" s="428">
        <f t="shared" si="422"/>
        <v>0</v>
      </c>
      <c r="H953" s="44"/>
      <c r="I953" s="422">
        <f t="shared" si="416"/>
        <v>0</v>
      </c>
      <c r="J953" s="423">
        <f t="shared" si="417"/>
        <v>0</v>
      </c>
      <c r="K953" s="416">
        <f t="shared" si="418"/>
        <v>0</v>
      </c>
      <c r="L953" s="45"/>
      <c r="M953" s="46"/>
      <c r="N953" s="38"/>
      <c r="O953" s="416">
        <f t="shared" si="424"/>
        <v>0</v>
      </c>
      <c r="P953" s="47"/>
      <c r="Q953" s="48"/>
      <c r="R953" s="41"/>
      <c r="S953" s="41"/>
      <c r="T953" s="41"/>
      <c r="U953" s="41"/>
      <c r="V953" s="412">
        <f t="shared" si="425"/>
        <v>0</v>
      </c>
      <c r="W953" s="626" t="s">
        <v>53</v>
      </c>
      <c r="X953" s="627"/>
      <c r="Y953" s="55">
        <v>423006</v>
      </c>
      <c r="Z953" s="4"/>
      <c r="AA953" s="4"/>
      <c r="AB953" s="4"/>
      <c r="AC953" s="43"/>
    </row>
    <row r="954" spans="2:29" s="27" customFormat="1" ht="24.75" customHeight="1" outlineLevel="1" x14ac:dyDescent="0.55000000000000004">
      <c r="B954" s="633"/>
      <c r="C954" s="428">
        <f t="shared" si="420"/>
        <v>0</v>
      </c>
      <c r="D954" s="44"/>
      <c r="E954" s="428">
        <f t="shared" si="421"/>
        <v>0</v>
      </c>
      <c r="F954" s="44"/>
      <c r="G954" s="428">
        <f t="shared" si="422"/>
        <v>0</v>
      </c>
      <c r="H954" s="44"/>
      <c r="I954" s="422">
        <f t="shared" si="416"/>
        <v>0</v>
      </c>
      <c r="J954" s="423">
        <f t="shared" si="417"/>
        <v>0</v>
      </c>
      <c r="K954" s="416">
        <f t="shared" si="418"/>
        <v>0</v>
      </c>
      <c r="L954" s="45"/>
      <c r="M954" s="46"/>
      <c r="N954" s="38"/>
      <c r="O954" s="416">
        <f t="shared" si="424"/>
        <v>0</v>
      </c>
      <c r="P954" s="47"/>
      <c r="Q954" s="48"/>
      <c r="R954" s="41"/>
      <c r="S954" s="41"/>
      <c r="T954" s="41"/>
      <c r="U954" s="41"/>
      <c r="V954" s="412">
        <f t="shared" si="425"/>
        <v>0</v>
      </c>
      <c r="W954" s="626" t="s">
        <v>54</v>
      </c>
      <c r="X954" s="627"/>
      <c r="Y954" s="56">
        <v>423007</v>
      </c>
      <c r="Z954" s="4"/>
      <c r="AA954" s="4"/>
      <c r="AB954" s="4"/>
      <c r="AC954" s="43"/>
    </row>
    <row r="955" spans="2:29" s="27" customFormat="1" ht="24.75" customHeight="1" outlineLevel="1" x14ac:dyDescent="0.55000000000000004">
      <c r="B955" s="633"/>
      <c r="C955" s="428">
        <f t="shared" si="420"/>
        <v>0</v>
      </c>
      <c r="D955" s="44"/>
      <c r="E955" s="428">
        <f t="shared" si="421"/>
        <v>0</v>
      </c>
      <c r="F955" s="44"/>
      <c r="G955" s="428">
        <f t="shared" si="422"/>
        <v>0</v>
      </c>
      <c r="H955" s="44"/>
      <c r="I955" s="422">
        <f t="shared" si="416"/>
        <v>0</v>
      </c>
      <c r="J955" s="423">
        <f t="shared" si="417"/>
        <v>0</v>
      </c>
      <c r="K955" s="416">
        <f t="shared" si="418"/>
        <v>0</v>
      </c>
      <c r="L955" s="45"/>
      <c r="M955" s="46"/>
      <c r="N955" s="38"/>
      <c r="O955" s="416">
        <f t="shared" si="424"/>
        <v>0</v>
      </c>
      <c r="P955" s="47"/>
      <c r="Q955" s="48"/>
      <c r="R955" s="41"/>
      <c r="S955" s="41"/>
      <c r="T955" s="41"/>
      <c r="U955" s="41"/>
      <c r="V955" s="412">
        <f t="shared" si="425"/>
        <v>0</v>
      </c>
      <c r="W955" s="626" t="s">
        <v>55</v>
      </c>
      <c r="X955" s="627"/>
      <c r="Y955" s="57">
        <v>423008</v>
      </c>
      <c r="Z955" s="4"/>
      <c r="AA955" s="4"/>
      <c r="AB955" s="4"/>
      <c r="AC955" s="43"/>
    </row>
    <row r="956" spans="2:29" s="27" customFormat="1" ht="24.75" customHeight="1" outlineLevel="1" x14ac:dyDescent="0.55000000000000004">
      <c r="B956" s="633"/>
      <c r="C956" s="428">
        <f t="shared" si="420"/>
        <v>0</v>
      </c>
      <c r="D956" s="44"/>
      <c r="E956" s="428">
        <f t="shared" si="421"/>
        <v>0</v>
      </c>
      <c r="F956" s="44"/>
      <c r="G956" s="428">
        <f t="shared" si="422"/>
        <v>0</v>
      </c>
      <c r="H956" s="44"/>
      <c r="I956" s="422">
        <f t="shared" si="416"/>
        <v>0</v>
      </c>
      <c r="J956" s="423">
        <f t="shared" si="417"/>
        <v>0</v>
      </c>
      <c r="K956" s="416">
        <f t="shared" si="418"/>
        <v>0</v>
      </c>
      <c r="L956" s="45"/>
      <c r="M956" s="46"/>
      <c r="N956" s="38"/>
      <c r="O956" s="416">
        <f t="shared" si="424"/>
        <v>0</v>
      </c>
      <c r="P956" s="47"/>
      <c r="Q956" s="48"/>
      <c r="R956" s="41"/>
      <c r="S956" s="41"/>
      <c r="T956" s="41"/>
      <c r="U956" s="41"/>
      <c r="V956" s="412">
        <f t="shared" si="425"/>
        <v>0</v>
      </c>
      <c r="W956" s="626" t="s">
        <v>56</v>
      </c>
      <c r="X956" s="627"/>
      <c r="Y956" s="56">
        <v>423999</v>
      </c>
      <c r="Z956" s="4"/>
      <c r="AA956" s="4"/>
      <c r="AB956" s="4"/>
      <c r="AC956" s="43"/>
    </row>
    <row r="957" spans="2:29" s="27" customFormat="1" ht="24.75" customHeight="1" outlineLevel="1" x14ac:dyDescent="0.55000000000000004">
      <c r="B957" s="633"/>
      <c r="C957" s="429">
        <f t="shared" si="420"/>
        <v>0</v>
      </c>
      <c r="D957" s="44"/>
      <c r="E957" s="429">
        <f t="shared" si="421"/>
        <v>0</v>
      </c>
      <c r="F957" s="44"/>
      <c r="G957" s="429">
        <f t="shared" si="422"/>
        <v>0</v>
      </c>
      <c r="H957" s="44"/>
      <c r="I957" s="424">
        <f t="shared" si="416"/>
        <v>0</v>
      </c>
      <c r="J957" s="425">
        <f t="shared" si="417"/>
        <v>0</v>
      </c>
      <c r="K957" s="417">
        <f t="shared" si="418"/>
        <v>0</v>
      </c>
      <c r="L957" s="58"/>
      <c r="M957" s="59"/>
      <c r="N957" s="60"/>
      <c r="O957" s="417">
        <f t="shared" si="424"/>
        <v>0</v>
      </c>
      <c r="P957" s="61"/>
      <c r="Q957" s="62"/>
      <c r="R957" s="63"/>
      <c r="S957" s="63"/>
      <c r="T957" s="63"/>
      <c r="U957" s="63"/>
      <c r="V957" s="413">
        <f t="shared" si="425"/>
        <v>0</v>
      </c>
      <c r="W957" s="664" t="s">
        <v>57</v>
      </c>
      <c r="X957" s="665"/>
      <c r="Y957" s="64">
        <v>291001</v>
      </c>
      <c r="Z957" s="4"/>
      <c r="AA957" s="4"/>
      <c r="AB957" s="4"/>
      <c r="AC957" s="43"/>
    </row>
    <row r="958" spans="2:29" s="27" customFormat="1" ht="24.75" customHeight="1" outlineLevel="1" x14ac:dyDescent="0.55000000000000004">
      <c r="B958" s="633"/>
      <c r="C958" s="430">
        <f t="shared" si="420"/>
        <v>0</v>
      </c>
      <c r="D958" s="44"/>
      <c r="E958" s="430"/>
      <c r="F958" s="44"/>
      <c r="G958" s="430">
        <f t="shared" si="422"/>
        <v>0</v>
      </c>
      <c r="H958" s="44"/>
      <c r="I958" s="422">
        <f t="shared" si="416"/>
        <v>0</v>
      </c>
      <c r="J958" s="423">
        <f t="shared" si="417"/>
        <v>0</v>
      </c>
      <c r="K958" s="416">
        <f t="shared" si="418"/>
        <v>0</v>
      </c>
      <c r="L958" s="45"/>
      <c r="M958" s="46"/>
      <c r="N958" s="38"/>
      <c r="O958" s="416">
        <f t="shared" si="424"/>
        <v>0</v>
      </c>
      <c r="P958" s="47"/>
      <c r="Q958" s="48"/>
      <c r="R958" s="41"/>
      <c r="S958" s="41"/>
      <c r="T958" s="41"/>
      <c r="U958" s="41"/>
      <c r="V958" s="411">
        <f t="shared" si="425"/>
        <v>0</v>
      </c>
      <c r="W958" s="626" t="str">
        <f>IF(ISERROR(VLOOKUP(Y958,'Mauloomath (2)'!K:L,2,FALSE)),"",VLOOKUP(Y958,'Mauloomath (2)'!K:L,2,FALSE))</f>
        <v/>
      </c>
      <c r="X958" s="627"/>
      <c r="Y958" s="65"/>
      <c r="Z958" s="4"/>
      <c r="AA958" s="4"/>
      <c r="AB958" s="4"/>
      <c r="AC958" s="43"/>
    </row>
    <row r="959" spans="2:29" s="27" customFormat="1" ht="24.75" customHeight="1" outlineLevel="1" x14ac:dyDescent="0.55000000000000004">
      <c r="B959" s="633"/>
      <c r="C959" s="428">
        <f t="shared" si="420"/>
        <v>0</v>
      </c>
      <c r="D959" s="44"/>
      <c r="E959" s="428">
        <f t="shared" ref="E959:E963" si="426">I959*F959</f>
        <v>0</v>
      </c>
      <c r="F959" s="44"/>
      <c r="G959" s="428">
        <f t="shared" si="422"/>
        <v>0</v>
      </c>
      <c r="H959" s="44"/>
      <c r="I959" s="422">
        <f t="shared" si="416"/>
        <v>0</v>
      </c>
      <c r="J959" s="423">
        <f t="shared" si="417"/>
        <v>0</v>
      </c>
      <c r="K959" s="416">
        <f t="shared" si="418"/>
        <v>0</v>
      </c>
      <c r="L959" s="45"/>
      <c r="M959" s="46"/>
      <c r="N959" s="38"/>
      <c r="O959" s="416">
        <f t="shared" si="424"/>
        <v>0</v>
      </c>
      <c r="P959" s="47"/>
      <c r="Q959" s="48"/>
      <c r="R959" s="41"/>
      <c r="S959" s="41"/>
      <c r="T959" s="41"/>
      <c r="U959" s="41"/>
      <c r="V959" s="411">
        <f t="shared" si="425"/>
        <v>0</v>
      </c>
      <c r="W959" s="626" t="str">
        <f>IF(ISERROR(VLOOKUP(Y959,'Mauloomath (2)'!K:L,2,FALSE)),"",VLOOKUP(Y959,'Mauloomath (2)'!K:L,2,FALSE))</f>
        <v/>
      </c>
      <c r="X959" s="627"/>
      <c r="Y959" s="65"/>
      <c r="Z959" s="4"/>
      <c r="AA959" s="4"/>
      <c r="AB959" s="4"/>
      <c r="AC959" s="43"/>
    </row>
    <row r="960" spans="2:29" s="27" customFormat="1" ht="24.75" customHeight="1" outlineLevel="1" x14ac:dyDescent="0.55000000000000004">
      <c r="B960" s="633"/>
      <c r="C960" s="428">
        <f t="shared" si="420"/>
        <v>0</v>
      </c>
      <c r="D960" s="44"/>
      <c r="E960" s="428">
        <f t="shared" si="426"/>
        <v>0</v>
      </c>
      <c r="F960" s="44"/>
      <c r="G960" s="428">
        <f t="shared" si="422"/>
        <v>0</v>
      </c>
      <c r="H960" s="44"/>
      <c r="I960" s="422">
        <f t="shared" si="416"/>
        <v>0</v>
      </c>
      <c r="J960" s="423">
        <f t="shared" si="417"/>
        <v>0</v>
      </c>
      <c r="K960" s="416">
        <f t="shared" si="418"/>
        <v>0</v>
      </c>
      <c r="L960" s="45"/>
      <c r="M960" s="46"/>
      <c r="N960" s="38"/>
      <c r="O960" s="416">
        <f t="shared" si="424"/>
        <v>0</v>
      </c>
      <c r="P960" s="47"/>
      <c r="Q960" s="48"/>
      <c r="R960" s="41"/>
      <c r="S960" s="41"/>
      <c r="T960" s="41"/>
      <c r="U960" s="41"/>
      <c r="V960" s="411">
        <f t="shared" si="425"/>
        <v>0</v>
      </c>
      <c r="W960" s="626" t="str">
        <f>IF(ISERROR(VLOOKUP(Y960,'Mauloomath (2)'!K:L,2,FALSE)),"",VLOOKUP(Y960,'Mauloomath (2)'!K:L,2,FALSE))</f>
        <v/>
      </c>
      <c r="X960" s="627"/>
      <c r="Y960" s="66"/>
      <c r="Z960" s="4"/>
      <c r="AA960" s="4"/>
      <c r="AB960" s="4"/>
      <c r="AC960" s="43"/>
    </row>
    <row r="961" spans="2:29" s="27" customFormat="1" ht="24.75" customHeight="1" outlineLevel="1" x14ac:dyDescent="0.55000000000000004">
      <c r="B961" s="633"/>
      <c r="C961" s="428">
        <f t="shared" si="420"/>
        <v>0</v>
      </c>
      <c r="D961" s="44"/>
      <c r="E961" s="428">
        <f t="shared" si="426"/>
        <v>0</v>
      </c>
      <c r="F961" s="44"/>
      <c r="G961" s="428">
        <f t="shared" si="422"/>
        <v>0</v>
      </c>
      <c r="H961" s="44"/>
      <c r="I961" s="422">
        <f t="shared" si="416"/>
        <v>0</v>
      </c>
      <c r="J961" s="423">
        <f t="shared" si="417"/>
        <v>0</v>
      </c>
      <c r="K961" s="416">
        <f t="shared" si="418"/>
        <v>0</v>
      </c>
      <c r="L961" s="45"/>
      <c r="M961" s="46"/>
      <c r="N961" s="38"/>
      <c r="O961" s="416">
        <f t="shared" si="424"/>
        <v>0</v>
      </c>
      <c r="P961" s="47"/>
      <c r="Q961" s="48"/>
      <c r="R961" s="41"/>
      <c r="S961" s="41"/>
      <c r="T961" s="41"/>
      <c r="U961" s="41"/>
      <c r="V961" s="411">
        <f t="shared" si="425"/>
        <v>0</v>
      </c>
      <c r="W961" s="626" t="str">
        <f>IF(ISERROR(VLOOKUP(Y961,'Mauloomath (2)'!K:L,2,FALSE)),"",VLOOKUP(Y961,'Mauloomath (2)'!K:L,2,FALSE))</f>
        <v/>
      </c>
      <c r="X961" s="627"/>
      <c r="Y961" s="65"/>
      <c r="Z961" s="4"/>
      <c r="AA961" s="4"/>
      <c r="AB961" s="4"/>
      <c r="AC961" s="43"/>
    </row>
    <row r="962" spans="2:29" s="27" customFormat="1" ht="25.5" customHeight="1" outlineLevel="1" x14ac:dyDescent="0.55000000000000004">
      <c r="B962" s="633"/>
      <c r="C962" s="428">
        <f t="shared" si="420"/>
        <v>0</v>
      </c>
      <c r="D962" s="44"/>
      <c r="E962" s="428">
        <f t="shared" si="426"/>
        <v>0</v>
      </c>
      <c r="F962" s="44"/>
      <c r="G962" s="428">
        <f t="shared" si="422"/>
        <v>0</v>
      </c>
      <c r="H962" s="44"/>
      <c r="I962" s="422">
        <f t="shared" si="416"/>
        <v>0</v>
      </c>
      <c r="J962" s="423">
        <f t="shared" si="417"/>
        <v>0</v>
      </c>
      <c r="K962" s="416">
        <f t="shared" si="418"/>
        <v>0</v>
      </c>
      <c r="L962" s="45"/>
      <c r="M962" s="46"/>
      <c r="N962" s="38"/>
      <c r="O962" s="416">
        <f t="shared" si="424"/>
        <v>0</v>
      </c>
      <c r="P962" s="47"/>
      <c r="Q962" s="48"/>
      <c r="R962" s="41"/>
      <c r="S962" s="41"/>
      <c r="T962" s="41"/>
      <c r="U962" s="41"/>
      <c r="V962" s="411">
        <f t="shared" si="425"/>
        <v>0</v>
      </c>
      <c r="W962" s="626" t="str">
        <f>IF(ISERROR(VLOOKUP(Y962,'Mauloomath (2)'!K:L,2,FALSE)),"",VLOOKUP(Y962,'Mauloomath (2)'!K:L,2,FALSE))</f>
        <v/>
      </c>
      <c r="X962" s="627"/>
      <c r="Y962" s="65"/>
      <c r="Z962" s="4"/>
      <c r="AA962" s="4"/>
      <c r="AB962" s="4"/>
      <c r="AC962" s="43"/>
    </row>
    <row r="963" spans="2:29" s="27" customFormat="1" ht="25.5" customHeight="1" outlineLevel="1" x14ac:dyDescent="0.55000000000000004">
      <c r="B963" s="633"/>
      <c r="C963" s="429">
        <f t="shared" si="420"/>
        <v>0</v>
      </c>
      <c r="D963" s="67"/>
      <c r="E963" s="429">
        <f t="shared" si="426"/>
        <v>0</v>
      </c>
      <c r="F963" s="67"/>
      <c r="G963" s="429">
        <f t="shared" si="422"/>
        <v>0</v>
      </c>
      <c r="H963" s="67"/>
      <c r="I963" s="424">
        <f t="shared" si="416"/>
        <v>0</v>
      </c>
      <c r="J963" s="423">
        <f t="shared" si="417"/>
        <v>0</v>
      </c>
      <c r="K963" s="416">
        <f t="shared" si="418"/>
        <v>0</v>
      </c>
      <c r="L963" s="45"/>
      <c r="M963" s="46"/>
      <c r="N963" s="38"/>
      <c r="O963" s="416">
        <f t="shared" si="424"/>
        <v>0</v>
      </c>
      <c r="P963" s="47"/>
      <c r="Q963" s="48"/>
      <c r="R963" s="41"/>
      <c r="S963" s="41"/>
      <c r="T963" s="41"/>
      <c r="U963" s="41"/>
      <c r="V963" s="411">
        <f t="shared" si="425"/>
        <v>0</v>
      </c>
      <c r="W963" s="626" t="str">
        <f>IF(ISERROR(VLOOKUP(Y963,'Mauloomath (2)'!K:L,2,FALSE)),"",VLOOKUP(Y963,'Mauloomath (2)'!K:L,2,FALSE))</f>
        <v/>
      </c>
      <c r="X963" s="627"/>
      <c r="Y963" s="68"/>
      <c r="Z963" s="4"/>
      <c r="AA963" s="4"/>
      <c r="AB963" s="4"/>
      <c r="AC963" s="43"/>
    </row>
    <row r="964" spans="2:29" s="72" customFormat="1" outlineLevel="1" x14ac:dyDescent="0.55000000000000004">
      <c r="B964" s="634"/>
      <c r="C964" s="431">
        <f t="shared" ref="C964:N964" si="427">SUM(C940:C963)</f>
        <v>0</v>
      </c>
      <c r="D964" s="432">
        <f t="shared" si="427"/>
        <v>0</v>
      </c>
      <c r="E964" s="426">
        <f t="shared" si="427"/>
        <v>0</v>
      </c>
      <c r="F964" s="432">
        <f t="shared" si="427"/>
        <v>0</v>
      </c>
      <c r="G964" s="426">
        <f t="shared" si="427"/>
        <v>0</v>
      </c>
      <c r="H964" s="432">
        <f t="shared" si="427"/>
        <v>0</v>
      </c>
      <c r="I964" s="426">
        <f t="shared" si="427"/>
        <v>0</v>
      </c>
      <c r="J964" s="426">
        <f t="shared" si="427"/>
        <v>0</v>
      </c>
      <c r="K964" s="426">
        <f t="shared" si="427"/>
        <v>0</v>
      </c>
      <c r="L964" s="426">
        <f t="shared" si="427"/>
        <v>0</v>
      </c>
      <c r="M964" s="426">
        <f t="shared" si="427"/>
        <v>0</v>
      </c>
      <c r="N964" s="426">
        <f t="shared" si="427"/>
        <v>0</v>
      </c>
      <c r="O964" s="414">
        <f t="shared" ref="O964:U964" si="428">SUM(O940:O963)</f>
        <v>0</v>
      </c>
      <c r="P964" s="414">
        <f t="shared" si="428"/>
        <v>0</v>
      </c>
      <c r="Q964" s="414">
        <f t="shared" si="428"/>
        <v>0</v>
      </c>
      <c r="R964" s="414">
        <f t="shared" si="428"/>
        <v>0</v>
      </c>
      <c r="S964" s="414">
        <f t="shared" si="428"/>
        <v>0</v>
      </c>
      <c r="T964" s="414">
        <f t="shared" si="428"/>
        <v>0</v>
      </c>
      <c r="U964" s="414">
        <f t="shared" si="428"/>
        <v>0</v>
      </c>
      <c r="V964" s="414">
        <f t="shared" ref="V964" si="429">SUM(V940:V963)</f>
        <v>0</v>
      </c>
      <c r="W964" s="69"/>
      <c r="X964" s="70"/>
      <c r="Y964" s="71"/>
      <c r="Z964" s="4"/>
      <c r="AA964" s="4"/>
      <c r="AB964" s="4"/>
      <c r="AC964" s="43"/>
    </row>
    <row r="965" spans="2:29" s="12" customFormat="1" ht="15" customHeight="1" x14ac:dyDescent="0.55000000000000004">
      <c r="B965" s="402"/>
      <c r="C965" s="403"/>
      <c r="D965" s="403"/>
      <c r="E965" s="403"/>
      <c r="F965" s="403"/>
      <c r="G965" s="404"/>
      <c r="H965" s="403"/>
      <c r="I965" s="403"/>
      <c r="J965" s="403"/>
      <c r="K965" s="403"/>
      <c r="L965" s="403"/>
      <c r="M965" s="403"/>
      <c r="N965" s="403"/>
      <c r="O965" s="403"/>
      <c r="P965" s="403"/>
      <c r="Q965" s="403"/>
      <c r="R965" s="403"/>
      <c r="S965" s="403"/>
      <c r="T965" s="405"/>
      <c r="U965" s="406"/>
      <c r="V965" s="403"/>
      <c r="W965" s="403"/>
      <c r="X965" s="403"/>
      <c r="Y965" s="407"/>
      <c r="Z965" s="10"/>
      <c r="AA965" s="11"/>
      <c r="AB965" s="10"/>
      <c r="AC965" s="10"/>
    </row>
    <row r="966" spans="2:29" s="21" customFormat="1" ht="37.5" customHeight="1" x14ac:dyDescent="0.25">
      <c r="B966" s="632"/>
      <c r="C966" s="418">
        <f>$C995</f>
        <v>0</v>
      </c>
      <c r="D966" s="419">
        <f>$E995</f>
        <v>0</v>
      </c>
      <c r="E966" s="419">
        <f>$G995</f>
        <v>0</v>
      </c>
      <c r="F966" s="419">
        <f>$L995</f>
        <v>0</v>
      </c>
      <c r="G966" s="418">
        <f>$M995</f>
        <v>0</v>
      </c>
      <c r="H966" s="418">
        <f>K966+J966-I966</f>
        <v>0</v>
      </c>
      <c r="I966" s="13">
        <v>0</v>
      </c>
      <c r="J966" s="14"/>
      <c r="K966" s="14"/>
      <c r="L966" s="331"/>
      <c r="M966" s="409">
        <f>$N995</f>
        <v>0</v>
      </c>
      <c r="N966" s="410">
        <f>$O995</f>
        <v>0</v>
      </c>
      <c r="O966" s="330"/>
      <c r="P966" s="330"/>
      <c r="Q966" s="15"/>
      <c r="R966" s="16"/>
      <c r="S966" s="16"/>
      <c r="T966" s="16"/>
      <c r="U966" s="408" t="str">
        <f>IF(ISERROR(VLOOKUP(X966,'Mauloomath (2)'!H:I,2,FALSE)),"",VLOOKUP(X966,'Mauloomath (2)'!H:I,2,FALSE))</f>
        <v/>
      </c>
      <c r="V966" s="17"/>
      <c r="W966" s="16"/>
      <c r="X966" s="17"/>
      <c r="Y966" s="18">
        <f>+Y935+1</f>
        <v>32</v>
      </c>
      <c r="Z966" s="19"/>
      <c r="AA966" s="20"/>
      <c r="AB966" s="19"/>
      <c r="AC966" s="19"/>
    </row>
    <row r="967" spans="2:29" outlineLevel="1" x14ac:dyDescent="0.55000000000000004">
      <c r="B967" s="633"/>
      <c r="C967" s="22"/>
      <c r="D967" s="23"/>
      <c r="E967" s="23"/>
      <c r="F967" s="23"/>
      <c r="G967" s="23"/>
      <c r="H967" s="23"/>
      <c r="I967" s="23"/>
      <c r="J967" s="24"/>
      <c r="K967" s="24"/>
      <c r="L967" s="24"/>
      <c r="M967" s="24"/>
      <c r="N967" s="24"/>
      <c r="O967" s="24"/>
      <c r="P967" s="24" t="s">
        <v>900</v>
      </c>
      <c r="Q967" s="24"/>
      <c r="R967" s="24"/>
      <c r="S967" s="24"/>
      <c r="T967" s="24"/>
      <c r="U967" s="24"/>
      <c r="V967" s="24"/>
      <c r="W967" s="24"/>
      <c r="X967" s="24"/>
      <c r="Y967" s="25"/>
      <c r="Z967" s="5"/>
    </row>
    <row r="968" spans="2:29" s="27" customFormat="1" ht="25.5" customHeight="1" outlineLevel="1" x14ac:dyDescent="0.55000000000000004">
      <c r="B968" s="633"/>
      <c r="C968" s="635" t="s">
        <v>15</v>
      </c>
      <c r="D968" s="636"/>
      <c r="E968" s="636"/>
      <c r="F968" s="636"/>
      <c r="G968" s="636"/>
      <c r="H968" s="636"/>
      <c r="I968" s="636"/>
      <c r="J968" s="637" t="s">
        <v>16</v>
      </c>
      <c r="K968" s="638"/>
      <c r="L968" s="638"/>
      <c r="M968" s="638"/>
      <c r="N968" s="639"/>
      <c r="O968" s="637" t="s">
        <v>17</v>
      </c>
      <c r="P968" s="638"/>
      <c r="Q968" s="638"/>
      <c r="R968" s="638"/>
      <c r="S968" s="638"/>
      <c r="T968" s="638"/>
      <c r="U968" s="639"/>
      <c r="V968" s="640" t="s">
        <v>18</v>
      </c>
      <c r="W968" s="643" t="s">
        <v>19</v>
      </c>
      <c r="X968" s="644"/>
      <c r="Y968" s="645"/>
      <c r="Z968" s="26"/>
      <c r="AA968" s="4"/>
      <c r="AB968" s="4"/>
      <c r="AC968" s="4"/>
    </row>
    <row r="969" spans="2:29" s="27" customFormat="1" ht="21" customHeight="1" outlineLevel="1" x14ac:dyDescent="0.55000000000000004">
      <c r="B969" s="633"/>
      <c r="C969" s="646">
        <v>2019</v>
      </c>
      <c r="D969" s="647"/>
      <c r="E969" s="646">
        <v>2018</v>
      </c>
      <c r="F969" s="648"/>
      <c r="G969" s="646">
        <v>2017</v>
      </c>
      <c r="H969" s="648"/>
      <c r="I969" s="28"/>
      <c r="J969" s="649" t="s">
        <v>1885</v>
      </c>
      <c r="K969" s="649" t="s">
        <v>1884</v>
      </c>
      <c r="L969" s="651" t="s">
        <v>20</v>
      </c>
      <c r="M969" s="652"/>
      <c r="N969" s="653"/>
      <c r="O969" s="654" t="s">
        <v>898</v>
      </c>
      <c r="P969" s="655"/>
      <c r="Q969" s="655"/>
      <c r="R969" s="656" t="s">
        <v>21</v>
      </c>
      <c r="S969" s="656" t="s">
        <v>22</v>
      </c>
      <c r="T969" s="656" t="s">
        <v>23</v>
      </c>
      <c r="U969" s="658" t="s">
        <v>24</v>
      </c>
      <c r="V969" s="641"/>
      <c r="W969" s="660" t="s">
        <v>1832</v>
      </c>
      <c r="X969" s="661"/>
      <c r="Y969" s="628" t="s">
        <v>25</v>
      </c>
      <c r="Z969" s="4"/>
      <c r="AA969" s="4"/>
      <c r="AB969" s="4"/>
      <c r="AC969" s="4"/>
    </row>
    <row r="970" spans="2:29" s="27" customFormat="1" ht="81.75" customHeight="1" outlineLevel="1" x14ac:dyDescent="0.55000000000000004">
      <c r="B970" s="633"/>
      <c r="C970" s="570" t="s">
        <v>26</v>
      </c>
      <c r="D970" s="570" t="s">
        <v>27</v>
      </c>
      <c r="E970" s="570" t="s">
        <v>26</v>
      </c>
      <c r="F970" s="570" t="s">
        <v>27</v>
      </c>
      <c r="G970" s="570" t="s">
        <v>26</v>
      </c>
      <c r="H970" s="570" t="s">
        <v>27</v>
      </c>
      <c r="I970" s="30" t="s">
        <v>28</v>
      </c>
      <c r="J970" s="650"/>
      <c r="K970" s="650"/>
      <c r="L970" s="31" t="s">
        <v>1883</v>
      </c>
      <c r="M970" s="30" t="s">
        <v>1882</v>
      </c>
      <c r="N970" s="32" t="s">
        <v>1881</v>
      </c>
      <c r="O970" s="33" t="s">
        <v>29</v>
      </c>
      <c r="P970" s="31" t="s">
        <v>30</v>
      </c>
      <c r="Q970" s="34" t="s">
        <v>31</v>
      </c>
      <c r="R970" s="657"/>
      <c r="S970" s="657"/>
      <c r="T970" s="657"/>
      <c r="U970" s="659"/>
      <c r="V970" s="642"/>
      <c r="W970" s="662"/>
      <c r="X970" s="663"/>
      <c r="Y970" s="629"/>
      <c r="Z970" s="4"/>
      <c r="AA970" s="4"/>
      <c r="AB970" s="4"/>
      <c r="AC970" s="4"/>
    </row>
    <row r="971" spans="2:29" s="27" customFormat="1" ht="24.75" customHeight="1" outlineLevel="1" x14ac:dyDescent="0.55000000000000004">
      <c r="B971" s="633"/>
      <c r="C971" s="427">
        <f>I971*D971</f>
        <v>0</v>
      </c>
      <c r="D971" s="35"/>
      <c r="E971" s="427">
        <f>I971*F971</f>
        <v>0</v>
      </c>
      <c r="F971" s="35"/>
      <c r="G971" s="427">
        <f>I971*H971</f>
        <v>0</v>
      </c>
      <c r="H971" s="35"/>
      <c r="I971" s="420">
        <f t="shared" ref="I971:I994" si="430">O971-J971</f>
        <v>0</v>
      </c>
      <c r="J971" s="421">
        <f t="shared" ref="J971:J994" si="431">N971+K971</f>
        <v>0</v>
      </c>
      <c r="K971" s="415">
        <f t="shared" ref="K971:K994" si="432">M971+L971</f>
        <v>0</v>
      </c>
      <c r="L971" s="36"/>
      <c r="M971" s="37"/>
      <c r="N971" s="38"/>
      <c r="O971" s="415">
        <f>Q971+P971</f>
        <v>0</v>
      </c>
      <c r="P971" s="39"/>
      <c r="Q971" s="40"/>
      <c r="R971" s="41"/>
      <c r="S971" s="41"/>
      <c r="T971" s="41"/>
      <c r="U971" s="41"/>
      <c r="V971" s="411">
        <f t="shared" ref="V971:V972" si="433">R971+S971+T971+U971+O971</f>
        <v>0</v>
      </c>
      <c r="W971" s="630" t="s">
        <v>32</v>
      </c>
      <c r="X971" s="631"/>
      <c r="Y971" s="42">
        <v>421001</v>
      </c>
      <c r="Z971" s="4"/>
      <c r="AA971" s="433"/>
      <c r="AB971" s="434" t="s">
        <v>33</v>
      </c>
      <c r="AC971" s="43"/>
    </row>
    <row r="972" spans="2:29" s="27" customFormat="1" ht="24.75" customHeight="1" outlineLevel="1" x14ac:dyDescent="0.55000000000000004">
      <c r="B972" s="633"/>
      <c r="C972" s="428">
        <f t="shared" ref="C972:C994" si="434">I972*D972</f>
        <v>0</v>
      </c>
      <c r="D972" s="44"/>
      <c r="E972" s="428">
        <f t="shared" ref="E972:E988" si="435">I972*F972</f>
        <v>0</v>
      </c>
      <c r="F972" s="44"/>
      <c r="G972" s="428">
        <f t="shared" ref="G972:G994" si="436">I972*H972</f>
        <v>0</v>
      </c>
      <c r="H972" s="44"/>
      <c r="I972" s="422">
        <f t="shared" si="430"/>
        <v>0</v>
      </c>
      <c r="J972" s="423">
        <f t="shared" si="431"/>
        <v>0</v>
      </c>
      <c r="K972" s="416">
        <f t="shared" si="432"/>
        <v>0</v>
      </c>
      <c r="L972" s="45"/>
      <c r="M972" s="46"/>
      <c r="N972" s="38"/>
      <c r="O972" s="416">
        <f t="shared" ref="O972" si="437">Q972+P972</f>
        <v>0</v>
      </c>
      <c r="P972" s="47"/>
      <c r="Q972" s="48"/>
      <c r="R972" s="41"/>
      <c r="S972" s="41"/>
      <c r="T972" s="41"/>
      <c r="U972" s="41"/>
      <c r="V972" s="412">
        <f t="shared" si="433"/>
        <v>0</v>
      </c>
      <c r="W972" s="626" t="s">
        <v>34</v>
      </c>
      <c r="X972" s="627"/>
      <c r="Y972" s="49">
        <v>421002</v>
      </c>
      <c r="Z972" s="4"/>
      <c r="AA972" s="50"/>
      <c r="AB972" s="51" t="s">
        <v>35</v>
      </c>
      <c r="AC972" s="43"/>
    </row>
    <row r="973" spans="2:29" s="27" customFormat="1" ht="24.75" customHeight="1" outlineLevel="1" x14ac:dyDescent="0.55000000000000004">
      <c r="B973" s="633"/>
      <c r="C973" s="428">
        <f t="shared" si="434"/>
        <v>0</v>
      </c>
      <c r="D973" s="44"/>
      <c r="E973" s="428">
        <f t="shared" si="435"/>
        <v>0</v>
      </c>
      <c r="F973" s="44"/>
      <c r="G973" s="428">
        <f t="shared" si="436"/>
        <v>0</v>
      </c>
      <c r="H973" s="44"/>
      <c r="I973" s="422">
        <f t="shared" si="430"/>
        <v>0</v>
      </c>
      <c r="J973" s="423">
        <f t="shared" si="431"/>
        <v>0</v>
      </c>
      <c r="K973" s="416">
        <f t="shared" si="432"/>
        <v>0</v>
      </c>
      <c r="L973" s="45"/>
      <c r="M973" s="46"/>
      <c r="N973" s="38"/>
      <c r="O973" s="416">
        <f>Q973+P973</f>
        <v>0</v>
      </c>
      <c r="P973" s="47"/>
      <c r="Q973" s="48"/>
      <c r="R973" s="41"/>
      <c r="S973" s="41"/>
      <c r="T973" s="41"/>
      <c r="U973" s="41"/>
      <c r="V973" s="412">
        <f>R973+S973+T973+U973+O973</f>
        <v>0</v>
      </c>
      <c r="W973" s="626" t="s">
        <v>36</v>
      </c>
      <c r="X973" s="627"/>
      <c r="Y973" s="49">
        <v>421003</v>
      </c>
      <c r="Z973" s="4"/>
      <c r="AA973" s="50"/>
      <c r="AB973" s="52" t="s">
        <v>37</v>
      </c>
      <c r="AC973" s="43"/>
    </row>
    <row r="974" spans="2:29" s="27" customFormat="1" ht="24.75" customHeight="1" outlineLevel="1" x14ac:dyDescent="0.55000000000000004">
      <c r="B974" s="633"/>
      <c r="C974" s="428">
        <f t="shared" si="434"/>
        <v>0</v>
      </c>
      <c r="D974" s="44"/>
      <c r="E974" s="428">
        <f t="shared" si="435"/>
        <v>0</v>
      </c>
      <c r="F974" s="44"/>
      <c r="G974" s="428">
        <f t="shared" si="436"/>
        <v>0</v>
      </c>
      <c r="H974" s="44"/>
      <c r="I974" s="422">
        <f t="shared" si="430"/>
        <v>0</v>
      </c>
      <c r="J974" s="423">
        <f t="shared" si="431"/>
        <v>0</v>
      </c>
      <c r="K974" s="416">
        <f t="shared" si="432"/>
        <v>0</v>
      </c>
      <c r="L974" s="45"/>
      <c r="M974" s="46"/>
      <c r="N974" s="38"/>
      <c r="O974" s="416">
        <f>Q974+P974</f>
        <v>0</v>
      </c>
      <c r="P974" s="47"/>
      <c r="Q974" s="48"/>
      <c r="R974" s="41"/>
      <c r="S974" s="41"/>
      <c r="T974" s="41"/>
      <c r="U974" s="41"/>
      <c r="V974" s="412">
        <f>R974+S974+T974+U974+O974</f>
        <v>0</v>
      </c>
      <c r="W974" s="626" t="s">
        <v>38</v>
      </c>
      <c r="X974" s="627"/>
      <c r="Y974" s="49">
        <v>422001</v>
      </c>
      <c r="Z974" s="4"/>
      <c r="AA974" s="50"/>
      <c r="AB974" s="52" t="s">
        <v>39</v>
      </c>
      <c r="AC974" s="43"/>
    </row>
    <row r="975" spans="2:29" s="27" customFormat="1" ht="24.75" customHeight="1" outlineLevel="1" x14ac:dyDescent="0.55000000000000004">
      <c r="B975" s="633"/>
      <c r="C975" s="428">
        <f t="shared" si="434"/>
        <v>0</v>
      </c>
      <c r="D975" s="44"/>
      <c r="E975" s="428">
        <f t="shared" si="435"/>
        <v>0</v>
      </c>
      <c r="F975" s="44"/>
      <c r="G975" s="428">
        <f t="shared" si="436"/>
        <v>0</v>
      </c>
      <c r="H975" s="44"/>
      <c r="I975" s="422">
        <f t="shared" si="430"/>
        <v>0</v>
      </c>
      <c r="J975" s="423">
        <f t="shared" si="431"/>
        <v>0</v>
      </c>
      <c r="K975" s="416">
        <f t="shared" si="432"/>
        <v>0</v>
      </c>
      <c r="L975" s="45"/>
      <c r="M975" s="46"/>
      <c r="N975" s="38"/>
      <c r="O975" s="416">
        <f t="shared" ref="O975:O994" si="438">Q975+P975</f>
        <v>0</v>
      </c>
      <c r="P975" s="47"/>
      <c r="Q975" s="48"/>
      <c r="R975" s="41"/>
      <c r="S975" s="41"/>
      <c r="T975" s="41"/>
      <c r="U975" s="41"/>
      <c r="V975" s="412">
        <f t="shared" ref="V975:V994" si="439">R975+S975+T975+U975+O975</f>
        <v>0</v>
      </c>
      <c r="W975" s="626" t="s">
        <v>40</v>
      </c>
      <c r="X975" s="627"/>
      <c r="Y975" s="49">
        <v>422002</v>
      </c>
      <c r="Z975" s="4"/>
      <c r="AA975" s="50"/>
      <c r="AB975" s="52" t="s">
        <v>41</v>
      </c>
      <c r="AC975" s="43"/>
    </row>
    <row r="976" spans="2:29" s="27" customFormat="1" ht="24.75" customHeight="1" outlineLevel="1" x14ac:dyDescent="0.55000000000000004">
      <c r="B976" s="633"/>
      <c r="C976" s="428">
        <f t="shared" si="434"/>
        <v>0</v>
      </c>
      <c r="D976" s="44"/>
      <c r="E976" s="428">
        <f t="shared" si="435"/>
        <v>0</v>
      </c>
      <c r="F976" s="44"/>
      <c r="G976" s="428">
        <f t="shared" si="436"/>
        <v>0</v>
      </c>
      <c r="H976" s="44"/>
      <c r="I976" s="422">
        <f t="shared" si="430"/>
        <v>0</v>
      </c>
      <c r="J976" s="423">
        <f t="shared" si="431"/>
        <v>0</v>
      </c>
      <c r="K976" s="416">
        <f t="shared" si="432"/>
        <v>0</v>
      </c>
      <c r="L976" s="45"/>
      <c r="M976" s="46"/>
      <c r="N976" s="38"/>
      <c r="O976" s="416">
        <f t="shared" si="438"/>
        <v>0</v>
      </c>
      <c r="P976" s="47"/>
      <c r="Q976" s="48"/>
      <c r="R976" s="41"/>
      <c r="S976" s="41"/>
      <c r="T976" s="41"/>
      <c r="U976" s="41"/>
      <c r="V976" s="412">
        <f t="shared" si="439"/>
        <v>0</v>
      </c>
      <c r="W976" s="626" t="s">
        <v>42</v>
      </c>
      <c r="X976" s="627"/>
      <c r="Y976" s="49">
        <v>422003</v>
      </c>
      <c r="Z976" s="4"/>
      <c r="AA976" s="50"/>
      <c r="AB976" s="52" t="s">
        <v>43</v>
      </c>
      <c r="AC976" s="43"/>
    </row>
    <row r="977" spans="2:29" s="27" customFormat="1" ht="24.75" customHeight="1" outlineLevel="1" x14ac:dyDescent="0.55000000000000004">
      <c r="B977" s="633"/>
      <c r="C977" s="428">
        <f t="shared" si="434"/>
        <v>0</v>
      </c>
      <c r="D977" s="44"/>
      <c r="E977" s="428">
        <f t="shared" si="435"/>
        <v>0</v>
      </c>
      <c r="F977" s="44"/>
      <c r="G977" s="428">
        <f t="shared" si="436"/>
        <v>0</v>
      </c>
      <c r="H977" s="44"/>
      <c r="I977" s="422">
        <f t="shared" si="430"/>
        <v>0</v>
      </c>
      <c r="J977" s="423">
        <f t="shared" si="431"/>
        <v>0</v>
      </c>
      <c r="K977" s="416">
        <f t="shared" si="432"/>
        <v>0</v>
      </c>
      <c r="L977" s="45"/>
      <c r="M977" s="46"/>
      <c r="N977" s="38"/>
      <c r="O977" s="416">
        <f t="shared" si="438"/>
        <v>0</v>
      </c>
      <c r="P977" s="47"/>
      <c r="Q977" s="48"/>
      <c r="R977" s="41"/>
      <c r="S977" s="41"/>
      <c r="T977" s="41"/>
      <c r="U977" s="41"/>
      <c r="V977" s="412">
        <f t="shared" si="439"/>
        <v>0</v>
      </c>
      <c r="W977" s="626" t="s">
        <v>44</v>
      </c>
      <c r="X977" s="627"/>
      <c r="Y977" s="49">
        <v>422004</v>
      </c>
      <c r="Z977" s="4"/>
      <c r="AA977" s="50"/>
      <c r="AB977" s="52" t="s">
        <v>45</v>
      </c>
      <c r="AC977" s="43"/>
    </row>
    <row r="978" spans="2:29" s="27" customFormat="1" ht="24.75" customHeight="1" outlineLevel="1" x14ac:dyDescent="0.55000000000000004">
      <c r="B978" s="633"/>
      <c r="C978" s="428">
        <f t="shared" si="434"/>
        <v>0</v>
      </c>
      <c r="D978" s="44"/>
      <c r="E978" s="428">
        <f t="shared" si="435"/>
        <v>0</v>
      </c>
      <c r="F978" s="44"/>
      <c r="G978" s="428">
        <f t="shared" si="436"/>
        <v>0</v>
      </c>
      <c r="H978" s="44"/>
      <c r="I978" s="422">
        <f t="shared" si="430"/>
        <v>0</v>
      </c>
      <c r="J978" s="423">
        <f t="shared" si="431"/>
        <v>0</v>
      </c>
      <c r="K978" s="416">
        <f t="shared" si="432"/>
        <v>0</v>
      </c>
      <c r="L978" s="45"/>
      <c r="M978" s="46"/>
      <c r="N978" s="38"/>
      <c r="O978" s="416">
        <f t="shared" si="438"/>
        <v>0</v>
      </c>
      <c r="P978" s="47"/>
      <c r="Q978" s="48"/>
      <c r="R978" s="41"/>
      <c r="S978" s="41"/>
      <c r="T978" s="41"/>
      <c r="U978" s="41"/>
      <c r="V978" s="412">
        <f t="shared" si="439"/>
        <v>0</v>
      </c>
      <c r="W978" s="626" t="s">
        <v>46</v>
      </c>
      <c r="X978" s="627"/>
      <c r="Y978" s="49">
        <v>422005</v>
      </c>
      <c r="Z978" s="4"/>
      <c r="AA978" s="53"/>
      <c r="AB978" s="54" t="s">
        <v>47</v>
      </c>
      <c r="AC978" s="43"/>
    </row>
    <row r="979" spans="2:29" s="27" customFormat="1" ht="24.75" customHeight="1" outlineLevel="1" x14ac:dyDescent="0.55000000000000004">
      <c r="B979" s="633"/>
      <c r="C979" s="428">
        <f t="shared" si="434"/>
        <v>0</v>
      </c>
      <c r="D979" s="44"/>
      <c r="E979" s="428">
        <f t="shared" si="435"/>
        <v>0</v>
      </c>
      <c r="F979" s="44"/>
      <c r="G979" s="428">
        <f t="shared" si="436"/>
        <v>0</v>
      </c>
      <c r="H979" s="44"/>
      <c r="I979" s="422">
        <f t="shared" si="430"/>
        <v>0</v>
      </c>
      <c r="J979" s="423">
        <f t="shared" si="431"/>
        <v>0</v>
      </c>
      <c r="K979" s="416">
        <f t="shared" si="432"/>
        <v>0</v>
      </c>
      <c r="L979" s="45"/>
      <c r="M979" s="46"/>
      <c r="N979" s="38"/>
      <c r="O979" s="416">
        <f t="shared" si="438"/>
        <v>0</v>
      </c>
      <c r="P979" s="47"/>
      <c r="Q979" s="48"/>
      <c r="R979" s="41"/>
      <c r="S979" s="41"/>
      <c r="T979" s="41"/>
      <c r="U979" s="41"/>
      <c r="V979" s="412">
        <f t="shared" si="439"/>
        <v>0</v>
      </c>
      <c r="W979" s="626" t="s">
        <v>48</v>
      </c>
      <c r="X979" s="627"/>
      <c r="Y979" s="49">
        <v>422999</v>
      </c>
      <c r="Z979" s="4"/>
      <c r="AA979" s="4"/>
      <c r="AB979" s="4"/>
      <c r="AC979" s="43"/>
    </row>
    <row r="980" spans="2:29" s="27" customFormat="1" ht="24.75" customHeight="1" outlineLevel="1" x14ac:dyDescent="0.55000000000000004">
      <c r="B980" s="633"/>
      <c r="C980" s="428">
        <f t="shared" si="434"/>
        <v>0</v>
      </c>
      <c r="D980" s="44"/>
      <c r="E980" s="428">
        <f t="shared" si="435"/>
        <v>0</v>
      </c>
      <c r="F980" s="44"/>
      <c r="G980" s="428">
        <f t="shared" si="436"/>
        <v>0</v>
      </c>
      <c r="H980" s="44"/>
      <c r="I980" s="422">
        <f t="shared" si="430"/>
        <v>0</v>
      </c>
      <c r="J980" s="423">
        <f t="shared" si="431"/>
        <v>0</v>
      </c>
      <c r="K980" s="416">
        <f t="shared" si="432"/>
        <v>0</v>
      </c>
      <c r="L980" s="45"/>
      <c r="M980" s="46"/>
      <c r="N980" s="38"/>
      <c r="O980" s="416">
        <f t="shared" si="438"/>
        <v>0</v>
      </c>
      <c r="P980" s="47"/>
      <c r="Q980" s="48"/>
      <c r="R980" s="41"/>
      <c r="S980" s="41"/>
      <c r="T980" s="41"/>
      <c r="U980" s="41"/>
      <c r="V980" s="412">
        <f t="shared" si="439"/>
        <v>0</v>
      </c>
      <c r="W980" s="626" t="s">
        <v>49</v>
      </c>
      <c r="X980" s="627"/>
      <c r="Y980" s="55">
        <v>423001</v>
      </c>
      <c r="Z980" s="4"/>
      <c r="AA980" s="4"/>
      <c r="AB980" s="4"/>
      <c r="AC980" s="43"/>
    </row>
    <row r="981" spans="2:29" s="27" customFormat="1" ht="24.75" customHeight="1" outlineLevel="1" x14ac:dyDescent="0.55000000000000004">
      <c r="B981" s="633"/>
      <c r="C981" s="428">
        <f t="shared" si="434"/>
        <v>0</v>
      </c>
      <c r="D981" s="44"/>
      <c r="E981" s="428">
        <f t="shared" si="435"/>
        <v>0</v>
      </c>
      <c r="F981" s="44"/>
      <c r="G981" s="428">
        <f t="shared" si="436"/>
        <v>0</v>
      </c>
      <c r="H981" s="44"/>
      <c r="I981" s="422">
        <f t="shared" si="430"/>
        <v>0</v>
      </c>
      <c r="J981" s="423">
        <f t="shared" si="431"/>
        <v>0</v>
      </c>
      <c r="K981" s="416">
        <f t="shared" si="432"/>
        <v>0</v>
      </c>
      <c r="L981" s="45"/>
      <c r="M981" s="46"/>
      <c r="N981" s="38"/>
      <c r="O981" s="416">
        <f t="shared" si="438"/>
        <v>0</v>
      </c>
      <c r="P981" s="47"/>
      <c r="Q981" s="48"/>
      <c r="R981" s="41"/>
      <c r="S981" s="41"/>
      <c r="T981" s="41"/>
      <c r="U981" s="41"/>
      <c r="V981" s="412">
        <f t="shared" si="439"/>
        <v>0</v>
      </c>
      <c r="W981" s="626" t="s">
        <v>50</v>
      </c>
      <c r="X981" s="627"/>
      <c r="Y981" s="55">
        <v>423002</v>
      </c>
      <c r="Z981" s="4"/>
      <c r="AA981" s="4"/>
      <c r="AB981" s="4"/>
      <c r="AC981" s="43"/>
    </row>
    <row r="982" spans="2:29" s="27" customFormat="1" ht="23.25" customHeight="1" outlineLevel="1" x14ac:dyDescent="0.55000000000000004">
      <c r="B982" s="633"/>
      <c r="C982" s="428">
        <f t="shared" si="434"/>
        <v>0</v>
      </c>
      <c r="D982" s="44"/>
      <c r="E982" s="428">
        <f t="shared" si="435"/>
        <v>0</v>
      </c>
      <c r="F982" s="44"/>
      <c r="G982" s="428">
        <f t="shared" si="436"/>
        <v>0</v>
      </c>
      <c r="H982" s="44"/>
      <c r="I982" s="422">
        <f t="shared" si="430"/>
        <v>0</v>
      </c>
      <c r="J982" s="423">
        <f t="shared" si="431"/>
        <v>0</v>
      </c>
      <c r="K982" s="416">
        <f t="shared" si="432"/>
        <v>0</v>
      </c>
      <c r="L982" s="45"/>
      <c r="M982" s="46"/>
      <c r="N982" s="38"/>
      <c r="O982" s="416">
        <f t="shared" si="438"/>
        <v>0</v>
      </c>
      <c r="P982" s="47"/>
      <c r="Q982" s="48"/>
      <c r="R982" s="41"/>
      <c r="S982" s="41"/>
      <c r="T982" s="41"/>
      <c r="U982" s="41"/>
      <c r="V982" s="412">
        <f t="shared" si="439"/>
        <v>0</v>
      </c>
      <c r="W982" s="626" t="s">
        <v>51</v>
      </c>
      <c r="X982" s="627"/>
      <c r="Y982" s="55">
        <v>423003</v>
      </c>
      <c r="Z982" s="4"/>
      <c r="AA982" s="4"/>
      <c r="AB982" s="4"/>
      <c r="AC982" s="43"/>
    </row>
    <row r="983" spans="2:29" s="27" customFormat="1" ht="24.75" customHeight="1" outlineLevel="1" x14ac:dyDescent="0.55000000000000004">
      <c r="B983" s="633"/>
      <c r="C983" s="428">
        <f t="shared" si="434"/>
        <v>0</v>
      </c>
      <c r="D983" s="44"/>
      <c r="E983" s="428">
        <f t="shared" si="435"/>
        <v>0</v>
      </c>
      <c r="F983" s="44"/>
      <c r="G983" s="428">
        <f t="shared" si="436"/>
        <v>0</v>
      </c>
      <c r="H983" s="44"/>
      <c r="I983" s="422">
        <f t="shared" si="430"/>
        <v>0</v>
      </c>
      <c r="J983" s="423">
        <f t="shared" si="431"/>
        <v>0</v>
      </c>
      <c r="K983" s="416">
        <f t="shared" si="432"/>
        <v>0</v>
      </c>
      <c r="L983" s="45"/>
      <c r="M983" s="46"/>
      <c r="N983" s="38"/>
      <c r="O983" s="416">
        <f t="shared" si="438"/>
        <v>0</v>
      </c>
      <c r="P983" s="47"/>
      <c r="Q983" s="48"/>
      <c r="R983" s="41"/>
      <c r="S983" s="41"/>
      <c r="T983" s="41"/>
      <c r="U983" s="41"/>
      <c r="V983" s="412">
        <f t="shared" si="439"/>
        <v>0</v>
      </c>
      <c r="W983" s="626" t="s">
        <v>52</v>
      </c>
      <c r="X983" s="627"/>
      <c r="Y983" s="55">
        <v>423004</v>
      </c>
      <c r="Z983" s="4"/>
      <c r="AA983" s="4"/>
      <c r="AB983" s="4"/>
      <c r="AC983" s="43"/>
    </row>
    <row r="984" spans="2:29" s="27" customFormat="1" ht="24.75" customHeight="1" outlineLevel="1" x14ac:dyDescent="0.55000000000000004">
      <c r="B984" s="633"/>
      <c r="C984" s="428">
        <f t="shared" si="434"/>
        <v>0</v>
      </c>
      <c r="D984" s="44"/>
      <c r="E984" s="428">
        <f t="shared" si="435"/>
        <v>0</v>
      </c>
      <c r="F984" s="44"/>
      <c r="G984" s="428">
        <f t="shared" si="436"/>
        <v>0</v>
      </c>
      <c r="H984" s="44"/>
      <c r="I984" s="422">
        <f t="shared" si="430"/>
        <v>0</v>
      </c>
      <c r="J984" s="423">
        <f t="shared" si="431"/>
        <v>0</v>
      </c>
      <c r="K984" s="416">
        <f t="shared" si="432"/>
        <v>0</v>
      </c>
      <c r="L984" s="45"/>
      <c r="M984" s="46"/>
      <c r="N984" s="38"/>
      <c r="O984" s="416">
        <f t="shared" si="438"/>
        <v>0</v>
      </c>
      <c r="P984" s="47"/>
      <c r="Q984" s="48"/>
      <c r="R984" s="41"/>
      <c r="S984" s="41"/>
      <c r="T984" s="41"/>
      <c r="U984" s="41"/>
      <c r="V984" s="412">
        <f t="shared" si="439"/>
        <v>0</v>
      </c>
      <c r="W984" s="626" t="s">
        <v>53</v>
      </c>
      <c r="X984" s="627"/>
      <c r="Y984" s="55">
        <v>423006</v>
      </c>
      <c r="Z984" s="4"/>
      <c r="AA984" s="4"/>
      <c r="AB984" s="4"/>
      <c r="AC984" s="43"/>
    </row>
    <row r="985" spans="2:29" s="27" customFormat="1" ht="24.75" customHeight="1" outlineLevel="1" x14ac:dyDescent="0.55000000000000004">
      <c r="B985" s="633"/>
      <c r="C985" s="428">
        <f t="shared" si="434"/>
        <v>0</v>
      </c>
      <c r="D985" s="44"/>
      <c r="E985" s="428">
        <f t="shared" si="435"/>
        <v>0</v>
      </c>
      <c r="F985" s="44"/>
      <c r="G985" s="428">
        <f t="shared" si="436"/>
        <v>0</v>
      </c>
      <c r="H985" s="44"/>
      <c r="I985" s="422">
        <f t="shared" si="430"/>
        <v>0</v>
      </c>
      <c r="J985" s="423">
        <f t="shared" si="431"/>
        <v>0</v>
      </c>
      <c r="K985" s="416">
        <f t="shared" si="432"/>
        <v>0</v>
      </c>
      <c r="L985" s="45"/>
      <c r="M985" s="46"/>
      <c r="N985" s="38"/>
      <c r="O985" s="416">
        <f t="shared" si="438"/>
        <v>0</v>
      </c>
      <c r="P985" s="47"/>
      <c r="Q985" s="48"/>
      <c r="R985" s="41"/>
      <c r="S985" s="41"/>
      <c r="T985" s="41"/>
      <c r="U985" s="41"/>
      <c r="V985" s="412">
        <f t="shared" si="439"/>
        <v>0</v>
      </c>
      <c r="W985" s="626" t="s">
        <v>54</v>
      </c>
      <c r="X985" s="627"/>
      <c r="Y985" s="56">
        <v>423007</v>
      </c>
      <c r="Z985" s="4"/>
      <c r="AA985" s="4"/>
      <c r="AB985" s="4"/>
      <c r="AC985" s="43"/>
    </row>
    <row r="986" spans="2:29" s="27" customFormat="1" ht="24.75" customHeight="1" outlineLevel="1" x14ac:dyDescent="0.55000000000000004">
      <c r="B986" s="633"/>
      <c r="C986" s="428">
        <f t="shared" si="434"/>
        <v>0</v>
      </c>
      <c r="D986" s="44"/>
      <c r="E986" s="428">
        <f t="shared" si="435"/>
        <v>0</v>
      </c>
      <c r="F986" s="44"/>
      <c r="G986" s="428">
        <f t="shared" si="436"/>
        <v>0</v>
      </c>
      <c r="H986" s="44"/>
      <c r="I986" s="422">
        <f t="shared" si="430"/>
        <v>0</v>
      </c>
      <c r="J986" s="423">
        <f t="shared" si="431"/>
        <v>0</v>
      </c>
      <c r="K986" s="416">
        <f t="shared" si="432"/>
        <v>0</v>
      </c>
      <c r="L986" s="45"/>
      <c r="M986" s="46"/>
      <c r="N986" s="38"/>
      <c r="O986" s="416">
        <f t="shared" si="438"/>
        <v>0</v>
      </c>
      <c r="P986" s="47"/>
      <c r="Q986" s="48"/>
      <c r="R986" s="41"/>
      <c r="S986" s="41"/>
      <c r="T986" s="41"/>
      <c r="U986" s="41"/>
      <c r="V986" s="412">
        <f t="shared" si="439"/>
        <v>0</v>
      </c>
      <c r="W986" s="626" t="s">
        <v>55</v>
      </c>
      <c r="X986" s="627"/>
      <c r="Y986" s="57">
        <v>423008</v>
      </c>
      <c r="Z986" s="4"/>
      <c r="AA986" s="4"/>
      <c r="AB986" s="4"/>
      <c r="AC986" s="43"/>
    </row>
    <row r="987" spans="2:29" s="27" customFormat="1" ht="24.75" customHeight="1" outlineLevel="1" x14ac:dyDescent="0.55000000000000004">
      <c r="B987" s="633"/>
      <c r="C987" s="428">
        <f t="shared" si="434"/>
        <v>0</v>
      </c>
      <c r="D987" s="44"/>
      <c r="E987" s="428">
        <f t="shared" si="435"/>
        <v>0</v>
      </c>
      <c r="F987" s="44"/>
      <c r="G987" s="428">
        <f t="shared" si="436"/>
        <v>0</v>
      </c>
      <c r="H987" s="44"/>
      <c r="I987" s="422">
        <f t="shared" si="430"/>
        <v>0</v>
      </c>
      <c r="J987" s="423">
        <f t="shared" si="431"/>
        <v>0</v>
      </c>
      <c r="K987" s="416">
        <f t="shared" si="432"/>
        <v>0</v>
      </c>
      <c r="L987" s="45"/>
      <c r="M987" s="46"/>
      <c r="N987" s="38"/>
      <c r="O987" s="416">
        <f t="shared" si="438"/>
        <v>0</v>
      </c>
      <c r="P987" s="47"/>
      <c r="Q987" s="48"/>
      <c r="R987" s="41"/>
      <c r="S987" s="41"/>
      <c r="T987" s="41"/>
      <c r="U987" s="41"/>
      <c r="V987" s="412">
        <f t="shared" si="439"/>
        <v>0</v>
      </c>
      <c r="W987" s="626" t="s">
        <v>56</v>
      </c>
      <c r="X987" s="627"/>
      <c r="Y987" s="56">
        <v>423999</v>
      </c>
      <c r="Z987" s="4"/>
      <c r="AA987" s="4"/>
      <c r="AB987" s="4"/>
      <c r="AC987" s="43"/>
    </row>
    <row r="988" spans="2:29" s="27" customFormat="1" ht="24.75" customHeight="1" outlineLevel="1" x14ac:dyDescent="0.55000000000000004">
      <c r="B988" s="633"/>
      <c r="C988" s="429">
        <f t="shared" si="434"/>
        <v>0</v>
      </c>
      <c r="D988" s="44"/>
      <c r="E988" s="429">
        <f t="shared" si="435"/>
        <v>0</v>
      </c>
      <c r="F988" s="44"/>
      <c r="G988" s="429">
        <f t="shared" si="436"/>
        <v>0</v>
      </c>
      <c r="H988" s="44"/>
      <c r="I988" s="424">
        <f t="shared" si="430"/>
        <v>0</v>
      </c>
      <c r="J988" s="425">
        <f t="shared" si="431"/>
        <v>0</v>
      </c>
      <c r="K988" s="417">
        <f t="shared" si="432"/>
        <v>0</v>
      </c>
      <c r="L988" s="58"/>
      <c r="M988" s="59"/>
      <c r="N988" s="60"/>
      <c r="O988" s="417">
        <f t="shared" si="438"/>
        <v>0</v>
      </c>
      <c r="P988" s="61"/>
      <c r="Q988" s="62"/>
      <c r="R988" s="63"/>
      <c r="S988" s="63"/>
      <c r="T988" s="63"/>
      <c r="U988" s="63"/>
      <c r="V988" s="413">
        <f t="shared" si="439"/>
        <v>0</v>
      </c>
      <c r="W988" s="664" t="s">
        <v>57</v>
      </c>
      <c r="X988" s="665"/>
      <c r="Y988" s="64">
        <v>291001</v>
      </c>
      <c r="Z988" s="4"/>
      <c r="AA988" s="4"/>
      <c r="AB988" s="4"/>
      <c r="AC988" s="43"/>
    </row>
    <row r="989" spans="2:29" s="27" customFormat="1" ht="24.75" customHeight="1" outlineLevel="1" x14ac:dyDescent="0.55000000000000004">
      <c r="B989" s="633"/>
      <c r="C989" s="430">
        <f t="shared" si="434"/>
        <v>0</v>
      </c>
      <c r="D989" s="44"/>
      <c r="E989" s="430"/>
      <c r="F989" s="44"/>
      <c r="G989" s="430">
        <f t="shared" si="436"/>
        <v>0</v>
      </c>
      <c r="H989" s="44"/>
      <c r="I989" s="422">
        <f t="shared" si="430"/>
        <v>0</v>
      </c>
      <c r="J989" s="423">
        <f t="shared" si="431"/>
        <v>0</v>
      </c>
      <c r="K989" s="416">
        <f t="shared" si="432"/>
        <v>0</v>
      </c>
      <c r="L989" s="45"/>
      <c r="M989" s="46"/>
      <c r="N989" s="38"/>
      <c r="O989" s="416">
        <f t="shared" si="438"/>
        <v>0</v>
      </c>
      <c r="P989" s="47"/>
      <c r="Q989" s="48"/>
      <c r="R989" s="41"/>
      <c r="S989" s="41"/>
      <c r="T989" s="41"/>
      <c r="U989" s="41"/>
      <c r="V989" s="411">
        <f t="shared" si="439"/>
        <v>0</v>
      </c>
      <c r="W989" s="626" t="str">
        <f>IF(ISERROR(VLOOKUP(Y989,'Mauloomath (2)'!K:L,2,FALSE)),"",VLOOKUP(Y989,'Mauloomath (2)'!K:L,2,FALSE))</f>
        <v/>
      </c>
      <c r="X989" s="627"/>
      <c r="Y989" s="65"/>
      <c r="Z989" s="4"/>
      <c r="AA989" s="4"/>
      <c r="AB989" s="4"/>
      <c r="AC989" s="43"/>
    </row>
    <row r="990" spans="2:29" s="27" customFormat="1" ht="24.75" customHeight="1" outlineLevel="1" x14ac:dyDescent="0.55000000000000004">
      <c r="B990" s="633"/>
      <c r="C990" s="428">
        <f t="shared" si="434"/>
        <v>0</v>
      </c>
      <c r="D990" s="44"/>
      <c r="E990" s="428">
        <f t="shared" ref="E990:E994" si="440">I990*F990</f>
        <v>0</v>
      </c>
      <c r="F990" s="44"/>
      <c r="G990" s="428">
        <f t="shared" si="436"/>
        <v>0</v>
      </c>
      <c r="H990" s="44"/>
      <c r="I990" s="422">
        <f t="shared" si="430"/>
        <v>0</v>
      </c>
      <c r="J990" s="423">
        <f t="shared" si="431"/>
        <v>0</v>
      </c>
      <c r="K990" s="416">
        <f t="shared" si="432"/>
        <v>0</v>
      </c>
      <c r="L990" s="45"/>
      <c r="M990" s="46"/>
      <c r="N990" s="38"/>
      <c r="O990" s="416">
        <f t="shared" si="438"/>
        <v>0</v>
      </c>
      <c r="P990" s="47"/>
      <c r="Q990" s="48"/>
      <c r="R990" s="41"/>
      <c r="S990" s="41"/>
      <c r="T990" s="41"/>
      <c r="U990" s="41"/>
      <c r="V990" s="411">
        <f t="shared" si="439"/>
        <v>0</v>
      </c>
      <c r="W990" s="626" t="str">
        <f>IF(ISERROR(VLOOKUP(Y990,'Mauloomath (2)'!K:L,2,FALSE)),"",VLOOKUP(Y990,'Mauloomath (2)'!K:L,2,FALSE))</f>
        <v/>
      </c>
      <c r="X990" s="627"/>
      <c r="Y990" s="65"/>
      <c r="Z990" s="4"/>
      <c r="AA990" s="4"/>
      <c r="AB990" s="4"/>
      <c r="AC990" s="43"/>
    </row>
    <row r="991" spans="2:29" s="27" customFormat="1" ht="24.75" customHeight="1" outlineLevel="1" x14ac:dyDescent="0.55000000000000004">
      <c r="B991" s="633"/>
      <c r="C991" s="428">
        <f t="shared" si="434"/>
        <v>0</v>
      </c>
      <c r="D991" s="44"/>
      <c r="E991" s="428">
        <f t="shared" si="440"/>
        <v>0</v>
      </c>
      <c r="F991" s="44"/>
      <c r="G991" s="428">
        <f t="shared" si="436"/>
        <v>0</v>
      </c>
      <c r="H991" s="44"/>
      <c r="I991" s="422">
        <f t="shared" si="430"/>
        <v>0</v>
      </c>
      <c r="J991" s="423">
        <f t="shared" si="431"/>
        <v>0</v>
      </c>
      <c r="K991" s="416">
        <f t="shared" si="432"/>
        <v>0</v>
      </c>
      <c r="L991" s="45"/>
      <c r="M991" s="46"/>
      <c r="N991" s="38"/>
      <c r="O991" s="416">
        <f t="shared" si="438"/>
        <v>0</v>
      </c>
      <c r="P991" s="47"/>
      <c r="Q991" s="48"/>
      <c r="R991" s="41"/>
      <c r="S991" s="41"/>
      <c r="T991" s="41"/>
      <c r="U991" s="41"/>
      <c r="V991" s="411">
        <f t="shared" si="439"/>
        <v>0</v>
      </c>
      <c r="W991" s="626" t="str">
        <f>IF(ISERROR(VLOOKUP(Y991,'Mauloomath (2)'!K:L,2,FALSE)),"",VLOOKUP(Y991,'Mauloomath (2)'!K:L,2,FALSE))</f>
        <v/>
      </c>
      <c r="X991" s="627"/>
      <c r="Y991" s="66"/>
      <c r="Z991" s="4"/>
      <c r="AA991" s="4"/>
      <c r="AB991" s="4"/>
      <c r="AC991" s="43"/>
    </row>
    <row r="992" spans="2:29" s="27" customFormat="1" ht="24.75" customHeight="1" outlineLevel="1" x14ac:dyDescent="0.55000000000000004">
      <c r="B992" s="633"/>
      <c r="C992" s="428">
        <f t="shared" si="434"/>
        <v>0</v>
      </c>
      <c r="D992" s="44"/>
      <c r="E992" s="428">
        <f t="shared" si="440"/>
        <v>0</v>
      </c>
      <c r="F992" s="44"/>
      <c r="G992" s="428">
        <f t="shared" si="436"/>
        <v>0</v>
      </c>
      <c r="H992" s="44"/>
      <c r="I992" s="422">
        <f t="shared" si="430"/>
        <v>0</v>
      </c>
      <c r="J992" s="423">
        <f t="shared" si="431"/>
        <v>0</v>
      </c>
      <c r="K992" s="416">
        <f t="shared" si="432"/>
        <v>0</v>
      </c>
      <c r="L992" s="45"/>
      <c r="M992" s="46"/>
      <c r="N992" s="38"/>
      <c r="O992" s="416">
        <f t="shared" si="438"/>
        <v>0</v>
      </c>
      <c r="P992" s="47"/>
      <c r="Q992" s="48"/>
      <c r="R992" s="41"/>
      <c r="S992" s="41"/>
      <c r="T992" s="41"/>
      <c r="U992" s="41"/>
      <c r="V992" s="411">
        <f t="shared" si="439"/>
        <v>0</v>
      </c>
      <c r="W992" s="626" t="str">
        <f>IF(ISERROR(VLOOKUP(Y992,'Mauloomath (2)'!K:L,2,FALSE)),"",VLOOKUP(Y992,'Mauloomath (2)'!K:L,2,FALSE))</f>
        <v/>
      </c>
      <c r="X992" s="627"/>
      <c r="Y992" s="65"/>
      <c r="Z992" s="4"/>
      <c r="AA992" s="4"/>
      <c r="AB992" s="4"/>
      <c r="AC992" s="43"/>
    </row>
    <row r="993" spans="2:29" s="27" customFormat="1" ht="25.5" customHeight="1" outlineLevel="1" x14ac:dyDescent="0.55000000000000004">
      <c r="B993" s="633"/>
      <c r="C993" s="428">
        <f t="shared" si="434"/>
        <v>0</v>
      </c>
      <c r="D993" s="44"/>
      <c r="E993" s="428">
        <f t="shared" si="440"/>
        <v>0</v>
      </c>
      <c r="F993" s="44"/>
      <c r="G993" s="428">
        <f t="shared" si="436"/>
        <v>0</v>
      </c>
      <c r="H993" s="44"/>
      <c r="I993" s="422">
        <f t="shared" si="430"/>
        <v>0</v>
      </c>
      <c r="J993" s="423">
        <f t="shared" si="431"/>
        <v>0</v>
      </c>
      <c r="K993" s="416">
        <f t="shared" si="432"/>
        <v>0</v>
      </c>
      <c r="L993" s="45"/>
      <c r="M993" s="46"/>
      <c r="N993" s="38"/>
      <c r="O993" s="416">
        <f t="shared" si="438"/>
        <v>0</v>
      </c>
      <c r="P993" s="47"/>
      <c r="Q993" s="48"/>
      <c r="R993" s="41"/>
      <c r="S993" s="41"/>
      <c r="T993" s="41"/>
      <c r="U993" s="41"/>
      <c r="V993" s="411">
        <f t="shared" si="439"/>
        <v>0</v>
      </c>
      <c r="W993" s="626" t="str">
        <f>IF(ISERROR(VLOOKUP(Y993,'Mauloomath (2)'!K:L,2,FALSE)),"",VLOOKUP(Y993,'Mauloomath (2)'!K:L,2,FALSE))</f>
        <v/>
      </c>
      <c r="X993" s="627"/>
      <c r="Y993" s="65"/>
      <c r="Z993" s="4"/>
      <c r="AA993" s="4"/>
      <c r="AB993" s="4"/>
      <c r="AC993" s="43"/>
    </row>
    <row r="994" spans="2:29" s="27" customFormat="1" ht="25.5" customHeight="1" outlineLevel="1" x14ac:dyDescent="0.55000000000000004">
      <c r="B994" s="633"/>
      <c r="C994" s="429">
        <f t="shared" si="434"/>
        <v>0</v>
      </c>
      <c r="D994" s="67"/>
      <c r="E994" s="429">
        <f t="shared" si="440"/>
        <v>0</v>
      </c>
      <c r="F994" s="67"/>
      <c r="G994" s="429">
        <f t="shared" si="436"/>
        <v>0</v>
      </c>
      <c r="H994" s="67"/>
      <c r="I994" s="424">
        <f t="shared" si="430"/>
        <v>0</v>
      </c>
      <c r="J994" s="423">
        <f t="shared" si="431"/>
        <v>0</v>
      </c>
      <c r="K994" s="416">
        <f t="shared" si="432"/>
        <v>0</v>
      </c>
      <c r="L994" s="45"/>
      <c r="M994" s="46"/>
      <c r="N994" s="38"/>
      <c r="O994" s="416">
        <f t="shared" si="438"/>
        <v>0</v>
      </c>
      <c r="P994" s="47"/>
      <c r="Q994" s="48"/>
      <c r="R994" s="41"/>
      <c r="S994" s="41"/>
      <c r="T994" s="41"/>
      <c r="U994" s="41"/>
      <c r="V994" s="411">
        <f t="shared" si="439"/>
        <v>0</v>
      </c>
      <c r="W994" s="626" t="str">
        <f>IF(ISERROR(VLOOKUP(Y994,'Mauloomath (2)'!K:L,2,FALSE)),"",VLOOKUP(Y994,'Mauloomath (2)'!K:L,2,FALSE))</f>
        <v/>
      </c>
      <c r="X994" s="627"/>
      <c r="Y994" s="68"/>
      <c r="Z994" s="4"/>
      <c r="AA994" s="4"/>
      <c r="AB994" s="4"/>
      <c r="AC994" s="43"/>
    </row>
    <row r="995" spans="2:29" s="72" customFormat="1" outlineLevel="1" x14ac:dyDescent="0.55000000000000004">
      <c r="B995" s="634"/>
      <c r="C995" s="431">
        <f t="shared" ref="C995:N995" si="441">SUM(C971:C994)</f>
        <v>0</v>
      </c>
      <c r="D995" s="432">
        <f t="shared" si="441"/>
        <v>0</v>
      </c>
      <c r="E995" s="426">
        <f t="shared" si="441"/>
        <v>0</v>
      </c>
      <c r="F995" s="432">
        <f t="shared" si="441"/>
        <v>0</v>
      </c>
      <c r="G995" s="426">
        <f t="shared" si="441"/>
        <v>0</v>
      </c>
      <c r="H995" s="432">
        <f t="shared" si="441"/>
        <v>0</v>
      </c>
      <c r="I995" s="426">
        <f t="shared" si="441"/>
        <v>0</v>
      </c>
      <c r="J995" s="426">
        <f t="shared" si="441"/>
        <v>0</v>
      </c>
      <c r="K995" s="426">
        <f t="shared" si="441"/>
        <v>0</v>
      </c>
      <c r="L995" s="426">
        <f t="shared" si="441"/>
        <v>0</v>
      </c>
      <c r="M995" s="426">
        <f t="shared" si="441"/>
        <v>0</v>
      </c>
      <c r="N995" s="426">
        <f t="shared" si="441"/>
        <v>0</v>
      </c>
      <c r="O995" s="414">
        <f t="shared" ref="O995:U995" si="442">SUM(O971:O994)</f>
        <v>0</v>
      </c>
      <c r="P995" s="414">
        <f t="shared" si="442"/>
        <v>0</v>
      </c>
      <c r="Q995" s="414">
        <f t="shared" si="442"/>
        <v>0</v>
      </c>
      <c r="R995" s="414">
        <f t="shared" si="442"/>
        <v>0</v>
      </c>
      <c r="S995" s="414">
        <f t="shared" si="442"/>
        <v>0</v>
      </c>
      <c r="T995" s="414">
        <f t="shared" si="442"/>
        <v>0</v>
      </c>
      <c r="U995" s="414">
        <f t="shared" si="442"/>
        <v>0</v>
      </c>
      <c r="V995" s="414">
        <f t="shared" ref="V995" si="443">SUM(V971:V994)</f>
        <v>0</v>
      </c>
      <c r="W995" s="69"/>
      <c r="X995" s="70"/>
      <c r="Y995" s="71"/>
      <c r="Z995" s="4"/>
      <c r="AA995" s="4"/>
      <c r="AB995" s="4"/>
      <c r="AC995" s="43"/>
    </row>
    <row r="996" spans="2:29" s="12" customFormat="1" ht="15" customHeight="1" x14ac:dyDescent="0.55000000000000004">
      <c r="B996" s="402"/>
      <c r="C996" s="403"/>
      <c r="D996" s="403"/>
      <c r="E996" s="403"/>
      <c r="F996" s="403"/>
      <c r="G996" s="404"/>
      <c r="H996" s="403"/>
      <c r="I996" s="403"/>
      <c r="J996" s="403"/>
      <c r="K996" s="403"/>
      <c r="L996" s="403"/>
      <c r="M996" s="403"/>
      <c r="N996" s="403"/>
      <c r="O996" s="403"/>
      <c r="P996" s="403"/>
      <c r="Q996" s="403"/>
      <c r="R996" s="403"/>
      <c r="S996" s="403"/>
      <c r="T996" s="405"/>
      <c r="U996" s="406"/>
      <c r="V996" s="403"/>
      <c r="W996" s="403"/>
      <c r="X996" s="403"/>
      <c r="Y996" s="407"/>
      <c r="Z996" s="10"/>
      <c r="AA996" s="11"/>
      <c r="AB996" s="10"/>
      <c r="AC996" s="10"/>
    </row>
    <row r="997" spans="2:29" s="21" customFormat="1" ht="37.5" customHeight="1" x14ac:dyDescent="0.25">
      <c r="B997" s="632"/>
      <c r="C997" s="418">
        <f>$C1026</f>
        <v>0</v>
      </c>
      <c r="D997" s="419">
        <f>$E1026</f>
        <v>0</v>
      </c>
      <c r="E997" s="419">
        <f>$G1026</f>
        <v>0</v>
      </c>
      <c r="F997" s="419">
        <f>$L1026</f>
        <v>0</v>
      </c>
      <c r="G997" s="418">
        <f>$M1026</f>
        <v>0</v>
      </c>
      <c r="H997" s="418">
        <f>K997+J997-I997</f>
        <v>0</v>
      </c>
      <c r="I997" s="13">
        <v>0</v>
      </c>
      <c r="J997" s="14"/>
      <c r="K997" s="14"/>
      <c r="L997" s="331"/>
      <c r="M997" s="409">
        <f>$N1026</f>
        <v>0</v>
      </c>
      <c r="N997" s="410">
        <f>$O1026</f>
        <v>0</v>
      </c>
      <c r="O997" s="330"/>
      <c r="P997" s="330"/>
      <c r="Q997" s="15"/>
      <c r="R997" s="16"/>
      <c r="S997" s="16"/>
      <c r="T997" s="16"/>
      <c r="U997" s="408" t="str">
        <f>IF(ISERROR(VLOOKUP(X997,'Mauloomath (2)'!H:I,2,FALSE)),"",VLOOKUP(X997,'Mauloomath (2)'!H:I,2,FALSE))</f>
        <v/>
      </c>
      <c r="V997" s="17"/>
      <c r="W997" s="16"/>
      <c r="X997" s="17"/>
      <c r="Y997" s="18">
        <f>+Y966+1</f>
        <v>33</v>
      </c>
      <c r="Z997" s="19"/>
      <c r="AA997" s="20"/>
      <c r="AB997" s="19"/>
      <c r="AC997" s="19"/>
    </row>
    <row r="998" spans="2:29" outlineLevel="1" x14ac:dyDescent="0.55000000000000004">
      <c r="B998" s="633"/>
      <c r="C998" s="22"/>
      <c r="D998" s="23"/>
      <c r="E998" s="23"/>
      <c r="F998" s="23"/>
      <c r="G998" s="23"/>
      <c r="H998" s="23"/>
      <c r="I998" s="23"/>
      <c r="J998" s="24"/>
      <c r="K998" s="24"/>
      <c r="L998" s="24"/>
      <c r="M998" s="24"/>
      <c r="N998" s="24"/>
      <c r="O998" s="24"/>
      <c r="P998" s="24" t="s">
        <v>900</v>
      </c>
      <c r="Q998" s="24"/>
      <c r="R998" s="24"/>
      <c r="S998" s="24"/>
      <c r="T998" s="24"/>
      <c r="U998" s="24"/>
      <c r="V998" s="24"/>
      <c r="W998" s="24"/>
      <c r="X998" s="24"/>
      <c r="Y998" s="25"/>
      <c r="Z998" s="5"/>
    </row>
    <row r="999" spans="2:29" s="27" customFormat="1" ht="25.5" customHeight="1" outlineLevel="1" x14ac:dyDescent="0.55000000000000004">
      <c r="B999" s="633"/>
      <c r="C999" s="635" t="s">
        <v>15</v>
      </c>
      <c r="D999" s="636"/>
      <c r="E999" s="636"/>
      <c r="F999" s="636"/>
      <c r="G999" s="636"/>
      <c r="H999" s="636"/>
      <c r="I999" s="636"/>
      <c r="J999" s="637" t="s">
        <v>16</v>
      </c>
      <c r="K999" s="638"/>
      <c r="L999" s="638"/>
      <c r="M999" s="638"/>
      <c r="N999" s="639"/>
      <c r="O999" s="637" t="s">
        <v>17</v>
      </c>
      <c r="P999" s="638"/>
      <c r="Q999" s="638"/>
      <c r="R999" s="638"/>
      <c r="S999" s="638"/>
      <c r="T999" s="638"/>
      <c r="U999" s="639"/>
      <c r="V999" s="640" t="s">
        <v>18</v>
      </c>
      <c r="W999" s="643" t="s">
        <v>19</v>
      </c>
      <c r="X999" s="644"/>
      <c r="Y999" s="645"/>
      <c r="Z999" s="26"/>
      <c r="AA999" s="4"/>
      <c r="AB999" s="4"/>
      <c r="AC999" s="4"/>
    </row>
    <row r="1000" spans="2:29" s="27" customFormat="1" ht="21" customHeight="1" outlineLevel="1" x14ac:dyDescent="0.55000000000000004">
      <c r="B1000" s="633"/>
      <c r="C1000" s="646">
        <v>2019</v>
      </c>
      <c r="D1000" s="647"/>
      <c r="E1000" s="646">
        <v>2018</v>
      </c>
      <c r="F1000" s="648"/>
      <c r="G1000" s="646">
        <v>2017</v>
      </c>
      <c r="H1000" s="648"/>
      <c r="I1000" s="28"/>
      <c r="J1000" s="649" t="s">
        <v>1885</v>
      </c>
      <c r="K1000" s="649" t="s">
        <v>1884</v>
      </c>
      <c r="L1000" s="651" t="s">
        <v>20</v>
      </c>
      <c r="M1000" s="652"/>
      <c r="N1000" s="653"/>
      <c r="O1000" s="654" t="s">
        <v>898</v>
      </c>
      <c r="P1000" s="655"/>
      <c r="Q1000" s="655"/>
      <c r="R1000" s="656" t="s">
        <v>21</v>
      </c>
      <c r="S1000" s="656" t="s">
        <v>22</v>
      </c>
      <c r="T1000" s="656" t="s">
        <v>23</v>
      </c>
      <c r="U1000" s="658" t="s">
        <v>24</v>
      </c>
      <c r="V1000" s="641"/>
      <c r="W1000" s="660" t="s">
        <v>1832</v>
      </c>
      <c r="X1000" s="661"/>
      <c r="Y1000" s="628" t="s">
        <v>25</v>
      </c>
      <c r="Z1000" s="4"/>
      <c r="AA1000" s="4"/>
      <c r="AB1000" s="4"/>
      <c r="AC1000" s="4"/>
    </row>
    <row r="1001" spans="2:29" s="27" customFormat="1" ht="81.75" customHeight="1" outlineLevel="1" x14ac:dyDescent="0.55000000000000004">
      <c r="B1001" s="633"/>
      <c r="C1001" s="570" t="s">
        <v>26</v>
      </c>
      <c r="D1001" s="570" t="s">
        <v>27</v>
      </c>
      <c r="E1001" s="570" t="s">
        <v>26</v>
      </c>
      <c r="F1001" s="570" t="s">
        <v>27</v>
      </c>
      <c r="G1001" s="570" t="s">
        <v>26</v>
      </c>
      <c r="H1001" s="570" t="s">
        <v>27</v>
      </c>
      <c r="I1001" s="30" t="s">
        <v>28</v>
      </c>
      <c r="J1001" s="650"/>
      <c r="K1001" s="650"/>
      <c r="L1001" s="31" t="s">
        <v>1883</v>
      </c>
      <c r="M1001" s="30" t="s">
        <v>1882</v>
      </c>
      <c r="N1001" s="32" t="s">
        <v>1881</v>
      </c>
      <c r="O1001" s="33" t="s">
        <v>29</v>
      </c>
      <c r="P1001" s="31" t="s">
        <v>30</v>
      </c>
      <c r="Q1001" s="34" t="s">
        <v>31</v>
      </c>
      <c r="R1001" s="657"/>
      <c r="S1001" s="657"/>
      <c r="T1001" s="657"/>
      <c r="U1001" s="659"/>
      <c r="V1001" s="642"/>
      <c r="W1001" s="662"/>
      <c r="X1001" s="663"/>
      <c r="Y1001" s="629"/>
      <c r="Z1001" s="4"/>
      <c r="AA1001" s="4"/>
      <c r="AB1001" s="4"/>
      <c r="AC1001" s="4"/>
    </row>
    <row r="1002" spans="2:29" s="27" customFormat="1" ht="24.75" customHeight="1" outlineLevel="1" x14ac:dyDescent="0.55000000000000004">
      <c r="B1002" s="633"/>
      <c r="C1002" s="427">
        <f>I1002*D1002</f>
        <v>0</v>
      </c>
      <c r="D1002" s="35"/>
      <c r="E1002" s="427">
        <f>I1002*F1002</f>
        <v>0</v>
      </c>
      <c r="F1002" s="35"/>
      <c r="G1002" s="427">
        <f>I1002*H1002</f>
        <v>0</v>
      </c>
      <c r="H1002" s="35"/>
      <c r="I1002" s="420">
        <f t="shared" ref="I1002:I1025" si="444">O1002-J1002</f>
        <v>0</v>
      </c>
      <c r="J1002" s="421">
        <f t="shared" ref="J1002:J1025" si="445">N1002+K1002</f>
        <v>0</v>
      </c>
      <c r="K1002" s="415">
        <f t="shared" ref="K1002:K1025" si="446">M1002+L1002</f>
        <v>0</v>
      </c>
      <c r="L1002" s="36"/>
      <c r="M1002" s="37"/>
      <c r="N1002" s="38"/>
      <c r="O1002" s="415">
        <f>Q1002+P1002</f>
        <v>0</v>
      </c>
      <c r="P1002" s="39"/>
      <c r="Q1002" s="40"/>
      <c r="R1002" s="41"/>
      <c r="S1002" s="41"/>
      <c r="T1002" s="41"/>
      <c r="U1002" s="41"/>
      <c r="V1002" s="411">
        <f t="shared" ref="V1002:V1003" si="447">R1002+S1002+T1002+U1002+O1002</f>
        <v>0</v>
      </c>
      <c r="W1002" s="630" t="s">
        <v>32</v>
      </c>
      <c r="X1002" s="631"/>
      <c r="Y1002" s="42">
        <v>421001</v>
      </c>
      <c r="Z1002" s="4"/>
      <c r="AA1002" s="433"/>
      <c r="AB1002" s="434" t="s">
        <v>33</v>
      </c>
      <c r="AC1002" s="43"/>
    </row>
    <row r="1003" spans="2:29" s="27" customFormat="1" ht="24.75" customHeight="1" outlineLevel="1" x14ac:dyDescent="0.55000000000000004">
      <c r="B1003" s="633"/>
      <c r="C1003" s="428">
        <f t="shared" ref="C1003:C1025" si="448">I1003*D1003</f>
        <v>0</v>
      </c>
      <c r="D1003" s="44"/>
      <c r="E1003" s="428">
        <f t="shared" ref="E1003:E1019" si="449">I1003*F1003</f>
        <v>0</v>
      </c>
      <c r="F1003" s="44"/>
      <c r="G1003" s="428">
        <f t="shared" ref="G1003:G1025" si="450">I1003*H1003</f>
        <v>0</v>
      </c>
      <c r="H1003" s="44"/>
      <c r="I1003" s="422">
        <f t="shared" si="444"/>
        <v>0</v>
      </c>
      <c r="J1003" s="423">
        <f t="shared" si="445"/>
        <v>0</v>
      </c>
      <c r="K1003" s="416">
        <f t="shared" si="446"/>
        <v>0</v>
      </c>
      <c r="L1003" s="45"/>
      <c r="M1003" s="46"/>
      <c r="N1003" s="38"/>
      <c r="O1003" s="416">
        <f t="shared" ref="O1003" si="451">Q1003+P1003</f>
        <v>0</v>
      </c>
      <c r="P1003" s="47"/>
      <c r="Q1003" s="48"/>
      <c r="R1003" s="41"/>
      <c r="S1003" s="41"/>
      <c r="T1003" s="41"/>
      <c r="U1003" s="41"/>
      <c r="V1003" s="412">
        <f t="shared" si="447"/>
        <v>0</v>
      </c>
      <c r="W1003" s="626" t="s">
        <v>34</v>
      </c>
      <c r="X1003" s="627"/>
      <c r="Y1003" s="49">
        <v>421002</v>
      </c>
      <c r="Z1003" s="4"/>
      <c r="AA1003" s="50"/>
      <c r="AB1003" s="51" t="s">
        <v>35</v>
      </c>
      <c r="AC1003" s="43"/>
    </row>
    <row r="1004" spans="2:29" s="27" customFormat="1" ht="24.75" customHeight="1" outlineLevel="1" x14ac:dyDescent="0.55000000000000004">
      <c r="B1004" s="633"/>
      <c r="C1004" s="428">
        <f t="shared" si="448"/>
        <v>0</v>
      </c>
      <c r="D1004" s="44"/>
      <c r="E1004" s="428">
        <f t="shared" si="449"/>
        <v>0</v>
      </c>
      <c r="F1004" s="44"/>
      <c r="G1004" s="428">
        <f t="shared" si="450"/>
        <v>0</v>
      </c>
      <c r="H1004" s="44"/>
      <c r="I1004" s="422">
        <f t="shared" si="444"/>
        <v>0</v>
      </c>
      <c r="J1004" s="423">
        <f t="shared" si="445"/>
        <v>0</v>
      </c>
      <c r="K1004" s="416">
        <f t="shared" si="446"/>
        <v>0</v>
      </c>
      <c r="L1004" s="45"/>
      <c r="M1004" s="46"/>
      <c r="N1004" s="38"/>
      <c r="O1004" s="416">
        <f>Q1004+P1004</f>
        <v>0</v>
      </c>
      <c r="P1004" s="47"/>
      <c r="Q1004" s="48"/>
      <c r="R1004" s="41"/>
      <c r="S1004" s="41"/>
      <c r="T1004" s="41"/>
      <c r="U1004" s="41"/>
      <c r="V1004" s="412">
        <f>R1004+S1004+T1004+U1004+O1004</f>
        <v>0</v>
      </c>
      <c r="W1004" s="626" t="s">
        <v>36</v>
      </c>
      <c r="X1004" s="627"/>
      <c r="Y1004" s="49">
        <v>421003</v>
      </c>
      <c r="Z1004" s="4"/>
      <c r="AA1004" s="50"/>
      <c r="AB1004" s="52" t="s">
        <v>37</v>
      </c>
      <c r="AC1004" s="43"/>
    </row>
    <row r="1005" spans="2:29" s="27" customFormat="1" ht="24.75" customHeight="1" outlineLevel="1" x14ac:dyDescent="0.55000000000000004">
      <c r="B1005" s="633"/>
      <c r="C1005" s="428">
        <f t="shared" si="448"/>
        <v>0</v>
      </c>
      <c r="D1005" s="44"/>
      <c r="E1005" s="428">
        <f t="shared" si="449"/>
        <v>0</v>
      </c>
      <c r="F1005" s="44"/>
      <c r="G1005" s="428">
        <f t="shared" si="450"/>
        <v>0</v>
      </c>
      <c r="H1005" s="44"/>
      <c r="I1005" s="422">
        <f t="shared" si="444"/>
        <v>0</v>
      </c>
      <c r="J1005" s="423">
        <f t="shared" si="445"/>
        <v>0</v>
      </c>
      <c r="K1005" s="416">
        <f t="shared" si="446"/>
        <v>0</v>
      </c>
      <c r="L1005" s="45"/>
      <c r="M1005" s="46"/>
      <c r="N1005" s="38"/>
      <c r="O1005" s="416">
        <f>Q1005+P1005</f>
        <v>0</v>
      </c>
      <c r="P1005" s="47"/>
      <c r="Q1005" s="48"/>
      <c r="R1005" s="41"/>
      <c r="S1005" s="41"/>
      <c r="T1005" s="41"/>
      <c r="U1005" s="41"/>
      <c r="V1005" s="412">
        <f>R1005+S1005+T1005+U1005+O1005</f>
        <v>0</v>
      </c>
      <c r="W1005" s="626" t="s">
        <v>38</v>
      </c>
      <c r="X1005" s="627"/>
      <c r="Y1005" s="49">
        <v>422001</v>
      </c>
      <c r="Z1005" s="4"/>
      <c r="AA1005" s="50"/>
      <c r="AB1005" s="52" t="s">
        <v>39</v>
      </c>
      <c r="AC1005" s="43"/>
    </row>
    <row r="1006" spans="2:29" s="27" customFormat="1" ht="24.75" customHeight="1" outlineLevel="1" x14ac:dyDescent="0.55000000000000004">
      <c r="B1006" s="633"/>
      <c r="C1006" s="428">
        <f t="shared" si="448"/>
        <v>0</v>
      </c>
      <c r="D1006" s="44"/>
      <c r="E1006" s="428">
        <f t="shared" si="449"/>
        <v>0</v>
      </c>
      <c r="F1006" s="44"/>
      <c r="G1006" s="428">
        <f t="shared" si="450"/>
        <v>0</v>
      </c>
      <c r="H1006" s="44"/>
      <c r="I1006" s="422">
        <f t="shared" si="444"/>
        <v>0</v>
      </c>
      <c r="J1006" s="423">
        <f t="shared" si="445"/>
        <v>0</v>
      </c>
      <c r="K1006" s="416">
        <f t="shared" si="446"/>
        <v>0</v>
      </c>
      <c r="L1006" s="45"/>
      <c r="M1006" s="46"/>
      <c r="N1006" s="38"/>
      <c r="O1006" s="416">
        <f t="shared" ref="O1006:O1025" si="452">Q1006+P1006</f>
        <v>0</v>
      </c>
      <c r="P1006" s="47"/>
      <c r="Q1006" s="48"/>
      <c r="R1006" s="41"/>
      <c r="S1006" s="41"/>
      <c r="T1006" s="41"/>
      <c r="U1006" s="41"/>
      <c r="V1006" s="412">
        <f t="shared" ref="V1006:V1025" si="453">R1006+S1006+T1006+U1006+O1006</f>
        <v>0</v>
      </c>
      <c r="W1006" s="626" t="s">
        <v>40</v>
      </c>
      <c r="X1006" s="627"/>
      <c r="Y1006" s="49">
        <v>422002</v>
      </c>
      <c r="Z1006" s="4"/>
      <c r="AA1006" s="50"/>
      <c r="AB1006" s="52" t="s">
        <v>41</v>
      </c>
      <c r="AC1006" s="43"/>
    </row>
    <row r="1007" spans="2:29" s="27" customFormat="1" ht="24.75" customHeight="1" outlineLevel="1" x14ac:dyDescent="0.55000000000000004">
      <c r="B1007" s="633"/>
      <c r="C1007" s="428">
        <f t="shared" si="448"/>
        <v>0</v>
      </c>
      <c r="D1007" s="44"/>
      <c r="E1007" s="428">
        <f t="shared" si="449"/>
        <v>0</v>
      </c>
      <c r="F1007" s="44"/>
      <c r="G1007" s="428">
        <f t="shared" si="450"/>
        <v>0</v>
      </c>
      <c r="H1007" s="44"/>
      <c r="I1007" s="422">
        <f t="shared" si="444"/>
        <v>0</v>
      </c>
      <c r="J1007" s="423">
        <f t="shared" si="445"/>
        <v>0</v>
      </c>
      <c r="K1007" s="416">
        <f t="shared" si="446"/>
        <v>0</v>
      </c>
      <c r="L1007" s="45"/>
      <c r="M1007" s="46"/>
      <c r="N1007" s="38"/>
      <c r="O1007" s="416">
        <f t="shared" si="452"/>
        <v>0</v>
      </c>
      <c r="P1007" s="47"/>
      <c r="Q1007" s="48"/>
      <c r="R1007" s="41"/>
      <c r="S1007" s="41"/>
      <c r="T1007" s="41"/>
      <c r="U1007" s="41"/>
      <c r="V1007" s="412">
        <f t="shared" si="453"/>
        <v>0</v>
      </c>
      <c r="W1007" s="626" t="s">
        <v>42</v>
      </c>
      <c r="X1007" s="627"/>
      <c r="Y1007" s="49">
        <v>422003</v>
      </c>
      <c r="Z1007" s="4"/>
      <c r="AA1007" s="50"/>
      <c r="AB1007" s="52" t="s">
        <v>43</v>
      </c>
      <c r="AC1007" s="43"/>
    </row>
    <row r="1008" spans="2:29" s="27" customFormat="1" ht="24.75" customHeight="1" outlineLevel="1" x14ac:dyDescent="0.55000000000000004">
      <c r="B1008" s="633"/>
      <c r="C1008" s="428">
        <f t="shared" si="448"/>
        <v>0</v>
      </c>
      <c r="D1008" s="44"/>
      <c r="E1008" s="428">
        <f t="shared" si="449"/>
        <v>0</v>
      </c>
      <c r="F1008" s="44"/>
      <c r="G1008" s="428">
        <f t="shared" si="450"/>
        <v>0</v>
      </c>
      <c r="H1008" s="44"/>
      <c r="I1008" s="422">
        <f t="shared" si="444"/>
        <v>0</v>
      </c>
      <c r="J1008" s="423">
        <f t="shared" si="445"/>
        <v>0</v>
      </c>
      <c r="K1008" s="416">
        <f t="shared" si="446"/>
        <v>0</v>
      </c>
      <c r="L1008" s="45"/>
      <c r="M1008" s="46"/>
      <c r="N1008" s="38"/>
      <c r="O1008" s="416">
        <f t="shared" si="452"/>
        <v>0</v>
      </c>
      <c r="P1008" s="47"/>
      <c r="Q1008" s="48"/>
      <c r="R1008" s="41"/>
      <c r="S1008" s="41"/>
      <c r="T1008" s="41"/>
      <c r="U1008" s="41"/>
      <c r="V1008" s="412">
        <f t="shared" si="453"/>
        <v>0</v>
      </c>
      <c r="W1008" s="626" t="s">
        <v>44</v>
      </c>
      <c r="X1008" s="627"/>
      <c r="Y1008" s="49">
        <v>422004</v>
      </c>
      <c r="Z1008" s="4"/>
      <c r="AA1008" s="50"/>
      <c r="AB1008" s="52" t="s">
        <v>45</v>
      </c>
      <c r="AC1008" s="43"/>
    </row>
    <row r="1009" spans="2:29" s="27" customFormat="1" ht="24.75" customHeight="1" outlineLevel="1" x14ac:dyDescent="0.55000000000000004">
      <c r="B1009" s="633"/>
      <c r="C1009" s="428">
        <f t="shared" si="448"/>
        <v>0</v>
      </c>
      <c r="D1009" s="44"/>
      <c r="E1009" s="428">
        <f t="shared" si="449"/>
        <v>0</v>
      </c>
      <c r="F1009" s="44"/>
      <c r="G1009" s="428">
        <f t="shared" si="450"/>
        <v>0</v>
      </c>
      <c r="H1009" s="44"/>
      <c r="I1009" s="422">
        <f t="shared" si="444"/>
        <v>0</v>
      </c>
      <c r="J1009" s="423">
        <f t="shared" si="445"/>
        <v>0</v>
      </c>
      <c r="K1009" s="416">
        <f t="shared" si="446"/>
        <v>0</v>
      </c>
      <c r="L1009" s="45"/>
      <c r="M1009" s="46"/>
      <c r="N1009" s="38"/>
      <c r="O1009" s="416">
        <f t="shared" si="452"/>
        <v>0</v>
      </c>
      <c r="P1009" s="47"/>
      <c r="Q1009" s="48"/>
      <c r="R1009" s="41"/>
      <c r="S1009" s="41"/>
      <c r="T1009" s="41"/>
      <c r="U1009" s="41"/>
      <c r="V1009" s="412">
        <f t="shared" si="453"/>
        <v>0</v>
      </c>
      <c r="W1009" s="626" t="s">
        <v>46</v>
      </c>
      <c r="X1009" s="627"/>
      <c r="Y1009" s="49">
        <v>422005</v>
      </c>
      <c r="Z1009" s="4"/>
      <c r="AA1009" s="53"/>
      <c r="AB1009" s="54" t="s">
        <v>47</v>
      </c>
      <c r="AC1009" s="43"/>
    </row>
    <row r="1010" spans="2:29" s="27" customFormat="1" ht="24.75" customHeight="1" outlineLevel="1" x14ac:dyDescent="0.55000000000000004">
      <c r="B1010" s="633"/>
      <c r="C1010" s="428">
        <f t="shared" si="448"/>
        <v>0</v>
      </c>
      <c r="D1010" s="44"/>
      <c r="E1010" s="428">
        <f t="shared" si="449"/>
        <v>0</v>
      </c>
      <c r="F1010" s="44"/>
      <c r="G1010" s="428">
        <f t="shared" si="450"/>
        <v>0</v>
      </c>
      <c r="H1010" s="44"/>
      <c r="I1010" s="422">
        <f t="shared" si="444"/>
        <v>0</v>
      </c>
      <c r="J1010" s="423">
        <f t="shared" si="445"/>
        <v>0</v>
      </c>
      <c r="K1010" s="416">
        <f t="shared" si="446"/>
        <v>0</v>
      </c>
      <c r="L1010" s="45"/>
      <c r="M1010" s="46"/>
      <c r="N1010" s="38"/>
      <c r="O1010" s="416">
        <f t="shared" si="452"/>
        <v>0</v>
      </c>
      <c r="P1010" s="47"/>
      <c r="Q1010" s="48"/>
      <c r="R1010" s="41"/>
      <c r="S1010" s="41"/>
      <c r="T1010" s="41"/>
      <c r="U1010" s="41"/>
      <c r="V1010" s="412">
        <f t="shared" si="453"/>
        <v>0</v>
      </c>
      <c r="W1010" s="626" t="s">
        <v>48</v>
      </c>
      <c r="X1010" s="627"/>
      <c r="Y1010" s="49">
        <v>422999</v>
      </c>
      <c r="Z1010" s="4"/>
      <c r="AA1010" s="4"/>
      <c r="AB1010" s="4"/>
      <c r="AC1010" s="43"/>
    </row>
    <row r="1011" spans="2:29" s="27" customFormat="1" ht="24.75" customHeight="1" outlineLevel="1" x14ac:dyDescent="0.55000000000000004">
      <c r="B1011" s="633"/>
      <c r="C1011" s="428">
        <f t="shared" si="448"/>
        <v>0</v>
      </c>
      <c r="D1011" s="44"/>
      <c r="E1011" s="428">
        <f t="shared" si="449"/>
        <v>0</v>
      </c>
      <c r="F1011" s="44"/>
      <c r="G1011" s="428">
        <f t="shared" si="450"/>
        <v>0</v>
      </c>
      <c r="H1011" s="44"/>
      <c r="I1011" s="422">
        <f t="shared" si="444"/>
        <v>0</v>
      </c>
      <c r="J1011" s="423">
        <f t="shared" si="445"/>
        <v>0</v>
      </c>
      <c r="K1011" s="416">
        <f t="shared" si="446"/>
        <v>0</v>
      </c>
      <c r="L1011" s="45"/>
      <c r="M1011" s="46"/>
      <c r="N1011" s="38"/>
      <c r="O1011" s="416">
        <f t="shared" si="452"/>
        <v>0</v>
      </c>
      <c r="P1011" s="47"/>
      <c r="Q1011" s="48"/>
      <c r="R1011" s="41"/>
      <c r="S1011" s="41"/>
      <c r="T1011" s="41"/>
      <c r="U1011" s="41"/>
      <c r="V1011" s="412">
        <f t="shared" si="453"/>
        <v>0</v>
      </c>
      <c r="W1011" s="626" t="s">
        <v>49</v>
      </c>
      <c r="X1011" s="627"/>
      <c r="Y1011" s="55">
        <v>423001</v>
      </c>
      <c r="Z1011" s="4"/>
      <c r="AA1011" s="4"/>
      <c r="AB1011" s="4"/>
      <c r="AC1011" s="43"/>
    </row>
    <row r="1012" spans="2:29" s="27" customFormat="1" ht="24.75" customHeight="1" outlineLevel="1" x14ac:dyDescent="0.55000000000000004">
      <c r="B1012" s="633"/>
      <c r="C1012" s="428">
        <f t="shared" si="448"/>
        <v>0</v>
      </c>
      <c r="D1012" s="44"/>
      <c r="E1012" s="428">
        <f t="shared" si="449"/>
        <v>0</v>
      </c>
      <c r="F1012" s="44"/>
      <c r="G1012" s="428">
        <f t="shared" si="450"/>
        <v>0</v>
      </c>
      <c r="H1012" s="44"/>
      <c r="I1012" s="422">
        <f t="shared" si="444"/>
        <v>0</v>
      </c>
      <c r="J1012" s="423">
        <f t="shared" si="445"/>
        <v>0</v>
      </c>
      <c r="K1012" s="416">
        <f t="shared" si="446"/>
        <v>0</v>
      </c>
      <c r="L1012" s="45"/>
      <c r="M1012" s="46"/>
      <c r="N1012" s="38"/>
      <c r="O1012" s="416">
        <f t="shared" si="452"/>
        <v>0</v>
      </c>
      <c r="P1012" s="47"/>
      <c r="Q1012" s="48"/>
      <c r="R1012" s="41"/>
      <c r="S1012" s="41"/>
      <c r="T1012" s="41"/>
      <c r="U1012" s="41"/>
      <c r="V1012" s="412">
        <f t="shared" si="453"/>
        <v>0</v>
      </c>
      <c r="W1012" s="626" t="s">
        <v>50</v>
      </c>
      <c r="X1012" s="627"/>
      <c r="Y1012" s="55">
        <v>423002</v>
      </c>
      <c r="Z1012" s="4"/>
      <c r="AA1012" s="4"/>
      <c r="AB1012" s="4"/>
      <c r="AC1012" s="43"/>
    </row>
    <row r="1013" spans="2:29" s="27" customFormat="1" ht="23.25" customHeight="1" outlineLevel="1" x14ac:dyDescent="0.55000000000000004">
      <c r="B1013" s="633"/>
      <c r="C1013" s="428">
        <f t="shared" si="448"/>
        <v>0</v>
      </c>
      <c r="D1013" s="44"/>
      <c r="E1013" s="428">
        <f t="shared" si="449"/>
        <v>0</v>
      </c>
      <c r="F1013" s="44"/>
      <c r="G1013" s="428">
        <f t="shared" si="450"/>
        <v>0</v>
      </c>
      <c r="H1013" s="44"/>
      <c r="I1013" s="422">
        <f t="shared" si="444"/>
        <v>0</v>
      </c>
      <c r="J1013" s="423">
        <f t="shared" si="445"/>
        <v>0</v>
      </c>
      <c r="K1013" s="416">
        <f t="shared" si="446"/>
        <v>0</v>
      </c>
      <c r="L1013" s="45"/>
      <c r="M1013" s="46"/>
      <c r="N1013" s="38"/>
      <c r="O1013" s="416">
        <f t="shared" si="452"/>
        <v>0</v>
      </c>
      <c r="P1013" s="47"/>
      <c r="Q1013" s="48"/>
      <c r="R1013" s="41"/>
      <c r="S1013" s="41"/>
      <c r="T1013" s="41"/>
      <c r="U1013" s="41"/>
      <c r="V1013" s="412">
        <f t="shared" si="453"/>
        <v>0</v>
      </c>
      <c r="W1013" s="626" t="s">
        <v>51</v>
      </c>
      <c r="X1013" s="627"/>
      <c r="Y1013" s="55">
        <v>423003</v>
      </c>
      <c r="Z1013" s="4"/>
      <c r="AA1013" s="4"/>
      <c r="AB1013" s="4"/>
      <c r="AC1013" s="43"/>
    </row>
    <row r="1014" spans="2:29" s="27" customFormat="1" ht="24.75" customHeight="1" outlineLevel="1" x14ac:dyDescent="0.55000000000000004">
      <c r="B1014" s="633"/>
      <c r="C1014" s="428">
        <f t="shared" si="448"/>
        <v>0</v>
      </c>
      <c r="D1014" s="44"/>
      <c r="E1014" s="428">
        <f t="shared" si="449"/>
        <v>0</v>
      </c>
      <c r="F1014" s="44"/>
      <c r="G1014" s="428">
        <f t="shared" si="450"/>
        <v>0</v>
      </c>
      <c r="H1014" s="44"/>
      <c r="I1014" s="422">
        <f t="shared" si="444"/>
        <v>0</v>
      </c>
      <c r="J1014" s="423">
        <f t="shared" si="445"/>
        <v>0</v>
      </c>
      <c r="K1014" s="416">
        <f t="shared" si="446"/>
        <v>0</v>
      </c>
      <c r="L1014" s="45"/>
      <c r="M1014" s="46"/>
      <c r="N1014" s="38"/>
      <c r="O1014" s="416">
        <f t="shared" si="452"/>
        <v>0</v>
      </c>
      <c r="P1014" s="47"/>
      <c r="Q1014" s="48"/>
      <c r="R1014" s="41"/>
      <c r="S1014" s="41"/>
      <c r="T1014" s="41"/>
      <c r="U1014" s="41"/>
      <c r="V1014" s="412">
        <f t="shared" si="453"/>
        <v>0</v>
      </c>
      <c r="W1014" s="626" t="s">
        <v>52</v>
      </c>
      <c r="X1014" s="627"/>
      <c r="Y1014" s="55">
        <v>423004</v>
      </c>
      <c r="Z1014" s="4"/>
      <c r="AA1014" s="4"/>
      <c r="AB1014" s="4"/>
      <c r="AC1014" s="43"/>
    </row>
    <row r="1015" spans="2:29" s="27" customFormat="1" ht="24.75" customHeight="1" outlineLevel="1" x14ac:dyDescent="0.55000000000000004">
      <c r="B1015" s="633"/>
      <c r="C1015" s="428">
        <f t="shared" si="448"/>
        <v>0</v>
      </c>
      <c r="D1015" s="44"/>
      <c r="E1015" s="428">
        <f t="shared" si="449"/>
        <v>0</v>
      </c>
      <c r="F1015" s="44"/>
      <c r="G1015" s="428">
        <f t="shared" si="450"/>
        <v>0</v>
      </c>
      <c r="H1015" s="44"/>
      <c r="I1015" s="422">
        <f t="shared" si="444"/>
        <v>0</v>
      </c>
      <c r="J1015" s="423">
        <f t="shared" si="445"/>
        <v>0</v>
      </c>
      <c r="K1015" s="416">
        <f t="shared" si="446"/>
        <v>0</v>
      </c>
      <c r="L1015" s="45"/>
      <c r="M1015" s="46"/>
      <c r="N1015" s="38"/>
      <c r="O1015" s="416">
        <f t="shared" si="452"/>
        <v>0</v>
      </c>
      <c r="P1015" s="47"/>
      <c r="Q1015" s="48"/>
      <c r="R1015" s="41"/>
      <c r="S1015" s="41"/>
      <c r="T1015" s="41"/>
      <c r="U1015" s="41"/>
      <c r="V1015" s="412">
        <f t="shared" si="453"/>
        <v>0</v>
      </c>
      <c r="W1015" s="626" t="s">
        <v>53</v>
      </c>
      <c r="X1015" s="627"/>
      <c r="Y1015" s="55">
        <v>423006</v>
      </c>
      <c r="Z1015" s="4"/>
      <c r="AA1015" s="4"/>
      <c r="AB1015" s="4"/>
      <c r="AC1015" s="43"/>
    </row>
    <row r="1016" spans="2:29" s="27" customFormat="1" ht="24.75" customHeight="1" outlineLevel="1" x14ac:dyDescent="0.55000000000000004">
      <c r="B1016" s="633"/>
      <c r="C1016" s="428">
        <f t="shared" si="448"/>
        <v>0</v>
      </c>
      <c r="D1016" s="44"/>
      <c r="E1016" s="428">
        <f t="shared" si="449"/>
        <v>0</v>
      </c>
      <c r="F1016" s="44"/>
      <c r="G1016" s="428">
        <f t="shared" si="450"/>
        <v>0</v>
      </c>
      <c r="H1016" s="44"/>
      <c r="I1016" s="422">
        <f t="shared" si="444"/>
        <v>0</v>
      </c>
      <c r="J1016" s="423">
        <f t="shared" si="445"/>
        <v>0</v>
      </c>
      <c r="K1016" s="416">
        <f t="shared" si="446"/>
        <v>0</v>
      </c>
      <c r="L1016" s="45"/>
      <c r="M1016" s="46"/>
      <c r="N1016" s="38"/>
      <c r="O1016" s="416">
        <f t="shared" si="452"/>
        <v>0</v>
      </c>
      <c r="P1016" s="47"/>
      <c r="Q1016" s="48"/>
      <c r="R1016" s="41"/>
      <c r="S1016" s="41"/>
      <c r="T1016" s="41"/>
      <c r="U1016" s="41"/>
      <c r="V1016" s="412">
        <f t="shared" si="453"/>
        <v>0</v>
      </c>
      <c r="W1016" s="626" t="s">
        <v>54</v>
      </c>
      <c r="X1016" s="627"/>
      <c r="Y1016" s="56">
        <v>423007</v>
      </c>
      <c r="Z1016" s="4"/>
      <c r="AA1016" s="4"/>
      <c r="AB1016" s="4"/>
      <c r="AC1016" s="43"/>
    </row>
    <row r="1017" spans="2:29" s="27" customFormat="1" ht="24.75" customHeight="1" outlineLevel="1" x14ac:dyDescent="0.55000000000000004">
      <c r="B1017" s="633"/>
      <c r="C1017" s="428">
        <f t="shared" si="448"/>
        <v>0</v>
      </c>
      <c r="D1017" s="44"/>
      <c r="E1017" s="428">
        <f t="shared" si="449"/>
        <v>0</v>
      </c>
      <c r="F1017" s="44"/>
      <c r="G1017" s="428">
        <f t="shared" si="450"/>
        <v>0</v>
      </c>
      <c r="H1017" s="44"/>
      <c r="I1017" s="422">
        <f t="shared" si="444"/>
        <v>0</v>
      </c>
      <c r="J1017" s="423">
        <f t="shared" si="445"/>
        <v>0</v>
      </c>
      <c r="K1017" s="416">
        <f t="shared" si="446"/>
        <v>0</v>
      </c>
      <c r="L1017" s="45"/>
      <c r="M1017" s="46"/>
      <c r="N1017" s="38"/>
      <c r="O1017" s="416">
        <f t="shared" si="452"/>
        <v>0</v>
      </c>
      <c r="P1017" s="47"/>
      <c r="Q1017" s="48"/>
      <c r="R1017" s="41"/>
      <c r="S1017" s="41"/>
      <c r="T1017" s="41"/>
      <c r="U1017" s="41"/>
      <c r="V1017" s="412">
        <f t="shared" si="453"/>
        <v>0</v>
      </c>
      <c r="W1017" s="626" t="s">
        <v>55</v>
      </c>
      <c r="X1017" s="627"/>
      <c r="Y1017" s="57">
        <v>423008</v>
      </c>
      <c r="Z1017" s="4"/>
      <c r="AA1017" s="4"/>
      <c r="AB1017" s="4"/>
      <c r="AC1017" s="43"/>
    </row>
    <row r="1018" spans="2:29" s="27" customFormat="1" ht="24.75" customHeight="1" outlineLevel="1" x14ac:dyDescent="0.55000000000000004">
      <c r="B1018" s="633"/>
      <c r="C1018" s="428">
        <f t="shared" si="448"/>
        <v>0</v>
      </c>
      <c r="D1018" s="44"/>
      <c r="E1018" s="428">
        <f t="shared" si="449"/>
        <v>0</v>
      </c>
      <c r="F1018" s="44"/>
      <c r="G1018" s="428">
        <f t="shared" si="450"/>
        <v>0</v>
      </c>
      <c r="H1018" s="44"/>
      <c r="I1018" s="422">
        <f t="shared" si="444"/>
        <v>0</v>
      </c>
      <c r="J1018" s="423">
        <f t="shared" si="445"/>
        <v>0</v>
      </c>
      <c r="K1018" s="416">
        <f t="shared" si="446"/>
        <v>0</v>
      </c>
      <c r="L1018" s="45"/>
      <c r="M1018" s="46"/>
      <c r="N1018" s="38"/>
      <c r="O1018" s="416">
        <f t="shared" si="452"/>
        <v>0</v>
      </c>
      <c r="P1018" s="47"/>
      <c r="Q1018" s="48"/>
      <c r="R1018" s="41"/>
      <c r="S1018" s="41"/>
      <c r="T1018" s="41"/>
      <c r="U1018" s="41"/>
      <c r="V1018" s="412">
        <f t="shared" si="453"/>
        <v>0</v>
      </c>
      <c r="W1018" s="626" t="s">
        <v>56</v>
      </c>
      <c r="X1018" s="627"/>
      <c r="Y1018" s="56">
        <v>423999</v>
      </c>
      <c r="Z1018" s="4"/>
      <c r="AA1018" s="4"/>
      <c r="AB1018" s="4"/>
      <c r="AC1018" s="43"/>
    </row>
    <row r="1019" spans="2:29" s="27" customFormat="1" ht="24.75" customHeight="1" outlineLevel="1" x14ac:dyDescent="0.55000000000000004">
      <c r="B1019" s="633"/>
      <c r="C1019" s="429">
        <f t="shared" si="448"/>
        <v>0</v>
      </c>
      <c r="D1019" s="44"/>
      <c r="E1019" s="429">
        <f t="shared" si="449"/>
        <v>0</v>
      </c>
      <c r="F1019" s="44"/>
      <c r="G1019" s="429">
        <f t="shared" si="450"/>
        <v>0</v>
      </c>
      <c r="H1019" s="44"/>
      <c r="I1019" s="424">
        <f t="shared" si="444"/>
        <v>0</v>
      </c>
      <c r="J1019" s="425">
        <f t="shared" si="445"/>
        <v>0</v>
      </c>
      <c r="K1019" s="417">
        <f t="shared" si="446"/>
        <v>0</v>
      </c>
      <c r="L1019" s="58"/>
      <c r="M1019" s="59"/>
      <c r="N1019" s="60"/>
      <c r="O1019" s="417">
        <f t="shared" si="452"/>
        <v>0</v>
      </c>
      <c r="P1019" s="61"/>
      <c r="Q1019" s="62"/>
      <c r="R1019" s="63"/>
      <c r="S1019" s="63"/>
      <c r="T1019" s="63"/>
      <c r="U1019" s="63"/>
      <c r="V1019" s="413">
        <f t="shared" si="453"/>
        <v>0</v>
      </c>
      <c r="W1019" s="664" t="s">
        <v>57</v>
      </c>
      <c r="X1019" s="665"/>
      <c r="Y1019" s="64">
        <v>291001</v>
      </c>
      <c r="Z1019" s="4"/>
      <c r="AA1019" s="4"/>
      <c r="AB1019" s="4"/>
      <c r="AC1019" s="43"/>
    </row>
    <row r="1020" spans="2:29" s="27" customFormat="1" ht="24.75" customHeight="1" outlineLevel="1" x14ac:dyDescent="0.55000000000000004">
      <c r="B1020" s="633"/>
      <c r="C1020" s="430">
        <f t="shared" si="448"/>
        <v>0</v>
      </c>
      <c r="D1020" s="44"/>
      <c r="E1020" s="430"/>
      <c r="F1020" s="44"/>
      <c r="G1020" s="430">
        <f t="shared" si="450"/>
        <v>0</v>
      </c>
      <c r="H1020" s="44"/>
      <c r="I1020" s="422">
        <f t="shared" si="444"/>
        <v>0</v>
      </c>
      <c r="J1020" s="423">
        <f t="shared" si="445"/>
        <v>0</v>
      </c>
      <c r="K1020" s="416">
        <f t="shared" si="446"/>
        <v>0</v>
      </c>
      <c r="L1020" s="45"/>
      <c r="M1020" s="46"/>
      <c r="N1020" s="38"/>
      <c r="O1020" s="416">
        <f t="shared" si="452"/>
        <v>0</v>
      </c>
      <c r="P1020" s="47"/>
      <c r="Q1020" s="48"/>
      <c r="R1020" s="41"/>
      <c r="S1020" s="41"/>
      <c r="T1020" s="41"/>
      <c r="U1020" s="41"/>
      <c r="V1020" s="411">
        <f t="shared" si="453"/>
        <v>0</v>
      </c>
      <c r="W1020" s="626" t="str">
        <f>IF(ISERROR(VLOOKUP(Y1020,'Mauloomath (2)'!K:L,2,FALSE)),"",VLOOKUP(Y1020,'Mauloomath (2)'!K:L,2,FALSE))</f>
        <v/>
      </c>
      <c r="X1020" s="627"/>
      <c r="Y1020" s="65"/>
      <c r="Z1020" s="4"/>
      <c r="AA1020" s="4"/>
      <c r="AB1020" s="4"/>
      <c r="AC1020" s="43"/>
    </row>
    <row r="1021" spans="2:29" s="27" customFormat="1" ht="24.75" customHeight="1" outlineLevel="1" x14ac:dyDescent="0.55000000000000004">
      <c r="B1021" s="633"/>
      <c r="C1021" s="428">
        <f t="shared" si="448"/>
        <v>0</v>
      </c>
      <c r="D1021" s="44"/>
      <c r="E1021" s="428">
        <f t="shared" ref="E1021:E1025" si="454">I1021*F1021</f>
        <v>0</v>
      </c>
      <c r="F1021" s="44"/>
      <c r="G1021" s="428">
        <f t="shared" si="450"/>
        <v>0</v>
      </c>
      <c r="H1021" s="44"/>
      <c r="I1021" s="422">
        <f t="shared" si="444"/>
        <v>0</v>
      </c>
      <c r="J1021" s="423">
        <f t="shared" si="445"/>
        <v>0</v>
      </c>
      <c r="K1021" s="416">
        <f t="shared" si="446"/>
        <v>0</v>
      </c>
      <c r="L1021" s="45"/>
      <c r="M1021" s="46"/>
      <c r="N1021" s="38"/>
      <c r="O1021" s="416">
        <f t="shared" si="452"/>
        <v>0</v>
      </c>
      <c r="P1021" s="47"/>
      <c r="Q1021" s="48"/>
      <c r="R1021" s="41"/>
      <c r="S1021" s="41"/>
      <c r="T1021" s="41"/>
      <c r="U1021" s="41"/>
      <c r="V1021" s="411">
        <f t="shared" si="453"/>
        <v>0</v>
      </c>
      <c r="W1021" s="626" t="str">
        <f>IF(ISERROR(VLOOKUP(Y1021,'Mauloomath (2)'!K:L,2,FALSE)),"",VLOOKUP(Y1021,'Mauloomath (2)'!K:L,2,FALSE))</f>
        <v/>
      </c>
      <c r="X1021" s="627"/>
      <c r="Y1021" s="65"/>
      <c r="Z1021" s="4"/>
      <c r="AA1021" s="4"/>
      <c r="AB1021" s="4"/>
      <c r="AC1021" s="43"/>
    </row>
    <row r="1022" spans="2:29" s="27" customFormat="1" ht="24.75" customHeight="1" outlineLevel="1" x14ac:dyDescent="0.55000000000000004">
      <c r="B1022" s="633"/>
      <c r="C1022" s="428">
        <f t="shared" si="448"/>
        <v>0</v>
      </c>
      <c r="D1022" s="44"/>
      <c r="E1022" s="428">
        <f t="shared" si="454"/>
        <v>0</v>
      </c>
      <c r="F1022" s="44"/>
      <c r="G1022" s="428">
        <f t="shared" si="450"/>
        <v>0</v>
      </c>
      <c r="H1022" s="44"/>
      <c r="I1022" s="422">
        <f t="shared" si="444"/>
        <v>0</v>
      </c>
      <c r="J1022" s="423">
        <f t="shared" si="445"/>
        <v>0</v>
      </c>
      <c r="K1022" s="416">
        <f t="shared" si="446"/>
        <v>0</v>
      </c>
      <c r="L1022" s="45"/>
      <c r="M1022" s="46"/>
      <c r="N1022" s="38"/>
      <c r="O1022" s="416">
        <f t="shared" si="452"/>
        <v>0</v>
      </c>
      <c r="P1022" s="47"/>
      <c r="Q1022" s="48"/>
      <c r="R1022" s="41"/>
      <c r="S1022" s="41"/>
      <c r="T1022" s="41"/>
      <c r="U1022" s="41"/>
      <c r="V1022" s="411">
        <f t="shared" si="453"/>
        <v>0</v>
      </c>
      <c r="W1022" s="626" t="str">
        <f>IF(ISERROR(VLOOKUP(Y1022,'Mauloomath (2)'!K:L,2,FALSE)),"",VLOOKUP(Y1022,'Mauloomath (2)'!K:L,2,FALSE))</f>
        <v/>
      </c>
      <c r="X1022" s="627"/>
      <c r="Y1022" s="66"/>
      <c r="Z1022" s="4"/>
      <c r="AA1022" s="4"/>
      <c r="AB1022" s="4"/>
      <c r="AC1022" s="43"/>
    </row>
    <row r="1023" spans="2:29" s="27" customFormat="1" ht="24.75" customHeight="1" outlineLevel="1" x14ac:dyDescent="0.55000000000000004">
      <c r="B1023" s="633"/>
      <c r="C1023" s="428">
        <f t="shared" si="448"/>
        <v>0</v>
      </c>
      <c r="D1023" s="44"/>
      <c r="E1023" s="428">
        <f t="shared" si="454"/>
        <v>0</v>
      </c>
      <c r="F1023" s="44"/>
      <c r="G1023" s="428">
        <f t="shared" si="450"/>
        <v>0</v>
      </c>
      <c r="H1023" s="44"/>
      <c r="I1023" s="422">
        <f t="shared" si="444"/>
        <v>0</v>
      </c>
      <c r="J1023" s="423">
        <f t="shared" si="445"/>
        <v>0</v>
      </c>
      <c r="K1023" s="416">
        <f t="shared" si="446"/>
        <v>0</v>
      </c>
      <c r="L1023" s="45"/>
      <c r="M1023" s="46"/>
      <c r="N1023" s="38"/>
      <c r="O1023" s="416">
        <f t="shared" si="452"/>
        <v>0</v>
      </c>
      <c r="P1023" s="47"/>
      <c r="Q1023" s="48"/>
      <c r="R1023" s="41"/>
      <c r="S1023" s="41"/>
      <c r="T1023" s="41"/>
      <c r="U1023" s="41"/>
      <c r="V1023" s="411">
        <f t="shared" si="453"/>
        <v>0</v>
      </c>
      <c r="W1023" s="626" t="str">
        <f>IF(ISERROR(VLOOKUP(Y1023,'Mauloomath (2)'!K:L,2,FALSE)),"",VLOOKUP(Y1023,'Mauloomath (2)'!K:L,2,FALSE))</f>
        <v/>
      </c>
      <c r="X1023" s="627"/>
      <c r="Y1023" s="65"/>
      <c r="Z1023" s="4"/>
      <c r="AA1023" s="4"/>
      <c r="AB1023" s="4"/>
      <c r="AC1023" s="43"/>
    </row>
    <row r="1024" spans="2:29" s="27" customFormat="1" ht="25.5" customHeight="1" outlineLevel="1" x14ac:dyDescent="0.55000000000000004">
      <c r="B1024" s="633"/>
      <c r="C1024" s="428">
        <f t="shared" si="448"/>
        <v>0</v>
      </c>
      <c r="D1024" s="44"/>
      <c r="E1024" s="428">
        <f t="shared" si="454"/>
        <v>0</v>
      </c>
      <c r="F1024" s="44"/>
      <c r="G1024" s="428">
        <f t="shared" si="450"/>
        <v>0</v>
      </c>
      <c r="H1024" s="44"/>
      <c r="I1024" s="422">
        <f t="shared" si="444"/>
        <v>0</v>
      </c>
      <c r="J1024" s="423">
        <f t="shared" si="445"/>
        <v>0</v>
      </c>
      <c r="K1024" s="416">
        <f t="shared" si="446"/>
        <v>0</v>
      </c>
      <c r="L1024" s="45"/>
      <c r="M1024" s="46"/>
      <c r="N1024" s="38"/>
      <c r="O1024" s="416">
        <f t="shared" si="452"/>
        <v>0</v>
      </c>
      <c r="P1024" s="47"/>
      <c r="Q1024" s="48"/>
      <c r="R1024" s="41"/>
      <c r="S1024" s="41"/>
      <c r="T1024" s="41"/>
      <c r="U1024" s="41"/>
      <c r="V1024" s="411">
        <f t="shared" si="453"/>
        <v>0</v>
      </c>
      <c r="W1024" s="626" t="str">
        <f>IF(ISERROR(VLOOKUP(Y1024,'Mauloomath (2)'!K:L,2,FALSE)),"",VLOOKUP(Y1024,'Mauloomath (2)'!K:L,2,FALSE))</f>
        <v/>
      </c>
      <c r="X1024" s="627"/>
      <c r="Y1024" s="65"/>
      <c r="Z1024" s="4"/>
      <c r="AA1024" s="4"/>
      <c r="AB1024" s="4"/>
      <c r="AC1024" s="43"/>
    </row>
    <row r="1025" spans="2:29" s="27" customFormat="1" ht="25.5" customHeight="1" outlineLevel="1" x14ac:dyDescent="0.55000000000000004">
      <c r="B1025" s="633"/>
      <c r="C1025" s="429">
        <f t="shared" si="448"/>
        <v>0</v>
      </c>
      <c r="D1025" s="67"/>
      <c r="E1025" s="429">
        <f t="shared" si="454"/>
        <v>0</v>
      </c>
      <c r="F1025" s="67"/>
      <c r="G1025" s="429">
        <f t="shared" si="450"/>
        <v>0</v>
      </c>
      <c r="H1025" s="67"/>
      <c r="I1025" s="424">
        <f t="shared" si="444"/>
        <v>0</v>
      </c>
      <c r="J1025" s="423">
        <f t="shared" si="445"/>
        <v>0</v>
      </c>
      <c r="K1025" s="416">
        <f t="shared" si="446"/>
        <v>0</v>
      </c>
      <c r="L1025" s="45"/>
      <c r="M1025" s="46"/>
      <c r="N1025" s="38"/>
      <c r="O1025" s="416">
        <f t="shared" si="452"/>
        <v>0</v>
      </c>
      <c r="P1025" s="47"/>
      <c r="Q1025" s="48"/>
      <c r="R1025" s="41"/>
      <c r="S1025" s="41"/>
      <c r="T1025" s="41"/>
      <c r="U1025" s="41"/>
      <c r="V1025" s="411">
        <f t="shared" si="453"/>
        <v>0</v>
      </c>
      <c r="W1025" s="626" t="str">
        <f>IF(ISERROR(VLOOKUP(Y1025,'Mauloomath (2)'!K:L,2,FALSE)),"",VLOOKUP(Y1025,'Mauloomath (2)'!K:L,2,FALSE))</f>
        <v/>
      </c>
      <c r="X1025" s="627"/>
      <c r="Y1025" s="68"/>
      <c r="Z1025" s="4"/>
      <c r="AA1025" s="4"/>
      <c r="AB1025" s="4"/>
      <c r="AC1025" s="43"/>
    </row>
    <row r="1026" spans="2:29" s="72" customFormat="1" outlineLevel="1" x14ac:dyDescent="0.55000000000000004">
      <c r="B1026" s="634"/>
      <c r="C1026" s="431">
        <f t="shared" ref="C1026:N1026" si="455">SUM(C1002:C1025)</f>
        <v>0</v>
      </c>
      <c r="D1026" s="432">
        <f t="shared" si="455"/>
        <v>0</v>
      </c>
      <c r="E1026" s="426">
        <f t="shared" si="455"/>
        <v>0</v>
      </c>
      <c r="F1026" s="432">
        <f t="shared" si="455"/>
        <v>0</v>
      </c>
      <c r="G1026" s="426">
        <f t="shared" si="455"/>
        <v>0</v>
      </c>
      <c r="H1026" s="432">
        <f t="shared" si="455"/>
        <v>0</v>
      </c>
      <c r="I1026" s="426">
        <f t="shared" si="455"/>
        <v>0</v>
      </c>
      <c r="J1026" s="426">
        <f t="shared" si="455"/>
        <v>0</v>
      </c>
      <c r="K1026" s="426">
        <f t="shared" si="455"/>
        <v>0</v>
      </c>
      <c r="L1026" s="426">
        <f t="shared" si="455"/>
        <v>0</v>
      </c>
      <c r="M1026" s="426">
        <f t="shared" si="455"/>
        <v>0</v>
      </c>
      <c r="N1026" s="426">
        <f t="shared" si="455"/>
        <v>0</v>
      </c>
      <c r="O1026" s="414">
        <f t="shared" ref="O1026:U1026" si="456">SUM(O1002:O1025)</f>
        <v>0</v>
      </c>
      <c r="P1026" s="414">
        <f t="shared" si="456"/>
        <v>0</v>
      </c>
      <c r="Q1026" s="414">
        <f t="shared" si="456"/>
        <v>0</v>
      </c>
      <c r="R1026" s="414">
        <f t="shared" si="456"/>
        <v>0</v>
      </c>
      <c r="S1026" s="414">
        <f t="shared" si="456"/>
        <v>0</v>
      </c>
      <c r="T1026" s="414">
        <f t="shared" si="456"/>
        <v>0</v>
      </c>
      <c r="U1026" s="414">
        <f t="shared" si="456"/>
        <v>0</v>
      </c>
      <c r="V1026" s="414">
        <f t="shared" ref="V1026" si="457">SUM(V1002:V1025)</f>
        <v>0</v>
      </c>
      <c r="W1026" s="69"/>
      <c r="X1026" s="70"/>
      <c r="Y1026" s="71"/>
      <c r="Z1026" s="4"/>
      <c r="AA1026" s="4"/>
      <c r="AB1026" s="4"/>
      <c r="AC1026" s="43"/>
    </row>
    <row r="1027" spans="2:29" s="12" customFormat="1" ht="15" customHeight="1" x14ac:dyDescent="0.55000000000000004">
      <c r="B1027" s="402"/>
      <c r="C1027" s="403"/>
      <c r="D1027" s="403"/>
      <c r="E1027" s="403"/>
      <c r="F1027" s="403"/>
      <c r="G1027" s="404"/>
      <c r="H1027" s="403"/>
      <c r="I1027" s="403"/>
      <c r="J1027" s="403"/>
      <c r="K1027" s="403"/>
      <c r="L1027" s="403"/>
      <c r="M1027" s="403"/>
      <c r="N1027" s="403"/>
      <c r="O1027" s="403"/>
      <c r="P1027" s="403"/>
      <c r="Q1027" s="403"/>
      <c r="R1027" s="403"/>
      <c r="S1027" s="403"/>
      <c r="T1027" s="405"/>
      <c r="U1027" s="406"/>
      <c r="V1027" s="403"/>
      <c r="W1027" s="403"/>
      <c r="X1027" s="403"/>
      <c r="Y1027" s="407"/>
      <c r="Z1027" s="10"/>
      <c r="AA1027" s="11"/>
      <c r="AB1027" s="10"/>
      <c r="AC1027" s="10"/>
    </row>
    <row r="1028" spans="2:29" s="21" customFormat="1" ht="37.5" customHeight="1" x14ac:dyDescent="0.25">
      <c r="B1028" s="632"/>
      <c r="C1028" s="418">
        <f>$C1057</f>
        <v>0</v>
      </c>
      <c r="D1028" s="419">
        <f>$E1057</f>
        <v>0</v>
      </c>
      <c r="E1028" s="419">
        <f>$G1057</f>
        <v>0</v>
      </c>
      <c r="F1028" s="419">
        <f>$L1057</f>
        <v>0</v>
      </c>
      <c r="G1028" s="418">
        <f>$M1057</f>
        <v>0</v>
      </c>
      <c r="H1028" s="418">
        <f>K1028+J1028-I1028</f>
        <v>0</v>
      </c>
      <c r="I1028" s="13">
        <v>0</v>
      </c>
      <c r="J1028" s="14"/>
      <c r="K1028" s="14"/>
      <c r="L1028" s="331"/>
      <c r="M1028" s="409">
        <f>$N1057</f>
        <v>0</v>
      </c>
      <c r="N1028" s="410">
        <f>$O1057</f>
        <v>0</v>
      </c>
      <c r="O1028" s="330"/>
      <c r="P1028" s="330"/>
      <c r="Q1028" s="15"/>
      <c r="R1028" s="16"/>
      <c r="S1028" s="16"/>
      <c r="T1028" s="16"/>
      <c r="U1028" s="408" t="str">
        <f>IF(ISERROR(VLOOKUP(X1028,'Mauloomath (2)'!H:I,2,FALSE)),"",VLOOKUP(X1028,'Mauloomath (2)'!H:I,2,FALSE))</f>
        <v/>
      </c>
      <c r="V1028" s="17"/>
      <c r="W1028" s="16"/>
      <c r="X1028" s="17"/>
      <c r="Y1028" s="18">
        <f>+Y997+1</f>
        <v>34</v>
      </c>
      <c r="Z1028" s="19"/>
      <c r="AA1028" s="20"/>
      <c r="AB1028" s="19"/>
      <c r="AC1028" s="19"/>
    </row>
    <row r="1029" spans="2:29" outlineLevel="1" x14ac:dyDescent="0.55000000000000004">
      <c r="B1029" s="633"/>
      <c r="C1029" s="22"/>
      <c r="D1029" s="23"/>
      <c r="E1029" s="23"/>
      <c r="F1029" s="23"/>
      <c r="G1029" s="23"/>
      <c r="H1029" s="23"/>
      <c r="I1029" s="23"/>
      <c r="J1029" s="24"/>
      <c r="K1029" s="24"/>
      <c r="L1029" s="24"/>
      <c r="M1029" s="24"/>
      <c r="N1029" s="24"/>
      <c r="O1029" s="24"/>
      <c r="P1029" s="24" t="s">
        <v>900</v>
      </c>
      <c r="Q1029" s="24"/>
      <c r="R1029" s="24"/>
      <c r="S1029" s="24"/>
      <c r="T1029" s="24"/>
      <c r="U1029" s="24"/>
      <c r="V1029" s="24"/>
      <c r="W1029" s="24"/>
      <c r="X1029" s="24"/>
      <c r="Y1029" s="25"/>
      <c r="Z1029" s="5"/>
    </row>
    <row r="1030" spans="2:29" s="27" customFormat="1" ht="25.5" customHeight="1" outlineLevel="1" x14ac:dyDescent="0.55000000000000004">
      <c r="B1030" s="633"/>
      <c r="C1030" s="635" t="s">
        <v>15</v>
      </c>
      <c r="D1030" s="636"/>
      <c r="E1030" s="636"/>
      <c r="F1030" s="636"/>
      <c r="G1030" s="636"/>
      <c r="H1030" s="636"/>
      <c r="I1030" s="636"/>
      <c r="J1030" s="637" t="s">
        <v>16</v>
      </c>
      <c r="K1030" s="638"/>
      <c r="L1030" s="638"/>
      <c r="M1030" s="638"/>
      <c r="N1030" s="639"/>
      <c r="O1030" s="637" t="s">
        <v>17</v>
      </c>
      <c r="P1030" s="638"/>
      <c r="Q1030" s="638"/>
      <c r="R1030" s="638"/>
      <c r="S1030" s="638"/>
      <c r="T1030" s="638"/>
      <c r="U1030" s="639"/>
      <c r="V1030" s="640" t="s">
        <v>18</v>
      </c>
      <c r="W1030" s="643" t="s">
        <v>19</v>
      </c>
      <c r="X1030" s="644"/>
      <c r="Y1030" s="645"/>
      <c r="Z1030" s="26"/>
      <c r="AA1030" s="4"/>
      <c r="AB1030" s="4"/>
      <c r="AC1030" s="4"/>
    </row>
    <row r="1031" spans="2:29" s="27" customFormat="1" ht="21" customHeight="1" outlineLevel="1" x14ac:dyDescent="0.55000000000000004">
      <c r="B1031" s="633"/>
      <c r="C1031" s="646">
        <v>2019</v>
      </c>
      <c r="D1031" s="647"/>
      <c r="E1031" s="646">
        <v>2018</v>
      </c>
      <c r="F1031" s="648"/>
      <c r="G1031" s="646">
        <v>2017</v>
      </c>
      <c r="H1031" s="648"/>
      <c r="I1031" s="28"/>
      <c r="J1031" s="649" t="s">
        <v>1885</v>
      </c>
      <c r="K1031" s="649" t="s">
        <v>1884</v>
      </c>
      <c r="L1031" s="651" t="s">
        <v>20</v>
      </c>
      <c r="M1031" s="652"/>
      <c r="N1031" s="653"/>
      <c r="O1031" s="654" t="s">
        <v>898</v>
      </c>
      <c r="P1031" s="655"/>
      <c r="Q1031" s="655"/>
      <c r="R1031" s="656" t="s">
        <v>21</v>
      </c>
      <c r="S1031" s="656" t="s">
        <v>22</v>
      </c>
      <c r="T1031" s="656" t="s">
        <v>23</v>
      </c>
      <c r="U1031" s="658" t="s">
        <v>24</v>
      </c>
      <c r="V1031" s="641"/>
      <c r="W1031" s="660" t="s">
        <v>1832</v>
      </c>
      <c r="X1031" s="661"/>
      <c r="Y1031" s="628" t="s">
        <v>25</v>
      </c>
      <c r="Z1031" s="4"/>
      <c r="AA1031" s="4"/>
      <c r="AB1031" s="4"/>
      <c r="AC1031" s="4"/>
    </row>
    <row r="1032" spans="2:29" s="27" customFormat="1" ht="81.75" customHeight="1" outlineLevel="1" x14ac:dyDescent="0.55000000000000004">
      <c r="B1032" s="633"/>
      <c r="C1032" s="570" t="s">
        <v>26</v>
      </c>
      <c r="D1032" s="570" t="s">
        <v>27</v>
      </c>
      <c r="E1032" s="570" t="s">
        <v>26</v>
      </c>
      <c r="F1032" s="570" t="s">
        <v>27</v>
      </c>
      <c r="G1032" s="570" t="s">
        <v>26</v>
      </c>
      <c r="H1032" s="570" t="s">
        <v>27</v>
      </c>
      <c r="I1032" s="30" t="s">
        <v>28</v>
      </c>
      <c r="J1032" s="650"/>
      <c r="K1032" s="650"/>
      <c r="L1032" s="31" t="s">
        <v>1883</v>
      </c>
      <c r="M1032" s="30" t="s">
        <v>1882</v>
      </c>
      <c r="N1032" s="32" t="s">
        <v>1881</v>
      </c>
      <c r="O1032" s="33" t="s">
        <v>29</v>
      </c>
      <c r="P1032" s="31" t="s">
        <v>30</v>
      </c>
      <c r="Q1032" s="34" t="s">
        <v>31</v>
      </c>
      <c r="R1032" s="657"/>
      <c r="S1032" s="657"/>
      <c r="T1032" s="657"/>
      <c r="U1032" s="659"/>
      <c r="V1032" s="642"/>
      <c r="W1032" s="662"/>
      <c r="X1032" s="663"/>
      <c r="Y1032" s="629"/>
      <c r="Z1032" s="4"/>
      <c r="AA1032" s="4"/>
      <c r="AB1032" s="4"/>
      <c r="AC1032" s="4"/>
    </row>
    <row r="1033" spans="2:29" s="27" customFormat="1" ht="24.75" customHeight="1" outlineLevel="1" x14ac:dyDescent="0.55000000000000004">
      <c r="B1033" s="633"/>
      <c r="C1033" s="427">
        <f>I1033*D1033</f>
        <v>0</v>
      </c>
      <c r="D1033" s="35"/>
      <c r="E1033" s="427">
        <f>I1033*F1033</f>
        <v>0</v>
      </c>
      <c r="F1033" s="35"/>
      <c r="G1033" s="427">
        <f>I1033*H1033</f>
        <v>0</v>
      </c>
      <c r="H1033" s="35"/>
      <c r="I1033" s="420">
        <f t="shared" ref="I1033:I1056" si="458">O1033-J1033</f>
        <v>0</v>
      </c>
      <c r="J1033" s="421">
        <f t="shared" ref="J1033:J1056" si="459">N1033+K1033</f>
        <v>0</v>
      </c>
      <c r="K1033" s="415">
        <f t="shared" ref="K1033:K1056" si="460">M1033+L1033</f>
        <v>0</v>
      </c>
      <c r="L1033" s="36"/>
      <c r="M1033" s="37"/>
      <c r="N1033" s="38"/>
      <c r="O1033" s="415">
        <f>Q1033+P1033</f>
        <v>0</v>
      </c>
      <c r="P1033" s="39"/>
      <c r="Q1033" s="40"/>
      <c r="R1033" s="41"/>
      <c r="S1033" s="41"/>
      <c r="T1033" s="41"/>
      <c r="U1033" s="41"/>
      <c r="V1033" s="411">
        <f t="shared" ref="V1033:V1034" si="461">R1033+S1033+T1033+U1033+O1033</f>
        <v>0</v>
      </c>
      <c r="W1033" s="630" t="s">
        <v>32</v>
      </c>
      <c r="X1033" s="631"/>
      <c r="Y1033" s="42">
        <v>421001</v>
      </c>
      <c r="Z1033" s="4"/>
      <c r="AA1033" s="433"/>
      <c r="AB1033" s="434" t="s">
        <v>33</v>
      </c>
      <c r="AC1033" s="43"/>
    </row>
    <row r="1034" spans="2:29" s="27" customFormat="1" ht="24.75" customHeight="1" outlineLevel="1" x14ac:dyDescent="0.55000000000000004">
      <c r="B1034" s="633"/>
      <c r="C1034" s="428">
        <f t="shared" ref="C1034:C1056" si="462">I1034*D1034</f>
        <v>0</v>
      </c>
      <c r="D1034" s="44"/>
      <c r="E1034" s="428">
        <f t="shared" ref="E1034:E1050" si="463">I1034*F1034</f>
        <v>0</v>
      </c>
      <c r="F1034" s="44"/>
      <c r="G1034" s="428">
        <f t="shared" ref="G1034:G1056" si="464">I1034*H1034</f>
        <v>0</v>
      </c>
      <c r="H1034" s="44"/>
      <c r="I1034" s="422">
        <f t="shared" si="458"/>
        <v>0</v>
      </c>
      <c r="J1034" s="423">
        <f t="shared" si="459"/>
        <v>0</v>
      </c>
      <c r="K1034" s="416">
        <f t="shared" si="460"/>
        <v>0</v>
      </c>
      <c r="L1034" s="45"/>
      <c r="M1034" s="46"/>
      <c r="N1034" s="38"/>
      <c r="O1034" s="416">
        <f t="shared" ref="O1034" si="465">Q1034+P1034</f>
        <v>0</v>
      </c>
      <c r="P1034" s="47"/>
      <c r="Q1034" s="48"/>
      <c r="R1034" s="41"/>
      <c r="S1034" s="41"/>
      <c r="T1034" s="41"/>
      <c r="U1034" s="41"/>
      <c r="V1034" s="412">
        <f t="shared" si="461"/>
        <v>0</v>
      </c>
      <c r="W1034" s="626" t="s">
        <v>34</v>
      </c>
      <c r="X1034" s="627"/>
      <c r="Y1034" s="49">
        <v>421002</v>
      </c>
      <c r="Z1034" s="4"/>
      <c r="AA1034" s="50"/>
      <c r="AB1034" s="51" t="s">
        <v>35</v>
      </c>
      <c r="AC1034" s="43"/>
    </row>
    <row r="1035" spans="2:29" s="27" customFormat="1" ht="24.75" customHeight="1" outlineLevel="1" x14ac:dyDescent="0.55000000000000004">
      <c r="B1035" s="633"/>
      <c r="C1035" s="428">
        <f t="shared" si="462"/>
        <v>0</v>
      </c>
      <c r="D1035" s="44"/>
      <c r="E1035" s="428">
        <f t="shared" si="463"/>
        <v>0</v>
      </c>
      <c r="F1035" s="44"/>
      <c r="G1035" s="428">
        <f t="shared" si="464"/>
        <v>0</v>
      </c>
      <c r="H1035" s="44"/>
      <c r="I1035" s="422">
        <f t="shared" si="458"/>
        <v>0</v>
      </c>
      <c r="J1035" s="423">
        <f t="shared" si="459"/>
        <v>0</v>
      </c>
      <c r="K1035" s="416">
        <f t="shared" si="460"/>
        <v>0</v>
      </c>
      <c r="L1035" s="45"/>
      <c r="M1035" s="46"/>
      <c r="N1035" s="38"/>
      <c r="O1035" s="416">
        <f>Q1035+P1035</f>
        <v>0</v>
      </c>
      <c r="P1035" s="47"/>
      <c r="Q1035" s="48"/>
      <c r="R1035" s="41"/>
      <c r="S1035" s="41"/>
      <c r="T1035" s="41"/>
      <c r="U1035" s="41"/>
      <c r="V1035" s="412">
        <f>R1035+S1035+T1035+U1035+O1035</f>
        <v>0</v>
      </c>
      <c r="W1035" s="626" t="s">
        <v>36</v>
      </c>
      <c r="X1035" s="627"/>
      <c r="Y1035" s="49">
        <v>421003</v>
      </c>
      <c r="Z1035" s="4"/>
      <c r="AA1035" s="50"/>
      <c r="AB1035" s="52" t="s">
        <v>37</v>
      </c>
      <c r="AC1035" s="43"/>
    </row>
    <row r="1036" spans="2:29" s="27" customFormat="1" ht="24.75" customHeight="1" outlineLevel="1" x14ac:dyDescent="0.55000000000000004">
      <c r="B1036" s="633"/>
      <c r="C1036" s="428">
        <f t="shared" si="462"/>
        <v>0</v>
      </c>
      <c r="D1036" s="44"/>
      <c r="E1036" s="428">
        <f t="shared" si="463"/>
        <v>0</v>
      </c>
      <c r="F1036" s="44"/>
      <c r="G1036" s="428">
        <f t="shared" si="464"/>
        <v>0</v>
      </c>
      <c r="H1036" s="44"/>
      <c r="I1036" s="422">
        <f t="shared" si="458"/>
        <v>0</v>
      </c>
      <c r="J1036" s="423">
        <f t="shared" si="459"/>
        <v>0</v>
      </c>
      <c r="K1036" s="416">
        <f t="shared" si="460"/>
        <v>0</v>
      </c>
      <c r="L1036" s="45"/>
      <c r="M1036" s="46"/>
      <c r="N1036" s="38"/>
      <c r="O1036" s="416">
        <f>Q1036+P1036</f>
        <v>0</v>
      </c>
      <c r="P1036" s="47"/>
      <c r="Q1036" s="48"/>
      <c r="R1036" s="41"/>
      <c r="S1036" s="41"/>
      <c r="T1036" s="41"/>
      <c r="U1036" s="41"/>
      <c r="V1036" s="412">
        <f>R1036+S1036+T1036+U1036+O1036</f>
        <v>0</v>
      </c>
      <c r="W1036" s="626" t="s">
        <v>38</v>
      </c>
      <c r="X1036" s="627"/>
      <c r="Y1036" s="49">
        <v>422001</v>
      </c>
      <c r="Z1036" s="4"/>
      <c r="AA1036" s="50"/>
      <c r="AB1036" s="52" t="s">
        <v>39</v>
      </c>
      <c r="AC1036" s="43"/>
    </row>
    <row r="1037" spans="2:29" s="27" customFormat="1" ht="24.75" customHeight="1" outlineLevel="1" x14ac:dyDescent="0.55000000000000004">
      <c r="B1037" s="633"/>
      <c r="C1037" s="428">
        <f t="shared" si="462"/>
        <v>0</v>
      </c>
      <c r="D1037" s="44"/>
      <c r="E1037" s="428">
        <f t="shared" si="463"/>
        <v>0</v>
      </c>
      <c r="F1037" s="44"/>
      <c r="G1037" s="428">
        <f t="shared" si="464"/>
        <v>0</v>
      </c>
      <c r="H1037" s="44"/>
      <c r="I1037" s="422">
        <f t="shared" si="458"/>
        <v>0</v>
      </c>
      <c r="J1037" s="423">
        <f t="shared" si="459"/>
        <v>0</v>
      </c>
      <c r="K1037" s="416">
        <f t="shared" si="460"/>
        <v>0</v>
      </c>
      <c r="L1037" s="45"/>
      <c r="M1037" s="46"/>
      <c r="N1037" s="38"/>
      <c r="O1037" s="416">
        <f t="shared" ref="O1037:O1056" si="466">Q1037+P1037</f>
        <v>0</v>
      </c>
      <c r="P1037" s="47"/>
      <c r="Q1037" s="48"/>
      <c r="R1037" s="41"/>
      <c r="S1037" s="41"/>
      <c r="T1037" s="41"/>
      <c r="U1037" s="41"/>
      <c r="V1037" s="412">
        <f t="shared" ref="V1037:V1056" si="467">R1037+S1037+T1037+U1037+O1037</f>
        <v>0</v>
      </c>
      <c r="W1037" s="626" t="s">
        <v>40</v>
      </c>
      <c r="X1037" s="627"/>
      <c r="Y1037" s="49">
        <v>422002</v>
      </c>
      <c r="Z1037" s="4"/>
      <c r="AA1037" s="50"/>
      <c r="AB1037" s="52" t="s">
        <v>41</v>
      </c>
      <c r="AC1037" s="43"/>
    </row>
    <row r="1038" spans="2:29" s="27" customFormat="1" ht="24.75" customHeight="1" outlineLevel="1" x14ac:dyDescent="0.55000000000000004">
      <c r="B1038" s="633"/>
      <c r="C1038" s="428">
        <f t="shared" si="462"/>
        <v>0</v>
      </c>
      <c r="D1038" s="44"/>
      <c r="E1038" s="428">
        <f t="shared" si="463"/>
        <v>0</v>
      </c>
      <c r="F1038" s="44"/>
      <c r="G1038" s="428">
        <f t="shared" si="464"/>
        <v>0</v>
      </c>
      <c r="H1038" s="44"/>
      <c r="I1038" s="422">
        <f t="shared" si="458"/>
        <v>0</v>
      </c>
      <c r="J1038" s="423">
        <f t="shared" si="459"/>
        <v>0</v>
      </c>
      <c r="K1038" s="416">
        <f t="shared" si="460"/>
        <v>0</v>
      </c>
      <c r="L1038" s="45"/>
      <c r="M1038" s="46"/>
      <c r="N1038" s="38"/>
      <c r="O1038" s="416">
        <f t="shared" si="466"/>
        <v>0</v>
      </c>
      <c r="P1038" s="47"/>
      <c r="Q1038" s="48"/>
      <c r="R1038" s="41"/>
      <c r="S1038" s="41"/>
      <c r="T1038" s="41"/>
      <c r="U1038" s="41"/>
      <c r="V1038" s="412">
        <f t="shared" si="467"/>
        <v>0</v>
      </c>
      <c r="W1038" s="626" t="s">
        <v>42</v>
      </c>
      <c r="X1038" s="627"/>
      <c r="Y1038" s="49">
        <v>422003</v>
      </c>
      <c r="Z1038" s="4"/>
      <c r="AA1038" s="50"/>
      <c r="AB1038" s="52" t="s">
        <v>43</v>
      </c>
      <c r="AC1038" s="43"/>
    </row>
    <row r="1039" spans="2:29" s="27" customFormat="1" ht="24.75" customHeight="1" outlineLevel="1" x14ac:dyDescent="0.55000000000000004">
      <c r="B1039" s="633"/>
      <c r="C1039" s="428">
        <f t="shared" si="462"/>
        <v>0</v>
      </c>
      <c r="D1039" s="44"/>
      <c r="E1039" s="428">
        <f t="shared" si="463"/>
        <v>0</v>
      </c>
      <c r="F1039" s="44"/>
      <c r="G1039" s="428">
        <f t="shared" si="464"/>
        <v>0</v>
      </c>
      <c r="H1039" s="44"/>
      <c r="I1039" s="422">
        <f t="shared" si="458"/>
        <v>0</v>
      </c>
      <c r="J1039" s="423">
        <f t="shared" si="459"/>
        <v>0</v>
      </c>
      <c r="K1039" s="416">
        <f t="shared" si="460"/>
        <v>0</v>
      </c>
      <c r="L1039" s="45"/>
      <c r="M1039" s="46"/>
      <c r="N1039" s="38"/>
      <c r="O1039" s="416">
        <f t="shared" si="466"/>
        <v>0</v>
      </c>
      <c r="P1039" s="47"/>
      <c r="Q1039" s="48"/>
      <c r="R1039" s="41"/>
      <c r="S1039" s="41"/>
      <c r="T1039" s="41"/>
      <c r="U1039" s="41"/>
      <c r="V1039" s="412">
        <f t="shared" si="467"/>
        <v>0</v>
      </c>
      <c r="W1039" s="626" t="s">
        <v>44</v>
      </c>
      <c r="X1039" s="627"/>
      <c r="Y1039" s="49">
        <v>422004</v>
      </c>
      <c r="Z1039" s="4"/>
      <c r="AA1039" s="50"/>
      <c r="AB1039" s="52" t="s">
        <v>45</v>
      </c>
      <c r="AC1039" s="43"/>
    </row>
    <row r="1040" spans="2:29" s="27" customFormat="1" ht="24.75" customHeight="1" outlineLevel="1" x14ac:dyDescent="0.55000000000000004">
      <c r="B1040" s="633"/>
      <c r="C1040" s="428">
        <f t="shared" si="462"/>
        <v>0</v>
      </c>
      <c r="D1040" s="44"/>
      <c r="E1040" s="428">
        <f t="shared" si="463"/>
        <v>0</v>
      </c>
      <c r="F1040" s="44"/>
      <c r="G1040" s="428">
        <f t="shared" si="464"/>
        <v>0</v>
      </c>
      <c r="H1040" s="44"/>
      <c r="I1040" s="422">
        <f t="shared" si="458"/>
        <v>0</v>
      </c>
      <c r="J1040" s="423">
        <f t="shared" si="459"/>
        <v>0</v>
      </c>
      <c r="K1040" s="416">
        <f t="shared" si="460"/>
        <v>0</v>
      </c>
      <c r="L1040" s="45"/>
      <c r="M1040" s="46"/>
      <c r="N1040" s="38"/>
      <c r="O1040" s="416">
        <f t="shared" si="466"/>
        <v>0</v>
      </c>
      <c r="P1040" s="47"/>
      <c r="Q1040" s="48"/>
      <c r="R1040" s="41"/>
      <c r="S1040" s="41"/>
      <c r="T1040" s="41"/>
      <c r="U1040" s="41"/>
      <c r="V1040" s="412">
        <f t="shared" si="467"/>
        <v>0</v>
      </c>
      <c r="W1040" s="626" t="s">
        <v>46</v>
      </c>
      <c r="X1040" s="627"/>
      <c r="Y1040" s="49">
        <v>422005</v>
      </c>
      <c r="Z1040" s="4"/>
      <c r="AA1040" s="53"/>
      <c r="AB1040" s="54" t="s">
        <v>47</v>
      </c>
      <c r="AC1040" s="43"/>
    </row>
    <row r="1041" spans="2:29" s="27" customFormat="1" ht="24.75" customHeight="1" outlineLevel="1" x14ac:dyDescent="0.55000000000000004">
      <c r="B1041" s="633"/>
      <c r="C1041" s="428">
        <f t="shared" si="462"/>
        <v>0</v>
      </c>
      <c r="D1041" s="44"/>
      <c r="E1041" s="428">
        <f t="shared" si="463"/>
        <v>0</v>
      </c>
      <c r="F1041" s="44"/>
      <c r="G1041" s="428">
        <f t="shared" si="464"/>
        <v>0</v>
      </c>
      <c r="H1041" s="44"/>
      <c r="I1041" s="422">
        <f t="shared" si="458"/>
        <v>0</v>
      </c>
      <c r="J1041" s="423">
        <f t="shared" si="459"/>
        <v>0</v>
      </c>
      <c r="K1041" s="416">
        <f t="shared" si="460"/>
        <v>0</v>
      </c>
      <c r="L1041" s="45"/>
      <c r="M1041" s="46"/>
      <c r="N1041" s="38"/>
      <c r="O1041" s="416">
        <f t="shared" si="466"/>
        <v>0</v>
      </c>
      <c r="P1041" s="47"/>
      <c r="Q1041" s="48"/>
      <c r="R1041" s="41"/>
      <c r="S1041" s="41"/>
      <c r="T1041" s="41"/>
      <c r="U1041" s="41"/>
      <c r="V1041" s="412">
        <f t="shared" si="467"/>
        <v>0</v>
      </c>
      <c r="W1041" s="626" t="s">
        <v>48</v>
      </c>
      <c r="X1041" s="627"/>
      <c r="Y1041" s="49">
        <v>422999</v>
      </c>
      <c r="Z1041" s="4"/>
      <c r="AA1041" s="4"/>
      <c r="AB1041" s="4"/>
      <c r="AC1041" s="43"/>
    </row>
    <row r="1042" spans="2:29" s="27" customFormat="1" ht="24.75" customHeight="1" outlineLevel="1" x14ac:dyDescent="0.55000000000000004">
      <c r="B1042" s="633"/>
      <c r="C1042" s="428">
        <f t="shared" si="462"/>
        <v>0</v>
      </c>
      <c r="D1042" s="44"/>
      <c r="E1042" s="428">
        <f t="shared" si="463"/>
        <v>0</v>
      </c>
      <c r="F1042" s="44"/>
      <c r="G1042" s="428">
        <f t="shared" si="464"/>
        <v>0</v>
      </c>
      <c r="H1042" s="44"/>
      <c r="I1042" s="422">
        <f t="shared" si="458"/>
        <v>0</v>
      </c>
      <c r="J1042" s="423">
        <f t="shared" si="459"/>
        <v>0</v>
      </c>
      <c r="K1042" s="416">
        <f t="shared" si="460"/>
        <v>0</v>
      </c>
      <c r="L1042" s="45"/>
      <c r="M1042" s="46"/>
      <c r="N1042" s="38"/>
      <c r="O1042" s="416">
        <f t="shared" si="466"/>
        <v>0</v>
      </c>
      <c r="P1042" s="47"/>
      <c r="Q1042" s="48"/>
      <c r="R1042" s="41"/>
      <c r="S1042" s="41"/>
      <c r="T1042" s="41"/>
      <c r="U1042" s="41"/>
      <c r="V1042" s="412">
        <f t="shared" si="467"/>
        <v>0</v>
      </c>
      <c r="W1042" s="626" t="s">
        <v>49</v>
      </c>
      <c r="X1042" s="627"/>
      <c r="Y1042" s="55">
        <v>423001</v>
      </c>
      <c r="Z1042" s="4"/>
      <c r="AA1042" s="4"/>
      <c r="AB1042" s="4"/>
      <c r="AC1042" s="43"/>
    </row>
    <row r="1043" spans="2:29" s="27" customFormat="1" ht="24.75" customHeight="1" outlineLevel="1" x14ac:dyDescent="0.55000000000000004">
      <c r="B1043" s="633"/>
      <c r="C1043" s="428">
        <f t="shared" si="462"/>
        <v>0</v>
      </c>
      <c r="D1043" s="44"/>
      <c r="E1043" s="428">
        <f t="shared" si="463"/>
        <v>0</v>
      </c>
      <c r="F1043" s="44"/>
      <c r="G1043" s="428">
        <f t="shared" si="464"/>
        <v>0</v>
      </c>
      <c r="H1043" s="44"/>
      <c r="I1043" s="422">
        <f t="shared" si="458"/>
        <v>0</v>
      </c>
      <c r="J1043" s="423">
        <f t="shared" si="459"/>
        <v>0</v>
      </c>
      <c r="K1043" s="416">
        <f t="shared" si="460"/>
        <v>0</v>
      </c>
      <c r="L1043" s="45"/>
      <c r="M1043" s="46"/>
      <c r="N1043" s="38"/>
      <c r="O1043" s="416">
        <f t="shared" si="466"/>
        <v>0</v>
      </c>
      <c r="P1043" s="47"/>
      <c r="Q1043" s="48"/>
      <c r="R1043" s="41"/>
      <c r="S1043" s="41"/>
      <c r="T1043" s="41"/>
      <c r="U1043" s="41"/>
      <c r="V1043" s="412">
        <f t="shared" si="467"/>
        <v>0</v>
      </c>
      <c r="W1043" s="626" t="s">
        <v>50</v>
      </c>
      <c r="X1043" s="627"/>
      <c r="Y1043" s="55">
        <v>423002</v>
      </c>
      <c r="Z1043" s="4"/>
      <c r="AA1043" s="4"/>
      <c r="AB1043" s="4"/>
      <c r="AC1043" s="43"/>
    </row>
    <row r="1044" spans="2:29" s="27" customFormat="1" ht="23.25" customHeight="1" outlineLevel="1" x14ac:dyDescent="0.55000000000000004">
      <c r="B1044" s="633"/>
      <c r="C1044" s="428">
        <f t="shared" si="462"/>
        <v>0</v>
      </c>
      <c r="D1044" s="44"/>
      <c r="E1044" s="428">
        <f t="shared" si="463"/>
        <v>0</v>
      </c>
      <c r="F1044" s="44"/>
      <c r="G1044" s="428">
        <f t="shared" si="464"/>
        <v>0</v>
      </c>
      <c r="H1044" s="44"/>
      <c r="I1044" s="422">
        <f t="shared" si="458"/>
        <v>0</v>
      </c>
      <c r="J1044" s="423">
        <f t="shared" si="459"/>
        <v>0</v>
      </c>
      <c r="K1044" s="416">
        <f t="shared" si="460"/>
        <v>0</v>
      </c>
      <c r="L1044" s="45"/>
      <c r="M1044" s="46"/>
      <c r="N1044" s="38"/>
      <c r="O1044" s="416">
        <f t="shared" si="466"/>
        <v>0</v>
      </c>
      <c r="P1044" s="47"/>
      <c r="Q1044" s="48"/>
      <c r="R1044" s="41"/>
      <c r="S1044" s="41"/>
      <c r="T1044" s="41"/>
      <c r="U1044" s="41"/>
      <c r="V1044" s="412">
        <f t="shared" si="467"/>
        <v>0</v>
      </c>
      <c r="W1044" s="626" t="s">
        <v>51</v>
      </c>
      <c r="X1044" s="627"/>
      <c r="Y1044" s="55">
        <v>423003</v>
      </c>
      <c r="Z1044" s="4"/>
      <c r="AA1044" s="4"/>
      <c r="AB1044" s="4"/>
      <c r="AC1044" s="43"/>
    </row>
    <row r="1045" spans="2:29" s="27" customFormat="1" ht="24.75" customHeight="1" outlineLevel="1" x14ac:dyDescent="0.55000000000000004">
      <c r="B1045" s="633"/>
      <c r="C1045" s="428">
        <f t="shared" si="462"/>
        <v>0</v>
      </c>
      <c r="D1045" s="44"/>
      <c r="E1045" s="428">
        <f t="shared" si="463"/>
        <v>0</v>
      </c>
      <c r="F1045" s="44"/>
      <c r="G1045" s="428">
        <f t="shared" si="464"/>
        <v>0</v>
      </c>
      <c r="H1045" s="44"/>
      <c r="I1045" s="422">
        <f t="shared" si="458"/>
        <v>0</v>
      </c>
      <c r="J1045" s="423">
        <f t="shared" si="459"/>
        <v>0</v>
      </c>
      <c r="K1045" s="416">
        <f t="shared" si="460"/>
        <v>0</v>
      </c>
      <c r="L1045" s="45"/>
      <c r="M1045" s="46"/>
      <c r="N1045" s="38"/>
      <c r="O1045" s="416">
        <f t="shared" si="466"/>
        <v>0</v>
      </c>
      <c r="P1045" s="47"/>
      <c r="Q1045" s="48"/>
      <c r="R1045" s="41"/>
      <c r="S1045" s="41"/>
      <c r="T1045" s="41"/>
      <c r="U1045" s="41"/>
      <c r="V1045" s="412">
        <f t="shared" si="467"/>
        <v>0</v>
      </c>
      <c r="W1045" s="626" t="s">
        <v>52</v>
      </c>
      <c r="X1045" s="627"/>
      <c r="Y1045" s="55">
        <v>423004</v>
      </c>
      <c r="Z1045" s="4"/>
      <c r="AA1045" s="4"/>
      <c r="AB1045" s="4"/>
      <c r="AC1045" s="43"/>
    </row>
    <row r="1046" spans="2:29" s="27" customFormat="1" ht="24.75" customHeight="1" outlineLevel="1" x14ac:dyDescent="0.55000000000000004">
      <c r="B1046" s="633"/>
      <c r="C1046" s="428">
        <f t="shared" si="462"/>
        <v>0</v>
      </c>
      <c r="D1046" s="44"/>
      <c r="E1046" s="428">
        <f t="shared" si="463"/>
        <v>0</v>
      </c>
      <c r="F1046" s="44"/>
      <c r="G1046" s="428">
        <f t="shared" si="464"/>
        <v>0</v>
      </c>
      <c r="H1046" s="44"/>
      <c r="I1046" s="422">
        <f t="shared" si="458"/>
        <v>0</v>
      </c>
      <c r="J1046" s="423">
        <f t="shared" si="459"/>
        <v>0</v>
      </c>
      <c r="K1046" s="416">
        <f t="shared" si="460"/>
        <v>0</v>
      </c>
      <c r="L1046" s="45"/>
      <c r="M1046" s="46"/>
      <c r="N1046" s="38"/>
      <c r="O1046" s="416">
        <f t="shared" si="466"/>
        <v>0</v>
      </c>
      <c r="P1046" s="47"/>
      <c r="Q1046" s="48"/>
      <c r="R1046" s="41"/>
      <c r="S1046" s="41"/>
      <c r="T1046" s="41"/>
      <c r="U1046" s="41"/>
      <c r="V1046" s="412">
        <f t="shared" si="467"/>
        <v>0</v>
      </c>
      <c r="W1046" s="626" t="s">
        <v>53</v>
      </c>
      <c r="X1046" s="627"/>
      <c r="Y1046" s="55">
        <v>423006</v>
      </c>
      <c r="Z1046" s="4"/>
      <c r="AA1046" s="4"/>
      <c r="AB1046" s="4"/>
      <c r="AC1046" s="43"/>
    </row>
    <row r="1047" spans="2:29" s="27" customFormat="1" ht="24.75" customHeight="1" outlineLevel="1" x14ac:dyDescent="0.55000000000000004">
      <c r="B1047" s="633"/>
      <c r="C1047" s="428">
        <f t="shared" si="462"/>
        <v>0</v>
      </c>
      <c r="D1047" s="44"/>
      <c r="E1047" s="428">
        <f t="shared" si="463"/>
        <v>0</v>
      </c>
      <c r="F1047" s="44"/>
      <c r="G1047" s="428">
        <f t="shared" si="464"/>
        <v>0</v>
      </c>
      <c r="H1047" s="44"/>
      <c r="I1047" s="422">
        <f t="shared" si="458"/>
        <v>0</v>
      </c>
      <c r="J1047" s="423">
        <f t="shared" si="459"/>
        <v>0</v>
      </c>
      <c r="K1047" s="416">
        <f t="shared" si="460"/>
        <v>0</v>
      </c>
      <c r="L1047" s="45"/>
      <c r="M1047" s="46"/>
      <c r="N1047" s="38"/>
      <c r="O1047" s="416">
        <f t="shared" si="466"/>
        <v>0</v>
      </c>
      <c r="P1047" s="47"/>
      <c r="Q1047" s="48"/>
      <c r="R1047" s="41"/>
      <c r="S1047" s="41"/>
      <c r="T1047" s="41"/>
      <c r="U1047" s="41"/>
      <c r="V1047" s="412">
        <f t="shared" si="467"/>
        <v>0</v>
      </c>
      <c r="W1047" s="626" t="s">
        <v>54</v>
      </c>
      <c r="X1047" s="627"/>
      <c r="Y1047" s="56">
        <v>423007</v>
      </c>
      <c r="Z1047" s="4"/>
      <c r="AA1047" s="4"/>
      <c r="AB1047" s="4"/>
      <c r="AC1047" s="43"/>
    </row>
    <row r="1048" spans="2:29" s="27" customFormat="1" ht="24.75" customHeight="1" outlineLevel="1" x14ac:dyDescent="0.55000000000000004">
      <c r="B1048" s="633"/>
      <c r="C1048" s="428">
        <f t="shared" si="462"/>
        <v>0</v>
      </c>
      <c r="D1048" s="44"/>
      <c r="E1048" s="428">
        <f t="shared" si="463"/>
        <v>0</v>
      </c>
      <c r="F1048" s="44"/>
      <c r="G1048" s="428">
        <f t="shared" si="464"/>
        <v>0</v>
      </c>
      <c r="H1048" s="44"/>
      <c r="I1048" s="422">
        <f t="shared" si="458"/>
        <v>0</v>
      </c>
      <c r="J1048" s="423">
        <f t="shared" si="459"/>
        <v>0</v>
      </c>
      <c r="K1048" s="416">
        <f t="shared" si="460"/>
        <v>0</v>
      </c>
      <c r="L1048" s="45"/>
      <c r="M1048" s="46"/>
      <c r="N1048" s="38"/>
      <c r="O1048" s="416">
        <f t="shared" si="466"/>
        <v>0</v>
      </c>
      <c r="P1048" s="47"/>
      <c r="Q1048" s="48"/>
      <c r="R1048" s="41"/>
      <c r="S1048" s="41"/>
      <c r="T1048" s="41"/>
      <c r="U1048" s="41"/>
      <c r="V1048" s="412">
        <f t="shared" si="467"/>
        <v>0</v>
      </c>
      <c r="W1048" s="626" t="s">
        <v>55</v>
      </c>
      <c r="X1048" s="627"/>
      <c r="Y1048" s="57">
        <v>423008</v>
      </c>
      <c r="Z1048" s="4"/>
      <c r="AA1048" s="4"/>
      <c r="AB1048" s="4"/>
      <c r="AC1048" s="43"/>
    </row>
    <row r="1049" spans="2:29" s="27" customFormat="1" ht="24.75" customHeight="1" outlineLevel="1" x14ac:dyDescent="0.55000000000000004">
      <c r="B1049" s="633"/>
      <c r="C1049" s="428">
        <f t="shared" si="462"/>
        <v>0</v>
      </c>
      <c r="D1049" s="44"/>
      <c r="E1049" s="428">
        <f t="shared" si="463"/>
        <v>0</v>
      </c>
      <c r="F1049" s="44"/>
      <c r="G1049" s="428">
        <f t="shared" si="464"/>
        <v>0</v>
      </c>
      <c r="H1049" s="44"/>
      <c r="I1049" s="422">
        <f t="shared" si="458"/>
        <v>0</v>
      </c>
      <c r="J1049" s="423">
        <f t="shared" si="459"/>
        <v>0</v>
      </c>
      <c r="K1049" s="416">
        <f t="shared" si="460"/>
        <v>0</v>
      </c>
      <c r="L1049" s="45"/>
      <c r="M1049" s="46"/>
      <c r="N1049" s="38"/>
      <c r="O1049" s="416">
        <f t="shared" si="466"/>
        <v>0</v>
      </c>
      <c r="P1049" s="47"/>
      <c r="Q1049" s="48"/>
      <c r="R1049" s="41"/>
      <c r="S1049" s="41"/>
      <c r="T1049" s="41"/>
      <c r="U1049" s="41"/>
      <c r="V1049" s="412">
        <f t="shared" si="467"/>
        <v>0</v>
      </c>
      <c r="W1049" s="626" t="s">
        <v>56</v>
      </c>
      <c r="X1049" s="627"/>
      <c r="Y1049" s="56">
        <v>423999</v>
      </c>
      <c r="Z1049" s="4"/>
      <c r="AA1049" s="4"/>
      <c r="AB1049" s="4"/>
      <c r="AC1049" s="43"/>
    </row>
    <row r="1050" spans="2:29" s="27" customFormat="1" ht="24.75" customHeight="1" outlineLevel="1" x14ac:dyDescent="0.55000000000000004">
      <c r="B1050" s="633"/>
      <c r="C1050" s="429">
        <f t="shared" si="462"/>
        <v>0</v>
      </c>
      <c r="D1050" s="44"/>
      <c r="E1050" s="429">
        <f t="shared" si="463"/>
        <v>0</v>
      </c>
      <c r="F1050" s="44"/>
      <c r="G1050" s="429">
        <f t="shared" si="464"/>
        <v>0</v>
      </c>
      <c r="H1050" s="44"/>
      <c r="I1050" s="424">
        <f t="shared" si="458"/>
        <v>0</v>
      </c>
      <c r="J1050" s="425">
        <f t="shared" si="459"/>
        <v>0</v>
      </c>
      <c r="K1050" s="417">
        <f t="shared" si="460"/>
        <v>0</v>
      </c>
      <c r="L1050" s="58"/>
      <c r="M1050" s="59"/>
      <c r="N1050" s="60"/>
      <c r="O1050" s="417">
        <f t="shared" si="466"/>
        <v>0</v>
      </c>
      <c r="P1050" s="61"/>
      <c r="Q1050" s="62"/>
      <c r="R1050" s="63"/>
      <c r="S1050" s="63"/>
      <c r="T1050" s="63"/>
      <c r="U1050" s="63"/>
      <c r="V1050" s="413">
        <f t="shared" si="467"/>
        <v>0</v>
      </c>
      <c r="W1050" s="664" t="s">
        <v>57</v>
      </c>
      <c r="X1050" s="665"/>
      <c r="Y1050" s="64">
        <v>291001</v>
      </c>
      <c r="Z1050" s="4"/>
      <c r="AA1050" s="4"/>
      <c r="AB1050" s="4"/>
      <c r="AC1050" s="43"/>
    </row>
    <row r="1051" spans="2:29" s="27" customFormat="1" ht="24.75" customHeight="1" outlineLevel="1" x14ac:dyDescent="0.55000000000000004">
      <c r="B1051" s="633"/>
      <c r="C1051" s="430">
        <f t="shared" si="462"/>
        <v>0</v>
      </c>
      <c r="D1051" s="44"/>
      <c r="E1051" s="430"/>
      <c r="F1051" s="44"/>
      <c r="G1051" s="430">
        <f t="shared" si="464"/>
        <v>0</v>
      </c>
      <c r="H1051" s="44"/>
      <c r="I1051" s="422">
        <f t="shared" si="458"/>
        <v>0</v>
      </c>
      <c r="J1051" s="423">
        <f t="shared" si="459"/>
        <v>0</v>
      </c>
      <c r="K1051" s="416">
        <f t="shared" si="460"/>
        <v>0</v>
      </c>
      <c r="L1051" s="45"/>
      <c r="M1051" s="46"/>
      <c r="N1051" s="38"/>
      <c r="O1051" s="416">
        <f t="shared" si="466"/>
        <v>0</v>
      </c>
      <c r="P1051" s="47"/>
      <c r="Q1051" s="48"/>
      <c r="R1051" s="41"/>
      <c r="S1051" s="41"/>
      <c r="T1051" s="41"/>
      <c r="U1051" s="41"/>
      <c r="V1051" s="411">
        <f t="shared" si="467"/>
        <v>0</v>
      </c>
      <c r="W1051" s="626" t="str">
        <f>IF(ISERROR(VLOOKUP(Y1051,'Mauloomath (2)'!K:L,2,FALSE)),"",VLOOKUP(Y1051,'Mauloomath (2)'!K:L,2,FALSE))</f>
        <v/>
      </c>
      <c r="X1051" s="627"/>
      <c r="Y1051" s="65"/>
      <c r="Z1051" s="4"/>
      <c r="AA1051" s="4"/>
      <c r="AB1051" s="4"/>
      <c r="AC1051" s="43"/>
    </row>
    <row r="1052" spans="2:29" s="27" customFormat="1" ht="24.75" customHeight="1" outlineLevel="1" x14ac:dyDescent="0.55000000000000004">
      <c r="B1052" s="633"/>
      <c r="C1052" s="428">
        <f t="shared" si="462"/>
        <v>0</v>
      </c>
      <c r="D1052" s="44"/>
      <c r="E1052" s="428">
        <f t="shared" ref="E1052:E1056" si="468">I1052*F1052</f>
        <v>0</v>
      </c>
      <c r="F1052" s="44"/>
      <c r="G1052" s="428">
        <f t="shared" si="464"/>
        <v>0</v>
      </c>
      <c r="H1052" s="44"/>
      <c r="I1052" s="422">
        <f t="shared" si="458"/>
        <v>0</v>
      </c>
      <c r="J1052" s="423">
        <f t="shared" si="459"/>
        <v>0</v>
      </c>
      <c r="K1052" s="416">
        <f t="shared" si="460"/>
        <v>0</v>
      </c>
      <c r="L1052" s="45"/>
      <c r="M1052" s="46"/>
      <c r="N1052" s="38"/>
      <c r="O1052" s="416">
        <f t="shared" si="466"/>
        <v>0</v>
      </c>
      <c r="P1052" s="47"/>
      <c r="Q1052" s="48"/>
      <c r="R1052" s="41"/>
      <c r="S1052" s="41"/>
      <c r="T1052" s="41"/>
      <c r="U1052" s="41"/>
      <c r="V1052" s="411">
        <f t="shared" si="467"/>
        <v>0</v>
      </c>
      <c r="W1052" s="626" t="str">
        <f>IF(ISERROR(VLOOKUP(Y1052,'Mauloomath (2)'!K:L,2,FALSE)),"",VLOOKUP(Y1052,'Mauloomath (2)'!K:L,2,FALSE))</f>
        <v/>
      </c>
      <c r="X1052" s="627"/>
      <c r="Y1052" s="65"/>
      <c r="Z1052" s="4"/>
      <c r="AA1052" s="4"/>
      <c r="AB1052" s="4"/>
      <c r="AC1052" s="43"/>
    </row>
    <row r="1053" spans="2:29" s="27" customFormat="1" ht="24.75" customHeight="1" outlineLevel="1" x14ac:dyDescent="0.55000000000000004">
      <c r="B1053" s="633"/>
      <c r="C1053" s="428">
        <f t="shared" si="462"/>
        <v>0</v>
      </c>
      <c r="D1053" s="44"/>
      <c r="E1053" s="428">
        <f t="shared" si="468"/>
        <v>0</v>
      </c>
      <c r="F1053" s="44"/>
      <c r="G1053" s="428">
        <f t="shared" si="464"/>
        <v>0</v>
      </c>
      <c r="H1053" s="44"/>
      <c r="I1053" s="422">
        <f t="shared" si="458"/>
        <v>0</v>
      </c>
      <c r="J1053" s="423">
        <f t="shared" si="459"/>
        <v>0</v>
      </c>
      <c r="K1053" s="416">
        <f t="shared" si="460"/>
        <v>0</v>
      </c>
      <c r="L1053" s="45"/>
      <c r="M1053" s="46"/>
      <c r="N1053" s="38"/>
      <c r="O1053" s="416">
        <f t="shared" si="466"/>
        <v>0</v>
      </c>
      <c r="P1053" s="47"/>
      <c r="Q1053" s="48"/>
      <c r="R1053" s="41"/>
      <c r="S1053" s="41"/>
      <c r="T1053" s="41"/>
      <c r="U1053" s="41"/>
      <c r="V1053" s="411">
        <f t="shared" si="467"/>
        <v>0</v>
      </c>
      <c r="W1053" s="626" t="str">
        <f>IF(ISERROR(VLOOKUP(Y1053,'Mauloomath (2)'!K:L,2,FALSE)),"",VLOOKUP(Y1053,'Mauloomath (2)'!K:L,2,FALSE))</f>
        <v/>
      </c>
      <c r="X1053" s="627"/>
      <c r="Y1053" s="66"/>
      <c r="Z1053" s="4"/>
      <c r="AA1053" s="4"/>
      <c r="AB1053" s="4"/>
      <c r="AC1053" s="43"/>
    </row>
    <row r="1054" spans="2:29" s="27" customFormat="1" ht="24.75" customHeight="1" outlineLevel="1" x14ac:dyDescent="0.55000000000000004">
      <c r="B1054" s="633"/>
      <c r="C1054" s="428">
        <f t="shared" si="462"/>
        <v>0</v>
      </c>
      <c r="D1054" s="44"/>
      <c r="E1054" s="428">
        <f t="shared" si="468"/>
        <v>0</v>
      </c>
      <c r="F1054" s="44"/>
      <c r="G1054" s="428">
        <f t="shared" si="464"/>
        <v>0</v>
      </c>
      <c r="H1054" s="44"/>
      <c r="I1054" s="422">
        <f t="shared" si="458"/>
        <v>0</v>
      </c>
      <c r="J1054" s="423">
        <f t="shared" si="459"/>
        <v>0</v>
      </c>
      <c r="K1054" s="416">
        <f t="shared" si="460"/>
        <v>0</v>
      </c>
      <c r="L1054" s="45"/>
      <c r="M1054" s="46"/>
      <c r="N1054" s="38"/>
      <c r="O1054" s="416">
        <f t="shared" si="466"/>
        <v>0</v>
      </c>
      <c r="P1054" s="47"/>
      <c r="Q1054" s="48"/>
      <c r="R1054" s="41"/>
      <c r="S1054" s="41"/>
      <c r="T1054" s="41"/>
      <c r="U1054" s="41"/>
      <c r="V1054" s="411">
        <f t="shared" si="467"/>
        <v>0</v>
      </c>
      <c r="W1054" s="626" t="str">
        <f>IF(ISERROR(VLOOKUP(Y1054,'Mauloomath (2)'!K:L,2,FALSE)),"",VLOOKUP(Y1054,'Mauloomath (2)'!K:L,2,FALSE))</f>
        <v/>
      </c>
      <c r="X1054" s="627"/>
      <c r="Y1054" s="65"/>
      <c r="Z1054" s="4"/>
      <c r="AA1054" s="4"/>
      <c r="AB1054" s="4"/>
      <c r="AC1054" s="43"/>
    </row>
    <row r="1055" spans="2:29" s="27" customFormat="1" ht="25.5" customHeight="1" outlineLevel="1" x14ac:dyDescent="0.55000000000000004">
      <c r="B1055" s="633"/>
      <c r="C1055" s="428">
        <f t="shared" si="462"/>
        <v>0</v>
      </c>
      <c r="D1055" s="44"/>
      <c r="E1055" s="428">
        <f t="shared" si="468"/>
        <v>0</v>
      </c>
      <c r="F1055" s="44"/>
      <c r="G1055" s="428">
        <f t="shared" si="464"/>
        <v>0</v>
      </c>
      <c r="H1055" s="44"/>
      <c r="I1055" s="422">
        <f t="shared" si="458"/>
        <v>0</v>
      </c>
      <c r="J1055" s="423">
        <f t="shared" si="459"/>
        <v>0</v>
      </c>
      <c r="K1055" s="416">
        <f t="shared" si="460"/>
        <v>0</v>
      </c>
      <c r="L1055" s="45"/>
      <c r="M1055" s="46"/>
      <c r="N1055" s="38"/>
      <c r="O1055" s="416">
        <f t="shared" si="466"/>
        <v>0</v>
      </c>
      <c r="P1055" s="47"/>
      <c r="Q1055" s="48"/>
      <c r="R1055" s="41"/>
      <c r="S1055" s="41"/>
      <c r="T1055" s="41"/>
      <c r="U1055" s="41"/>
      <c r="V1055" s="411">
        <f t="shared" si="467"/>
        <v>0</v>
      </c>
      <c r="W1055" s="626" t="str">
        <f>IF(ISERROR(VLOOKUP(Y1055,'Mauloomath (2)'!K:L,2,FALSE)),"",VLOOKUP(Y1055,'Mauloomath (2)'!K:L,2,FALSE))</f>
        <v/>
      </c>
      <c r="X1055" s="627"/>
      <c r="Y1055" s="65"/>
      <c r="Z1055" s="4"/>
      <c r="AA1055" s="4"/>
      <c r="AB1055" s="4"/>
      <c r="AC1055" s="43"/>
    </row>
    <row r="1056" spans="2:29" s="27" customFormat="1" ht="25.5" customHeight="1" outlineLevel="1" x14ac:dyDescent="0.55000000000000004">
      <c r="B1056" s="633"/>
      <c r="C1056" s="429">
        <f t="shared" si="462"/>
        <v>0</v>
      </c>
      <c r="D1056" s="67"/>
      <c r="E1056" s="429">
        <f t="shared" si="468"/>
        <v>0</v>
      </c>
      <c r="F1056" s="67"/>
      <c r="G1056" s="429">
        <f t="shared" si="464"/>
        <v>0</v>
      </c>
      <c r="H1056" s="67"/>
      <c r="I1056" s="424">
        <f t="shared" si="458"/>
        <v>0</v>
      </c>
      <c r="J1056" s="423">
        <f t="shared" si="459"/>
        <v>0</v>
      </c>
      <c r="K1056" s="416">
        <f t="shared" si="460"/>
        <v>0</v>
      </c>
      <c r="L1056" s="45"/>
      <c r="M1056" s="46"/>
      <c r="N1056" s="38"/>
      <c r="O1056" s="416">
        <f t="shared" si="466"/>
        <v>0</v>
      </c>
      <c r="P1056" s="47"/>
      <c r="Q1056" s="48"/>
      <c r="R1056" s="41"/>
      <c r="S1056" s="41"/>
      <c r="T1056" s="41"/>
      <c r="U1056" s="41"/>
      <c r="V1056" s="411">
        <f t="shared" si="467"/>
        <v>0</v>
      </c>
      <c r="W1056" s="626" t="str">
        <f>IF(ISERROR(VLOOKUP(Y1056,'Mauloomath (2)'!K:L,2,FALSE)),"",VLOOKUP(Y1056,'Mauloomath (2)'!K:L,2,FALSE))</f>
        <v/>
      </c>
      <c r="X1056" s="627"/>
      <c r="Y1056" s="68"/>
      <c r="Z1056" s="4"/>
      <c r="AA1056" s="4"/>
      <c r="AB1056" s="4"/>
      <c r="AC1056" s="43"/>
    </row>
    <row r="1057" spans="2:29" s="72" customFormat="1" outlineLevel="1" x14ac:dyDescent="0.55000000000000004">
      <c r="B1057" s="634"/>
      <c r="C1057" s="431">
        <f t="shared" ref="C1057:N1057" si="469">SUM(C1033:C1056)</f>
        <v>0</v>
      </c>
      <c r="D1057" s="432">
        <f t="shared" si="469"/>
        <v>0</v>
      </c>
      <c r="E1057" s="426">
        <f t="shared" si="469"/>
        <v>0</v>
      </c>
      <c r="F1057" s="432">
        <f t="shared" si="469"/>
        <v>0</v>
      </c>
      <c r="G1057" s="426">
        <f t="shared" si="469"/>
        <v>0</v>
      </c>
      <c r="H1057" s="432">
        <f t="shared" si="469"/>
        <v>0</v>
      </c>
      <c r="I1057" s="426">
        <f t="shared" si="469"/>
        <v>0</v>
      </c>
      <c r="J1057" s="426">
        <f t="shared" si="469"/>
        <v>0</v>
      </c>
      <c r="K1057" s="426">
        <f t="shared" si="469"/>
        <v>0</v>
      </c>
      <c r="L1057" s="426">
        <f t="shared" si="469"/>
        <v>0</v>
      </c>
      <c r="M1057" s="426">
        <f t="shared" si="469"/>
        <v>0</v>
      </c>
      <c r="N1057" s="426">
        <f t="shared" si="469"/>
        <v>0</v>
      </c>
      <c r="O1057" s="414">
        <f t="shared" ref="O1057:U1057" si="470">SUM(O1033:O1056)</f>
        <v>0</v>
      </c>
      <c r="P1057" s="414">
        <f t="shared" si="470"/>
        <v>0</v>
      </c>
      <c r="Q1057" s="414">
        <f t="shared" si="470"/>
        <v>0</v>
      </c>
      <c r="R1057" s="414">
        <f t="shared" si="470"/>
        <v>0</v>
      </c>
      <c r="S1057" s="414">
        <f t="shared" si="470"/>
        <v>0</v>
      </c>
      <c r="T1057" s="414">
        <f t="shared" si="470"/>
        <v>0</v>
      </c>
      <c r="U1057" s="414">
        <f t="shared" si="470"/>
        <v>0</v>
      </c>
      <c r="V1057" s="414">
        <f t="shared" ref="V1057" si="471">SUM(V1033:V1056)</f>
        <v>0</v>
      </c>
      <c r="W1057" s="69"/>
      <c r="X1057" s="70"/>
      <c r="Y1057" s="71"/>
      <c r="Z1057" s="4"/>
      <c r="AA1057" s="4"/>
      <c r="AB1057" s="4"/>
      <c r="AC1057" s="43"/>
    </row>
    <row r="1058" spans="2:29" s="12" customFormat="1" ht="15" customHeight="1" x14ac:dyDescent="0.55000000000000004">
      <c r="B1058" s="402"/>
      <c r="C1058" s="403"/>
      <c r="D1058" s="403"/>
      <c r="E1058" s="403"/>
      <c r="F1058" s="403"/>
      <c r="G1058" s="404"/>
      <c r="H1058" s="403"/>
      <c r="I1058" s="403"/>
      <c r="J1058" s="403"/>
      <c r="K1058" s="403"/>
      <c r="L1058" s="403"/>
      <c r="M1058" s="403"/>
      <c r="N1058" s="403"/>
      <c r="O1058" s="403"/>
      <c r="P1058" s="403"/>
      <c r="Q1058" s="403"/>
      <c r="R1058" s="403"/>
      <c r="S1058" s="403"/>
      <c r="T1058" s="405"/>
      <c r="U1058" s="406"/>
      <c r="V1058" s="403"/>
      <c r="W1058" s="403"/>
      <c r="X1058" s="403"/>
      <c r="Y1058" s="407"/>
      <c r="Z1058" s="10"/>
      <c r="AA1058" s="11"/>
      <c r="AB1058" s="10"/>
      <c r="AC1058" s="10"/>
    </row>
    <row r="1059" spans="2:29" s="21" customFormat="1" ht="37.5" customHeight="1" x14ac:dyDescent="0.25">
      <c r="B1059" s="632"/>
      <c r="C1059" s="418">
        <f>$C1088</f>
        <v>0</v>
      </c>
      <c r="D1059" s="419">
        <f>$E1088</f>
        <v>0</v>
      </c>
      <c r="E1059" s="419">
        <f>$G1088</f>
        <v>0</v>
      </c>
      <c r="F1059" s="419">
        <f>$L1088</f>
        <v>0</v>
      </c>
      <c r="G1059" s="418">
        <f>$M1088</f>
        <v>0</v>
      </c>
      <c r="H1059" s="418">
        <f>K1059+J1059-I1059</f>
        <v>0</v>
      </c>
      <c r="I1059" s="13">
        <v>0</v>
      </c>
      <c r="J1059" s="14"/>
      <c r="K1059" s="14"/>
      <c r="L1059" s="331"/>
      <c r="M1059" s="409">
        <f>$N1088</f>
        <v>0</v>
      </c>
      <c r="N1059" s="410">
        <f>$O1088</f>
        <v>0</v>
      </c>
      <c r="O1059" s="330"/>
      <c r="P1059" s="330"/>
      <c r="Q1059" s="15"/>
      <c r="R1059" s="16"/>
      <c r="S1059" s="16"/>
      <c r="T1059" s="16"/>
      <c r="U1059" s="408" t="str">
        <f>IF(ISERROR(VLOOKUP(X1059,'Mauloomath (2)'!H:I,2,FALSE)),"",VLOOKUP(X1059,'Mauloomath (2)'!H:I,2,FALSE))</f>
        <v/>
      </c>
      <c r="V1059" s="17"/>
      <c r="W1059" s="16"/>
      <c r="X1059" s="17"/>
      <c r="Y1059" s="18">
        <f>+Y1028+1</f>
        <v>35</v>
      </c>
      <c r="Z1059" s="19"/>
      <c r="AA1059" s="20"/>
      <c r="AB1059" s="19"/>
      <c r="AC1059" s="19"/>
    </row>
    <row r="1060" spans="2:29" outlineLevel="1" x14ac:dyDescent="0.55000000000000004">
      <c r="B1060" s="633"/>
      <c r="C1060" s="22"/>
      <c r="D1060" s="23"/>
      <c r="E1060" s="23"/>
      <c r="F1060" s="23"/>
      <c r="G1060" s="23"/>
      <c r="H1060" s="23"/>
      <c r="I1060" s="23"/>
      <c r="J1060" s="24"/>
      <c r="K1060" s="24"/>
      <c r="L1060" s="24"/>
      <c r="M1060" s="24"/>
      <c r="N1060" s="24"/>
      <c r="O1060" s="24"/>
      <c r="P1060" s="24" t="s">
        <v>900</v>
      </c>
      <c r="Q1060" s="24"/>
      <c r="R1060" s="24"/>
      <c r="S1060" s="24"/>
      <c r="T1060" s="24"/>
      <c r="U1060" s="24"/>
      <c r="V1060" s="24"/>
      <c r="W1060" s="24"/>
      <c r="X1060" s="24"/>
      <c r="Y1060" s="25"/>
      <c r="Z1060" s="5"/>
    </row>
    <row r="1061" spans="2:29" s="27" customFormat="1" ht="25.5" customHeight="1" outlineLevel="1" x14ac:dyDescent="0.55000000000000004">
      <c r="B1061" s="633"/>
      <c r="C1061" s="635" t="s">
        <v>15</v>
      </c>
      <c r="D1061" s="636"/>
      <c r="E1061" s="636"/>
      <c r="F1061" s="636"/>
      <c r="G1061" s="636"/>
      <c r="H1061" s="636"/>
      <c r="I1061" s="636"/>
      <c r="J1061" s="637" t="s">
        <v>16</v>
      </c>
      <c r="K1061" s="638"/>
      <c r="L1061" s="638"/>
      <c r="M1061" s="638"/>
      <c r="N1061" s="639"/>
      <c r="O1061" s="637" t="s">
        <v>17</v>
      </c>
      <c r="P1061" s="638"/>
      <c r="Q1061" s="638"/>
      <c r="R1061" s="638"/>
      <c r="S1061" s="638"/>
      <c r="T1061" s="638"/>
      <c r="U1061" s="639"/>
      <c r="V1061" s="640" t="s">
        <v>18</v>
      </c>
      <c r="W1061" s="643" t="s">
        <v>19</v>
      </c>
      <c r="X1061" s="644"/>
      <c r="Y1061" s="645"/>
      <c r="Z1061" s="26"/>
      <c r="AA1061" s="4"/>
      <c r="AB1061" s="4"/>
      <c r="AC1061" s="4"/>
    </row>
    <row r="1062" spans="2:29" s="27" customFormat="1" ht="21" customHeight="1" outlineLevel="1" x14ac:dyDescent="0.55000000000000004">
      <c r="B1062" s="633"/>
      <c r="C1062" s="646">
        <v>2019</v>
      </c>
      <c r="D1062" s="647"/>
      <c r="E1062" s="646">
        <v>2018</v>
      </c>
      <c r="F1062" s="648"/>
      <c r="G1062" s="646">
        <v>2017</v>
      </c>
      <c r="H1062" s="648"/>
      <c r="I1062" s="28"/>
      <c r="J1062" s="649" t="s">
        <v>1885</v>
      </c>
      <c r="K1062" s="649" t="s">
        <v>1884</v>
      </c>
      <c r="L1062" s="651" t="s">
        <v>20</v>
      </c>
      <c r="M1062" s="652"/>
      <c r="N1062" s="653"/>
      <c r="O1062" s="654" t="s">
        <v>898</v>
      </c>
      <c r="P1062" s="655"/>
      <c r="Q1062" s="655"/>
      <c r="R1062" s="656" t="s">
        <v>21</v>
      </c>
      <c r="S1062" s="656" t="s">
        <v>22</v>
      </c>
      <c r="T1062" s="656" t="s">
        <v>23</v>
      </c>
      <c r="U1062" s="658" t="s">
        <v>24</v>
      </c>
      <c r="V1062" s="641"/>
      <c r="W1062" s="660" t="s">
        <v>1832</v>
      </c>
      <c r="X1062" s="661"/>
      <c r="Y1062" s="628" t="s">
        <v>25</v>
      </c>
      <c r="Z1062" s="4"/>
      <c r="AA1062" s="4"/>
      <c r="AB1062" s="4"/>
      <c r="AC1062" s="4"/>
    </row>
    <row r="1063" spans="2:29" s="27" customFormat="1" ht="81.75" customHeight="1" outlineLevel="1" x14ac:dyDescent="0.55000000000000004">
      <c r="B1063" s="633"/>
      <c r="C1063" s="570" t="s">
        <v>26</v>
      </c>
      <c r="D1063" s="570" t="s">
        <v>27</v>
      </c>
      <c r="E1063" s="570" t="s">
        <v>26</v>
      </c>
      <c r="F1063" s="570" t="s">
        <v>27</v>
      </c>
      <c r="G1063" s="570" t="s">
        <v>26</v>
      </c>
      <c r="H1063" s="570" t="s">
        <v>27</v>
      </c>
      <c r="I1063" s="30" t="s">
        <v>28</v>
      </c>
      <c r="J1063" s="650"/>
      <c r="K1063" s="650"/>
      <c r="L1063" s="31" t="s">
        <v>1883</v>
      </c>
      <c r="M1063" s="30" t="s">
        <v>1882</v>
      </c>
      <c r="N1063" s="32" t="s">
        <v>1881</v>
      </c>
      <c r="O1063" s="33" t="s">
        <v>29</v>
      </c>
      <c r="P1063" s="31" t="s">
        <v>30</v>
      </c>
      <c r="Q1063" s="34" t="s">
        <v>31</v>
      </c>
      <c r="R1063" s="657"/>
      <c r="S1063" s="657"/>
      <c r="T1063" s="657"/>
      <c r="U1063" s="659"/>
      <c r="V1063" s="642"/>
      <c r="W1063" s="662"/>
      <c r="X1063" s="663"/>
      <c r="Y1063" s="629"/>
      <c r="Z1063" s="4"/>
      <c r="AA1063" s="4"/>
      <c r="AB1063" s="4"/>
      <c r="AC1063" s="4"/>
    </row>
    <row r="1064" spans="2:29" s="27" customFormat="1" ht="24.75" customHeight="1" outlineLevel="1" x14ac:dyDescent="0.55000000000000004">
      <c r="B1064" s="633"/>
      <c r="C1064" s="427">
        <f>I1064*D1064</f>
        <v>0</v>
      </c>
      <c r="D1064" s="35"/>
      <c r="E1064" s="427">
        <f>I1064*F1064</f>
        <v>0</v>
      </c>
      <c r="F1064" s="35"/>
      <c r="G1064" s="427">
        <f>I1064*H1064</f>
        <v>0</v>
      </c>
      <c r="H1064" s="35"/>
      <c r="I1064" s="420">
        <f t="shared" ref="I1064:I1087" si="472">O1064-J1064</f>
        <v>0</v>
      </c>
      <c r="J1064" s="421">
        <f t="shared" ref="J1064:J1087" si="473">N1064+K1064</f>
        <v>0</v>
      </c>
      <c r="K1064" s="415">
        <f t="shared" ref="K1064:K1087" si="474">M1064+L1064</f>
        <v>0</v>
      </c>
      <c r="L1064" s="36"/>
      <c r="M1064" s="37"/>
      <c r="N1064" s="38"/>
      <c r="O1064" s="415">
        <f>Q1064+P1064</f>
        <v>0</v>
      </c>
      <c r="P1064" s="39"/>
      <c r="Q1064" s="40"/>
      <c r="R1064" s="41"/>
      <c r="S1064" s="41"/>
      <c r="T1064" s="41"/>
      <c r="U1064" s="41"/>
      <c r="V1064" s="411">
        <f t="shared" ref="V1064:V1065" si="475">R1064+S1064+T1064+U1064+O1064</f>
        <v>0</v>
      </c>
      <c r="W1064" s="630" t="s">
        <v>32</v>
      </c>
      <c r="X1064" s="631"/>
      <c r="Y1064" s="42">
        <v>421001</v>
      </c>
      <c r="Z1064" s="4"/>
      <c r="AA1064" s="433"/>
      <c r="AB1064" s="434" t="s">
        <v>33</v>
      </c>
      <c r="AC1064" s="43"/>
    </row>
    <row r="1065" spans="2:29" s="27" customFormat="1" ht="24.75" customHeight="1" outlineLevel="1" x14ac:dyDescent="0.55000000000000004">
      <c r="B1065" s="633"/>
      <c r="C1065" s="428">
        <f t="shared" ref="C1065:C1087" si="476">I1065*D1065</f>
        <v>0</v>
      </c>
      <c r="D1065" s="44"/>
      <c r="E1065" s="428">
        <f t="shared" ref="E1065:E1081" si="477">I1065*F1065</f>
        <v>0</v>
      </c>
      <c r="F1065" s="44"/>
      <c r="G1065" s="428">
        <f t="shared" ref="G1065:G1087" si="478">I1065*H1065</f>
        <v>0</v>
      </c>
      <c r="H1065" s="44"/>
      <c r="I1065" s="422">
        <f t="shared" si="472"/>
        <v>0</v>
      </c>
      <c r="J1065" s="423">
        <f t="shared" si="473"/>
        <v>0</v>
      </c>
      <c r="K1065" s="416">
        <f t="shared" si="474"/>
        <v>0</v>
      </c>
      <c r="L1065" s="45"/>
      <c r="M1065" s="46"/>
      <c r="N1065" s="38"/>
      <c r="O1065" s="416">
        <f t="shared" ref="O1065" si="479">Q1065+P1065</f>
        <v>0</v>
      </c>
      <c r="P1065" s="47"/>
      <c r="Q1065" s="48"/>
      <c r="R1065" s="41"/>
      <c r="S1065" s="41"/>
      <c r="T1065" s="41"/>
      <c r="U1065" s="41"/>
      <c r="V1065" s="412">
        <f t="shared" si="475"/>
        <v>0</v>
      </c>
      <c r="W1065" s="626" t="s">
        <v>34</v>
      </c>
      <c r="X1065" s="627"/>
      <c r="Y1065" s="49">
        <v>421002</v>
      </c>
      <c r="Z1065" s="4"/>
      <c r="AA1065" s="50"/>
      <c r="AB1065" s="51" t="s">
        <v>35</v>
      </c>
      <c r="AC1065" s="43"/>
    </row>
    <row r="1066" spans="2:29" s="27" customFormat="1" ht="24.75" customHeight="1" outlineLevel="1" x14ac:dyDescent="0.55000000000000004">
      <c r="B1066" s="633"/>
      <c r="C1066" s="428">
        <f t="shared" si="476"/>
        <v>0</v>
      </c>
      <c r="D1066" s="44"/>
      <c r="E1066" s="428">
        <f t="shared" si="477"/>
        <v>0</v>
      </c>
      <c r="F1066" s="44"/>
      <c r="G1066" s="428">
        <f t="shared" si="478"/>
        <v>0</v>
      </c>
      <c r="H1066" s="44"/>
      <c r="I1066" s="422">
        <f t="shared" si="472"/>
        <v>0</v>
      </c>
      <c r="J1066" s="423">
        <f t="shared" si="473"/>
        <v>0</v>
      </c>
      <c r="K1066" s="416">
        <f t="shared" si="474"/>
        <v>0</v>
      </c>
      <c r="L1066" s="45"/>
      <c r="M1066" s="46"/>
      <c r="N1066" s="38"/>
      <c r="O1066" s="416">
        <f>Q1066+P1066</f>
        <v>0</v>
      </c>
      <c r="P1066" s="47"/>
      <c r="Q1066" s="48"/>
      <c r="R1066" s="41"/>
      <c r="S1066" s="41"/>
      <c r="T1066" s="41"/>
      <c r="U1066" s="41"/>
      <c r="V1066" s="412">
        <f>R1066+S1066+T1066+U1066+O1066</f>
        <v>0</v>
      </c>
      <c r="W1066" s="626" t="s">
        <v>36</v>
      </c>
      <c r="X1066" s="627"/>
      <c r="Y1066" s="49">
        <v>421003</v>
      </c>
      <c r="Z1066" s="4"/>
      <c r="AA1066" s="50"/>
      <c r="AB1066" s="52" t="s">
        <v>37</v>
      </c>
      <c r="AC1066" s="43"/>
    </row>
    <row r="1067" spans="2:29" s="27" customFormat="1" ht="24.75" customHeight="1" outlineLevel="1" x14ac:dyDescent="0.55000000000000004">
      <c r="B1067" s="633"/>
      <c r="C1067" s="428">
        <f t="shared" si="476"/>
        <v>0</v>
      </c>
      <c r="D1067" s="44"/>
      <c r="E1067" s="428">
        <f t="shared" si="477"/>
        <v>0</v>
      </c>
      <c r="F1067" s="44"/>
      <c r="G1067" s="428">
        <f t="shared" si="478"/>
        <v>0</v>
      </c>
      <c r="H1067" s="44"/>
      <c r="I1067" s="422">
        <f t="shared" si="472"/>
        <v>0</v>
      </c>
      <c r="J1067" s="423">
        <f t="shared" si="473"/>
        <v>0</v>
      </c>
      <c r="K1067" s="416">
        <f t="shared" si="474"/>
        <v>0</v>
      </c>
      <c r="L1067" s="45"/>
      <c r="M1067" s="46"/>
      <c r="N1067" s="38"/>
      <c r="O1067" s="416">
        <f>Q1067+P1067</f>
        <v>0</v>
      </c>
      <c r="P1067" s="47"/>
      <c r="Q1067" s="48"/>
      <c r="R1067" s="41"/>
      <c r="S1067" s="41"/>
      <c r="T1067" s="41"/>
      <c r="U1067" s="41"/>
      <c r="V1067" s="412">
        <f>R1067+S1067+T1067+U1067+O1067</f>
        <v>0</v>
      </c>
      <c r="W1067" s="626" t="s">
        <v>38</v>
      </c>
      <c r="X1067" s="627"/>
      <c r="Y1067" s="49">
        <v>422001</v>
      </c>
      <c r="Z1067" s="4"/>
      <c r="AA1067" s="50"/>
      <c r="AB1067" s="52" t="s">
        <v>39</v>
      </c>
      <c r="AC1067" s="43"/>
    </row>
    <row r="1068" spans="2:29" s="27" customFormat="1" ht="24.75" customHeight="1" outlineLevel="1" x14ac:dyDescent="0.55000000000000004">
      <c r="B1068" s="633"/>
      <c r="C1068" s="428">
        <f t="shared" si="476"/>
        <v>0</v>
      </c>
      <c r="D1068" s="44"/>
      <c r="E1068" s="428">
        <f t="shared" si="477"/>
        <v>0</v>
      </c>
      <c r="F1068" s="44"/>
      <c r="G1068" s="428">
        <f t="shared" si="478"/>
        <v>0</v>
      </c>
      <c r="H1068" s="44"/>
      <c r="I1068" s="422">
        <f t="shared" si="472"/>
        <v>0</v>
      </c>
      <c r="J1068" s="423">
        <f t="shared" si="473"/>
        <v>0</v>
      </c>
      <c r="K1068" s="416">
        <f t="shared" si="474"/>
        <v>0</v>
      </c>
      <c r="L1068" s="45"/>
      <c r="M1068" s="46"/>
      <c r="N1068" s="38"/>
      <c r="O1068" s="416">
        <f t="shared" ref="O1068:O1087" si="480">Q1068+P1068</f>
        <v>0</v>
      </c>
      <c r="P1068" s="47"/>
      <c r="Q1068" s="48"/>
      <c r="R1068" s="41"/>
      <c r="S1068" s="41"/>
      <c r="T1068" s="41"/>
      <c r="U1068" s="41"/>
      <c r="V1068" s="412">
        <f t="shared" ref="V1068:V1087" si="481">R1068+S1068+T1068+U1068+O1068</f>
        <v>0</v>
      </c>
      <c r="W1068" s="626" t="s">
        <v>40</v>
      </c>
      <c r="X1068" s="627"/>
      <c r="Y1068" s="49">
        <v>422002</v>
      </c>
      <c r="Z1068" s="4"/>
      <c r="AA1068" s="50"/>
      <c r="AB1068" s="52" t="s">
        <v>41</v>
      </c>
      <c r="AC1068" s="43"/>
    </row>
    <row r="1069" spans="2:29" s="27" customFormat="1" ht="24.75" customHeight="1" outlineLevel="1" x14ac:dyDescent="0.55000000000000004">
      <c r="B1069" s="633"/>
      <c r="C1069" s="428">
        <f t="shared" si="476"/>
        <v>0</v>
      </c>
      <c r="D1069" s="44"/>
      <c r="E1069" s="428">
        <f t="shared" si="477"/>
        <v>0</v>
      </c>
      <c r="F1069" s="44"/>
      <c r="G1069" s="428">
        <f t="shared" si="478"/>
        <v>0</v>
      </c>
      <c r="H1069" s="44"/>
      <c r="I1069" s="422">
        <f t="shared" si="472"/>
        <v>0</v>
      </c>
      <c r="J1069" s="423">
        <f t="shared" si="473"/>
        <v>0</v>
      </c>
      <c r="K1069" s="416">
        <f t="shared" si="474"/>
        <v>0</v>
      </c>
      <c r="L1069" s="45"/>
      <c r="M1069" s="46"/>
      <c r="N1069" s="38"/>
      <c r="O1069" s="416">
        <f t="shared" si="480"/>
        <v>0</v>
      </c>
      <c r="P1069" s="47"/>
      <c r="Q1069" s="48"/>
      <c r="R1069" s="41"/>
      <c r="S1069" s="41"/>
      <c r="T1069" s="41"/>
      <c r="U1069" s="41"/>
      <c r="V1069" s="412">
        <f t="shared" si="481"/>
        <v>0</v>
      </c>
      <c r="W1069" s="626" t="s">
        <v>42</v>
      </c>
      <c r="X1069" s="627"/>
      <c r="Y1069" s="49">
        <v>422003</v>
      </c>
      <c r="Z1069" s="4"/>
      <c r="AA1069" s="50"/>
      <c r="AB1069" s="52" t="s">
        <v>43</v>
      </c>
      <c r="AC1069" s="43"/>
    </row>
    <row r="1070" spans="2:29" s="27" customFormat="1" ht="24.75" customHeight="1" outlineLevel="1" x14ac:dyDescent="0.55000000000000004">
      <c r="B1070" s="633"/>
      <c r="C1070" s="428">
        <f t="shared" si="476"/>
        <v>0</v>
      </c>
      <c r="D1070" s="44"/>
      <c r="E1070" s="428">
        <f t="shared" si="477"/>
        <v>0</v>
      </c>
      <c r="F1070" s="44"/>
      <c r="G1070" s="428">
        <f t="shared" si="478"/>
        <v>0</v>
      </c>
      <c r="H1070" s="44"/>
      <c r="I1070" s="422">
        <f t="shared" si="472"/>
        <v>0</v>
      </c>
      <c r="J1070" s="423">
        <f t="shared" si="473"/>
        <v>0</v>
      </c>
      <c r="K1070" s="416">
        <f t="shared" si="474"/>
        <v>0</v>
      </c>
      <c r="L1070" s="45"/>
      <c r="M1070" s="46"/>
      <c r="N1070" s="38"/>
      <c r="O1070" s="416">
        <f t="shared" si="480"/>
        <v>0</v>
      </c>
      <c r="P1070" s="47"/>
      <c r="Q1070" s="48"/>
      <c r="R1070" s="41"/>
      <c r="S1070" s="41"/>
      <c r="T1070" s="41"/>
      <c r="U1070" s="41"/>
      <c r="V1070" s="412">
        <f t="shared" si="481"/>
        <v>0</v>
      </c>
      <c r="W1070" s="626" t="s">
        <v>44</v>
      </c>
      <c r="X1070" s="627"/>
      <c r="Y1070" s="49">
        <v>422004</v>
      </c>
      <c r="Z1070" s="4"/>
      <c r="AA1070" s="50"/>
      <c r="AB1070" s="52" t="s">
        <v>45</v>
      </c>
      <c r="AC1070" s="43"/>
    </row>
    <row r="1071" spans="2:29" s="27" customFormat="1" ht="24.75" customHeight="1" outlineLevel="1" x14ac:dyDescent="0.55000000000000004">
      <c r="B1071" s="633"/>
      <c r="C1071" s="428">
        <f t="shared" si="476"/>
        <v>0</v>
      </c>
      <c r="D1071" s="44"/>
      <c r="E1071" s="428">
        <f t="shared" si="477"/>
        <v>0</v>
      </c>
      <c r="F1071" s="44"/>
      <c r="G1071" s="428">
        <f t="shared" si="478"/>
        <v>0</v>
      </c>
      <c r="H1071" s="44"/>
      <c r="I1071" s="422">
        <f t="shared" si="472"/>
        <v>0</v>
      </c>
      <c r="J1071" s="423">
        <f t="shared" si="473"/>
        <v>0</v>
      </c>
      <c r="K1071" s="416">
        <f t="shared" si="474"/>
        <v>0</v>
      </c>
      <c r="L1071" s="45"/>
      <c r="M1071" s="46"/>
      <c r="N1071" s="38"/>
      <c r="O1071" s="416">
        <f t="shared" si="480"/>
        <v>0</v>
      </c>
      <c r="P1071" s="47"/>
      <c r="Q1071" s="48"/>
      <c r="R1071" s="41"/>
      <c r="S1071" s="41"/>
      <c r="T1071" s="41"/>
      <c r="U1071" s="41"/>
      <c r="V1071" s="412">
        <f t="shared" si="481"/>
        <v>0</v>
      </c>
      <c r="W1071" s="626" t="s">
        <v>46</v>
      </c>
      <c r="X1071" s="627"/>
      <c r="Y1071" s="49">
        <v>422005</v>
      </c>
      <c r="Z1071" s="4"/>
      <c r="AA1071" s="53"/>
      <c r="AB1071" s="54" t="s">
        <v>47</v>
      </c>
      <c r="AC1071" s="43"/>
    </row>
    <row r="1072" spans="2:29" s="27" customFormat="1" ht="24.75" customHeight="1" outlineLevel="1" x14ac:dyDescent="0.55000000000000004">
      <c r="B1072" s="633"/>
      <c r="C1072" s="428">
        <f t="shared" si="476"/>
        <v>0</v>
      </c>
      <c r="D1072" s="44"/>
      <c r="E1072" s="428">
        <f t="shared" si="477"/>
        <v>0</v>
      </c>
      <c r="F1072" s="44"/>
      <c r="G1072" s="428">
        <f t="shared" si="478"/>
        <v>0</v>
      </c>
      <c r="H1072" s="44"/>
      <c r="I1072" s="422">
        <f t="shared" si="472"/>
        <v>0</v>
      </c>
      <c r="J1072" s="423">
        <f t="shared" si="473"/>
        <v>0</v>
      </c>
      <c r="K1072" s="416">
        <f t="shared" si="474"/>
        <v>0</v>
      </c>
      <c r="L1072" s="45"/>
      <c r="M1072" s="46"/>
      <c r="N1072" s="38"/>
      <c r="O1072" s="416">
        <f t="shared" si="480"/>
        <v>0</v>
      </c>
      <c r="P1072" s="47"/>
      <c r="Q1072" s="48"/>
      <c r="R1072" s="41"/>
      <c r="S1072" s="41"/>
      <c r="T1072" s="41"/>
      <c r="U1072" s="41"/>
      <c r="V1072" s="412">
        <f t="shared" si="481"/>
        <v>0</v>
      </c>
      <c r="W1072" s="626" t="s">
        <v>48</v>
      </c>
      <c r="X1072" s="627"/>
      <c r="Y1072" s="49">
        <v>422999</v>
      </c>
      <c r="Z1072" s="4"/>
      <c r="AA1072" s="4"/>
      <c r="AB1072" s="4"/>
      <c r="AC1072" s="43"/>
    </row>
    <row r="1073" spans="2:29" s="27" customFormat="1" ht="24.75" customHeight="1" outlineLevel="1" x14ac:dyDescent="0.55000000000000004">
      <c r="B1073" s="633"/>
      <c r="C1073" s="428">
        <f t="shared" si="476"/>
        <v>0</v>
      </c>
      <c r="D1073" s="44"/>
      <c r="E1073" s="428">
        <f t="shared" si="477"/>
        <v>0</v>
      </c>
      <c r="F1073" s="44"/>
      <c r="G1073" s="428">
        <f t="shared" si="478"/>
        <v>0</v>
      </c>
      <c r="H1073" s="44"/>
      <c r="I1073" s="422">
        <f t="shared" si="472"/>
        <v>0</v>
      </c>
      <c r="J1073" s="423">
        <f t="shared" si="473"/>
        <v>0</v>
      </c>
      <c r="K1073" s="416">
        <f t="shared" si="474"/>
        <v>0</v>
      </c>
      <c r="L1073" s="45"/>
      <c r="M1073" s="46"/>
      <c r="N1073" s="38"/>
      <c r="O1073" s="416">
        <f t="shared" si="480"/>
        <v>0</v>
      </c>
      <c r="P1073" s="47"/>
      <c r="Q1073" s="48"/>
      <c r="R1073" s="41"/>
      <c r="S1073" s="41"/>
      <c r="T1073" s="41"/>
      <c r="U1073" s="41"/>
      <c r="V1073" s="412">
        <f t="shared" si="481"/>
        <v>0</v>
      </c>
      <c r="W1073" s="626" t="s">
        <v>49</v>
      </c>
      <c r="X1073" s="627"/>
      <c r="Y1073" s="55">
        <v>423001</v>
      </c>
      <c r="Z1073" s="4"/>
      <c r="AA1073" s="4"/>
      <c r="AB1073" s="4"/>
      <c r="AC1073" s="43"/>
    </row>
    <row r="1074" spans="2:29" s="27" customFormat="1" ht="24.75" customHeight="1" outlineLevel="1" x14ac:dyDescent="0.55000000000000004">
      <c r="B1074" s="633"/>
      <c r="C1074" s="428">
        <f t="shared" si="476"/>
        <v>0</v>
      </c>
      <c r="D1074" s="44"/>
      <c r="E1074" s="428">
        <f t="shared" si="477"/>
        <v>0</v>
      </c>
      <c r="F1074" s="44"/>
      <c r="G1074" s="428">
        <f t="shared" si="478"/>
        <v>0</v>
      </c>
      <c r="H1074" s="44"/>
      <c r="I1074" s="422">
        <f t="shared" si="472"/>
        <v>0</v>
      </c>
      <c r="J1074" s="423">
        <f t="shared" si="473"/>
        <v>0</v>
      </c>
      <c r="K1074" s="416">
        <f t="shared" si="474"/>
        <v>0</v>
      </c>
      <c r="L1074" s="45"/>
      <c r="M1074" s="46"/>
      <c r="N1074" s="38"/>
      <c r="O1074" s="416">
        <f t="shared" si="480"/>
        <v>0</v>
      </c>
      <c r="P1074" s="47"/>
      <c r="Q1074" s="48"/>
      <c r="R1074" s="41"/>
      <c r="S1074" s="41"/>
      <c r="T1074" s="41"/>
      <c r="U1074" s="41"/>
      <c r="V1074" s="412">
        <f t="shared" si="481"/>
        <v>0</v>
      </c>
      <c r="W1074" s="626" t="s">
        <v>50</v>
      </c>
      <c r="X1074" s="627"/>
      <c r="Y1074" s="55">
        <v>423002</v>
      </c>
      <c r="Z1074" s="4"/>
      <c r="AA1074" s="4"/>
      <c r="AB1074" s="4"/>
      <c r="AC1074" s="43"/>
    </row>
    <row r="1075" spans="2:29" s="27" customFormat="1" ht="23.25" customHeight="1" outlineLevel="1" x14ac:dyDescent="0.55000000000000004">
      <c r="B1075" s="633"/>
      <c r="C1075" s="428">
        <f t="shared" si="476"/>
        <v>0</v>
      </c>
      <c r="D1075" s="44"/>
      <c r="E1075" s="428">
        <f t="shared" si="477"/>
        <v>0</v>
      </c>
      <c r="F1075" s="44"/>
      <c r="G1075" s="428">
        <f t="shared" si="478"/>
        <v>0</v>
      </c>
      <c r="H1075" s="44"/>
      <c r="I1075" s="422">
        <f t="shared" si="472"/>
        <v>0</v>
      </c>
      <c r="J1075" s="423">
        <f t="shared" si="473"/>
        <v>0</v>
      </c>
      <c r="K1075" s="416">
        <f t="shared" si="474"/>
        <v>0</v>
      </c>
      <c r="L1075" s="45"/>
      <c r="M1075" s="46"/>
      <c r="N1075" s="38"/>
      <c r="O1075" s="416">
        <f t="shared" si="480"/>
        <v>0</v>
      </c>
      <c r="P1075" s="47"/>
      <c r="Q1075" s="48"/>
      <c r="R1075" s="41"/>
      <c r="S1075" s="41"/>
      <c r="T1075" s="41"/>
      <c r="U1075" s="41"/>
      <c r="V1075" s="412">
        <f t="shared" si="481"/>
        <v>0</v>
      </c>
      <c r="W1075" s="626" t="s">
        <v>51</v>
      </c>
      <c r="X1075" s="627"/>
      <c r="Y1075" s="55">
        <v>423003</v>
      </c>
      <c r="Z1075" s="4"/>
      <c r="AA1075" s="4"/>
      <c r="AB1075" s="4"/>
      <c r="AC1075" s="43"/>
    </row>
    <row r="1076" spans="2:29" s="27" customFormat="1" ht="24.75" customHeight="1" outlineLevel="1" x14ac:dyDescent="0.55000000000000004">
      <c r="B1076" s="633"/>
      <c r="C1076" s="428">
        <f t="shared" si="476"/>
        <v>0</v>
      </c>
      <c r="D1076" s="44"/>
      <c r="E1076" s="428">
        <f t="shared" si="477"/>
        <v>0</v>
      </c>
      <c r="F1076" s="44"/>
      <c r="G1076" s="428">
        <f t="shared" si="478"/>
        <v>0</v>
      </c>
      <c r="H1076" s="44"/>
      <c r="I1076" s="422">
        <f t="shared" si="472"/>
        <v>0</v>
      </c>
      <c r="J1076" s="423">
        <f t="shared" si="473"/>
        <v>0</v>
      </c>
      <c r="K1076" s="416">
        <f t="shared" si="474"/>
        <v>0</v>
      </c>
      <c r="L1076" s="45"/>
      <c r="M1076" s="46"/>
      <c r="N1076" s="38"/>
      <c r="O1076" s="416">
        <f t="shared" si="480"/>
        <v>0</v>
      </c>
      <c r="P1076" s="47"/>
      <c r="Q1076" s="48"/>
      <c r="R1076" s="41"/>
      <c r="S1076" s="41"/>
      <c r="T1076" s="41"/>
      <c r="U1076" s="41"/>
      <c r="V1076" s="412">
        <f t="shared" si="481"/>
        <v>0</v>
      </c>
      <c r="W1076" s="626" t="s">
        <v>52</v>
      </c>
      <c r="X1076" s="627"/>
      <c r="Y1076" s="55">
        <v>423004</v>
      </c>
      <c r="Z1076" s="4"/>
      <c r="AA1076" s="4"/>
      <c r="AB1076" s="4"/>
      <c r="AC1076" s="43"/>
    </row>
    <row r="1077" spans="2:29" s="27" customFormat="1" ht="24.75" customHeight="1" outlineLevel="1" x14ac:dyDescent="0.55000000000000004">
      <c r="B1077" s="633"/>
      <c r="C1077" s="428">
        <f t="shared" si="476"/>
        <v>0</v>
      </c>
      <c r="D1077" s="44"/>
      <c r="E1077" s="428">
        <f t="shared" si="477"/>
        <v>0</v>
      </c>
      <c r="F1077" s="44"/>
      <c r="G1077" s="428">
        <f t="shared" si="478"/>
        <v>0</v>
      </c>
      <c r="H1077" s="44"/>
      <c r="I1077" s="422">
        <f t="shared" si="472"/>
        <v>0</v>
      </c>
      <c r="J1077" s="423">
        <f t="shared" si="473"/>
        <v>0</v>
      </c>
      <c r="K1077" s="416">
        <f t="shared" si="474"/>
        <v>0</v>
      </c>
      <c r="L1077" s="45"/>
      <c r="M1077" s="46"/>
      <c r="N1077" s="38"/>
      <c r="O1077" s="416">
        <f t="shared" si="480"/>
        <v>0</v>
      </c>
      <c r="P1077" s="47"/>
      <c r="Q1077" s="48"/>
      <c r="R1077" s="41"/>
      <c r="S1077" s="41"/>
      <c r="T1077" s="41"/>
      <c r="U1077" s="41"/>
      <c r="V1077" s="412">
        <f t="shared" si="481"/>
        <v>0</v>
      </c>
      <c r="W1077" s="626" t="s">
        <v>53</v>
      </c>
      <c r="X1077" s="627"/>
      <c r="Y1077" s="55">
        <v>423006</v>
      </c>
      <c r="Z1077" s="4"/>
      <c r="AA1077" s="4"/>
      <c r="AB1077" s="4"/>
      <c r="AC1077" s="43"/>
    </row>
    <row r="1078" spans="2:29" s="27" customFormat="1" ht="24.75" customHeight="1" outlineLevel="1" x14ac:dyDescent="0.55000000000000004">
      <c r="B1078" s="633"/>
      <c r="C1078" s="428">
        <f t="shared" si="476"/>
        <v>0</v>
      </c>
      <c r="D1078" s="44"/>
      <c r="E1078" s="428">
        <f t="shared" si="477"/>
        <v>0</v>
      </c>
      <c r="F1078" s="44"/>
      <c r="G1078" s="428">
        <f t="shared" si="478"/>
        <v>0</v>
      </c>
      <c r="H1078" s="44"/>
      <c r="I1078" s="422">
        <f t="shared" si="472"/>
        <v>0</v>
      </c>
      <c r="J1078" s="423">
        <f t="shared" si="473"/>
        <v>0</v>
      </c>
      <c r="K1078" s="416">
        <f t="shared" si="474"/>
        <v>0</v>
      </c>
      <c r="L1078" s="45"/>
      <c r="M1078" s="46"/>
      <c r="N1078" s="38"/>
      <c r="O1078" s="416">
        <f t="shared" si="480"/>
        <v>0</v>
      </c>
      <c r="P1078" s="47"/>
      <c r="Q1078" s="48"/>
      <c r="R1078" s="41"/>
      <c r="S1078" s="41"/>
      <c r="T1078" s="41"/>
      <c r="U1078" s="41"/>
      <c r="V1078" s="412">
        <f t="shared" si="481"/>
        <v>0</v>
      </c>
      <c r="W1078" s="626" t="s">
        <v>54</v>
      </c>
      <c r="X1078" s="627"/>
      <c r="Y1078" s="56">
        <v>423007</v>
      </c>
      <c r="Z1078" s="4"/>
      <c r="AA1078" s="4"/>
      <c r="AB1078" s="4"/>
      <c r="AC1078" s="43"/>
    </row>
    <row r="1079" spans="2:29" s="27" customFormat="1" ht="24.75" customHeight="1" outlineLevel="1" x14ac:dyDescent="0.55000000000000004">
      <c r="B1079" s="633"/>
      <c r="C1079" s="428">
        <f t="shared" si="476"/>
        <v>0</v>
      </c>
      <c r="D1079" s="44"/>
      <c r="E1079" s="428">
        <f t="shared" si="477"/>
        <v>0</v>
      </c>
      <c r="F1079" s="44"/>
      <c r="G1079" s="428">
        <f t="shared" si="478"/>
        <v>0</v>
      </c>
      <c r="H1079" s="44"/>
      <c r="I1079" s="422">
        <f t="shared" si="472"/>
        <v>0</v>
      </c>
      <c r="J1079" s="423">
        <f t="shared" si="473"/>
        <v>0</v>
      </c>
      <c r="K1079" s="416">
        <f t="shared" si="474"/>
        <v>0</v>
      </c>
      <c r="L1079" s="45"/>
      <c r="M1079" s="46"/>
      <c r="N1079" s="38"/>
      <c r="O1079" s="416">
        <f t="shared" si="480"/>
        <v>0</v>
      </c>
      <c r="P1079" s="47"/>
      <c r="Q1079" s="48"/>
      <c r="R1079" s="41"/>
      <c r="S1079" s="41"/>
      <c r="T1079" s="41"/>
      <c r="U1079" s="41"/>
      <c r="V1079" s="412">
        <f t="shared" si="481"/>
        <v>0</v>
      </c>
      <c r="W1079" s="626" t="s">
        <v>55</v>
      </c>
      <c r="X1079" s="627"/>
      <c r="Y1079" s="57">
        <v>423008</v>
      </c>
      <c r="Z1079" s="4"/>
      <c r="AA1079" s="4"/>
      <c r="AB1079" s="4"/>
      <c r="AC1079" s="43"/>
    </row>
    <row r="1080" spans="2:29" s="27" customFormat="1" ht="24.75" customHeight="1" outlineLevel="1" x14ac:dyDescent="0.55000000000000004">
      <c r="B1080" s="633"/>
      <c r="C1080" s="428">
        <f t="shared" si="476"/>
        <v>0</v>
      </c>
      <c r="D1080" s="44"/>
      <c r="E1080" s="428">
        <f t="shared" si="477"/>
        <v>0</v>
      </c>
      <c r="F1080" s="44"/>
      <c r="G1080" s="428">
        <f t="shared" si="478"/>
        <v>0</v>
      </c>
      <c r="H1080" s="44"/>
      <c r="I1080" s="422">
        <f t="shared" si="472"/>
        <v>0</v>
      </c>
      <c r="J1080" s="423">
        <f t="shared" si="473"/>
        <v>0</v>
      </c>
      <c r="K1080" s="416">
        <f t="shared" si="474"/>
        <v>0</v>
      </c>
      <c r="L1080" s="45"/>
      <c r="M1080" s="46"/>
      <c r="N1080" s="38"/>
      <c r="O1080" s="416">
        <f t="shared" si="480"/>
        <v>0</v>
      </c>
      <c r="P1080" s="47"/>
      <c r="Q1080" s="48"/>
      <c r="R1080" s="41"/>
      <c r="S1080" s="41"/>
      <c r="T1080" s="41"/>
      <c r="U1080" s="41"/>
      <c r="V1080" s="412">
        <f t="shared" si="481"/>
        <v>0</v>
      </c>
      <c r="W1080" s="626" t="s">
        <v>56</v>
      </c>
      <c r="X1080" s="627"/>
      <c r="Y1080" s="56">
        <v>423999</v>
      </c>
      <c r="Z1080" s="4"/>
      <c r="AA1080" s="4"/>
      <c r="AB1080" s="4"/>
      <c r="AC1080" s="43"/>
    </row>
    <row r="1081" spans="2:29" s="27" customFormat="1" ht="24.75" customHeight="1" outlineLevel="1" x14ac:dyDescent="0.55000000000000004">
      <c r="B1081" s="633"/>
      <c r="C1081" s="429">
        <f t="shared" si="476"/>
        <v>0</v>
      </c>
      <c r="D1081" s="44"/>
      <c r="E1081" s="429">
        <f t="shared" si="477"/>
        <v>0</v>
      </c>
      <c r="F1081" s="44"/>
      <c r="G1081" s="429">
        <f t="shared" si="478"/>
        <v>0</v>
      </c>
      <c r="H1081" s="44"/>
      <c r="I1081" s="424">
        <f t="shared" si="472"/>
        <v>0</v>
      </c>
      <c r="J1081" s="425">
        <f t="shared" si="473"/>
        <v>0</v>
      </c>
      <c r="K1081" s="417">
        <f t="shared" si="474"/>
        <v>0</v>
      </c>
      <c r="L1081" s="58"/>
      <c r="M1081" s="59"/>
      <c r="N1081" s="60"/>
      <c r="O1081" s="417">
        <f t="shared" si="480"/>
        <v>0</v>
      </c>
      <c r="P1081" s="61"/>
      <c r="Q1081" s="62"/>
      <c r="R1081" s="63"/>
      <c r="S1081" s="63"/>
      <c r="T1081" s="63"/>
      <c r="U1081" s="63"/>
      <c r="V1081" s="413">
        <f t="shared" si="481"/>
        <v>0</v>
      </c>
      <c r="W1081" s="664" t="s">
        <v>57</v>
      </c>
      <c r="X1081" s="665"/>
      <c r="Y1081" s="64">
        <v>291001</v>
      </c>
      <c r="Z1081" s="4"/>
      <c r="AA1081" s="4"/>
      <c r="AB1081" s="4"/>
      <c r="AC1081" s="43"/>
    </row>
    <row r="1082" spans="2:29" s="27" customFormat="1" ht="24.75" customHeight="1" outlineLevel="1" x14ac:dyDescent="0.55000000000000004">
      <c r="B1082" s="633"/>
      <c r="C1082" s="430">
        <f t="shared" si="476"/>
        <v>0</v>
      </c>
      <c r="D1082" s="44"/>
      <c r="E1082" s="430"/>
      <c r="F1082" s="44"/>
      <c r="G1082" s="430">
        <f t="shared" si="478"/>
        <v>0</v>
      </c>
      <c r="H1082" s="44"/>
      <c r="I1082" s="422">
        <f t="shared" si="472"/>
        <v>0</v>
      </c>
      <c r="J1082" s="423">
        <f t="shared" si="473"/>
        <v>0</v>
      </c>
      <c r="K1082" s="416">
        <f t="shared" si="474"/>
        <v>0</v>
      </c>
      <c r="L1082" s="45"/>
      <c r="M1082" s="46"/>
      <c r="N1082" s="38"/>
      <c r="O1082" s="416">
        <f t="shared" si="480"/>
        <v>0</v>
      </c>
      <c r="P1082" s="47"/>
      <c r="Q1082" s="48"/>
      <c r="R1082" s="41"/>
      <c r="S1082" s="41"/>
      <c r="T1082" s="41"/>
      <c r="U1082" s="41"/>
      <c r="V1082" s="411">
        <f t="shared" si="481"/>
        <v>0</v>
      </c>
      <c r="W1082" s="626" t="str">
        <f>IF(ISERROR(VLOOKUP(Y1082,'Mauloomath (2)'!K:L,2,FALSE)),"",VLOOKUP(Y1082,'Mauloomath (2)'!K:L,2,FALSE))</f>
        <v/>
      </c>
      <c r="X1082" s="627"/>
      <c r="Y1082" s="65"/>
      <c r="Z1082" s="4"/>
      <c r="AA1082" s="4"/>
      <c r="AB1082" s="4"/>
      <c r="AC1082" s="43"/>
    </row>
    <row r="1083" spans="2:29" s="27" customFormat="1" ht="24.75" customHeight="1" outlineLevel="1" x14ac:dyDescent="0.55000000000000004">
      <c r="B1083" s="633"/>
      <c r="C1083" s="428">
        <f t="shared" si="476"/>
        <v>0</v>
      </c>
      <c r="D1083" s="44"/>
      <c r="E1083" s="428">
        <f t="shared" ref="E1083:E1087" si="482">I1083*F1083</f>
        <v>0</v>
      </c>
      <c r="F1083" s="44"/>
      <c r="G1083" s="428">
        <f t="shared" si="478"/>
        <v>0</v>
      </c>
      <c r="H1083" s="44"/>
      <c r="I1083" s="422">
        <f t="shared" si="472"/>
        <v>0</v>
      </c>
      <c r="J1083" s="423">
        <f t="shared" si="473"/>
        <v>0</v>
      </c>
      <c r="K1083" s="416">
        <f t="shared" si="474"/>
        <v>0</v>
      </c>
      <c r="L1083" s="45"/>
      <c r="M1083" s="46"/>
      <c r="N1083" s="38"/>
      <c r="O1083" s="416">
        <f t="shared" si="480"/>
        <v>0</v>
      </c>
      <c r="P1083" s="47"/>
      <c r="Q1083" s="48"/>
      <c r="R1083" s="41"/>
      <c r="S1083" s="41"/>
      <c r="T1083" s="41"/>
      <c r="U1083" s="41"/>
      <c r="V1083" s="411">
        <f t="shared" si="481"/>
        <v>0</v>
      </c>
      <c r="W1083" s="626" t="str">
        <f>IF(ISERROR(VLOOKUP(Y1083,'Mauloomath (2)'!K:L,2,FALSE)),"",VLOOKUP(Y1083,'Mauloomath (2)'!K:L,2,FALSE))</f>
        <v/>
      </c>
      <c r="X1083" s="627"/>
      <c r="Y1083" s="65"/>
      <c r="Z1083" s="4"/>
      <c r="AA1083" s="4"/>
      <c r="AB1083" s="4"/>
      <c r="AC1083" s="43"/>
    </row>
    <row r="1084" spans="2:29" s="27" customFormat="1" ht="24.75" customHeight="1" outlineLevel="1" x14ac:dyDescent="0.55000000000000004">
      <c r="B1084" s="633"/>
      <c r="C1084" s="428">
        <f t="shared" si="476"/>
        <v>0</v>
      </c>
      <c r="D1084" s="44"/>
      <c r="E1084" s="428">
        <f t="shared" si="482"/>
        <v>0</v>
      </c>
      <c r="F1084" s="44"/>
      <c r="G1084" s="428">
        <f t="shared" si="478"/>
        <v>0</v>
      </c>
      <c r="H1084" s="44"/>
      <c r="I1084" s="422">
        <f t="shared" si="472"/>
        <v>0</v>
      </c>
      <c r="J1084" s="423">
        <f t="shared" si="473"/>
        <v>0</v>
      </c>
      <c r="K1084" s="416">
        <f t="shared" si="474"/>
        <v>0</v>
      </c>
      <c r="L1084" s="45"/>
      <c r="M1084" s="46"/>
      <c r="N1084" s="38"/>
      <c r="O1084" s="416">
        <f t="shared" si="480"/>
        <v>0</v>
      </c>
      <c r="P1084" s="47"/>
      <c r="Q1084" s="48"/>
      <c r="R1084" s="41"/>
      <c r="S1084" s="41"/>
      <c r="T1084" s="41"/>
      <c r="U1084" s="41"/>
      <c r="V1084" s="411">
        <f t="shared" si="481"/>
        <v>0</v>
      </c>
      <c r="W1084" s="626" t="str">
        <f>IF(ISERROR(VLOOKUP(Y1084,'Mauloomath (2)'!K:L,2,FALSE)),"",VLOOKUP(Y1084,'Mauloomath (2)'!K:L,2,FALSE))</f>
        <v/>
      </c>
      <c r="X1084" s="627"/>
      <c r="Y1084" s="66"/>
      <c r="Z1084" s="4"/>
      <c r="AA1084" s="4"/>
      <c r="AB1084" s="4"/>
      <c r="AC1084" s="43"/>
    </row>
    <row r="1085" spans="2:29" s="27" customFormat="1" ht="24.75" customHeight="1" outlineLevel="1" x14ac:dyDescent="0.55000000000000004">
      <c r="B1085" s="633"/>
      <c r="C1085" s="428">
        <f t="shared" si="476"/>
        <v>0</v>
      </c>
      <c r="D1085" s="44"/>
      <c r="E1085" s="428">
        <f t="shared" si="482"/>
        <v>0</v>
      </c>
      <c r="F1085" s="44"/>
      <c r="G1085" s="428">
        <f t="shared" si="478"/>
        <v>0</v>
      </c>
      <c r="H1085" s="44"/>
      <c r="I1085" s="422">
        <f t="shared" si="472"/>
        <v>0</v>
      </c>
      <c r="J1085" s="423">
        <f t="shared" si="473"/>
        <v>0</v>
      </c>
      <c r="K1085" s="416">
        <f t="shared" si="474"/>
        <v>0</v>
      </c>
      <c r="L1085" s="45"/>
      <c r="M1085" s="46"/>
      <c r="N1085" s="38"/>
      <c r="O1085" s="416">
        <f t="shared" si="480"/>
        <v>0</v>
      </c>
      <c r="P1085" s="47"/>
      <c r="Q1085" s="48"/>
      <c r="R1085" s="41"/>
      <c r="S1085" s="41"/>
      <c r="T1085" s="41"/>
      <c r="U1085" s="41"/>
      <c r="V1085" s="411">
        <f t="shared" si="481"/>
        <v>0</v>
      </c>
      <c r="W1085" s="626" t="str">
        <f>IF(ISERROR(VLOOKUP(Y1085,'Mauloomath (2)'!K:L,2,FALSE)),"",VLOOKUP(Y1085,'Mauloomath (2)'!K:L,2,FALSE))</f>
        <v/>
      </c>
      <c r="X1085" s="627"/>
      <c r="Y1085" s="65"/>
      <c r="Z1085" s="4"/>
      <c r="AA1085" s="4"/>
      <c r="AB1085" s="4"/>
      <c r="AC1085" s="43"/>
    </row>
    <row r="1086" spans="2:29" s="27" customFormat="1" ht="25.5" customHeight="1" outlineLevel="1" x14ac:dyDescent="0.55000000000000004">
      <c r="B1086" s="633"/>
      <c r="C1086" s="428">
        <f t="shared" si="476"/>
        <v>0</v>
      </c>
      <c r="D1086" s="44"/>
      <c r="E1086" s="428">
        <f t="shared" si="482"/>
        <v>0</v>
      </c>
      <c r="F1086" s="44"/>
      <c r="G1086" s="428">
        <f t="shared" si="478"/>
        <v>0</v>
      </c>
      <c r="H1086" s="44"/>
      <c r="I1086" s="422">
        <f t="shared" si="472"/>
        <v>0</v>
      </c>
      <c r="J1086" s="423">
        <f t="shared" si="473"/>
        <v>0</v>
      </c>
      <c r="K1086" s="416">
        <f t="shared" si="474"/>
        <v>0</v>
      </c>
      <c r="L1086" s="45"/>
      <c r="M1086" s="46"/>
      <c r="N1086" s="38"/>
      <c r="O1086" s="416">
        <f t="shared" si="480"/>
        <v>0</v>
      </c>
      <c r="P1086" s="47"/>
      <c r="Q1086" s="48"/>
      <c r="R1086" s="41"/>
      <c r="S1086" s="41"/>
      <c r="T1086" s="41"/>
      <c r="U1086" s="41"/>
      <c r="V1086" s="411">
        <f t="shared" si="481"/>
        <v>0</v>
      </c>
      <c r="W1086" s="626" t="str">
        <f>IF(ISERROR(VLOOKUP(Y1086,'Mauloomath (2)'!K:L,2,FALSE)),"",VLOOKUP(Y1086,'Mauloomath (2)'!K:L,2,FALSE))</f>
        <v/>
      </c>
      <c r="X1086" s="627"/>
      <c r="Y1086" s="65"/>
      <c r="Z1086" s="4"/>
      <c r="AA1086" s="4"/>
      <c r="AB1086" s="4"/>
      <c r="AC1086" s="43"/>
    </row>
    <row r="1087" spans="2:29" s="27" customFormat="1" ht="25.5" customHeight="1" outlineLevel="1" x14ac:dyDescent="0.55000000000000004">
      <c r="B1087" s="633"/>
      <c r="C1087" s="429">
        <f t="shared" si="476"/>
        <v>0</v>
      </c>
      <c r="D1087" s="67"/>
      <c r="E1087" s="429">
        <f t="shared" si="482"/>
        <v>0</v>
      </c>
      <c r="F1087" s="67"/>
      <c r="G1087" s="429">
        <f t="shared" si="478"/>
        <v>0</v>
      </c>
      <c r="H1087" s="67"/>
      <c r="I1087" s="424">
        <f t="shared" si="472"/>
        <v>0</v>
      </c>
      <c r="J1087" s="423">
        <f t="shared" si="473"/>
        <v>0</v>
      </c>
      <c r="K1087" s="416">
        <f t="shared" si="474"/>
        <v>0</v>
      </c>
      <c r="L1087" s="45"/>
      <c r="M1087" s="46"/>
      <c r="N1087" s="38"/>
      <c r="O1087" s="416">
        <f t="shared" si="480"/>
        <v>0</v>
      </c>
      <c r="P1087" s="47"/>
      <c r="Q1087" s="48"/>
      <c r="R1087" s="41"/>
      <c r="S1087" s="41"/>
      <c r="T1087" s="41"/>
      <c r="U1087" s="41"/>
      <c r="V1087" s="411">
        <f t="shared" si="481"/>
        <v>0</v>
      </c>
      <c r="W1087" s="626" t="str">
        <f>IF(ISERROR(VLOOKUP(Y1087,'Mauloomath (2)'!K:L,2,FALSE)),"",VLOOKUP(Y1087,'Mauloomath (2)'!K:L,2,FALSE))</f>
        <v/>
      </c>
      <c r="X1087" s="627"/>
      <c r="Y1087" s="68"/>
      <c r="Z1087" s="4"/>
      <c r="AA1087" s="4"/>
      <c r="AB1087" s="4"/>
      <c r="AC1087" s="43"/>
    </row>
    <row r="1088" spans="2:29" s="72" customFormat="1" outlineLevel="1" x14ac:dyDescent="0.55000000000000004">
      <c r="B1088" s="634"/>
      <c r="C1088" s="431">
        <f t="shared" ref="C1088:N1088" si="483">SUM(C1064:C1087)</f>
        <v>0</v>
      </c>
      <c r="D1088" s="432">
        <f t="shared" si="483"/>
        <v>0</v>
      </c>
      <c r="E1088" s="426">
        <f t="shared" si="483"/>
        <v>0</v>
      </c>
      <c r="F1088" s="432">
        <f t="shared" si="483"/>
        <v>0</v>
      </c>
      <c r="G1088" s="426">
        <f t="shared" si="483"/>
        <v>0</v>
      </c>
      <c r="H1088" s="432">
        <f t="shared" si="483"/>
        <v>0</v>
      </c>
      <c r="I1088" s="426">
        <f t="shared" si="483"/>
        <v>0</v>
      </c>
      <c r="J1088" s="426">
        <f t="shared" si="483"/>
        <v>0</v>
      </c>
      <c r="K1088" s="426">
        <f t="shared" si="483"/>
        <v>0</v>
      </c>
      <c r="L1088" s="426">
        <f t="shared" si="483"/>
        <v>0</v>
      </c>
      <c r="M1088" s="426">
        <f t="shared" si="483"/>
        <v>0</v>
      </c>
      <c r="N1088" s="426">
        <f t="shared" si="483"/>
        <v>0</v>
      </c>
      <c r="O1088" s="414">
        <f t="shared" ref="O1088:U1088" si="484">SUM(O1064:O1087)</f>
        <v>0</v>
      </c>
      <c r="P1088" s="414">
        <f t="shared" si="484"/>
        <v>0</v>
      </c>
      <c r="Q1088" s="414">
        <f t="shared" si="484"/>
        <v>0</v>
      </c>
      <c r="R1088" s="414">
        <f t="shared" si="484"/>
        <v>0</v>
      </c>
      <c r="S1088" s="414">
        <f t="shared" si="484"/>
        <v>0</v>
      </c>
      <c r="T1088" s="414">
        <f t="shared" si="484"/>
        <v>0</v>
      </c>
      <c r="U1088" s="414">
        <f t="shared" si="484"/>
        <v>0</v>
      </c>
      <c r="V1088" s="414">
        <f t="shared" ref="V1088" si="485">SUM(V1064:V1087)</f>
        <v>0</v>
      </c>
      <c r="W1088" s="69"/>
      <c r="X1088" s="70"/>
      <c r="Y1088" s="71"/>
      <c r="Z1088" s="4"/>
      <c r="AA1088" s="4"/>
      <c r="AB1088" s="4"/>
      <c r="AC1088" s="43"/>
    </row>
    <row r="1089" spans="2:29" s="12" customFormat="1" ht="15" customHeight="1" x14ac:dyDescent="0.55000000000000004">
      <c r="B1089" s="402"/>
      <c r="C1089" s="403"/>
      <c r="D1089" s="403"/>
      <c r="E1089" s="403"/>
      <c r="F1089" s="403"/>
      <c r="G1089" s="404"/>
      <c r="H1089" s="403"/>
      <c r="I1089" s="403"/>
      <c r="J1089" s="403"/>
      <c r="K1089" s="403"/>
      <c r="L1089" s="403"/>
      <c r="M1089" s="403"/>
      <c r="N1089" s="403"/>
      <c r="O1089" s="403"/>
      <c r="P1089" s="403"/>
      <c r="Q1089" s="403"/>
      <c r="R1089" s="403"/>
      <c r="S1089" s="403"/>
      <c r="T1089" s="405"/>
      <c r="U1089" s="406"/>
      <c r="V1089" s="403"/>
      <c r="W1089" s="403"/>
      <c r="X1089" s="403"/>
      <c r="Y1089" s="407"/>
      <c r="Z1089" s="10"/>
      <c r="AA1089" s="11"/>
      <c r="AB1089" s="10"/>
      <c r="AC1089" s="10"/>
    </row>
    <row r="1090" spans="2:29" s="21" customFormat="1" ht="37.5" customHeight="1" x14ac:dyDescent="0.25">
      <c r="B1090" s="632"/>
      <c r="C1090" s="418">
        <f>$C1119</f>
        <v>0</v>
      </c>
      <c r="D1090" s="419">
        <f>$E1119</f>
        <v>0</v>
      </c>
      <c r="E1090" s="419">
        <f>$G1119</f>
        <v>0</v>
      </c>
      <c r="F1090" s="419">
        <f>$L1119</f>
        <v>0</v>
      </c>
      <c r="G1090" s="418">
        <f>$M1119</f>
        <v>0</v>
      </c>
      <c r="H1090" s="418">
        <f>K1090+J1090-I1090</f>
        <v>0</v>
      </c>
      <c r="I1090" s="13">
        <v>0</v>
      </c>
      <c r="J1090" s="14"/>
      <c r="K1090" s="14"/>
      <c r="L1090" s="331"/>
      <c r="M1090" s="409">
        <f>$N1119</f>
        <v>0</v>
      </c>
      <c r="N1090" s="410">
        <f>$O1119</f>
        <v>0</v>
      </c>
      <c r="O1090" s="330"/>
      <c r="P1090" s="330"/>
      <c r="Q1090" s="15"/>
      <c r="R1090" s="16"/>
      <c r="S1090" s="16"/>
      <c r="T1090" s="16"/>
      <c r="U1090" s="408" t="str">
        <f>IF(ISERROR(VLOOKUP(X1090,'Mauloomath (2)'!H:I,2,FALSE)),"",VLOOKUP(X1090,'Mauloomath (2)'!H:I,2,FALSE))</f>
        <v/>
      </c>
      <c r="V1090" s="17"/>
      <c r="W1090" s="16"/>
      <c r="X1090" s="17"/>
      <c r="Y1090" s="18">
        <f>+Y1059+1</f>
        <v>36</v>
      </c>
      <c r="Z1090" s="19"/>
      <c r="AA1090" s="20"/>
      <c r="AB1090" s="19"/>
      <c r="AC1090" s="19"/>
    </row>
    <row r="1091" spans="2:29" outlineLevel="1" x14ac:dyDescent="0.55000000000000004">
      <c r="B1091" s="633"/>
      <c r="C1091" s="22"/>
      <c r="D1091" s="23"/>
      <c r="E1091" s="23"/>
      <c r="F1091" s="23"/>
      <c r="G1091" s="23"/>
      <c r="H1091" s="23"/>
      <c r="I1091" s="23"/>
      <c r="J1091" s="24"/>
      <c r="K1091" s="24"/>
      <c r="L1091" s="24"/>
      <c r="M1091" s="24"/>
      <c r="N1091" s="24"/>
      <c r="O1091" s="24"/>
      <c r="P1091" s="24" t="s">
        <v>900</v>
      </c>
      <c r="Q1091" s="24"/>
      <c r="R1091" s="24"/>
      <c r="S1091" s="24"/>
      <c r="T1091" s="24"/>
      <c r="U1091" s="24"/>
      <c r="V1091" s="24"/>
      <c r="W1091" s="24"/>
      <c r="X1091" s="24"/>
      <c r="Y1091" s="25"/>
      <c r="Z1091" s="5"/>
    </row>
    <row r="1092" spans="2:29" s="27" customFormat="1" ht="25.5" customHeight="1" outlineLevel="1" x14ac:dyDescent="0.55000000000000004">
      <c r="B1092" s="633"/>
      <c r="C1092" s="635" t="s">
        <v>15</v>
      </c>
      <c r="D1092" s="636"/>
      <c r="E1092" s="636"/>
      <c r="F1092" s="636"/>
      <c r="G1092" s="636"/>
      <c r="H1092" s="636"/>
      <c r="I1092" s="636"/>
      <c r="J1092" s="637" t="s">
        <v>16</v>
      </c>
      <c r="K1092" s="638"/>
      <c r="L1092" s="638"/>
      <c r="M1092" s="638"/>
      <c r="N1092" s="639"/>
      <c r="O1092" s="637" t="s">
        <v>17</v>
      </c>
      <c r="P1092" s="638"/>
      <c r="Q1092" s="638"/>
      <c r="R1092" s="638"/>
      <c r="S1092" s="638"/>
      <c r="T1092" s="638"/>
      <c r="U1092" s="639"/>
      <c r="V1092" s="640" t="s">
        <v>18</v>
      </c>
      <c r="W1092" s="643" t="s">
        <v>19</v>
      </c>
      <c r="X1092" s="644"/>
      <c r="Y1092" s="645"/>
      <c r="Z1092" s="26"/>
      <c r="AA1092" s="4"/>
      <c r="AB1092" s="4"/>
      <c r="AC1092" s="4"/>
    </row>
    <row r="1093" spans="2:29" s="27" customFormat="1" ht="21" customHeight="1" outlineLevel="1" x14ac:dyDescent="0.55000000000000004">
      <c r="B1093" s="633"/>
      <c r="C1093" s="646">
        <v>2019</v>
      </c>
      <c r="D1093" s="647"/>
      <c r="E1093" s="646">
        <v>2018</v>
      </c>
      <c r="F1093" s="648"/>
      <c r="G1093" s="646">
        <v>2017</v>
      </c>
      <c r="H1093" s="648"/>
      <c r="I1093" s="28"/>
      <c r="J1093" s="649" t="s">
        <v>1885</v>
      </c>
      <c r="K1093" s="649" t="s">
        <v>1884</v>
      </c>
      <c r="L1093" s="651" t="s">
        <v>20</v>
      </c>
      <c r="M1093" s="652"/>
      <c r="N1093" s="653"/>
      <c r="O1093" s="654" t="s">
        <v>898</v>
      </c>
      <c r="P1093" s="655"/>
      <c r="Q1093" s="655"/>
      <c r="R1093" s="656" t="s">
        <v>21</v>
      </c>
      <c r="S1093" s="656" t="s">
        <v>22</v>
      </c>
      <c r="T1093" s="656" t="s">
        <v>23</v>
      </c>
      <c r="U1093" s="658" t="s">
        <v>24</v>
      </c>
      <c r="V1093" s="641"/>
      <c r="W1093" s="660" t="s">
        <v>1832</v>
      </c>
      <c r="X1093" s="661"/>
      <c r="Y1093" s="628" t="s">
        <v>25</v>
      </c>
      <c r="Z1093" s="4"/>
      <c r="AA1093" s="4"/>
      <c r="AB1093" s="4"/>
      <c r="AC1093" s="4"/>
    </row>
    <row r="1094" spans="2:29" s="27" customFormat="1" ht="81.75" customHeight="1" outlineLevel="1" x14ac:dyDescent="0.55000000000000004">
      <c r="B1094" s="633"/>
      <c r="C1094" s="570" t="s">
        <v>26</v>
      </c>
      <c r="D1094" s="570" t="s">
        <v>27</v>
      </c>
      <c r="E1094" s="570" t="s">
        <v>26</v>
      </c>
      <c r="F1094" s="570" t="s">
        <v>27</v>
      </c>
      <c r="G1094" s="570" t="s">
        <v>26</v>
      </c>
      <c r="H1094" s="570" t="s">
        <v>27</v>
      </c>
      <c r="I1094" s="30" t="s">
        <v>28</v>
      </c>
      <c r="J1094" s="650"/>
      <c r="K1094" s="650"/>
      <c r="L1094" s="31" t="s">
        <v>1883</v>
      </c>
      <c r="M1094" s="30" t="s">
        <v>1882</v>
      </c>
      <c r="N1094" s="32" t="s">
        <v>1881</v>
      </c>
      <c r="O1094" s="33" t="s">
        <v>29</v>
      </c>
      <c r="P1094" s="31" t="s">
        <v>30</v>
      </c>
      <c r="Q1094" s="34" t="s">
        <v>31</v>
      </c>
      <c r="R1094" s="657"/>
      <c r="S1094" s="657"/>
      <c r="T1094" s="657"/>
      <c r="U1094" s="659"/>
      <c r="V1094" s="642"/>
      <c r="W1094" s="662"/>
      <c r="X1094" s="663"/>
      <c r="Y1094" s="629"/>
      <c r="Z1094" s="4"/>
      <c r="AA1094" s="4"/>
      <c r="AB1094" s="4"/>
      <c r="AC1094" s="4"/>
    </row>
    <row r="1095" spans="2:29" s="27" customFormat="1" ht="24.75" customHeight="1" outlineLevel="1" x14ac:dyDescent="0.55000000000000004">
      <c r="B1095" s="633"/>
      <c r="C1095" s="427">
        <f>I1095*D1095</f>
        <v>0</v>
      </c>
      <c r="D1095" s="35"/>
      <c r="E1095" s="427">
        <f>I1095*F1095</f>
        <v>0</v>
      </c>
      <c r="F1095" s="35"/>
      <c r="G1095" s="427">
        <f>I1095*H1095</f>
        <v>0</v>
      </c>
      <c r="H1095" s="35"/>
      <c r="I1095" s="420">
        <f t="shared" ref="I1095:I1118" si="486">O1095-J1095</f>
        <v>0</v>
      </c>
      <c r="J1095" s="421">
        <f t="shared" ref="J1095:J1118" si="487">N1095+K1095</f>
        <v>0</v>
      </c>
      <c r="K1095" s="415">
        <f t="shared" ref="K1095:K1118" si="488">M1095+L1095</f>
        <v>0</v>
      </c>
      <c r="L1095" s="36"/>
      <c r="M1095" s="37"/>
      <c r="N1095" s="38"/>
      <c r="O1095" s="415">
        <f>Q1095+P1095</f>
        <v>0</v>
      </c>
      <c r="P1095" s="39"/>
      <c r="Q1095" s="40"/>
      <c r="R1095" s="41"/>
      <c r="S1095" s="41"/>
      <c r="T1095" s="41"/>
      <c r="U1095" s="41"/>
      <c r="V1095" s="411">
        <f t="shared" ref="V1095:V1096" si="489">R1095+S1095+T1095+U1095+O1095</f>
        <v>0</v>
      </c>
      <c r="W1095" s="630" t="s">
        <v>32</v>
      </c>
      <c r="X1095" s="631"/>
      <c r="Y1095" s="42">
        <v>421001</v>
      </c>
      <c r="Z1095" s="4"/>
      <c r="AA1095" s="433"/>
      <c r="AB1095" s="434" t="s">
        <v>33</v>
      </c>
      <c r="AC1095" s="43"/>
    </row>
    <row r="1096" spans="2:29" s="27" customFormat="1" ht="24.75" customHeight="1" outlineLevel="1" x14ac:dyDescent="0.55000000000000004">
      <c r="B1096" s="633"/>
      <c r="C1096" s="428">
        <f t="shared" ref="C1096:C1118" si="490">I1096*D1096</f>
        <v>0</v>
      </c>
      <c r="D1096" s="44"/>
      <c r="E1096" s="428">
        <f t="shared" ref="E1096:E1112" si="491">I1096*F1096</f>
        <v>0</v>
      </c>
      <c r="F1096" s="44"/>
      <c r="G1096" s="428">
        <f t="shared" ref="G1096:G1118" si="492">I1096*H1096</f>
        <v>0</v>
      </c>
      <c r="H1096" s="44"/>
      <c r="I1096" s="422">
        <f t="shared" si="486"/>
        <v>0</v>
      </c>
      <c r="J1096" s="423">
        <f t="shared" si="487"/>
        <v>0</v>
      </c>
      <c r="K1096" s="416">
        <f t="shared" si="488"/>
        <v>0</v>
      </c>
      <c r="L1096" s="45"/>
      <c r="M1096" s="46"/>
      <c r="N1096" s="38"/>
      <c r="O1096" s="416">
        <f t="shared" ref="O1096" si="493">Q1096+P1096</f>
        <v>0</v>
      </c>
      <c r="P1096" s="47"/>
      <c r="Q1096" s="48"/>
      <c r="R1096" s="41"/>
      <c r="S1096" s="41"/>
      <c r="T1096" s="41"/>
      <c r="U1096" s="41"/>
      <c r="V1096" s="412">
        <f t="shared" si="489"/>
        <v>0</v>
      </c>
      <c r="W1096" s="626" t="s">
        <v>34</v>
      </c>
      <c r="X1096" s="627"/>
      <c r="Y1096" s="49">
        <v>421002</v>
      </c>
      <c r="Z1096" s="4"/>
      <c r="AA1096" s="50"/>
      <c r="AB1096" s="51" t="s">
        <v>35</v>
      </c>
      <c r="AC1096" s="43"/>
    </row>
    <row r="1097" spans="2:29" s="27" customFormat="1" ht="24.75" customHeight="1" outlineLevel="1" x14ac:dyDescent="0.55000000000000004">
      <c r="B1097" s="633"/>
      <c r="C1097" s="428">
        <f t="shared" si="490"/>
        <v>0</v>
      </c>
      <c r="D1097" s="44"/>
      <c r="E1097" s="428">
        <f t="shared" si="491"/>
        <v>0</v>
      </c>
      <c r="F1097" s="44"/>
      <c r="G1097" s="428">
        <f t="shared" si="492"/>
        <v>0</v>
      </c>
      <c r="H1097" s="44"/>
      <c r="I1097" s="422">
        <f t="shared" si="486"/>
        <v>0</v>
      </c>
      <c r="J1097" s="423">
        <f t="shared" si="487"/>
        <v>0</v>
      </c>
      <c r="K1097" s="416">
        <f t="shared" si="488"/>
        <v>0</v>
      </c>
      <c r="L1097" s="45"/>
      <c r="M1097" s="46"/>
      <c r="N1097" s="38"/>
      <c r="O1097" s="416">
        <f>Q1097+P1097</f>
        <v>0</v>
      </c>
      <c r="P1097" s="47"/>
      <c r="Q1097" s="48"/>
      <c r="R1097" s="41"/>
      <c r="S1097" s="41"/>
      <c r="T1097" s="41"/>
      <c r="U1097" s="41"/>
      <c r="V1097" s="412">
        <f>R1097+S1097+T1097+U1097+O1097</f>
        <v>0</v>
      </c>
      <c r="W1097" s="626" t="s">
        <v>36</v>
      </c>
      <c r="X1097" s="627"/>
      <c r="Y1097" s="49">
        <v>421003</v>
      </c>
      <c r="Z1097" s="4"/>
      <c r="AA1097" s="50"/>
      <c r="AB1097" s="52" t="s">
        <v>37</v>
      </c>
      <c r="AC1097" s="43"/>
    </row>
    <row r="1098" spans="2:29" s="27" customFormat="1" ht="24.75" customHeight="1" outlineLevel="1" x14ac:dyDescent="0.55000000000000004">
      <c r="B1098" s="633"/>
      <c r="C1098" s="428">
        <f t="shared" si="490"/>
        <v>0</v>
      </c>
      <c r="D1098" s="44"/>
      <c r="E1098" s="428">
        <f t="shared" si="491"/>
        <v>0</v>
      </c>
      <c r="F1098" s="44"/>
      <c r="G1098" s="428">
        <f t="shared" si="492"/>
        <v>0</v>
      </c>
      <c r="H1098" s="44"/>
      <c r="I1098" s="422">
        <f t="shared" si="486"/>
        <v>0</v>
      </c>
      <c r="J1098" s="423">
        <f t="shared" si="487"/>
        <v>0</v>
      </c>
      <c r="K1098" s="416">
        <f t="shared" si="488"/>
        <v>0</v>
      </c>
      <c r="L1098" s="45"/>
      <c r="M1098" s="46"/>
      <c r="N1098" s="38"/>
      <c r="O1098" s="416">
        <f>Q1098+P1098</f>
        <v>0</v>
      </c>
      <c r="P1098" s="47"/>
      <c r="Q1098" s="48"/>
      <c r="R1098" s="41"/>
      <c r="S1098" s="41"/>
      <c r="T1098" s="41"/>
      <c r="U1098" s="41"/>
      <c r="V1098" s="412">
        <f>R1098+S1098+T1098+U1098+O1098</f>
        <v>0</v>
      </c>
      <c r="W1098" s="626" t="s">
        <v>38</v>
      </c>
      <c r="X1098" s="627"/>
      <c r="Y1098" s="49">
        <v>422001</v>
      </c>
      <c r="Z1098" s="4"/>
      <c r="AA1098" s="50"/>
      <c r="AB1098" s="52" t="s">
        <v>39</v>
      </c>
      <c r="AC1098" s="43"/>
    </row>
    <row r="1099" spans="2:29" s="27" customFormat="1" ht="24.75" customHeight="1" outlineLevel="1" x14ac:dyDescent="0.55000000000000004">
      <c r="B1099" s="633"/>
      <c r="C1099" s="428">
        <f t="shared" si="490"/>
        <v>0</v>
      </c>
      <c r="D1099" s="44"/>
      <c r="E1099" s="428">
        <f t="shared" si="491"/>
        <v>0</v>
      </c>
      <c r="F1099" s="44"/>
      <c r="G1099" s="428">
        <f t="shared" si="492"/>
        <v>0</v>
      </c>
      <c r="H1099" s="44"/>
      <c r="I1099" s="422">
        <f t="shared" si="486"/>
        <v>0</v>
      </c>
      <c r="J1099" s="423">
        <f t="shared" si="487"/>
        <v>0</v>
      </c>
      <c r="K1099" s="416">
        <f t="shared" si="488"/>
        <v>0</v>
      </c>
      <c r="L1099" s="45"/>
      <c r="M1099" s="46"/>
      <c r="N1099" s="38"/>
      <c r="O1099" s="416">
        <f t="shared" ref="O1099:O1118" si="494">Q1099+P1099</f>
        <v>0</v>
      </c>
      <c r="P1099" s="47"/>
      <c r="Q1099" s="48"/>
      <c r="R1099" s="41"/>
      <c r="S1099" s="41"/>
      <c r="T1099" s="41"/>
      <c r="U1099" s="41"/>
      <c r="V1099" s="412">
        <f t="shared" ref="V1099:V1118" si="495">R1099+S1099+T1099+U1099+O1099</f>
        <v>0</v>
      </c>
      <c r="W1099" s="626" t="s">
        <v>40</v>
      </c>
      <c r="X1099" s="627"/>
      <c r="Y1099" s="49">
        <v>422002</v>
      </c>
      <c r="Z1099" s="4"/>
      <c r="AA1099" s="50"/>
      <c r="AB1099" s="52" t="s">
        <v>41</v>
      </c>
      <c r="AC1099" s="43"/>
    </row>
    <row r="1100" spans="2:29" s="27" customFormat="1" ht="24.75" customHeight="1" outlineLevel="1" x14ac:dyDescent="0.55000000000000004">
      <c r="B1100" s="633"/>
      <c r="C1100" s="428">
        <f t="shared" si="490"/>
        <v>0</v>
      </c>
      <c r="D1100" s="44"/>
      <c r="E1100" s="428">
        <f t="shared" si="491"/>
        <v>0</v>
      </c>
      <c r="F1100" s="44"/>
      <c r="G1100" s="428">
        <f t="shared" si="492"/>
        <v>0</v>
      </c>
      <c r="H1100" s="44"/>
      <c r="I1100" s="422">
        <f t="shared" si="486"/>
        <v>0</v>
      </c>
      <c r="J1100" s="423">
        <f t="shared" si="487"/>
        <v>0</v>
      </c>
      <c r="K1100" s="416">
        <f t="shared" si="488"/>
        <v>0</v>
      </c>
      <c r="L1100" s="45"/>
      <c r="M1100" s="46"/>
      <c r="N1100" s="38"/>
      <c r="O1100" s="416">
        <f t="shared" si="494"/>
        <v>0</v>
      </c>
      <c r="P1100" s="47"/>
      <c r="Q1100" s="48"/>
      <c r="R1100" s="41"/>
      <c r="S1100" s="41"/>
      <c r="T1100" s="41"/>
      <c r="U1100" s="41"/>
      <c r="V1100" s="412">
        <f t="shared" si="495"/>
        <v>0</v>
      </c>
      <c r="W1100" s="626" t="s">
        <v>42</v>
      </c>
      <c r="X1100" s="627"/>
      <c r="Y1100" s="49">
        <v>422003</v>
      </c>
      <c r="Z1100" s="4"/>
      <c r="AA1100" s="50"/>
      <c r="AB1100" s="52" t="s">
        <v>43</v>
      </c>
      <c r="AC1100" s="43"/>
    </row>
    <row r="1101" spans="2:29" s="27" customFormat="1" ht="24.75" customHeight="1" outlineLevel="1" x14ac:dyDescent="0.55000000000000004">
      <c r="B1101" s="633"/>
      <c r="C1101" s="428">
        <f t="shared" si="490"/>
        <v>0</v>
      </c>
      <c r="D1101" s="44"/>
      <c r="E1101" s="428">
        <f t="shared" si="491"/>
        <v>0</v>
      </c>
      <c r="F1101" s="44"/>
      <c r="G1101" s="428">
        <f t="shared" si="492"/>
        <v>0</v>
      </c>
      <c r="H1101" s="44"/>
      <c r="I1101" s="422">
        <f t="shared" si="486"/>
        <v>0</v>
      </c>
      <c r="J1101" s="423">
        <f t="shared" si="487"/>
        <v>0</v>
      </c>
      <c r="K1101" s="416">
        <f t="shared" si="488"/>
        <v>0</v>
      </c>
      <c r="L1101" s="45"/>
      <c r="M1101" s="46"/>
      <c r="N1101" s="38"/>
      <c r="O1101" s="416">
        <f t="shared" si="494"/>
        <v>0</v>
      </c>
      <c r="P1101" s="47"/>
      <c r="Q1101" s="48"/>
      <c r="R1101" s="41"/>
      <c r="S1101" s="41"/>
      <c r="T1101" s="41"/>
      <c r="U1101" s="41"/>
      <c r="V1101" s="412">
        <f t="shared" si="495"/>
        <v>0</v>
      </c>
      <c r="W1101" s="626" t="s">
        <v>44</v>
      </c>
      <c r="X1101" s="627"/>
      <c r="Y1101" s="49">
        <v>422004</v>
      </c>
      <c r="Z1101" s="4"/>
      <c r="AA1101" s="50"/>
      <c r="AB1101" s="52" t="s">
        <v>45</v>
      </c>
      <c r="AC1101" s="43"/>
    </row>
    <row r="1102" spans="2:29" s="27" customFormat="1" ht="24.75" customHeight="1" outlineLevel="1" x14ac:dyDescent="0.55000000000000004">
      <c r="B1102" s="633"/>
      <c r="C1102" s="428">
        <f t="shared" si="490"/>
        <v>0</v>
      </c>
      <c r="D1102" s="44"/>
      <c r="E1102" s="428">
        <f t="shared" si="491"/>
        <v>0</v>
      </c>
      <c r="F1102" s="44"/>
      <c r="G1102" s="428">
        <f t="shared" si="492"/>
        <v>0</v>
      </c>
      <c r="H1102" s="44"/>
      <c r="I1102" s="422">
        <f t="shared" si="486"/>
        <v>0</v>
      </c>
      <c r="J1102" s="423">
        <f t="shared" si="487"/>
        <v>0</v>
      </c>
      <c r="K1102" s="416">
        <f t="shared" si="488"/>
        <v>0</v>
      </c>
      <c r="L1102" s="45"/>
      <c r="M1102" s="46"/>
      <c r="N1102" s="38"/>
      <c r="O1102" s="416">
        <f t="shared" si="494"/>
        <v>0</v>
      </c>
      <c r="P1102" s="47"/>
      <c r="Q1102" s="48"/>
      <c r="R1102" s="41"/>
      <c r="S1102" s="41"/>
      <c r="T1102" s="41"/>
      <c r="U1102" s="41"/>
      <c r="V1102" s="412">
        <f t="shared" si="495"/>
        <v>0</v>
      </c>
      <c r="W1102" s="626" t="s">
        <v>46</v>
      </c>
      <c r="X1102" s="627"/>
      <c r="Y1102" s="49">
        <v>422005</v>
      </c>
      <c r="Z1102" s="4"/>
      <c r="AA1102" s="53"/>
      <c r="AB1102" s="54" t="s">
        <v>47</v>
      </c>
      <c r="AC1102" s="43"/>
    </row>
    <row r="1103" spans="2:29" s="27" customFormat="1" ht="24.75" customHeight="1" outlineLevel="1" x14ac:dyDescent="0.55000000000000004">
      <c r="B1103" s="633"/>
      <c r="C1103" s="428">
        <f t="shared" si="490"/>
        <v>0</v>
      </c>
      <c r="D1103" s="44"/>
      <c r="E1103" s="428">
        <f t="shared" si="491"/>
        <v>0</v>
      </c>
      <c r="F1103" s="44"/>
      <c r="G1103" s="428">
        <f t="shared" si="492"/>
        <v>0</v>
      </c>
      <c r="H1103" s="44"/>
      <c r="I1103" s="422">
        <f t="shared" si="486"/>
        <v>0</v>
      </c>
      <c r="J1103" s="423">
        <f t="shared" si="487"/>
        <v>0</v>
      </c>
      <c r="K1103" s="416">
        <f t="shared" si="488"/>
        <v>0</v>
      </c>
      <c r="L1103" s="45"/>
      <c r="M1103" s="46"/>
      <c r="N1103" s="38"/>
      <c r="O1103" s="416">
        <f t="shared" si="494"/>
        <v>0</v>
      </c>
      <c r="P1103" s="47"/>
      <c r="Q1103" s="48"/>
      <c r="R1103" s="41"/>
      <c r="S1103" s="41"/>
      <c r="T1103" s="41"/>
      <c r="U1103" s="41"/>
      <c r="V1103" s="412">
        <f t="shared" si="495"/>
        <v>0</v>
      </c>
      <c r="W1103" s="626" t="s">
        <v>48</v>
      </c>
      <c r="X1103" s="627"/>
      <c r="Y1103" s="49">
        <v>422999</v>
      </c>
      <c r="Z1103" s="4"/>
      <c r="AA1103" s="4"/>
      <c r="AB1103" s="4"/>
      <c r="AC1103" s="43"/>
    </row>
    <row r="1104" spans="2:29" s="27" customFormat="1" ht="24.75" customHeight="1" outlineLevel="1" x14ac:dyDescent="0.55000000000000004">
      <c r="B1104" s="633"/>
      <c r="C1104" s="428">
        <f t="shared" si="490"/>
        <v>0</v>
      </c>
      <c r="D1104" s="44"/>
      <c r="E1104" s="428">
        <f t="shared" si="491"/>
        <v>0</v>
      </c>
      <c r="F1104" s="44"/>
      <c r="G1104" s="428">
        <f t="shared" si="492"/>
        <v>0</v>
      </c>
      <c r="H1104" s="44"/>
      <c r="I1104" s="422">
        <f t="shared" si="486"/>
        <v>0</v>
      </c>
      <c r="J1104" s="423">
        <f t="shared" si="487"/>
        <v>0</v>
      </c>
      <c r="K1104" s="416">
        <f t="shared" si="488"/>
        <v>0</v>
      </c>
      <c r="L1104" s="45"/>
      <c r="M1104" s="46"/>
      <c r="N1104" s="38"/>
      <c r="O1104" s="416">
        <f t="shared" si="494"/>
        <v>0</v>
      </c>
      <c r="P1104" s="47"/>
      <c r="Q1104" s="48"/>
      <c r="R1104" s="41"/>
      <c r="S1104" s="41"/>
      <c r="T1104" s="41"/>
      <c r="U1104" s="41"/>
      <c r="V1104" s="412">
        <f t="shared" si="495"/>
        <v>0</v>
      </c>
      <c r="W1104" s="626" t="s">
        <v>49</v>
      </c>
      <c r="X1104" s="627"/>
      <c r="Y1104" s="55">
        <v>423001</v>
      </c>
      <c r="Z1104" s="4"/>
      <c r="AA1104" s="4"/>
      <c r="AB1104" s="4"/>
      <c r="AC1104" s="43"/>
    </row>
    <row r="1105" spans="2:29" s="27" customFormat="1" ht="24.75" customHeight="1" outlineLevel="1" x14ac:dyDescent="0.55000000000000004">
      <c r="B1105" s="633"/>
      <c r="C1105" s="428">
        <f t="shared" si="490"/>
        <v>0</v>
      </c>
      <c r="D1105" s="44"/>
      <c r="E1105" s="428">
        <f t="shared" si="491"/>
        <v>0</v>
      </c>
      <c r="F1105" s="44"/>
      <c r="G1105" s="428">
        <f t="shared" si="492"/>
        <v>0</v>
      </c>
      <c r="H1105" s="44"/>
      <c r="I1105" s="422">
        <f t="shared" si="486"/>
        <v>0</v>
      </c>
      <c r="J1105" s="423">
        <f t="shared" si="487"/>
        <v>0</v>
      </c>
      <c r="K1105" s="416">
        <f t="shared" si="488"/>
        <v>0</v>
      </c>
      <c r="L1105" s="45"/>
      <c r="M1105" s="46"/>
      <c r="N1105" s="38"/>
      <c r="O1105" s="416">
        <f t="shared" si="494"/>
        <v>0</v>
      </c>
      <c r="P1105" s="47"/>
      <c r="Q1105" s="48"/>
      <c r="R1105" s="41"/>
      <c r="S1105" s="41"/>
      <c r="T1105" s="41"/>
      <c r="U1105" s="41"/>
      <c r="V1105" s="412">
        <f t="shared" si="495"/>
        <v>0</v>
      </c>
      <c r="W1105" s="626" t="s">
        <v>50</v>
      </c>
      <c r="X1105" s="627"/>
      <c r="Y1105" s="55">
        <v>423002</v>
      </c>
      <c r="Z1105" s="4"/>
      <c r="AA1105" s="4"/>
      <c r="AB1105" s="4"/>
      <c r="AC1105" s="43"/>
    </row>
    <row r="1106" spans="2:29" s="27" customFormat="1" ht="23.25" customHeight="1" outlineLevel="1" x14ac:dyDescent="0.55000000000000004">
      <c r="B1106" s="633"/>
      <c r="C1106" s="428">
        <f t="shared" si="490"/>
        <v>0</v>
      </c>
      <c r="D1106" s="44"/>
      <c r="E1106" s="428">
        <f t="shared" si="491"/>
        <v>0</v>
      </c>
      <c r="F1106" s="44"/>
      <c r="G1106" s="428">
        <f t="shared" si="492"/>
        <v>0</v>
      </c>
      <c r="H1106" s="44"/>
      <c r="I1106" s="422">
        <f t="shared" si="486"/>
        <v>0</v>
      </c>
      <c r="J1106" s="423">
        <f t="shared" si="487"/>
        <v>0</v>
      </c>
      <c r="K1106" s="416">
        <f t="shared" si="488"/>
        <v>0</v>
      </c>
      <c r="L1106" s="45"/>
      <c r="M1106" s="46"/>
      <c r="N1106" s="38"/>
      <c r="O1106" s="416">
        <f t="shared" si="494"/>
        <v>0</v>
      </c>
      <c r="P1106" s="47"/>
      <c r="Q1106" s="48"/>
      <c r="R1106" s="41"/>
      <c r="S1106" s="41"/>
      <c r="T1106" s="41"/>
      <c r="U1106" s="41"/>
      <c r="V1106" s="412">
        <f t="shared" si="495"/>
        <v>0</v>
      </c>
      <c r="W1106" s="626" t="s">
        <v>51</v>
      </c>
      <c r="X1106" s="627"/>
      <c r="Y1106" s="55">
        <v>423003</v>
      </c>
      <c r="Z1106" s="4"/>
      <c r="AA1106" s="4"/>
      <c r="AB1106" s="4"/>
      <c r="AC1106" s="43"/>
    </row>
    <row r="1107" spans="2:29" s="27" customFormat="1" ht="24.75" customHeight="1" outlineLevel="1" x14ac:dyDescent="0.55000000000000004">
      <c r="B1107" s="633"/>
      <c r="C1107" s="428">
        <f t="shared" si="490"/>
        <v>0</v>
      </c>
      <c r="D1107" s="44"/>
      <c r="E1107" s="428">
        <f t="shared" si="491"/>
        <v>0</v>
      </c>
      <c r="F1107" s="44"/>
      <c r="G1107" s="428">
        <f t="shared" si="492"/>
        <v>0</v>
      </c>
      <c r="H1107" s="44"/>
      <c r="I1107" s="422">
        <f t="shared" si="486"/>
        <v>0</v>
      </c>
      <c r="J1107" s="423">
        <f t="shared" si="487"/>
        <v>0</v>
      </c>
      <c r="K1107" s="416">
        <f t="shared" si="488"/>
        <v>0</v>
      </c>
      <c r="L1107" s="45"/>
      <c r="M1107" s="46"/>
      <c r="N1107" s="38"/>
      <c r="O1107" s="416">
        <f t="shared" si="494"/>
        <v>0</v>
      </c>
      <c r="P1107" s="47"/>
      <c r="Q1107" s="48"/>
      <c r="R1107" s="41"/>
      <c r="S1107" s="41"/>
      <c r="T1107" s="41"/>
      <c r="U1107" s="41"/>
      <c r="V1107" s="412">
        <f t="shared" si="495"/>
        <v>0</v>
      </c>
      <c r="W1107" s="626" t="s">
        <v>52</v>
      </c>
      <c r="X1107" s="627"/>
      <c r="Y1107" s="55">
        <v>423004</v>
      </c>
      <c r="Z1107" s="4"/>
      <c r="AA1107" s="4"/>
      <c r="AB1107" s="4"/>
      <c r="AC1107" s="43"/>
    </row>
    <row r="1108" spans="2:29" s="27" customFormat="1" ht="24.75" customHeight="1" outlineLevel="1" x14ac:dyDescent="0.55000000000000004">
      <c r="B1108" s="633"/>
      <c r="C1108" s="428">
        <f t="shared" si="490"/>
        <v>0</v>
      </c>
      <c r="D1108" s="44"/>
      <c r="E1108" s="428">
        <f t="shared" si="491"/>
        <v>0</v>
      </c>
      <c r="F1108" s="44"/>
      <c r="G1108" s="428">
        <f t="shared" si="492"/>
        <v>0</v>
      </c>
      <c r="H1108" s="44"/>
      <c r="I1108" s="422">
        <f t="shared" si="486"/>
        <v>0</v>
      </c>
      <c r="J1108" s="423">
        <f t="shared" si="487"/>
        <v>0</v>
      </c>
      <c r="K1108" s="416">
        <f t="shared" si="488"/>
        <v>0</v>
      </c>
      <c r="L1108" s="45"/>
      <c r="M1108" s="46"/>
      <c r="N1108" s="38"/>
      <c r="O1108" s="416">
        <f t="shared" si="494"/>
        <v>0</v>
      </c>
      <c r="P1108" s="47"/>
      <c r="Q1108" s="48"/>
      <c r="R1108" s="41"/>
      <c r="S1108" s="41"/>
      <c r="T1108" s="41"/>
      <c r="U1108" s="41"/>
      <c r="V1108" s="412">
        <f t="shared" si="495"/>
        <v>0</v>
      </c>
      <c r="W1108" s="626" t="s">
        <v>53</v>
      </c>
      <c r="X1108" s="627"/>
      <c r="Y1108" s="55">
        <v>423006</v>
      </c>
      <c r="Z1108" s="4"/>
      <c r="AA1108" s="4"/>
      <c r="AB1108" s="4"/>
      <c r="AC1108" s="43"/>
    </row>
    <row r="1109" spans="2:29" s="27" customFormat="1" ht="24.75" customHeight="1" outlineLevel="1" x14ac:dyDescent="0.55000000000000004">
      <c r="B1109" s="633"/>
      <c r="C1109" s="428">
        <f t="shared" si="490"/>
        <v>0</v>
      </c>
      <c r="D1109" s="44"/>
      <c r="E1109" s="428">
        <f t="shared" si="491"/>
        <v>0</v>
      </c>
      <c r="F1109" s="44"/>
      <c r="G1109" s="428">
        <f t="shared" si="492"/>
        <v>0</v>
      </c>
      <c r="H1109" s="44"/>
      <c r="I1109" s="422">
        <f t="shared" si="486"/>
        <v>0</v>
      </c>
      <c r="J1109" s="423">
        <f t="shared" si="487"/>
        <v>0</v>
      </c>
      <c r="K1109" s="416">
        <f t="shared" si="488"/>
        <v>0</v>
      </c>
      <c r="L1109" s="45"/>
      <c r="M1109" s="46"/>
      <c r="N1109" s="38"/>
      <c r="O1109" s="416">
        <f t="shared" si="494"/>
        <v>0</v>
      </c>
      <c r="P1109" s="47"/>
      <c r="Q1109" s="48"/>
      <c r="R1109" s="41"/>
      <c r="S1109" s="41"/>
      <c r="T1109" s="41"/>
      <c r="U1109" s="41"/>
      <c r="V1109" s="412">
        <f t="shared" si="495"/>
        <v>0</v>
      </c>
      <c r="W1109" s="626" t="s">
        <v>54</v>
      </c>
      <c r="X1109" s="627"/>
      <c r="Y1109" s="56">
        <v>423007</v>
      </c>
      <c r="Z1109" s="4"/>
      <c r="AA1109" s="4"/>
      <c r="AB1109" s="4"/>
      <c r="AC1109" s="43"/>
    </row>
    <row r="1110" spans="2:29" s="27" customFormat="1" ht="24.75" customHeight="1" outlineLevel="1" x14ac:dyDescent="0.55000000000000004">
      <c r="B1110" s="633"/>
      <c r="C1110" s="428">
        <f t="shared" si="490"/>
        <v>0</v>
      </c>
      <c r="D1110" s="44"/>
      <c r="E1110" s="428">
        <f t="shared" si="491"/>
        <v>0</v>
      </c>
      <c r="F1110" s="44"/>
      <c r="G1110" s="428">
        <f t="shared" si="492"/>
        <v>0</v>
      </c>
      <c r="H1110" s="44"/>
      <c r="I1110" s="422">
        <f t="shared" si="486"/>
        <v>0</v>
      </c>
      <c r="J1110" s="423">
        <f t="shared" si="487"/>
        <v>0</v>
      </c>
      <c r="K1110" s="416">
        <f t="shared" si="488"/>
        <v>0</v>
      </c>
      <c r="L1110" s="45"/>
      <c r="M1110" s="46"/>
      <c r="N1110" s="38"/>
      <c r="O1110" s="416">
        <f t="shared" si="494"/>
        <v>0</v>
      </c>
      <c r="P1110" s="47"/>
      <c r="Q1110" s="48"/>
      <c r="R1110" s="41"/>
      <c r="S1110" s="41"/>
      <c r="T1110" s="41"/>
      <c r="U1110" s="41"/>
      <c r="V1110" s="412">
        <f t="shared" si="495"/>
        <v>0</v>
      </c>
      <c r="W1110" s="626" t="s">
        <v>55</v>
      </c>
      <c r="X1110" s="627"/>
      <c r="Y1110" s="57">
        <v>423008</v>
      </c>
      <c r="Z1110" s="4"/>
      <c r="AA1110" s="4"/>
      <c r="AB1110" s="4"/>
      <c r="AC1110" s="43"/>
    </row>
    <row r="1111" spans="2:29" s="27" customFormat="1" ht="24.75" customHeight="1" outlineLevel="1" x14ac:dyDescent="0.55000000000000004">
      <c r="B1111" s="633"/>
      <c r="C1111" s="428">
        <f t="shared" si="490"/>
        <v>0</v>
      </c>
      <c r="D1111" s="44"/>
      <c r="E1111" s="428">
        <f t="shared" si="491"/>
        <v>0</v>
      </c>
      <c r="F1111" s="44"/>
      <c r="G1111" s="428">
        <f t="shared" si="492"/>
        <v>0</v>
      </c>
      <c r="H1111" s="44"/>
      <c r="I1111" s="422">
        <f t="shared" si="486"/>
        <v>0</v>
      </c>
      <c r="J1111" s="423">
        <f t="shared" si="487"/>
        <v>0</v>
      </c>
      <c r="K1111" s="416">
        <f t="shared" si="488"/>
        <v>0</v>
      </c>
      <c r="L1111" s="45"/>
      <c r="M1111" s="46"/>
      <c r="N1111" s="38"/>
      <c r="O1111" s="416">
        <f t="shared" si="494"/>
        <v>0</v>
      </c>
      <c r="P1111" s="47"/>
      <c r="Q1111" s="48"/>
      <c r="R1111" s="41"/>
      <c r="S1111" s="41"/>
      <c r="T1111" s="41"/>
      <c r="U1111" s="41"/>
      <c r="V1111" s="412">
        <f t="shared" si="495"/>
        <v>0</v>
      </c>
      <c r="W1111" s="626" t="s">
        <v>56</v>
      </c>
      <c r="X1111" s="627"/>
      <c r="Y1111" s="56">
        <v>423999</v>
      </c>
      <c r="Z1111" s="4"/>
      <c r="AA1111" s="4"/>
      <c r="AB1111" s="4"/>
      <c r="AC1111" s="43"/>
    </row>
    <row r="1112" spans="2:29" s="27" customFormat="1" ht="24.75" customHeight="1" outlineLevel="1" x14ac:dyDescent="0.55000000000000004">
      <c r="B1112" s="633"/>
      <c r="C1112" s="429">
        <f t="shared" si="490"/>
        <v>0</v>
      </c>
      <c r="D1112" s="44"/>
      <c r="E1112" s="429">
        <f t="shared" si="491"/>
        <v>0</v>
      </c>
      <c r="F1112" s="44"/>
      <c r="G1112" s="429">
        <f t="shared" si="492"/>
        <v>0</v>
      </c>
      <c r="H1112" s="44"/>
      <c r="I1112" s="424">
        <f t="shared" si="486"/>
        <v>0</v>
      </c>
      <c r="J1112" s="425">
        <f t="shared" si="487"/>
        <v>0</v>
      </c>
      <c r="K1112" s="417">
        <f t="shared" si="488"/>
        <v>0</v>
      </c>
      <c r="L1112" s="58"/>
      <c r="M1112" s="59"/>
      <c r="N1112" s="60"/>
      <c r="O1112" s="417">
        <f t="shared" si="494"/>
        <v>0</v>
      </c>
      <c r="P1112" s="61"/>
      <c r="Q1112" s="62"/>
      <c r="R1112" s="63"/>
      <c r="S1112" s="63"/>
      <c r="T1112" s="63"/>
      <c r="U1112" s="63"/>
      <c r="V1112" s="413">
        <f t="shared" si="495"/>
        <v>0</v>
      </c>
      <c r="W1112" s="664" t="s">
        <v>57</v>
      </c>
      <c r="X1112" s="665"/>
      <c r="Y1112" s="64">
        <v>291001</v>
      </c>
      <c r="Z1112" s="4"/>
      <c r="AA1112" s="4"/>
      <c r="AB1112" s="4"/>
      <c r="AC1112" s="43"/>
    </row>
    <row r="1113" spans="2:29" s="27" customFormat="1" ht="24.75" customHeight="1" outlineLevel="1" x14ac:dyDescent="0.55000000000000004">
      <c r="B1113" s="633"/>
      <c r="C1113" s="430">
        <f t="shared" si="490"/>
        <v>0</v>
      </c>
      <c r="D1113" s="44"/>
      <c r="E1113" s="430"/>
      <c r="F1113" s="44"/>
      <c r="G1113" s="430">
        <f t="shared" si="492"/>
        <v>0</v>
      </c>
      <c r="H1113" s="44"/>
      <c r="I1113" s="422">
        <f t="shared" si="486"/>
        <v>0</v>
      </c>
      <c r="J1113" s="423">
        <f t="shared" si="487"/>
        <v>0</v>
      </c>
      <c r="K1113" s="416">
        <f t="shared" si="488"/>
        <v>0</v>
      </c>
      <c r="L1113" s="45"/>
      <c r="M1113" s="46"/>
      <c r="N1113" s="38"/>
      <c r="O1113" s="416">
        <f t="shared" si="494"/>
        <v>0</v>
      </c>
      <c r="P1113" s="47"/>
      <c r="Q1113" s="48"/>
      <c r="R1113" s="41"/>
      <c r="S1113" s="41"/>
      <c r="T1113" s="41"/>
      <c r="U1113" s="41"/>
      <c r="V1113" s="411">
        <f t="shared" si="495"/>
        <v>0</v>
      </c>
      <c r="W1113" s="626" t="str">
        <f>IF(ISERROR(VLOOKUP(Y1113,'Mauloomath (2)'!K:L,2,FALSE)),"",VLOOKUP(Y1113,'Mauloomath (2)'!K:L,2,FALSE))</f>
        <v/>
      </c>
      <c r="X1113" s="627"/>
      <c r="Y1113" s="65"/>
      <c r="Z1113" s="4"/>
      <c r="AA1113" s="4"/>
      <c r="AB1113" s="4"/>
      <c r="AC1113" s="43"/>
    </row>
    <row r="1114" spans="2:29" s="27" customFormat="1" ht="24.75" customHeight="1" outlineLevel="1" x14ac:dyDescent="0.55000000000000004">
      <c r="B1114" s="633"/>
      <c r="C1114" s="428">
        <f t="shared" si="490"/>
        <v>0</v>
      </c>
      <c r="D1114" s="44"/>
      <c r="E1114" s="428">
        <f t="shared" ref="E1114:E1118" si="496">I1114*F1114</f>
        <v>0</v>
      </c>
      <c r="F1114" s="44"/>
      <c r="G1114" s="428">
        <f t="shared" si="492"/>
        <v>0</v>
      </c>
      <c r="H1114" s="44"/>
      <c r="I1114" s="422">
        <f t="shared" si="486"/>
        <v>0</v>
      </c>
      <c r="J1114" s="423">
        <f t="shared" si="487"/>
        <v>0</v>
      </c>
      <c r="K1114" s="416">
        <f t="shared" si="488"/>
        <v>0</v>
      </c>
      <c r="L1114" s="45"/>
      <c r="M1114" s="46"/>
      <c r="N1114" s="38"/>
      <c r="O1114" s="416">
        <f t="shared" si="494"/>
        <v>0</v>
      </c>
      <c r="P1114" s="47"/>
      <c r="Q1114" s="48"/>
      <c r="R1114" s="41"/>
      <c r="S1114" s="41"/>
      <c r="T1114" s="41"/>
      <c r="U1114" s="41"/>
      <c r="V1114" s="411">
        <f t="shared" si="495"/>
        <v>0</v>
      </c>
      <c r="W1114" s="626" t="str">
        <f>IF(ISERROR(VLOOKUP(Y1114,'Mauloomath (2)'!K:L,2,FALSE)),"",VLOOKUP(Y1114,'Mauloomath (2)'!K:L,2,FALSE))</f>
        <v/>
      </c>
      <c r="X1114" s="627"/>
      <c r="Y1114" s="65"/>
      <c r="Z1114" s="4"/>
      <c r="AA1114" s="4"/>
      <c r="AB1114" s="4"/>
      <c r="AC1114" s="43"/>
    </row>
    <row r="1115" spans="2:29" s="27" customFormat="1" ht="24.75" customHeight="1" outlineLevel="1" x14ac:dyDescent="0.55000000000000004">
      <c r="B1115" s="633"/>
      <c r="C1115" s="428">
        <f t="shared" si="490"/>
        <v>0</v>
      </c>
      <c r="D1115" s="44"/>
      <c r="E1115" s="428">
        <f t="shared" si="496"/>
        <v>0</v>
      </c>
      <c r="F1115" s="44"/>
      <c r="G1115" s="428">
        <f t="shared" si="492"/>
        <v>0</v>
      </c>
      <c r="H1115" s="44"/>
      <c r="I1115" s="422">
        <f t="shared" si="486"/>
        <v>0</v>
      </c>
      <c r="J1115" s="423">
        <f t="shared" si="487"/>
        <v>0</v>
      </c>
      <c r="K1115" s="416">
        <f t="shared" si="488"/>
        <v>0</v>
      </c>
      <c r="L1115" s="45"/>
      <c r="M1115" s="46"/>
      <c r="N1115" s="38"/>
      <c r="O1115" s="416">
        <f t="shared" si="494"/>
        <v>0</v>
      </c>
      <c r="P1115" s="47"/>
      <c r="Q1115" s="48"/>
      <c r="R1115" s="41"/>
      <c r="S1115" s="41"/>
      <c r="T1115" s="41"/>
      <c r="U1115" s="41"/>
      <c r="V1115" s="411">
        <f t="shared" si="495"/>
        <v>0</v>
      </c>
      <c r="W1115" s="626" t="str">
        <f>IF(ISERROR(VLOOKUP(Y1115,'Mauloomath (2)'!K:L,2,FALSE)),"",VLOOKUP(Y1115,'Mauloomath (2)'!K:L,2,FALSE))</f>
        <v/>
      </c>
      <c r="X1115" s="627"/>
      <c r="Y1115" s="66"/>
      <c r="Z1115" s="4"/>
      <c r="AA1115" s="4"/>
      <c r="AB1115" s="4"/>
      <c r="AC1115" s="43"/>
    </row>
    <row r="1116" spans="2:29" s="27" customFormat="1" ht="24.75" customHeight="1" outlineLevel="1" x14ac:dyDescent="0.55000000000000004">
      <c r="B1116" s="633"/>
      <c r="C1116" s="428">
        <f t="shared" si="490"/>
        <v>0</v>
      </c>
      <c r="D1116" s="44"/>
      <c r="E1116" s="428">
        <f t="shared" si="496"/>
        <v>0</v>
      </c>
      <c r="F1116" s="44"/>
      <c r="G1116" s="428">
        <f t="shared" si="492"/>
        <v>0</v>
      </c>
      <c r="H1116" s="44"/>
      <c r="I1116" s="422">
        <f t="shared" si="486"/>
        <v>0</v>
      </c>
      <c r="J1116" s="423">
        <f t="shared" si="487"/>
        <v>0</v>
      </c>
      <c r="K1116" s="416">
        <f t="shared" si="488"/>
        <v>0</v>
      </c>
      <c r="L1116" s="45"/>
      <c r="M1116" s="46"/>
      <c r="N1116" s="38"/>
      <c r="O1116" s="416">
        <f t="shared" si="494"/>
        <v>0</v>
      </c>
      <c r="P1116" s="47"/>
      <c r="Q1116" s="48"/>
      <c r="R1116" s="41"/>
      <c r="S1116" s="41"/>
      <c r="T1116" s="41"/>
      <c r="U1116" s="41"/>
      <c r="V1116" s="411">
        <f t="shared" si="495"/>
        <v>0</v>
      </c>
      <c r="W1116" s="626" t="str">
        <f>IF(ISERROR(VLOOKUP(Y1116,'Mauloomath (2)'!K:L,2,FALSE)),"",VLOOKUP(Y1116,'Mauloomath (2)'!K:L,2,FALSE))</f>
        <v/>
      </c>
      <c r="X1116" s="627"/>
      <c r="Y1116" s="65"/>
      <c r="Z1116" s="4"/>
      <c r="AA1116" s="4"/>
      <c r="AB1116" s="4"/>
      <c r="AC1116" s="43"/>
    </row>
    <row r="1117" spans="2:29" s="27" customFormat="1" ht="25.5" customHeight="1" outlineLevel="1" x14ac:dyDescent="0.55000000000000004">
      <c r="B1117" s="633"/>
      <c r="C1117" s="428">
        <f t="shared" si="490"/>
        <v>0</v>
      </c>
      <c r="D1117" s="44"/>
      <c r="E1117" s="428">
        <f t="shared" si="496"/>
        <v>0</v>
      </c>
      <c r="F1117" s="44"/>
      <c r="G1117" s="428">
        <f t="shared" si="492"/>
        <v>0</v>
      </c>
      <c r="H1117" s="44"/>
      <c r="I1117" s="422">
        <f t="shared" si="486"/>
        <v>0</v>
      </c>
      <c r="J1117" s="423">
        <f t="shared" si="487"/>
        <v>0</v>
      </c>
      <c r="K1117" s="416">
        <f t="shared" si="488"/>
        <v>0</v>
      </c>
      <c r="L1117" s="45"/>
      <c r="M1117" s="46"/>
      <c r="N1117" s="38"/>
      <c r="O1117" s="416">
        <f t="shared" si="494"/>
        <v>0</v>
      </c>
      <c r="P1117" s="47"/>
      <c r="Q1117" s="48"/>
      <c r="R1117" s="41"/>
      <c r="S1117" s="41"/>
      <c r="T1117" s="41"/>
      <c r="U1117" s="41"/>
      <c r="V1117" s="411">
        <f t="shared" si="495"/>
        <v>0</v>
      </c>
      <c r="W1117" s="626" t="str">
        <f>IF(ISERROR(VLOOKUP(Y1117,'Mauloomath (2)'!K:L,2,FALSE)),"",VLOOKUP(Y1117,'Mauloomath (2)'!K:L,2,FALSE))</f>
        <v/>
      </c>
      <c r="X1117" s="627"/>
      <c r="Y1117" s="65"/>
      <c r="Z1117" s="4"/>
      <c r="AA1117" s="4"/>
      <c r="AB1117" s="4"/>
      <c r="AC1117" s="43"/>
    </row>
    <row r="1118" spans="2:29" s="27" customFormat="1" ht="25.5" customHeight="1" outlineLevel="1" x14ac:dyDescent="0.55000000000000004">
      <c r="B1118" s="633"/>
      <c r="C1118" s="429">
        <f t="shared" si="490"/>
        <v>0</v>
      </c>
      <c r="D1118" s="67"/>
      <c r="E1118" s="429">
        <f t="shared" si="496"/>
        <v>0</v>
      </c>
      <c r="F1118" s="67"/>
      <c r="G1118" s="429">
        <f t="shared" si="492"/>
        <v>0</v>
      </c>
      <c r="H1118" s="67"/>
      <c r="I1118" s="424">
        <f t="shared" si="486"/>
        <v>0</v>
      </c>
      <c r="J1118" s="423">
        <f t="shared" si="487"/>
        <v>0</v>
      </c>
      <c r="K1118" s="416">
        <f t="shared" si="488"/>
        <v>0</v>
      </c>
      <c r="L1118" s="45"/>
      <c r="M1118" s="46"/>
      <c r="N1118" s="38"/>
      <c r="O1118" s="416">
        <f t="shared" si="494"/>
        <v>0</v>
      </c>
      <c r="P1118" s="47"/>
      <c r="Q1118" s="48"/>
      <c r="R1118" s="41"/>
      <c r="S1118" s="41"/>
      <c r="T1118" s="41"/>
      <c r="U1118" s="41"/>
      <c r="V1118" s="411">
        <f t="shared" si="495"/>
        <v>0</v>
      </c>
      <c r="W1118" s="626" t="str">
        <f>IF(ISERROR(VLOOKUP(Y1118,'Mauloomath (2)'!K:L,2,FALSE)),"",VLOOKUP(Y1118,'Mauloomath (2)'!K:L,2,FALSE))</f>
        <v/>
      </c>
      <c r="X1118" s="627"/>
      <c r="Y1118" s="68"/>
      <c r="Z1118" s="4"/>
      <c r="AA1118" s="4"/>
      <c r="AB1118" s="4"/>
      <c r="AC1118" s="43"/>
    </row>
    <row r="1119" spans="2:29" s="72" customFormat="1" outlineLevel="1" x14ac:dyDescent="0.55000000000000004">
      <c r="B1119" s="634"/>
      <c r="C1119" s="431">
        <f t="shared" ref="C1119:N1119" si="497">SUM(C1095:C1118)</f>
        <v>0</v>
      </c>
      <c r="D1119" s="432">
        <f t="shared" si="497"/>
        <v>0</v>
      </c>
      <c r="E1119" s="426">
        <f t="shared" si="497"/>
        <v>0</v>
      </c>
      <c r="F1119" s="432">
        <f t="shared" si="497"/>
        <v>0</v>
      </c>
      <c r="G1119" s="426">
        <f t="shared" si="497"/>
        <v>0</v>
      </c>
      <c r="H1119" s="432">
        <f t="shared" si="497"/>
        <v>0</v>
      </c>
      <c r="I1119" s="426">
        <f t="shared" si="497"/>
        <v>0</v>
      </c>
      <c r="J1119" s="426">
        <f t="shared" si="497"/>
        <v>0</v>
      </c>
      <c r="K1119" s="426">
        <f t="shared" si="497"/>
        <v>0</v>
      </c>
      <c r="L1119" s="426">
        <f t="shared" si="497"/>
        <v>0</v>
      </c>
      <c r="M1119" s="426">
        <f t="shared" si="497"/>
        <v>0</v>
      </c>
      <c r="N1119" s="426">
        <f t="shared" si="497"/>
        <v>0</v>
      </c>
      <c r="O1119" s="414">
        <f t="shared" ref="O1119:U1119" si="498">SUM(O1095:O1118)</f>
        <v>0</v>
      </c>
      <c r="P1119" s="414">
        <f t="shared" si="498"/>
        <v>0</v>
      </c>
      <c r="Q1119" s="414">
        <f t="shared" si="498"/>
        <v>0</v>
      </c>
      <c r="R1119" s="414">
        <f t="shared" si="498"/>
        <v>0</v>
      </c>
      <c r="S1119" s="414">
        <f t="shared" si="498"/>
        <v>0</v>
      </c>
      <c r="T1119" s="414">
        <f t="shared" si="498"/>
        <v>0</v>
      </c>
      <c r="U1119" s="414">
        <f t="shared" si="498"/>
        <v>0</v>
      </c>
      <c r="V1119" s="414">
        <f t="shared" ref="V1119" si="499">SUM(V1095:V1118)</f>
        <v>0</v>
      </c>
      <c r="W1119" s="69"/>
      <c r="X1119" s="70"/>
      <c r="Y1119" s="71"/>
      <c r="Z1119" s="4"/>
      <c r="AA1119" s="4"/>
      <c r="AB1119" s="4"/>
      <c r="AC1119" s="43"/>
    </row>
    <row r="1120" spans="2:29" s="12" customFormat="1" ht="15" customHeight="1" x14ac:dyDescent="0.55000000000000004">
      <c r="B1120" s="402"/>
      <c r="C1120" s="403"/>
      <c r="D1120" s="403"/>
      <c r="E1120" s="403"/>
      <c r="F1120" s="403"/>
      <c r="G1120" s="404"/>
      <c r="H1120" s="403"/>
      <c r="I1120" s="403"/>
      <c r="J1120" s="403"/>
      <c r="K1120" s="403"/>
      <c r="L1120" s="403"/>
      <c r="M1120" s="403"/>
      <c r="N1120" s="403"/>
      <c r="O1120" s="403"/>
      <c r="P1120" s="403"/>
      <c r="Q1120" s="403"/>
      <c r="R1120" s="403"/>
      <c r="S1120" s="403"/>
      <c r="T1120" s="405"/>
      <c r="U1120" s="406"/>
      <c r="V1120" s="403"/>
      <c r="W1120" s="403"/>
      <c r="X1120" s="403"/>
      <c r="Y1120" s="407"/>
      <c r="Z1120" s="10"/>
      <c r="AA1120" s="11"/>
      <c r="AB1120" s="10"/>
      <c r="AC1120" s="10"/>
    </row>
    <row r="1121" spans="2:29" s="21" customFormat="1" ht="37.5" customHeight="1" x14ac:dyDescent="0.25">
      <c r="B1121" s="632"/>
      <c r="C1121" s="418">
        <f>$C1150</f>
        <v>0</v>
      </c>
      <c r="D1121" s="419">
        <f>$E1150</f>
        <v>0</v>
      </c>
      <c r="E1121" s="419">
        <f>$G1150</f>
        <v>0</v>
      </c>
      <c r="F1121" s="419">
        <f>$L1150</f>
        <v>0</v>
      </c>
      <c r="G1121" s="418">
        <f>$M1150</f>
        <v>0</v>
      </c>
      <c r="H1121" s="418">
        <f>K1121+J1121-I1121</f>
        <v>0</v>
      </c>
      <c r="I1121" s="13">
        <v>0</v>
      </c>
      <c r="J1121" s="14"/>
      <c r="K1121" s="14"/>
      <c r="L1121" s="331"/>
      <c r="M1121" s="409">
        <f>$N1150</f>
        <v>0</v>
      </c>
      <c r="N1121" s="410">
        <f>$O1150</f>
        <v>0</v>
      </c>
      <c r="O1121" s="330"/>
      <c r="P1121" s="330"/>
      <c r="Q1121" s="15"/>
      <c r="R1121" s="16"/>
      <c r="S1121" s="16"/>
      <c r="T1121" s="16"/>
      <c r="U1121" s="408" t="str">
        <f>IF(ISERROR(VLOOKUP(X1121,'Mauloomath (2)'!H:I,2,FALSE)),"",VLOOKUP(X1121,'Mauloomath (2)'!H:I,2,FALSE))</f>
        <v/>
      </c>
      <c r="V1121" s="17"/>
      <c r="W1121" s="16"/>
      <c r="X1121" s="17"/>
      <c r="Y1121" s="18">
        <f>+Y1090+1</f>
        <v>37</v>
      </c>
      <c r="Z1121" s="19"/>
      <c r="AA1121" s="20"/>
      <c r="AB1121" s="19"/>
      <c r="AC1121" s="19"/>
    </row>
    <row r="1122" spans="2:29" outlineLevel="1" x14ac:dyDescent="0.55000000000000004">
      <c r="B1122" s="633"/>
      <c r="C1122" s="22"/>
      <c r="D1122" s="23"/>
      <c r="E1122" s="23"/>
      <c r="F1122" s="23"/>
      <c r="G1122" s="23"/>
      <c r="H1122" s="23"/>
      <c r="I1122" s="23"/>
      <c r="J1122" s="24"/>
      <c r="K1122" s="24"/>
      <c r="L1122" s="24"/>
      <c r="M1122" s="24"/>
      <c r="N1122" s="24"/>
      <c r="O1122" s="24"/>
      <c r="P1122" s="24" t="s">
        <v>900</v>
      </c>
      <c r="Q1122" s="24"/>
      <c r="R1122" s="24"/>
      <c r="S1122" s="24"/>
      <c r="T1122" s="24"/>
      <c r="U1122" s="24"/>
      <c r="V1122" s="24"/>
      <c r="W1122" s="24"/>
      <c r="X1122" s="24"/>
      <c r="Y1122" s="25"/>
      <c r="Z1122" s="5"/>
    </row>
    <row r="1123" spans="2:29" s="27" customFormat="1" ht="25.5" customHeight="1" outlineLevel="1" x14ac:dyDescent="0.55000000000000004">
      <c r="B1123" s="633"/>
      <c r="C1123" s="635" t="s">
        <v>15</v>
      </c>
      <c r="D1123" s="636"/>
      <c r="E1123" s="636"/>
      <c r="F1123" s="636"/>
      <c r="G1123" s="636"/>
      <c r="H1123" s="636"/>
      <c r="I1123" s="636"/>
      <c r="J1123" s="637" t="s">
        <v>16</v>
      </c>
      <c r="K1123" s="638"/>
      <c r="L1123" s="638"/>
      <c r="M1123" s="638"/>
      <c r="N1123" s="639"/>
      <c r="O1123" s="637" t="s">
        <v>17</v>
      </c>
      <c r="P1123" s="638"/>
      <c r="Q1123" s="638"/>
      <c r="R1123" s="638"/>
      <c r="S1123" s="638"/>
      <c r="T1123" s="638"/>
      <c r="U1123" s="639"/>
      <c r="V1123" s="640" t="s">
        <v>18</v>
      </c>
      <c r="W1123" s="643" t="s">
        <v>19</v>
      </c>
      <c r="X1123" s="644"/>
      <c r="Y1123" s="645"/>
      <c r="Z1123" s="26"/>
      <c r="AA1123" s="4"/>
      <c r="AB1123" s="4"/>
      <c r="AC1123" s="4"/>
    </row>
    <row r="1124" spans="2:29" s="27" customFormat="1" ht="21" customHeight="1" outlineLevel="1" x14ac:dyDescent="0.55000000000000004">
      <c r="B1124" s="633"/>
      <c r="C1124" s="646">
        <v>2019</v>
      </c>
      <c r="D1124" s="647"/>
      <c r="E1124" s="646">
        <v>2018</v>
      </c>
      <c r="F1124" s="648"/>
      <c r="G1124" s="646">
        <v>2017</v>
      </c>
      <c r="H1124" s="648"/>
      <c r="I1124" s="28"/>
      <c r="J1124" s="649" t="s">
        <v>1885</v>
      </c>
      <c r="K1124" s="649" t="s">
        <v>1884</v>
      </c>
      <c r="L1124" s="651" t="s">
        <v>20</v>
      </c>
      <c r="M1124" s="652"/>
      <c r="N1124" s="653"/>
      <c r="O1124" s="654" t="s">
        <v>898</v>
      </c>
      <c r="P1124" s="655"/>
      <c r="Q1124" s="655"/>
      <c r="R1124" s="656" t="s">
        <v>21</v>
      </c>
      <c r="S1124" s="656" t="s">
        <v>22</v>
      </c>
      <c r="T1124" s="656" t="s">
        <v>23</v>
      </c>
      <c r="U1124" s="658" t="s">
        <v>24</v>
      </c>
      <c r="V1124" s="641"/>
      <c r="W1124" s="660" t="s">
        <v>1832</v>
      </c>
      <c r="X1124" s="661"/>
      <c r="Y1124" s="628" t="s">
        <v>25</v>
      </c>
      <c r="Z1124" s="4"/>
      <c r="AA1124" s="4"/>
      <c r="AB1124" s="4"/>
      <c r="AC1124" s="4"/>
    </row>
    <row r="1125" spans="2:29" s="27" customFormat="1" ht="81.75" customHeight="1" outlineLevel="1" x14ac:dyDescent="0.55000000000000004">
      <c r="B1125" s="633"/>
      <c r="C1125" s="570" t="s">
        <v>26</v>
      </c>
      <c r="D1125" s="570" t="s">
        <v>27</v>
      </c>
      <c r="E1125" s="570" t="s">
        <v>26</v>
      </c>
      <c r="F1125" s="570" t="s">
        <v>27</v>
      </c>
      <c r="G1125" s="570" t="s">
        <v>26</v>
      </c>
      <c r="H1125" s="570" t="s">
        <v>27</v>
      </c>
      <c r="I1125" s="30" t="s">
        <v>28</v>
      </c>
      <c r="J1125" s="650"/>
      <c r="K1125" s="650"/>
      <c r="L1125" s="31" t="s">
        <v>1883</v>
      </c>
      <c r="M1125" s="30" t="s">
        <v>1882</v>
      </c>
      <c r="N1125" s="32" t="s">
        <v>1881</v>
      </c>
      <c r="O1125" s="33" t="s">
        <v>29</v>
      </c>
      <c r="P1125" s="31" t="s">
        <v>30</v>
      </c>
      <c r="Q1125" s="34" t="s">
        <v>31</v>
      </c>
      <c r="R1125" s="657"/>
      <c r="S1125" s="657"/>
      <c r="T1125" s="657"/>
      <c r="U1125" s="659"/>
      <c r="V1125" s="642"/>
      <c r="W1125" s="662"/>
      <c r="X1125" s="663"/>
      <c r="Y1125" s="629"/>
      <c r="Z1125" s="4"/>
      <c r="AA1125" s="4"/>
      <c r="AB1125" s="4"/>
      <c r="AC1125" s="4"/>
    </row>
    <row r="1126" spans="2:29" s="27" customFormat="1" ht="24.75" customHeight="1" outlineLevel="1" x14ac:dyDescent="0.55000000000000004">
      <c r="B1126" s="633"/>
      <c r="C1126" s="427">
        <f>I1126*D1126</f>
        <v>0</v>
      </c>
      <c r="D1126" s="35"/>
      <c r="E1126" s="427">
        <f>I1126*F1126</f>
        <v>0</v>
      </c>
      <c r="F1126" s="35"/>
      <c r="G1126" s="427">
        <f>I1126*H1126</f>
        <v>0</v>
      </c>
      <c r="H1126" s="35"/>
      <c r="I1126" s="420">
        <f t="shared" ref="I1126:I1149" si="500">O1126-J1126</f>
        <v>0</v>
      </c>
      <c r="J1126" s="421">
        <f t="shared" ref="J1126:J1149" si="501">N1126+K1126</f>
        <v>0</v>
      </c>
      <c r="K1126" s="415">
        <f t="shared" ref="K1126:K1149" si="502">M1126+L1126</f>
        <v>0</v>
      </c>
      <c r="L1126" s="36"/>
      <c r="M1126" s="37"/>
      <c r="N1126" s="38"/>
      <c r="O1126" s="415">
        <f>Q1126+P1126</f>
        <v>0</v>
      </c>
      <c r="P1126" s="39"/>
      <c r="Q1126" s="40"/>
      <c r="R1126" s="41"/>
      <c r="S1126" s="41"/>
      <c r="T1126" s="41"/>
      <c r="U1126" s="41"/>
      <c r="V1126" s="411">
        <f t="shared" ref="V1126:V1127" si="503">R1126+S1126+T1126+U1126+O1126</f>
        <v>0</v>
      </c>
      <c r="W1126" s="630" t="s">
        <v>32</v>
      </c>
      <c r="X1126" s="631"/>
      <c r="Y1126" s="42">
        <v>421001</v>
      </c>
      <c r="Z1126" s="4"/>
      <c r="AA1126" s="433"/>
      <c r="AB1126" s="434" t="s">
        <v>33</v>
      </c>
      <c r="AC1126" s="43"/>
    </row>
    <row r="1127" spans="2:29" s="27" customFormat="1" ht="24.75" customHeight="1" outlineLevel="1" x14ac:dyDescent="0.55000000000000004">
      <c r="B1127" s="633"/>
      <c r="C1127" s="428">
        <f t="shared" ref="C1127:C1149" si="504">I1127*D1127</f>
        <v>0</v>
      </c>
      <c r="D1127" s="44"/>
      <c r="E1127" s="428">
        <f t="shared" ref="E1127:E1143" si="505">I1127*F1127</f>
        <v>0</v>
      </c>
      <c r="F1127" s="44"/>
      <c r="G1127" s="428">
        <f t="shared" ref="G1127:G1149" si="506">I1127*H1127</f>
        <v>0</v>
      </c>
      <c r="H1127" s="44"/>
      <c r="I1127" s="422">
        <f t="shared" si="500"/>
        <v>0</v>
      </c>
      <c r="J1127" s="423">
        <f t="shared" si="501"/>
        <v>0</v>
      </c>
      <c r="K1127" s="416">
        <f t="shared" si="502"/>
        <v>0</v>
      </c>
      <c r="L1127" s="45"/>
      <c r="M1127" s="46"/>
      <c r="N1127" s="38"/>
      <c r="O1127" s="416">
        <f t="shared" ref="O1127" si="507">Q1127+P1127</f>
        <v>0</v>
      </c>
      <c r="P1127" s="47"/>
      <c r="Q1127" s="48"/>
      <c r="R1127" s="41"/>
      <c r="S1127" s="41"/>
      <c r="T1127" s="41"/>
      <c r="U1127" s="41"/>
      <c r="V1127" s="412">
        <f t="shared" si="503"/>
        <v>0</v>
      </c>
      <c r="W1127" s="626" t="s">
        <v>34</v>
      </c>
      <c r="X1127" s="627"/>
      <c r="Y1127" s="49">
        <v>421002</v>
      </c>
      <c r="Z1127" s="4"/>
      <c r="AA1127" s="50"/>
      <c r="AB1127" s="51" t="s">
        <v>35</v>
      </c>
      <c r="AC1127" s="43"/>
    </row>
    <row r="1128" spans="2:29" s="27" customFormat="1" ht="24.75" customHeight="1" outlineLevel="1" x14ac:dyDescent="0.55000000000000004">
      <c r="B1128" s="633"/>
      <c r="C1128" s="428">
        <f t="shared" si="504"/>
        <v>0</v>
      </c>
      <c r="D1128" s="44"/>
      <c r="E1128" s="428">
        <f t="shared" si="505"/>
        <v>0</v>
      </c>
      <c r="F1128" s="44"/>
      <c r="G1128" s="428">
        <f t="shared" si="506"/>
        <v>0</v>
      </c>
      <c r="H1128" s="44"/>
      <c r="I1128" s="422">
        <f t="shared" si="500"/>
        <v>0</v>
      </c>
      <c r="J1128" s="423">
        <f t="shared" si="501"/>
        <v>0</v>
      </c>
      <c r="K1128" s="416">
        <f t="shared" si="502"/>
        <v>0</v>
      </c>
      <c r="L1128" s="45"/>
      <c r="M1128" s="46"/>
      <c r="N1128" s="38"/>
      <c r="O1128" s="416">
        <f>Q1128+P1128</f>
        <v>0</v>
      </c>
      <c r="P1128" s="47"/>
      <c r="Q1128" s="48"/>
      <c r="R1128" s="41"/>
      <c r="S1128" s="41"/>
      <c r="T1128" s="41"/>
      <c r="U1128" s="41"/>
      <c r="V1128" s="412">
        <f>R1128+S1128+T1128+U1128+O1128</f>
        <v>0</v>
      </c>
      <c r="W1128" s="626" t="s">
        <v>36</v>
      </c>
      <c r="X1128" s="627"/>
      <c r="Y1128" s="49">
        <v>421003</v>
      </c>
      <c r="Z1128" s="4"/>
      <c r="AA1128" s="50"/>
      <c r="AB1128" s="52" t="s">
        <v>37</v>
      </c>
      <c r="AC1128" s="43"/>
    </row>
    <row r="1129" spans="2:29" s="27" customFormat="1" ht="24.75" customHeight="1" outlineLevel="1" x14ac:dyDescent="0.55000000000000004">
      <c r="B1129" s="633"/>
      <c r="C1129" s="428">
        <f t="shared" si="504"/>
        <v>0</v>
      </c>
      <c r="D1129" s="44"/>
      <c r="E1129" s="428">
        <f t="shared" si="505"/>
        <v>0</v>
      </c>
      <c r="F1129" s="44"/>
      <c r="G1129" s="428">
        <f t="shared" si="506"/>
        <v>0</v>
      </c>
      <c r="H1129" s="44"/>
      <c r="I1129" s="422">
        <f t="shared" si="500"/>
        <v>0</v>
      </c>
      <c r="J1129" s="423">
        <f t="shared" si="501"/>
        <v>0</v>
      </c>
      <c r="K1129" s="416">
        <f t="shared" si="502"/>
        <v>0</v>
      </c>
      <c r="L1129" s="45"/>
      <c r="M1129" s="46"/>
      <c r="N1129" s="38"/>
      <c r="O1129" s="416">
        <f>Q1129+P1129</f>
        <v>0</v>
      </c>
      <c r="P1129" s="47"/>
      <c r="Q1129" s="48"/>
      <c r="R1129" s="41"/>
      <c r="S1129" s="41"/>
      <c r="T1129" s="41"/>
      <c r="U1129" s="41"/>
      <c r="V1129" s="412">
        <f>R1129+S1129+T1129+U1129+O1129</f>
        <v>0</v>
      </c>
      <c r="W1129" s="626" t="s">
        <v>38</v>
      </c>
      <c r="X1129" s="627"/>
      <c r="Y1129" s="49">
        <v>422001</v>
      </c>
      <c r="Z1129" s="4"/>
      <c r="AA1129" s="50"/>
      <c r="AB1129" s="52" t="s">
        <v>39</v>
      </c>
      <c r="AC1129" s="43"/>
    </row>
    <row r="1130" spans="2:29" s="27" customFormat="1" ht="24.75" customHeight="1" outlineLevel="1" x14ac:dyDescent="0.55000000000000004">
      <c r="B1130" s="633"/>
      <c r="C1130" s="428">
        <f t="shared" si="504"/>
        <v>0</v>
      </c>
      <c r="D1130" s="44"/>
      <c r="E1130" s="428">
        <f t="shared" si="505"/>
        <v>0</v>
      </c>
      <c r="F1130" s="44"/>
      <c r="G1130" s="428">
        <f t="shared" si="506"/>
        <v>0</v>
      </c>
      <c r="H1130" s="44"/>
      <c r="I1130" s="422">
        <f t="shared" si="500"/>
        <v>0</v>
      </c>
      <c r="J1130" s="423">
        <f t="shared" si="501"/>
        <v>0</v>
      </c>
      <c r="K1130" s="416">
        <f t="shared" si="502"/>
        <v>0</v>
      </c>
      <c r="L1130" s="45"/>
      <c r="M1130" s="46"/>
      <c r="N1130" s="38"/>
      <c r="O1130" s="416">
        <f t="shared" ref="O1130:O1149" si="508">Q1130+P1130</f>
        <v>0</v>
      </c>
      <c r="P1130" s="47"/>
      <c r="Q1130" s="48"/>
      <c r="R1130" s="41"/>
      <c r="S1130" s="41"/>
      <c r="T1130" s="41"/>
      <c r="U1130" s="41"/>
      <c r="V1130" s="412">
        <f t="shared" ref="V1130:V1149" si="509">R1130+S1130+T1130+U1130+O1130</f>
        <v>0</v>
      </c>
      <c r="W1130" s="626" t="s">
        <v>40</v>
      </c>
      <c r="X1130" s="627"/>
      <c r="Y1130" s="49">
        <v>422002</v>
      </c>
      <c r="Z1130" s="4"/>
      <c r="AA1130" s="50"/>
      <c r="AB1130" s="52" t="s">
        <v>41</v>
      </c>
      <c r="AC1130" s="43"/>
    </row>
    <row r="1131" spans="2:29" s="27" customFormat="1" ht="24.75" customHeight="1" outlineLevel="1" x14ac:dyDescent="0.55000000000000004">
      <c r="B1131" s="633"/>
      <c r="C1131" s="428">
        <f t="shared" si="504"/>
        <v>0</v>
      </c>
      <c r="D1131" s="44"/>
      <c r="E1131" s="428">
        <f t="shared" si="505"/>
        <v>0</v>
      </c>
      <c r="F1131" s="44"/>
      <c r="G1131" s="428">
        <f t="shared" si="506"/>
        <v>0</v>
      </c>
      <c r="H1131" s="44"/>
      <c r="I1131" s="422">
        <f t="shared" si="500"/>
        <v>0</v>
      </c>
      <c r="J1131" s="423">
        <f t="shared" si="501"/>
        <v>0</v>
      </c>
      <c r="K1131" s="416">
        <f t="shared" si="502"/>
        <v>0</v>
      </c>
      <c r="L1131" s="45"/>
      <c r="M1131" s="46"/>
      <c r="N1131" s="38"/>
      <c r="O1131" s="416">
        <f t="shared" si="508"/>
        <v>0</v>
      </c>
      <c r="P1131" s="47"/>
      <c r="Q1131" s="48"/>
      <c r="R1131" s="41"/>
      <c r="S1131" s="41"/>
      <c r="T1131" s="41"/>
      <c r="U1131" s="41"/>
      <c r="V1131" s="412">
        <f t="shared" si="509"/>
        <v>0</v>
      </c>
      <c r="W1131" s="626" t="s">
        <v>42</v>
      </c>
      <c r="X1131" s="627"/>
      <c r="Y1131" s="49">
        <v>422003</v>
      </c>
      <c r="Z1131" s="4"/>
      <c r="AA1131" s="50"/>
      <c r="AB1131" s="52" t="s">
        <v>43</v>
      </c>
      <c r="AC1131" s="43"/>
    </row>
    <row r="1132" spans="2:29" s="27" customFormat="1" ht="24.75" customHeight="1" outlineLevel="1" x14ac:dyDescent="0.55000000000000004">
      <c r="B1132" s="633"/>
      <c r="C1132" s="428">
        <f t="shared" si="504"/>
        <v>0</v>
      </c>
      <c r="D1132" s="44"/>
      <c r="E1132" s="428">
        <f t="shared" si="505"/>
        <v>0</v>
      </c>
      <c r="F1132" s="44"/>
      <c r="G1132" s="428">
        <f t="shared" si="506"/>
        <v>0</v>
      </c>
      <c r="H1132" s="44"/>
      <c r="I1132" s="422">
        <f t="shared" si="500"/>
        <v>0</v>
      </c>
      <c r="J1132" s="423">
        <f t="shared" si="501"/>
        <v>0</v>
      </c>
      <c r="K1132" s="416">
        <f t="shared" si="502"/>
        <v>0</v>
      </c>
      <c r="L1132" s="45"/>
      <c r="M1132" s="46"/>
      <c r="N1132" s="38"/>
      <c r="O1132" s="416">
        <f t="shared" si="508"/>
        <v>0</v>
      </c>
      <c r="P1132" s="47"/>
      <c r="Q1132" s="48"/>
      <c r="R1132" s="41"/>
      <c r="S1132" s="41"/>
      <c r="T1132" s="41"/>
      <c r="U1132" s="41"/>
      <c r="V1132" s="412">
        <f t="shared" si="509"/>
        <v>0</v>
      </c>
      <c r="W1132" s="626" t="s">
        <v>44</v>
      </c>
      <c r="X1132" s="627"/>
      <c r="Y1132" s="49">
        <v>422004</v>
      </c>
      <c r="Z1132" s="4"/>
      <c r="AA1132" s="50"/>
      <c r="AB1132" s="52" t="s">
        <v>45</v>
      </c>
      <c r="AC1132" s="43"/>
    </row>
    <row r="1133" spans="2:29" s="27" customFormat="1" ht="24.75" customHeight="1" outlineLevel="1" x14ac:dyDescent="0.55000000000000004">
      <c r="B1133" s="633"/>
      <c r="C1133" s="428">
        <f t="shared" si="504"/>
        <v>0</v>
      </c>
      <c r="D1133" s="44"/>
      <c r="E1133" s="428">
        <f t="shared" si="505"/>
        <v>0</v>
      </c>
      <c r="F1133" s="44"/>
      <c r="G1133" s="428">
        <f t="shared" si="506"/>
        <v>0</v>
      </c>
      <c r="H1133" s="44"/>
      <c r="I1133" s="422">
        <f t="shared" si="500"/>
        <v>0</v>
      </c>
      <c r="J1133" s="423">
        <f t="shared" si="501"/>
        <v>0</v>
      </c>
      <c r="K1133" s="416">
        <f t="shared" si="502"/>
        <v>0</v>
      </c>
      <c r="L1133" s="45"/>
      <c r="M1133" s="46"/>
      <c r="N1133" s="38"/>
      <c r="O1133" s="416">
        <f t="shared" si="508"/>
        <v>0</v>
      </c>
      <c r="P1133" s="47"/>
      <c r="Q1133" s="48"/>
      <c r="R1133" s="41"/>
      <c r="S1133" s="41"/>
      <c r="T1133" s="41"/>
      <c r="U1133" s="41"/>
      <c r="V1133" s="412">
        <f t="shared" si="509"/>
        <v>0</v>
      </c>
      <c r="W1133" s="626" t="s">
        <v>46</v>
      </c>
      <c r="X1133" s="627"/>
      <c r="Y1133" s="49">
        <v>422005</v>
      </c>
      <c r="Z1133" s="4"/>
      <c r="AA1133" s="53"/>
      <c r="AB1133" s="54" t="s">
        <v>47</v>
      </c>
      <c r="AC1133" s="43"/>
    </row>
    <row r="1134" spans="2:29" s="27" customFormat="1" ht="24.75" customHeight="1" outlineLevel="1" x14ac:dyDescent="0.55000000000000004">
      <c r="B1134" s="633"/>
      <c r="C1134" s="428">
        <f t="shared" si="504"/>
        <v>0</v>
      </c>
      <c r="D1134" s="44"/>
      <c r="E1134" s="428">
        <f t="shared" si="505"/>
        <v>0</v>
      </c>
      <c r="F1134" s="44"/>
      <c r="G1134" s="428">
        <f t="shared" si="506"/>
        <v>0</v>
      </c>
      <c r="H1134" s="44"/>
      <c r="I1134" s="422">
        <f t="shared" si="500"/>
        <v>0</v>
      </c>
      <c r="J1134" s="423">
        <f t="shared" si="501"/>
        <v>0</v>
      </c>
      <c r="K1134" s="416">
        <f t="shared" si="502"/>
        <v>0</v>
      </c>
      <c r="L1134" s="45"/>
      <c r="M1134" s="46"/>
      <c r="N1134" s="38"/>
      <c r="O1134" s="416">
        <f t="shared" si="508"/>
        <v>0</v>
      </c>
      <c r="P1134" s="47"/>
      <c r="Q1134" s="48"/>
      <c r="R1134" s="41"/>
      <c r="S1134" s="41"/>
      <c r="T1134" s="41"/>
      <c r="U1134" s="41"/>
      <c r="V1134" s="412">
        <f t="shared" si="509"/>
        <v>0</v>
      </c>
      <c r="W1134" s="626" t="s">
        <v>48</v>
      </c>
      <c r="X1134" s="627"/>
      <c r="Y1134" s="49">
        <v>422999</v>
      </c>
      <c r="Z1134" s="4"/>
      <c r="AA1134" s="4"/>
      <c r="AB1134" s="4"/>
      <c r="AC1134" s="43"/>
    </row>
    <row r="1135" spans="2:29" s="27" customFormat="1" ht="24.75" customHeight="1" outlineLevel="1" x14ac:dyDescent="0.55000000000000004">
      <c r="B1135" s="633"/>
      <c r="C1135" s="428">
        <f t="shared" si="504"/>
        <v>0</v>
      </c>
      <c r="D1135" s="44"/>
      <c r="E1135" s="428">
        <f t="shared" si="505"/>
        <v>0</v>
      </c>
      <c r="F1135" s="44"/>
      <c r="G1135" s="428">
        <f t="shared" si="506"/>
        <v>0</v>
      </c>
      <c r="H1135" s="44"/>
      <c r="I1135" s="422">
        <f t="shared" si="500"/>
        <v>0</v>
      </c>
      <c r="J1135" s="423">
        <f t="shared" si="501"/>
        <v>0</v>
      </c>
      <c r="K1135" s="416">
        <f t="shared" si="502"/>
        <v>0</v>
      </c>
      <c r="L1135" s="45"/>
      <c r="M1135" s="46"/>
      <c r="N1135" s="38"/>
      <c r="O1135" s="416">
        <f t="shared" si="508"/>
        <v>0</v>
      </c>
      <c r="P1135" s="47"/>
      <c r="Q1135" s="48"/>
      <c r="R1135" s="41"/>
      <c r="S1135" s="41"/>
      <c r="T1135" s="41"/>
      <c r="U1135" s="41"/>
      <c r="V1135" s="412">
        <f t="shared" si="509"/>
        <v>0</v>
      </c>
      <c r="W1135" s="626" t="s">
        <v>49</v>
      </c>
      <c r="X1135" s="627"/>
      <c r="Y1135" s="55">
        <v>423001</v>
      </c>
      <c r="Z1135" s="4"/>
      <c r="AA1135" s="4"/>
      <c r="AB1135" s="4"/>
      <c r="AC1135" s="43"/>
    </row>
    <row r="1136" spans="2:29" s="27" customFormat="1" ht="24.75" customHeight="1" outlineLevel="1" x14ac:dyDescent="0.55000000000000004">
      <c r="B1136" s="633"/>
      <c r="C1136" s="428">
        <f t="shared" si="504"/>
        <v>0</v>
      </c>
      <c r="D1136" s="44"/>
      <c r="E1136" s="428">
        <f t="shared" si="505"/>
        <v>0</v>
      </c>
      <c r="F1136" s="44"/>
      <c r="G1136" s="428">
        <f t="shared" si="506"/>
        <v>0</v>
      </c>
      <c r="H1136" s="44"/>
      <c r="I1136" s="422">
        <f t="shared" si="500"/>
        <v>0</v>
      </c>
      <c r="J1136" s="423">
        <f t="shared" si="501"/>
        <v>0</v>
      </c>
      <c r="K1136" s="416">
        <f t="shared" si="502"/>
        <v>0</v>
      </c>
      <c r="L1136" s="45"/>
      <c r="M1136" s="46"/>
      <c r="N1136" s="38"/>
      <c r="O1136" s="416">
        <f t="shared" si="508"/>
        <v>0</v>
      </c>
      <c r="P1136" s="47"/>
      <c r="Q1136" s="48"/>
      <c r="R1136" s="41"/>
      <c r="S1136" s="41"/>
      <c r="T1136" s="41"/>
      <c r="U1136" s="41"/>
      <c r="V1136" s="412">
        <f t="shared" si="509"/>
        <v>0</v>
      </c>
      <c r="W1136" s="626" t="s">
        <v>50</v>
      </c>
      <c r="X1136" s="627"/>
      <c r="Y1136" s="55">
        <v>423002</v>
      </c>
      <c r="Z1136" s="4"/>
      <c r="AA1136" s="4"/>
      <c r="AB1136" s="4"/>
      <c r="AC1136" s="43"/>
    </row>
    <row r="1137" spans="2:29" s="27" customFormat="1" ht="23.25" customHeight="1" outlineLevel="1" x14ac:dyDescent="0.55000000000000004">
      <c r="B1137" s="633"/>
      <c r="C1137" s="428">
        <f t="shared" si="504"/>
        <v>0</v>
      </c>
      <c r="D1137" s="44"/>
      <c r="E1137" s="428">
        <f t="shared" si="505"/>
        <v>0</v>
      </c>
      <c r="F1137" s="44"/>
      <c r="G1137" s="428">
        <f t="shared" si="506"/>
        <v>0</v>
      </c>
      <c r="H1137" s="44"/>
      <c r="I1137" s="422">
        <f t="shared" si="500"/>
        <v>0</v>
      </c>
      <c r="J1137" s="423">
        <f t="shared" si="501"/>
        <v>0</v>
      </c>
      <c r="K1137" s="416">
        <f t="shared" si="502"/>
        <v>0</v>
      </c>
      <c r="L1137" s="45"/>
      <c r="M1137" s="46"/>
      <c r="N1137" s="38"/>
      <c r="O1137" s="416">
        <f t="shared" si="508"/>
        <v>0</v>
      </c>
      <c r="P1137" s="47"/>
      <c r="Q1137" s="48"/>
      <c r="R1137" s="41"/>
      <c r="S1137" s="41"/>
      <c r="T1137" s="41"/>
      <c r="U1137" s="41"/>
      <c r="V1137" s="412">
        <f t="shared" si="509"/>
        <v>0</v>
      </c>
      <c r="W1137" s="626" t="s">
        <v>51</v>
      </c>
      <c r="X1137" s="627"/>
      <c r="Y1137" s="55">
        <v>423003</v>
      </c>
      <c r="Z1137" s="4"/>
      <c r="AA1137" s="4"/>
      <c r="AB1137" s="4"/>
      <c r="AC1137" s="43"/>
    </row>
    <row r="1138" spans="2:29" s="27" customFormat="1" ht="24.75" customHeight="1" outlineLevel="1" x14ac:dyDescent="0.55000000000000004">
      <c r="B1138" s="633"/>
      <c r="C1138" s="428">
        <f t="shared" si="504"/>
        <v>0</v>
      </c>
      <c r="D1138" s="44"/>
      <c r="E1138" s="428">
        <f t="shared" si="505"/>
        <v>0</v>
      </c>
      <c r="F1138" s="44"/>
      <c r="G1138" s="428">
        <f t="shared" si="506"/>
        <v>0</v>
      </c>
      <c r="H1138" s="44"/>
      <c r="I1138" s="422">
        <f t="shared" si="500"/>
        <v>0</v>
      </c>
      <c r="J1138" s="423">
        <f t="shared" si="501"/>
        <v>0</v>
      </c>
      <c r="K1138" s="416">
        <f t="shared" si="502"/>
        <v>0</v>
      </c>
      <c r="L1138" s="45"/>
      <c r="M1138" s="46"/>
      <c r="N1138" s="38"/>
      <c r="O1138" s="416">
        <f t="shared" si="508"/>
        <v>0</v>
      </c>
      <c r="P1138" s="47"/>
      <c r="Q1138" s="48"/>
      <c r="R1138" s="41"/>
      <c r="S1138" s="41"/>
      <c r="T1138" s="41"/>
      <c r="U1138" s="41"/>
      <c r="V1138" s="412">
        <f t="shared" si="509"/>
        <v>0</v>
      </c>
      <c r="W1138" s="626" t="s">
        <v>52</v>
      </c>
      <c r="X1138" s="627"/>
      <c r="Y1138" s="55">
        <v>423004</v>
      </c>
      <c r="Z1138" s="4"/>
      <c r="AA1138" s="4"/>
      <c r="AB1138" s="4"/>
      <c r="AC1138" s="43"/>
    </row>
    <row r="1139" spans="2:29" s="27" customFormat="1" ht="24.75" customHeight="1" outlineLevel="1" x14ac:dyDescent="0.55000000000000004">
      <c r="B1139" s="633"/>
      <c r="C1139" s="428">
        <f t="shared" si="504"/>
        <v>0</v>
      </c>
      <c r="D1139" s="44"/>
      <c r="E1139" s="428">
        <f t="shared" si="505"/>
        <v>0</v>
      </c>
      <c r="F1139" s="44"/>
      <c r="G1139" s="428">
        <f t="shared" si="506"/>
        <v>0</v>
      </c>
      <c r="H1139" s="44"/>
      <c r="I1139" s="422">
        <f t="shared" si="500"/>
        <v>0</v>
      </c>
      <c r="J1139" s="423">
        <f t="shared" si="501"/>
        <v>0</v>
      </c>
      <c r="K1139" s="416">
        <f t="shared" si="502"/>
        <v>0</v>
      </c>
      <c r="L1139" s="45"/>
      <c r="M1139" s="46"/>
      <c r="N1139" s="38"/>
      <c r="O1139" s="416">
        <f t="shared" si="508"/>
        <v>0</v>
      </c>
      <c r="P1139" s="47"/>
      <c r="Q1139" s="48"/>
      <c r="R1139" s="41"/>
      <c r="S1139" s="41"/>
      <c r="T1139" s="41"/>
      <c r="U1139" s="41"/>
      <c r="V1139" s="412">
        <f t="shared" si="509"/>
        <v>0</v>
      </c>
      <c r="W1139" s="626" t="s">
        <v>53</v>
      </c>
      <c r="X1139" s="627"/>
      <c r="Y1139" s="55">
        <v>423006</v>
      </c>
      <c r="Z1139" s="4"/>
      <c r="AA1139" s="4"/>
      <c r="AB1139" s="4"/>
      <c r="AC1139" s="43"/>
    </row>
    <row r="1140" spans="2:29" s="27" customFormat="1" ht="24.75" customHeight="1" outlineLevel="1" x14ac:dyDescent="0.55000000000000004">
      <c r="B1140" s="633"/>
      <c r="C1140" s="428">
        <f t="shared" si="504"/>
        <v>0</v>
      </c>
      <c r="D1140" s="44"/>
      <c r="E1140" s="428">
        <f t="shared" si="505"/>
        <v>0</v>
      </c>
      <c r="F1140" s="44"/>
      <c r="G1140" s="428">
        <f t="shared" si="506"/>
        <v>0</v>
      </c>
      <c r="H1140" s="44"/>
      <c r="I1140" s="422">
        <f t="shared" si="500"/>
        <v>0</v>
      </c>
      <c r="J1140" s="423">
        <f t="shared" si="501"/>
        <v>0</v>
      </c>
      <c r="K1140" s="416">
        <f t="shared" si="502"/>
        <v>0</v>
      </c>
      <c r="L1140" s="45"/>
      <c r="M1140" s="46"/>
      <c r="N1140" s="38"/>
      <c r="O1140" s="416">
        <f t="shared" si="508"/>
        <v>0</v>
      </c>
      <c r="P1140" s="47"/>
      <c r="Q1140" s="48"/>
      <c r="R1140" s="41"/>
      <c r="S1140" s="41"/>
      <c r="T1140" s="41"/>
      <c r="U1140" s="41"/>
      <c r="V1140" s="412">
        <f t="shared" si="509"/>
        <v>0</v>
      </c>
      <c r="W1140" s="626" t="s">
        <v>54</v>
      </c>
      <c r="X1140" s="627"/>
      <c r="Y1140" s="56">
        <v>423007</v>
      </c>
      <c r="Z1140" s="4"/>
      <c r="AA1140" s="4"/>
      <c r="AB1140" s="4"/>
      <c r="AC1140" s="43"/>
    </row>
    <row r="1141" spans="2:29" s="27" customFormat="1" ht="24.75" customHeight="1" outlineLevel="1" x14ac:dyDescent="0.55000000000000004">
      <c r="B1141" s="633"/>
      <c r="C1141" s="428">
        <f t="shared" si="504"/>
        <v>0</v>
      </c>
      <c r="D1141" s="44"/>
      <c r="E1141" s="428">
        <f t="shared" si="505"/>
        <v>0</v>
      </c>
      <c r="F1141" s="44"/>
      <c r="G1141" s="428">
        <f t="shared" si="506"/>
        <v>0</v>
      </c>
      <c r="H1141" s="44"/>
      <c r="I1141" s="422">
        <f t="shared" si="500"/>
        <v>0</v>
      </c>
      <c r="J1141" s="423">
        <f t="shared" si="501"/>
        <v>0</v>
      </c>
      <c r="K1141" s="416">
        <f t="shared" si="502"/>
        <v>0</v>
      </c>
      <c r="L1141" s="45"/>
      <c r="M1141" s="46"/>
      <c r="N1141" s="38"/>
      <c r="O1141" s="416">
        <f t="shared" si="508"/>
        <v>0</v>
      </c>
      <c r="P1141" s="47"/>
      <c r="Q1141" s="48"/>
      <c r="R1141" s="41"/>
      <c r="S1141" s="41"/>
      <c r="T1141" s="41"/>
      <c r="U1141" s="41"/>
      <c r="V1141" s="412">
        <f t="shared" si="509"/>
        <v>0</v>
      </c>
      <c r="W1141" s="626" t="s">
        <v>55</v>
      </c>
      <c r="X1141" s="627"/>
      <c r="Y1141" s="57">
        <v>423008</v>
      </c>
      <c r="Z1141" s="4"/>
      <c r="AA1141" s="4"/>
      <c r="AB1141" s="4"/>
      <c r="AC1141" s="43"/>
    </row>
    <row r="1142" spans="2:29" s="27" customFormat="1" ht="24.75" customHeight="1" outlineLevel="1" x14ac:dyDescent="0.55000000000000004">
      <c r="B1142" s="633"/>
      <c r="C1142" s="428">
        <f t="shared" si="504"/>
        <v>0</v>
      </c>
      <c r="D1142" s="44"/>
      <c r="E1142" s="428">
        <f t="shared" si="505"/>
        <v>0</v>
      </c>
      <c r="F1142" s="44"/>
      <c r="G1142" s="428">
        <f t="shared" si="506"/>
        <v>0</v>
      </c>
      <c r="H1142" s="44"/>
      <c r="I1142" s="422">
        <f t="shared" si="500"/>
        <v>0</v>
      </c>
      <c r="J1142" s="423">
        <f t="shared" si="501"/>
        <v>0</v>
      </c>
      <c r="K1142" s="416">
        <f t="shared" si="502"/>
        <v>0</v>
      </c>
      <c r="L1142" s="45"/>
      <c r="M1142" s="46"/>
      <c r="N1142" s="38"/>
      <c r="O1142" s="416">
        <f t="shared" si="508"/>
        <v>0</v>
      </c>
      <c r="P1142" s="47"/>
      <c r="Q1142" s="48"/>
      <c r="R1142" s="41"/>
      <c r="S1142" s="41"/>
      <c r="T1142" s="41"/>
      <c r="U1142" s="41"/>
      <c r="V1142" s="412">
        <f t="shared" si="509"/>
        <v>0</v>
      </c>
      <c r="W1142" s="626" t="s">
        <v>56</v>
      </c>
      <c r="X1142" s="627"/>
      <c r="Y1142" s="56">
        <v>423999</v>
      </c>
      <c r="Z1142" s="4"/>
      <c r="AA1142" s="4"/>
      <c r="AB1142" s="4"/>
      <c r="AC1142" s="43"/>
    </row>
    <row r="1143" spans="2:29" s="27" customFormat="1" ht="24.75" customHeight="1" outlineLevel="1" x14ac:dyDescent="0.55000000000000004">
      <c r="B1143" s="633"/>
      <c r="C1143" s="429">
        <f t="shared" si="504"/>
        <v>0</v>
      </c>
      <c r="D1143" s="44"/>
      <c r="E1143" s="429">
        <f t="shared" si="505"/>
        <v>0</v>
      </c>
      <c r="F1143" s="44"/>
      <c r="G1143" s="429">
        <f t="shared" si="506"/>
        <v>0</v>
      </c>
      <c r="H1143" s="44"/>
      <c r="I1143" s="424">
        <f t="shared" si="500"/>
        <v>0</v>
      </c>
      <c r="J1143" s="425">
        <f t="shared" si="501"/>
        <v>0</v>
      </c>
      <c r="K1143" s="417">
        <f t="shared" si="502"/>
        <v>0</v>
      </c>
      <c r="L1143" s="58"/>
      <c r="M1143" s="59"/>
      <c r="N1143" s="60"/>
      <c r="O1143" s="417">
        <f t="shared" si="508"/>
        <v>0</v>
      </c>
      <c r="P1143" s="61"/>
      <c r="Q1143" s="62"/>
      <c r="R1143" s="63"/>
      <c r="S1143" s="63"/>
      <c r="T1143" s="63"/>
      <c r="U1143" s="63"/>
      <c r="V1143" s="413">
        <f t="shared" si="509"/>
        <v>0</v>
      </c>
      <c r="W1143" s="664" t="s">
        <v>57</v>
      </c>
      <c r="X1143" s="665"/>
      <c r="Y1143" s="64">
        <v>291001</v>
      </c>
      <c r="Z1143" s="4"/>
      <c r="AA1143" s="4"/>
      <c r="AB1143" s="4"/>
      <c r="AC1143" s="43"/>
    </row>
    <row r="1144" spans="2:29" s="27" customFormat="1" ht="24.75" customHeight="1" outlineLevel="1" x14ac:dyDescent="0.55000000000000004">
      <c r="B1144" s="633"/>
      <c r="C1144" s="430">
        <f t="shared" si="504"/>
        <v>0</v>
      </c>
      <c r="D1144" s="44"/>
      <c r="E1144" s="430"/>
      <c r="F1144" s="44"/>
      <c r="G1144" s="430">
        <f t="shared" si="506"/>
        <v>0</v>
      </c>
      <c r="H1144" s="44"/>
      <c r="I1144" s="422">
        <f t="shared" si="500"/>
        <v>0</v>
      </c>
      <c r="J1144" s="423">
        <f t="shared" si="501"/>
        <v>0</v>
      </c>
      <c r="K1144" s="416">
        <f t="shared" si="502"/>
        <v>0</v>
      </c>
      <c r="L1144" s="45"/>
      <c r="M1144" s="46"/>
      <c r="N1144" s="38"/>
      <c r="O1144" s="416">
        <f t="shared" si="508"/>
        <v>0</v>
      </c>
      <c r="P1144" s="47"/>
      <c r="Q1144" s="48"/>
      <c r="R1144" s="41"/>
      <c r="S1144" s="41"/>
      <c r="T1144" s="41"/>
      <c r="U1144" s="41"/>
      <c r="V1144" s="411">
        <f t="shared" si="509"/>
        <v>0</v>
      </c>
      <c r="W1144" s="626" t="str">
        <f>IF(ISERROR(VLOOKUP(Y1144,'Mauloomath (2)'!K:L,2,FALSE)),"",VLOOKUP(Y1144,'Mauloomath (2)'!K:L,2,FALSE))</f>
        <v/>
      </c>
      <c r="X1144" s="627"/>
      <c r="Y1144" s="65"/>
      <c r="Z1144" s="4"/>
      <c r="AA1144" s="4"/>
      <c r="AB1144" s="4"/>
      <c r="AC1144" s="43"/>
    </row>
    <row r="1145" spans="2:29" s="27" customFormat="1" ht="24.75" customHeight="1" outlineLevel="1" x14ac:dyDescent="0.55000000000000004">
      <c r="B1145" s="633"/>
      <c r="C1145" s="428">
        <f t="shared" si="504"/>
        <v>0</v>
      </c>
      <c r="D1145" s="44"/>
      <c r="E1145" s="428">
        <f t="shared" ref="E1145:E1149" si="510">I1145*F1145</f>
        <v>0</v>
      </c>
      <c r="F1145" s="44"/>
      <c r="G1145" s="428">
        <f t="shared" si="506"/>
        <v>0</v>
      </c>
      <c r="H1145" s="44"/>
      <c r="I1145" s="422">
        <f t="shared" si="500"/>
        <v>0</v>
      </c>
      <c r="J1145" s="423">
        <f t="shared" si="501"/>
        <v>0</v>
      </c>
      <c r="K1145" s="416">
        <f t="shared" si="502"/>
        <v>0</v>
      </c>
      <c r="L1145" s="45"/>
      <c r="M1145" s="46"/>
      <c r="N1145" s="38"/>
      <c r="O1145" s="416">
        <f t="shared" si="508"/>
        <v>0</v>
      </c>
      <c r="P1145" s="47"/>
      <c r="Q1145" s="48"/>
      <c r="R1145" s="41"/>
      <c r="S1145" s="41"/>
      <c r="T1145" s="41"/>
      <c r="U1145" s="41"/>
      <c r="V1145" s="411">
        <f t="shared" si="509"/>
        <v>0</v>
      </c>
      <c r="W1145" s="626" t="str">
        <f>IF(ISERROR(VLOOKUP(Y1145,'Mauloomath (2)'!K:L,2,FALSE)),"",VLOOKUP(Y1145,'Mauloomath (2)'!K:L,2,FALSE))</f>
        <v/>
      </c>
      <c r="X1145" s="627"/>
      <c r="Y1145" s="65"/>
      <c r="Z1145" s="4"/>
      <c r="AA1145" s="4"/>
      <c r="AB1145" s="4"/>
      <c r="AC1145" s="43"/>
    </row>
    <row r="1146" spans="2:29" s="27" customFormat="1" ht="24.75" customHeight="1" outlineLevel="1" x14ac:dyDescent="0.55000000000000004">
      <c r="B1146" s="633"/>
      <c r="C1146" s="428">
        <f t="shared" si="504"/>
        <v>0</v>
      </c>
      <c r="D1146" s="44"/>
      <c r="E1146" s="428">
        <f t="shared" si="510"/>
        <v>0</v>
      </c>
      <c r="F1146" s="44"/>
      <c r="G1146" s="428">
        <f t="shared" si="506"/>
        <v>0</v>
      </c>
      <c r="H1146" s="44"/>
      <c r="I1146" s="422">
        <f t="shared" si="500"/>
        <v>0</v>
      </c>
      <c r="J1146" s="423">
        <f t="shared" si="501"/>
        <v>0</v>
      </c>
      <c r="K1146" s="416">
        <f t="shared" si="502"/>
        <v>0</v>
      </c>
      <c r="L1146" s="45"/>
      <c r="M1146" s="46"/>
      <c r="N1146" s="38"/>
      <c r="O1146" s="416">
        <f t="shared" si="508"/>
        <v>0</v>
      </c>
      <c r="P1146" s="47"/>
      <c r="Q1146" s="48"/>
      <c r="R1146" s="41"/>
      <c r="S1146" s="41"/>
      <c r="T1146" s="41"/>
      <c r="U1146" s="41"/>
      <c r="V1146" s="411">
        <f t="shared" si="509"/>
        <v>0</v>
      </c>
      <c r="W1146" s="626" t="str">
        <f>IF(ISERROR(VLOOKUP(Y1146,'Mauloomath (2)'!K:L,2,FALSE)),"",VLOOKUP(Y1146,'Mauloomath (2)'!K:L,2,FALSE))</f>
        <v/>
      </c>
      <c r="X1146" s="627"/>
      <c r="Y1146" s="66"/>
      <c r="Z1146" s="4"/>
      <c r="AA1146" s="4"/>
      <c r="AB1146" s="4"/>
      <c r="AC1146" s="43"/>
    </row>
    <row r="1147" spans="2:29" s="27" customFormat="1" ht="24.75" customHeight="1" outlineLevel="1" x14ac:dyDescent="0.55000000000000004">
      <c r="B1147" s="633"/>
      <c r="C1147" s="428">
        <f t="shared" si="504"/>
        <v>0</v>
      </c>
      <c r="D1147" s="44"/>
      <c r="E1147" s="428">
        <f t="shared" si="510"/>
        <v>0</v>
      </c>
      <c r="F1147" s="44"/>
      <c r="G1147" s="428">
        <f t="shared" si="506"/>
        <v>0</v>
      </c>
      <c r="H1147" s="44"/>
      <c r="I1147" s="422">
        <f t="shared" si="500"/>
        <v>0</v>
      </c>
      <c r="J1147" s="423">
        <f t="shared" si="501"/>
        <v>0</v>
      </c>
      <c r="K1147" s="416">
        <f t="shared" si="502"/>
        <v>0</v>
      </c>
      <c r="L1147" s="45"/>
      <c r="M1147" s="46"/>
      <c r="N1147" s="38"/>
      <c r="O1147" s="416">
        <f t="shared" si="508"/>
        <v>0</v>
      </c>
      <c r="P1147" s="47"/>
      <c r="Q1147" s="48"/>
      <c r="R1147" s="41"/>
      <c r="S1147" s="41"/>
      <c r="T1147" s="41"/>
      <c r="U1147" s="41"/>
      <c r="V1147" s="411">
        <f t="shared" si="509"/>
        <v>0</v>
      </c>
      <c r="W1147" s="626" t="str">
        <f>IF(ISERROR(VLOOKUP(Y1147,'Mauloomath (2)'!K:L,2,FALSE)),"",VLOOKUP(Y1147,'Mauloomath (2)'!K:L,2,FALSE))</f>
        <v/>
      </c>
      <c r="X1147" s="627"/>
      <c r="Y1147" s="65"/>
      <c r="Z1147" s="4"/>
      <c r="AA1147" s="4"/>
      <c r="AB1147" s="4"/>
      <c r="AC1147" s="43"/>
    </row>
    <row r="1148" spans="2:29" s="27" customFormat="1" ht="25.5" customHeight="1" outlineLevel="1" x14ac:dyDescent="0.55000000000000004">
      <c r="B1148" s="633"/>
      <c r="C1148" s="428">
        <f t="shared" si="504"/>
        <v>0</v>
      </c>
      <c r="D1148" s="44"/>
      <c r="E1148" s="428">
        <f t="shared" si="510"/>
        <v>0</v>
      </c>
      <c r="F1148" s="44"/>
      <c r="G1148" s="428">
        <f t="shared" si="506"/>
        <v>0</v>
      </c>
      <c r="H1148" s="44"/>
      <c r="I1148" s="422">
        <f t="shared" si="500"/>
        <v>0</v>
      </c>
      <c r="J1148" s="423">
        <f t="shared" si="501"/>
        <v>0</v>
      </c>
      <c r="K1148" s="416">
        <f t="shared" si="502"/>
        <v>0</v>
      </c>
      <c r="L1148" s="45"/>
      <c r="M1148" s="46"/>
      <c r="N1148" s="38"/>
      <c r="O1148" s="416">
        <f t="shared" si="508"/>
        <v>0</v>
      </c>
      <c r="P1148" s="47"/>
      <c r="Q1148" s="48"/>
      <c r="R1148" s="41"/>
      <c r="S1148" s="41"/>
      <c r="T1148" s="41"/>
      <c r="U1148" s="41"/>
      <c r="V1148" s="411">
        <f t="shared" si="509"/>
        <v>0</v>
      </c>
      <c r="W1148" s="626" t="str">
        <f>IF(ISERROR(VLOOKUP(Y1148,'Mauloomath (2)'!K:L,2,FALSE)),"",VLOOKUP(Y1148,'Mauloomath (2)'!K:L,2,FALSE))</f>
        <v/>
      </c>
      <c r="X1148" s="627"/>
      <c r="Y1148" s="65"/>
      <c r="Z1148" s="4"/>
      <c r="AA1148" s="4"/>
      <c r="AB1148" s="4"/>
      <c r="AC1148" s="43"/>
    </row>
    <row r="1149" spans="2:29" s="27" customFormat="1" ht="25.5" customHeight="1" outlineLevel="1" x14ac:dyDescent="0.55000000000000004">
      <c r="B1149" s="633"/>
      <c r="C1149" s="429">
        <f t="shared" si="504"/>
        <v>0</v>
      </c>
      <c r="D1149" s="67"/>
      <c r="E1149" s="429">
        <f t="shared" si="510"/>
        <v>0</v>
      </c>
      <c r="F1149" s="67"/>
      <c r="G1149" s="429">
        <f t="shared" si="506"/>
        <v>0</v>
      </c>
      <c r="H1149" s="67"/>
      <c r="I1149" s="424">
        <f t="shared" si="500"/>
        <v>0</v>
      </c>
      <c r="J1149" s="423">
        <f t="shared" si="501"/>
        <v>0</v>
      </c>
      <c r="K1149" s="416">
        <f t="shared" si="502"/>
        <v>0</v>
      </c>
      <c r="L1149" s="45"/>
      <c r="M1149" s="46"/>
      <c r="N1149" s="38"/>
      <c r="O1149" s="416">
        <f t="shared" si="508"/>
        <v>0</v>
      </c>
      <c r="P1149" s="47"/>
      <c r="Q1149" s="48"/>
      <c r="R1149" s="41"/>
      <c r="S1149" s="41"/>
      <c r="T1149" s="41"/>
      <c r="U1149" s="41"/>
      <c r="V1149" s="411">
        <f t="shared" si="509"/>
        <v>0</v>
      </c>
      <c r="W1149" s="626" t="str">
        <f>IF(ISERROR(VLOOKUP(Y1149,'Mauloomath (2)'!K:L,2,FALSE)),"",VLOOKUP(Y1149,'Mauloomath (2)'!K:L,2,FALSE))</f>
        <v/>
      </c>
      <c r="X1149" s="627"/>
      <c r="Y1149" s="68"/>
      <c r="Z1149" s="4"/>
      <c r="AA1149" s="4"/>
      <c r="AB1149" s="4"/>
      <c r="AC1149" s="43"/>
    </row>
    <row r="1150" spans="2:29" s="72" customFormat="1" outlineLevel="1" x14ac:dyDescent="0.55000000000000004">
      <c r="B1150" s="634"/>
      <c r="C1150" s="431">
        <f t="shared" ref="C1150:N1150" si="511">SUM(C1126:C1149)</f>
        <v>0</v>
      </c>
      <c r="D1150" s="432">
        <f t="shared" si="511"/>
        <v>0</v>
      </c>
      <c r="E1150" s="426">
        <f t="shared" si="511"/>
        <v>0</v>
      </c>
      <c r="F1150" s="432">
        <f t="shared" si="511"/>
        <v>0</v>
      </c>
      <c r="G1150" s="426">
        <f t="shared" si="511"/>
        <v>0</v>
      </c>
      <c r="H1150" s="432">
        <f t="shared" si="511"/>
        <v>0</v>
      </c>
      <c r="I1150" s="426">
        <f t="shared" si="511"/>
        <v>0</v>
      </c>
      <c r="J1150" s="426">
        <f t="shared" si="511"/>
        <v>0</v>
      </c>
      <c r="K1150" s="426">
        <f t="shared" si="511"/>
        <v>0</v>
      </c>
      <c r="L1150" s="426">
        <f t="shared" si="511"/>
        <v>0</v>
      </c>
      <c r="M1150" s="426">
        <f t="shared" si="511"/>
        <v>0</v>
      </c>
      <c r="N1150" s="426">
        <f t="shared" si="511"/>
        <v>0</v>
      </c>
      <c r="O1150" s="414">
        <f t="shared" ref="O1150:U1150" si="512">SUM(O1126:O1149)</f>
        <v>0</v>
      </c>
      <c r="P1150" s="414">
        <f t="shared" si="512"/>
        <v>0</v>
      </c>
      <c r="Q1150" s="414">
        <f t="shared" si="512"/>
        <v>0</v>
      </c>
      <c r="R1150" s="414">
        <f t="shared" si="512"/>
        <v>0</v>
      </c>
      <c r="S1150" s="414">
        <f t="shared" si="512"/>
        <v>0</v>
      </c>
      <c r="T1150" s="414">
        <f t="shared" si="512"/>
        <v>0</v>
      </c>
      <c r="U1150" s="414">
        <f t="shared" si="512"/>
        <v>0</v>
      </c>
      <c r="V1150" s="414">
        <f t="shared" ref="V1150" si="513">SUM(V1126:V1149)</f>
        <v>0</v>
      </c>
      <c r="W1150" s="69"/>
      <c r="X1150" s="70"/>
      <c r="Y1150" s="71"/>
      <c r="Z1150" s="4"/>
      <c r="AA1150" s="4"/>
      <c r="AB1150" s="4"/>
      <c r="AC1150" s="43"/>
    </row>
    <row r="1151" spans="2:29" s="12" customFormat="1" ht="15" customHeight="1" x14ac:dyDescent="0.55000000000000004">
      <c r="B1151" s="402"/>
      <c r="C1151" s="403"/>
      <c r="D1151" s="403"/>
      <c r="E1151" s="403"/>
      <c r="F1151" s="403"/>
      <c r="G1151" s="404"/>
      <c r="H1151" s="403"/>
      <c r="I1151" s="403"/>
      <c r="J1151" s="403"/>
      <c r="K1151" s="403"/>
      <c r="L1151" s="403"/>
      <c r="M1151" s="403"/>
      <c r="N1151" s="403"/>
      <c r="O1151" s="403"/>
      <c r="P1151" s="403"/>
      <c r="Q1151" s="403"/>
      <c r="R1151" s="403"/>
      <c r="S1151" s="403"/>
      <c r="T1151" s="405"/>
      <c r="U1151" s="406"/>
      <c r="V1151" s="403"/>
      <c r="W1151" s="403"/>
      <c r="X1151" s="403"/>
      <c r="Y1151" s="407"/>
      <c r="Z1151" s="10"/>
      <c r="AA1151" s="11"/>
      <c r="AB1151" s="10"/>
      <c r="AC1151" s="10"/>
    </row>
    <row r="1152" spans="2:29" s="21" customFormat="1" ht="37.5" customHeight="1" x14ac:dyDescent="0.25">
      <c r="B1152" s="632"/>
      <c r="C1152" s="418">
        <f>$C1181</f>
        <v>0</v>
      </c>
      <c r="D1152" s="419">
        <f>$E1181</f>
        <v>0</v>
      </c>
      <c r="E1152" s="419">
        <f>$G1181</f>
        <v>0</v>
      </c>
      <c r="F1152" s="419">
        <f>$L1181</f>
        <v>0</v>
      </c>
      <c r="G1152" s="418">
        <f>$M1181</f>
        <v>0</v>
      </c>
      <c r="H1152" s="418">
        <f>K1152+J1152-I1152</f>
        <v>0</v>
      </c>
      <c r="I1152" s="13">
        <v>0</v>
      </c>
      <c r="J1152" s="14"/>
      <c r="K1152" s="14"/>
      <c r="L1152" s="331"/>
      <c r="M1152" s="409">
        <f>$N1181</f>
        <v>0</v>
      </c>
      <c r="N1152" s="410">
        <f>$O1181</f>
        <v>0</v>
      </c>
      <c r="O1152" s="330"/>
      <c r="P1152" s="330"/>
      <c r="Q1152" s="15"/>
      <c r="R1152" s="16"/>
      <c r="S1152" s="16"/>
      <c r="T1152" s="16"/>
      <c r="U1152" s="408" t="str">
        <f>IF(ISERROR(VLOOKUP(X1152,'Mauloomath (2)'!H:I,2,FALSE)),"",VLOOKUP(X1152,'Mauloomath (2)'!H:I,2,FALSE))</f>
        <v/>
      </c>
      <c r="V1152" s="17"/>
      <c r="W1152" s="16"/>
      <c r="X1152" s="17"/>
      <c r="Y1152" s="18">
        <f>+Y1121+1</f>
        <v>38</v>
      </c>
      <c r="Z1152" s="19"/>
      <c r="AA1152" s="20"/>
      <c r="AB1152" s="19"/>
      <c r="AC1152" s="19"/>
    </row>
    <row r="1153" spans="2:29" outlineLevel="1" x14ac:dyDescent="0.55000000000000004">
      <c r="B1153" s="633"/>
      <c r="C1153" s="22"/>
      <c r="D1153" s="23"/>
      <c r="E1153" s="23"/>
      <c r="F1153" s="23"/>
      <c r="G1153" s="23"/>
      <c r="H1153" s="23"/>
      <c r="I1153" s="23"/>
      <c r="J1153" s="24"/>
      <c r="K1153" s="24"/>
      <c r="L1153" s="24"/>
      <c r="M1153" s="24"/>
      <c r="N1153" s="24"/>
      <c r="O1153" s="24"/>
      <c r="P1153" s="24" t="s">
        <v>900</v>
      </c>
      <c r="Q1153" s="24"/>
      <c r="R1153" s="24"/>
      <c r="S1153" s="24"/>
      <c r="T1153" s="24"/>
      <c r="U1153" s="24"/>
      <c r="V1153" s="24"/>
      <c r="W1153" s="24"/>
      <c r="X1153" s="24"/>
      <c r="Y1153" s="25"/>
      <c r="Z1153" s="5"/>
    </row>
    <row r="1154" spans="2:29" s="27" customFormat="1" ht="25.5" customHeight="1" outlineLevel="1" x14ac:dyDescent="0.55000000000000004">
      <c r="B1154" s="633"/>
      <c r="C1154" s="635" t="s">
        <v>15</v>
      </c>
      <c r="D1154" s="636"/>
      <c r="E1154" s="636"/>
      <c r="F1154" s="636"/>
      <c r="G1154" s="636"/>
      <c r="H1154" s="636"/>
      <c r="I1154" s="636"/>
      <c r="J1154" s="637" t="s">
        <v>16</v>
      </c>
      <c r="K1154" s="638"/>
      <c r="L1154" s="638"/>
      <c r="M1154" s="638"/>
      <c r="N1154" s="639"/>
      <c r="O1154" s="637" t="s">
        <v>17</v>
      </c>
      <c r="P1154" s="638"/>
      <c r="Q1154" s="638"/>
      <c r="R1154" s="638"/>
      <c r="S1154" s="638"/>
      <c r="T1154" s="638"/>
      <c r="U1154" s="639"/>
      <c r="V1154" s="640" t="s">
        <v>18</v>
      </c>
      <c r="W1154" s="643" t="s">
        <v>19</v>
      </c>
      <c r="X1154" s="644"/>
      <c r="Y1154" s="645"/>
      <c r="Z1154" s="26"/>
      <c r="AA1154" s="4"/>
      <c r="AB1154" s="4"/>
      <c r="AC1154" s="4"/>
    </row>
    <row r="1155" spans="2:29" s="27" customFormat="1" ht="21" customHeight="1" outlineLevel="1" x14ac:dyDescent="0.55000000000000004">
      <c r="B1155" s="633"/>
      <c r="C1155" s="646">
        <v>2019</v>
      </c>
      <c r="D1155" s="647"/>
      <c r="E1155" s="646">
        <v>2018</v>
      </c>
      <c r="F1155" s="648"/>
      <c r="G1155" s="646">
        <v>2017</v>
      </c>
      <c r="H1155" s="648"/>
      <c r="I1155" s="28"/>
      <c r="J1155" s="649" t="s">
        <v>1885</v>
      </c>
      <c r="K1155" s="649" t="s">
        <v>1884</v>
      </c>
      <c r="L1155" s="651" t="s">
        <v>20</v>
      </c>
      <c r="M1155" s="652"/>
      <c r="N1155" s="653"/>
      <c r="O1155" s="654" t="s">
        <v>898</v>
      </c>
      <c r="P1155" s="655"/>
      <c r="Q1155" s="655"/>
      <c r="R1155" s="656" t="s">
        <v>21</v>
      </c>
      <c r="S1155" s="656" t="s">
        <v>22</v>
      </c>
      <c r="T1155" s="656" t="s">
        <v>23</v>
      </c>
      <c r="U1155" s="658" t="s">
        <v>24</v>
      </c>
      <c r="V1155" s="641"/>
      <c r="W1155" s="660" t="s">
        <v>1832</v>
      </c>
      <c r="X1155" s="661"/>
      <c r="Y1155" s="628" t="s">
        <v>25</v>
      </c>
      <c r="Z1155" s="4"/>
      <c r="AA1155" s="4"/>
      <c r="AB1155" s="4"/>
      <c r="AC1155" s="4"/>
    </row>
    <row r="1156" spans="2:29" s="27" customFormat="1" ht="81.75" customHeight="1" outlineLevel="1" x14ac:dyDescent="0.55000000000000004">
      <c r="B1156" s="633"/>
      <c r="C1156" s="570" t="s">
        <v>26</v>
      </c>
      <c r="D1156" s="570" t="s">
        <v>27</v>
      </c>
      <c r="E1156" s="570" t="s">
        <v>26</v>
      </c>
      <c r="F1156" s="570" t="s">
        <v>27</v>
      </c>
      <c r="G1156" s="570" t="s">
        <v>26</v>
      </c>
      <c r="H1156" s="570" t="s">
        <v>27</v>
      </c>
      <c r="I1156" s="30" t="s">
        <v>28</v>
      </c>
      <c r="J1156" s="650"/>
      <c r="K1156" s="650"/>
      <c r="L1156" s="31" t="s">
        <v>1883</v>
      </c>
      <c r="M1156" s="30" t="s">
        <v>1882</v>
      </c>
      <c r="N1156" s="32" t="s">
        <v>1881</v>
      </c>
      <c r="O1156" s="33" t="s">
        <v>29</v>
      </c>
      <c r="P1156" s="31" t="s">
        <v>30</v>
      </c>
      <c r="Q1156" s="34" t="s">
        <v>31</v>
      </c>
      <c r="R1156" s="657"/>
      <c r="S1156" s="657"/>
      <c r="T1156" s="657"/>
      <c r="U1156" s="659"/>
      <c r="V1156" s="642"/>
      <c r="W1156" s="662"/>
      <c r="X1156" s="663"/>
      <c r="Y1156" s="629"/>
      <c r="Z1156" s="4"/>
      <c r="AA1156" s="4"/>
      <c r="AB1156" s="4"/>
      <c r="AC1156" s="4"/>
    </row>
    <row r="1157" spans="2:29" s="27" customFormat="1" ht="24.75" customHeight="1" outlineLevel="1" x14ac:dyDescent="0.55000000000000004">
      <c r="B1157" s="633"/>
      <c r="C1157" s="427">
        <f>I1157*D1157</f>
        <v>0</v>
      </c>
      <c r="D1157" s="35"/>
      <c r="E1157" s="427">
        <f>I1157*F1157</f>
        <v>0</v>
      </c>
      <c r="F1157" s="35"/>
      <c r="G1157" s="427">
        <f>I1157*H1157</f>
        <v>0</v>
      </c>
      <c r="H1157" s="35"/>
      <c r="I1157" s="420">
        <f t="shared" ref="I1157:I1180" si="514">O1157-J1157</f>
        <v>0</v>
      </c>
      <c r="J1157" s="421">
        <f t="shared" ref="J1157:J1180" si="515">N1157+K1157</f>
        <v>0</v>
      </c>
      <c r="K1157" s="415">
        <f t="shared" ref="K1157:K1180" si="516">M1157+L1157</f>
        <v>0</v>
      </c>
      <c r="L1157" s="36"/>
      <c r="M1157" s="37"/>
      <c r="N1157" s="38"/>
      <c r="O1157" s="415">
        <f>Q1157+P1157</f>
        <v>0</v>
      </c>
      <c r="P1157" s="39"/>
      <c r="Q1157" s="40"/>
      <c r="R1157" s="41"/>
      <c r="S1157" s="41"/>
      <c r="T1157" s="41"/>
      <c r="U1157" s="41"/>
      <c r="V1157" s="411">
        <f t="shared" ref="V1157:V1158" si="517">R1157+S1157+T1157+U1157+O1157</f>
        <v>0</v>
      </c>
      <c r="W1157" s="630" t="s">
        <v>32</v>
      </c>
      <c r="X1157" s="631"/>
      <c r="Y1157" s="42">
        <v>421001</v>
      </c>
      <c r="Z1157" s="4"/>
      <c r="AA1157" s="433"/>
      <c r="AB1157" s="434" t="s">
        <v>33</v>
      </c>
      <c r="AC1157" s="43"/>
    </row>
    <row r="1158" spans="2:29" s="27" customFormat="1" ht="24.75" customHeight="1" outlineLevel="1" x14ac:dyDescent="0.55000000000000004">
      <c r="B1158" s="633"/>
      <c r="C1158" s="428">
        <f t="shared" ref="C1158:C1180" si="518">I1158*D1158</f>
        <v>0</v>
      </c>
      <c r="D1158" s="44"/>
      <c r="E1158" s="428">
        <f t="shared" ref="E1158:E1174" si="519">I1158*F1158</f>
        <v>0</v>
      </c>
      <c r="F1158" s="44"/>
      <c r="G1158" s="428">
        <f t="shared" ref="G1158:G1180" si="520">I1158*H1158</f>
        <v>0</v>
      </c>
      <c r="H1158" s="44"/>
      <c r="I1158" s="422">
        <f t="shared" si="514"/>
        <v>0</v>
      </c>
      <c r="J1158" s="423">
        <f t="shared" si="515"/>
        <v>0</v>
      </c>
      <c r="K1158" s="416">
        <f t="shared" si="516"/>
        <v>0</v>
      </c>
      <c r="L1158" s="45"/>
      <c r="M1158" s="46"/>
      <c r="N1158" s="38"/>
      <c r="O1158" s="416">
        <f t="shared" ref="O1158" si="521">Q1158+P1158</f>
        <v>0</v>
      </c>
      <c r="P1158" s="47"/>
      <c r="Q1158" s="48"/>
      <c r="R1158" s="41"/>
      <c r="S1158" s="41"/>
      <c r="T1158" s="41"/>
      <c r="U1158" s="41"/>
      <c r="V1158" s="412">
        <f t="shared" si="517"/>
        <v>0</v>
      </c>
      <c r="W1158" s="626" t="s">
        <v>34</v>
      </c>
      <c r="X1158" s="627"/>
      <c r="Y1158" s="49">
        <v>421002</v>
      </c>
      <c r="Z1158" s="4"/>
      <c r="AA1158" s="50"/>
      <c r="AB1158" s="51" t="s">
        <v>35</v>
      </c>
      <c r="AC1158" s="43"/>
    </row>
    <row r="1159" spans="2:29" s="27" customFormat="1" ht="24.75" customHeight="1" outlineLevel="1" x14ac:dyDescent="0.55000000000000004">
      <c r="B1159" s="633"/>
      <c r="C1159" s="428">
        <f t="shared" si="518"/>
        <v>0</v>
      </c>
      <c r="D1159" s="44"/>
      <c r="E1159" s="428">
        <f t="shared" si="519"/>
        <v>0</v>
      </c>
      <c r="F1159" s="44"/>
      <c r="G1159" s="428">
        <f t="shared" si="520"/>
        <v>0</v>
      </c>
      <c r="H1159" s="44"/>
      <c r="I1159" s="422">
        <f t="shared" si="514"/>
        <v>0</v>
      </c>
      <c r="J1159" s="423">
        <f t="shared" si="515"/>
        <v>0</v>
      </c>
      <c r="K1159" s="416">
        <f t="shared" si="516"/>
        <v>0</v>
      </c>
      <c r="L1159" s="45"/>
      <c r="M1159" s="46"/>
      <c r="N1159" s="38"/>
      <c r="O1159" s="416">
        <f>Q1159+P1159</f>
        <v>0</v>
      </c>
      <c r="P1159" s="47"/>
      <c r="Q1159" s="48"/>
      <c r="R1159" s="41"/>
      <c r="S1159" s="41"/>
      <c r="T1159" s="41"/>
      <c r="U1159" s="41"/>
      <c r="V1159" s="412">
        <f>R1159+S1159+T1159+U1159+O1159</f>
        <v>0</v>
      </c>
      <c r="W1159" s="626" t="s">
        <v>36</v>
      </c>
      <c r="X1159" s="627"/>
      <c r="Y1159" s="49">
        <v>421003</v>
      </c>
      <c r="Z1159" s="4"/>
      <c r="AA1159" s="50"/>
      <c r="AB1159" s="52" t="s">
        <v>37</v>
      </c>
      <c r="AC1159" s="43"/>
    </row>
    <row r="1160" spans="2:29" s="27" customFormat="1" ht="24.75" customHeight="1" outlineLevel="1" x14ac:dyDescent="0.55000000000000004">
      <c r="B1160" s="633"/>
      <c r="C1160" s="428">
        <f t="shared" si="518"/>
        <v>0</v>
      </c>
      <c r="D1160" s="44"/>
      <c r="E1160" s="428">
        <f t="shared" si="519"/>
        <v>0</v>
      </c>
      <c r="F1160" s="44"/>
      <c r="G1160" s="428">
        <f t="shared" si="520"/>
        <v>0</v>
      </c>
      <c r="H1160" s="44"/>
      <c r="I1160" s="422">
        <f t="shared" si="514"/>
        <v>0</v>
      </c>
      <c r="J1160" s="423">
        <f t="shared" si="515"/>
        <v>0</v>
      </c>
      <c r="K1160" s="416">
        <f t="shared" si="516"/>
        <v>0</v>
      </c>
      <c r="L1160" s="45"/>
      <c r="M1160" s="46"/>
      <c r="N1160" s="38"/>
      <c r="O1160" s="416">
        <f>Q1160+P1160</f>
        <v>0</v>
      </c>
      <c r="P1160" s="47"/>
      <c r="Q1160" s="48"/>
      <c r="R1160" s="41"/>
      <c r="S1160" s="41"/>
      <c r="T1160" s="41"/>
      <c r="U1160" s="41"/>
      <c r="V1160" s="412">
        <f>R1160+S1160+T1160+U1160+O1160</f>
        <v>0</v>
      </c>
      <c r="W1160" s="626" t="s">
        <v>38</v>
      </c>
      <c r="X1160" s="627"/>
      <c r="Y1160" s="49">
        <v>422001</v>
      </c>
      <c r="Z1160" s="4"/>
      <c r="AA1160" s="50"/>
      <c r="AB1160" s="52" t="s">
        <v>39</v>
      </c>
      <c r="AC1160" s="43"/>
    </row>
    <row r="1161" spans="2:29" s="27" customFormat="1" ht="24.75" customHeight="1" outlineLevel="1" x14ac:dyDescent="0.55000000000000004">
      <c r="B1161" s="633"/>
      <c r="C1161" s="428">
        <f t="shared" si="518"/>
        <v>0</v>
      </c>
      <c r="D1161" s="44"/>
      <c r="E1161" s="428">
        <f t="shared" si="519"/>
        <v>0</v>
      </c>
      <c r="F1161" s="44"/>
      <c r="G1161" s="428">
        <f t="shared" si="520"/>
        <v>0</v>
      </c>
      <c r="H1161" s="44"/>
      <c r="I1161" s="422">
        <f t="shared" si="514"/>
        <v>0</v>
      </c>
      <c r="J1161" s="423">
        <f t="shared" si="515"/>
        <v>0</v>
      </c>
      <c r="K1161" s="416">
        <f t="shared" si="516"/>
        <v>0</v>
      </c>
      <c r="L1161" s="45"/>
      <c r="M1161" s="46"/>
      <c r="N1161" s="38"/>
      <c r="O1161" s="416">
        <f t="shared" ref="O1161:O1180" si="522">Q1161+P1161</f>
        <v>0</v>
      </c>
      <c r="P1161" s="47"/>
      <c r="Q1161" s="48"/>
      <c r="R1161" s="41"/>
      <c r="S1161" s="41"/>
      <c r="T1161" s="41"/>
      <c r="U1161" s="41"/>
      <c r="V1161" s="412">
        <f t="shared" ref="V1161:V1180" si="523">R1161+S1161+T1161+U1161+O1161</f>
        <v>0</v>
      </c>
      <c r="W1161" s="626" t="s">
        <v>40</v>
      </c>
      <c r="X1161" s="627"/>
      <c r="Y1161" s="49">
        <v>422002</v>
      </c>
      <c r="Z1161" s="4"/>
      <c r="AA1161" s="50"/>
      <c r="AB1161" s="52" t="s">
        <v>41</v>
      </c>
      <c r="AC1161" s="43"/>
    </row>
    <row r="1162" spans="2:29" s="27" customFormat="1" ht="24.75" customHeight="1" outlineLevel="1" x14ac:dyDescent="0.55000000000000004">
      <c r="B1162" s="633"/>
      <c r="C1162" s="428">
        <f t="shared" si="518"/>
        <v>0</v>
      </c>
      <c r="D1162" s="44"/>
      <c r="E1162" s="428">
        <f t="shared" si="519"/>
        <v>0</v>
      </c>
      <c r="F1162" s="44"/>
      <c r="G1162" s="428">
        <f t="shared" si="520"/>
        <v>0</v>
      </c>
      <c r="H1162" s="44"/>
      <c r="I1162" s="422">
        <f t="shared" si="514"/>
        <v>0</v>
      </c>
      <c r="J1162" s="423">
        <f t="shared" si="515"/>
        <v>0</v>
      </c>
      <c r="K1162" s="416">
        <f t="shared" si="516"/>
        <v>0</v>
      </c>
      <c r="L1162" s="45"/>
      <c r="M1162" s="46"/>
      <c r="N1162" s="38"/>
      <c r="O1162" s="416">
        <f t="shared" si="522"/>
        <v>0</v>
      </c>
      <c r="P1162" s="47"/>
      <c r="Q1162" s="48"/>
      <c r="R1162" s="41"/>
      <c r="S1162" s="41"/>
      <c r="T1162" s="41"/>
      <c r="U1162" s="41"/>
      <c r="V1162" s="412">
        <f t="shared" si="523"/>
        <v>0</v>
      </c>
      <c r="W1162" s="626" t="s">
        <v>42</v>
      </c>
      <c r="X1162" s="627"/>
      <c r="Y1162" s="49">
        <v>422003</v>
      </c>
      <c r="Z1162" s="4"/>
      <c r="AA1162" s="50"/>
      <c r="AB1162" s="52" t="s">
        <v>43</v>
      </c>
      <c r="AC1162" s="43"/>
    </row>
    <row r="1163" spans="2:29" s="27" customFormat="1" ht="24.75" customHeight="1" outlineLevel="1" x14ac:dyDescent="0.55000000000000004">
      <c r="B1163" s="633"/>
      <c r="C1163" s="428">
        <f t="shared" si="518"/>
        <v>0</v>
      </c>
      <c r="D1163" s="44"/>
      <c r="E1163" s="428">
        <f t="shared" si="519"/>
        <v>0</v>
      </c>
      <c r="F1163" s="44"/>
      <c r="G1163" s="428">
        <f t="shared" si="520"/>
        <v>0</v>
      </c>
      <c r="H1163" s="44"/>
      <c r="I1163" s="422">
        <f t="shared" si="514"/>
        <v>0</v>
      </c>
      <c r="J1163" s="423">
        <f t="shared" si="515"/>
        <v>0</v>
      </c>
      <c r="K1163" s="416">
        <f t="shared" si="516"/>
        <v>0</v>
      </c>
      <c r="L1163" s="45"/>
      <c r="M1163" s="46"/>
      <c r="N1163" s="38"/>
      <c r="O1163" s="416">
        <f t="shared" si="522"/>
        <v>0</v>
      </c>
      <c r="P1163" s="47"/>
      <c r="Q1163" s="48"/>
      <c r="R1163" s="41"/>
      <c r="S1163" s="41"/>
      <c r="T1163" s="41"/>
      <c r="U1163" s="41"/>
      <c r="V1163" s="412">
        <f t="shared" si="523"/>
        <v>0</v>
      </c>
      <c r="W1163" s="626" t="s">
        <v>44</v>
      </c>
      <c r="X1163" s="627"/>
      <c r="Y1163" s="49">
        <v>422004</v>
      </c>
      <c r="Z1163" s="4"/>
      <c r="AA1163" s="50"/>
      <c r="AB1163" s="52" t="s">
        <v>45</v>
      </c>
      <c r="AC1163" s="43"/>
    </row>
    <row r="1164" spans="2:29" s="27" customFormat="1" ht="24.75" customHeight="1" outlineLevel="1" x14ac:dyDescent="0.55000000000000004">
      <c r="B1164" s="633"/>
      <c r="C1164" s="428">
        <f t="shared" si="518"/>
        <v>0</v>
      </c>
      <c r="D1164" s="44"/>
      <c r="E1164" s="428">
        <f t="shared" si="519"/>
        <v>0</v>
      </c>
      <c r="F1164" s="44"/>
      <c r="G1164" s="428">
        <f t="shared" si="520"/>
        <v>0</v>
      </c>
      <c r="H1164" s="44"/>
      <c r="I1164" s="422">
        <f t="shared" si="514"/>
        <v>0</v>
      </c>
      <c r="J1164" s="423">
        <f t="shared" si="515"/>
        <v>0</v>
      </c>
      <c r="K1164" s="416">
        <f t="shared" si="516"/>
        <v>0</v>
      </c>
      <c r="L1164" s="45"/>
      <c r="M1164" s="46"/>
      <c r="N1164" s="38"/>
      <c r="O1164" s="416">
        <f t="shared" si="522"/>
        <v>0</v>
      </c>
      <c r="P1164" s="47"/>
      <c r="Q1164" s="48"/>
      <c r="R1164" s="41"/>
      <c r="S1164" s="41"/>
      <c r="T1164" s="41"/>
      <c r="U1164" s="41"/>
      <c r="V1164" s="412">
        <f t="shared" si="523"/>
        <v>0</v>
      </c>
      <c r="W1164" s="626" t="s">
        <v>46</v>
      </c>
      <c r="X1164" s="627"/>
      <c r="Y1164" s="49">
        <v>422005</v>
      </c>
      <c r="Z1164" s="4"/>
      <c r="AA1164" s="53"/>
      <c r="AB1164" s="54" t="s">
        <v>47</v>
      </c>
      <c r="AC1164" s="43"/>
    </row>
    <row r="1165" spans="2:29" s="27" customFormat="1" ht="24.75" customHeight="1" outlineLevel="1" x14ac:dyDescent="0.55000000000000004">
      <c r="B1165" s="633"/>
      <c r="C1165" s="428">
        <f t="shared" si="518"/>
        <v>0</v>
      </c>
      <c r="D1165" s="44"/>
      <c r="E1165" s="428">
        <f t="shared" si="519"/>
        <v>0</v>
      </c>
      <c r="F1165" s="44"/>
      <c r="G1165" s="428">
        <f t="shared" si="520"/>
        <v>0</v>
      </c>
      <c r="H1165" s="44"/>
      <c r="I1165" s="422">
        <f t="shared" si="514"/>
        <v>0</v>
      </c>
      <c r="J1165" s="423">
        <f t="shared" si="515"/>
        <v>0</v>
      </c>
      <c r="K1165" s="416">
        <f t="shared" si="516"/>
        <v>0</v>
      </c>
      <c r="L1165" s="45"/>
      <c r="M1165" s="46"/>
      <c r="N1165" s="38"/>
      <c r="O1165" s="416">
        <f t="shared" si="522"/>
        <v>0</v>
      </c>
      <c r="P1165" s="47"/>
      <c r="Q1165" s="48"/>
      <c r="R1165" s="41"/>
      <c r="S1165" s="41"/>
      <c r="T1165" s="41"/>
      <c r="U1165" s="41"/>
      <c r="V1165" s="412">
        <f t="shared" si="523"/>
        <v>0</v>
      </c>
      <c r="W1165" s="626" t="s">
        <v>48</v>
      </c>
      <c r="X1165" s="627"/>
      <c r="Y1165" s="49">
        <v>422999</v>
      </c>
      <c r="Z1165" s="4"/>
      <c r="AA1165" s="4"/>
      <c r="AB1165" s="4"/>
      <c r="AC1165" s="43"/>
    </row>
    <row r="1166" spans="2:29" s="27" customFormat="1" ht="24.75" customHeight="1" outlineLevel="1" x14ac:dyDescent="0.55000000000000004">
      <c r="B1166" s="633"/>
      <c r="C1166" s="428">
        <f t="shared" si="518"/>
        <v>0</v>
      </c>
      <c r="D1166" s="44"/>
      <c r="E1166" s="428">
        <f t="shared" si="519"/>
        <v>0</v>
      </c>
      <c r="F1166" s="44"/>
      <c r="G1166" s="428">
        <f t="shared" si="520"/>
        <v>0</v>
      </c>
      <c r="H1166" s="44"/>
      <c r="I1166" s="422">
        <f t="shared" si="514"/>
        <v>0</v>
      </c>
      <c r="J1166" s="423">
        <f t="shared" si="515"/>
        <v>0</v>
      </c>
      <c r="K1166" s="416">
        <f t="shared" si="516"/>
        <v>0</v>
      </c>
      <c r="L1166" s="45"/>
      <c r="M1166" s="46"/>
      <c r="N1166" s="38"/>
      <c r="O1166" s="416">
        <f t="shared" si="522"/>
        <v>0</v>
      </c>
      <c r="P1166" s="47"/>
      <c r="Q1166" s="48"/>
      <c r="R1166" s="41"/>
      <c r="S1166" s="41"/>
      <c r="T1166" s="41"/>
      <c r="U1166" s="41"/>
      <c r="V1166" s="412">
        <f t="shared" si="523"/>
        <v>0</v>
      </c>
      <c r="W1166" s="626" t="s">
        <v>49</v>
      </c>
      <c r="X1166" s="627"/>
      <c r="Y1166" s="55">
        <v>423001</v>
      </c>
      <c r="Z1166" s="4"/>
      <c r="AA1166" s="4"/>
      <c r="AB1166" s="4"/>
      <c r="AC1166" s="43"/>
    </row>
    <row r="1167" spans="2:29" s="27" customFormat="1" ht="24.75" customHeight="1" outlineLevel="1" x14ac:dyDescent="0.55000000000000004">
      <c r="B1167" s="633"/>
      <c r="C1167" s="428">
        <f t="shared" si="518"/>
        <v>0</v>
      </c>
      <c r="D1167" s="44"/>
      <c r="E1167" s="428">
        <f t="shared" si="519"/>
        <v>0</v>
      </c>
      <c r="F1167" s="44"/>
      <c r="G1167" s="428">
        <f t="shared" si="520"/>
        <v>0</v>
      </c>
      <c r="H1167" s="44"/>
      <c r="I1167" s="422">
        <f t="shared" si="514"/>
        <v>0</v>
      </c>
      <c r="J1167" s="423">
        <f t="shared" si="515"/>
        <v>0</v>
      </c>
      <c r="K1167" s="416">
        <f t="shared" si="516"/>
        <v>0</v>
      </c>
      <c r="L1167" s="45"/>
      <c r="M1167" s="46"/>
      <c r="N1167" s="38"/>
      <c r="O1167" s="416">
        <f t="shared" si="522"/>
        <v>0</v>
      </c>
      <c r="P1167" s="47"/>
      <c r="Q1167" s="48"/>
      <c r="R1167" s="41"/>
      <c r="S1167" s="41"/>
      <c r="T1167" s="41"/>
      <c r="U1167" s="41"/>
      <c r="V1167" s="412">
        <f t="shared" si="523"/>
        <v>0</v>
      </c>
      <c r="W1167" s="626" t="s">
        <v>50</v>
      </c>
      <c r="X1167" s="627"/>
      <c r="Y1167" s="55">
        <v>423002</v>
      </c>
      <c r="Z1167" s="4"/>
      <c r="AA1167" s="4"/>
      <c r="AB1167" s="4"/>
      <c r="AC1167" s="43"/>
    </row>
    <row r="1168" spans="2:29" s="27" customFormat="1" ht="23.25" customHeight="1" outlineLevel="1" x14ac:dyDescent="0.55000000000000004">
      <c r="B1168" s="633"/>
      <c r="C1168" s="428">
        <f t="shared" si="518"/>
        <v>0</v>
      </c>
      <c r="D1168" s="44"/>
      <c r="E1168" s="428">
        <f t="shared" si="519"/>
        <v>0</v>
      </c>
      <c r="F1168" s="44"/>
      <c r="G1168" s="428">
        <f t="shared" si="520"/>
        <v>0</v>
      </c>
      <c r="H1168" s="44"/>
      <c r="I1168" s="422">
        <f t="shared" si="514"/>
        <v>0</v>
      </c>
      <c r="J1168" s="423">
        <f t="shared" si="515"/>
        <v>0</v>
      </c>
      <c r="K1168" s="416">
        <f t="shared" si="516"/>
        <v>0</v>
      </c>
      <c r="L1168" s="45"/>
      <c r="M1168" s="46"/>
      <c r="N1168" s="38"/>
      <c r="O1168" s="416">
        <f t="shared" si="522"/>
        <v>0</v>
      </c>
      <c r="P1168" s="47"/>
      <c r="Q1168" s="48"/>
      <c r="R1168" s="41"/>
      <c r="S1168" s="41"/>
      <c r="T1168" s="41"/>
      <c r="U1168" s="41"/>
      <c r="V1168" s="412">
        <f t="shared" si="523"/>
        <v>0</v>
      </c>
      <c r="W1168" s="626" t="s">
        <v>51</v>
      </c>
      <c r="X1168" s="627"/>
      <c r="Y1168" s="55">
        <v>423003</v>
      </c>
      <c r="Z1168" s="4"/>
      <c r="AA1168" s="4"/>
      <c r="AB1168" s="4"/>
      <c r="AC1168" s="43"/>
    </row>
    <row r="1169" spans="2:29" s="27" customFormat="1" ht="24.75" customHeight="1" outlineLevel="1" x14ac:dyDescent="0.55000000000000004">
      <c r="B1169" s="633"/>
      <c r="C1169" s="428">
        <f t="shared" si="518"/>
        <v>0</v>
      </c>
      <c r="D1169" s="44"/>
      <c r="E1169" s="428">
        <f t="shared" si="519"/>
        <v>0</v>
      </c>
      <c r="F1169" s="44"/>
      <c r="G1169" s="428">
        <f t="shared" si="520"/>
        <v>0</v>
      </c>
      <c r="H1169" s="44"/>
      <c r="I1169" s="422">
        <f t="shared" si="514"/>
        <v>0</v>
      </c>
      <c r="J1169" s="423">
        <f t="shared" si="515"/>
        <v>0</v>
      </c>
      <c r="K1169" s="416">
        <f t="shared" si="516"/>
        <v>0</v>
      </c>
      <c r="L1169" s="45"/>
      <c r="M1169" s="46"/>
      <c r="N1169" s="38"/>
      <c r="O1169" s="416">
        <f t="shared" si="522"/>
        <v>0</v>
      </c>
      <c r="P1169" s="47"/>
      <c r="Q1169" s="48"/>
      <c r="R1169" s="41"/>
      <c r="S1169" s="41"/>
      <c r="T1169" s="41"/>
      <c r="U1169" s="41"/>
      <c r="V1169" s="412">
        <f t="shared" si="523"/>
        <v>0</v>
      </c>
      <c r="W1169" s="626" t="s">
        <v>52</v>
      </c>
      <c r="X1169" s="627"/>
      <c r="Y1169" s="55">
        <v>423004</v>
      </c>
      <c r="Z1169" s="4"/>
      <c r="AA1169" s="4"/>
      <c r="AB1169" s="4"/>
      <c r="AC1169" s="43"/>
    </row>
    <row r="1170" spans="2:29" s="27" customFormat="1" ht="24.75" customHeight="1" outlineLevel="1" x14ac:dyDescent="0.55000000000000004">
      <c r="B1170" s="633"/>
      <c r="C1170" s="428">
        <f t="shared" si="518"/>
        <v>0</v>
      </c>
      <c r="D1170" s="44"/>
      <c r="E1170" s="428">
        <f t="shared" si="519"/>
        <v>0</v>
      </c>
      <c r="F1170" s="44"/>
      <c r="G1170" s="428">
        <f t="shared" si="520"/>
        <v>0</v>
      </c>
      <c r="H1170" s="44"/>
      <c r="I1170" s="422">
        <f t="shared" si="514"/>
        <v>0</v>
      </c>
      <c r="J1170" s="423">
        <f t="shared" si="515"/>
        <v>0</v>
      </c>
      <c r="K1170" s="416">
        <f t="shared" si="516"/>
        <v>0</v>
      </c>
      <c r="L1170" s="45"/>
      <c r="M1170" s="46"/>
      <c r="N1170" s="38"/>
      <c r="O1170" s="416">
        <f t="shared" si="522"/>
        <v>0</v>
      </c>
      <c r="P1170" s="47"/>
      <c r="Q1170" s="48"/>
      <c r="R1170" s="41"/>
      <c r="S1170" s="41"/>
      <c r="T1170" s="41"/>
      <c r="U1170" s="41"/>
      <c r="V1170" s="412">
        <f t="shared" si="523"/>
        <v>0</v>
      </c>
      <c r="W1170" s="626" t="s">
        <v>53</v>
      </c>
      <c r="X1170" s="627"/>
      <c r="Y1170" s="55">
        <v>423006</v>
      </c>
      <c r="Z1170" s="4"/>
      <c r="AA1170" s="4"/>
      <c r="AB1170" s="4"/>
      <c r="AC1170" s="43"/>
    </row>
    <row r="1171" spans="2:29" s="27" customFormat="1" ht="24.75" customHeight="1" outlineLevel="1" x14ac:dyDescent="0.55000000000000004">
      <c r="B1171" s="633"/>
      <c r="C1171" s="428">
        <f t="shared" si="518"/>
        <v>0</v>
      </c>
      <c r="D1171" s="44"/>
      <c r="E1171" s="428">
        <f t="shared" si="519"/>
        <v>0</v>
      </c>
      <c r="F1171" s="44"/>
      <c r="G1171" s="428">
        <f t="shared" si="520"/>
        <v>0</v>
      </c>
      <c r="H1171" s="44"/>
      <c r="I1171" s="422">
        <f t="shared" si="514"/>
        <v>0</v>
      </c>
      <c r="J1171" s="423">
        <f t="shared" si="515"/>
        <v>0</v>
      </c>
      <c r="K1171" s="416">
        <f t="shared" si="516"/>
        <v>0</v>
      </c>
      <c r="L1171" s="45"/>
      <c r="M1171" s="46"/>
      <c r="N1171" s="38"/>
      <c r="O1171" s="416">
        <f t="shared" si="522"/>
        <v>0</v>
      </c>
      <c r="P1171" s="47"/>
      <c r="Q1171" s="48"/>
      <c r="R1171" s="41"/>
      <c r="S1171" s="41"/>
      <c r="T1171" s="41"/>
      <c r="U1171" s="41"/>
      <c r="V1171" s="412">
        <f t="shared" si="523"/>
        <v>0</v>
      </c>
      <c r="W1171" s="626" t="s">
        <v>54</v>
      </c>
      <c r="X1171" s="627"/>
      <c r="Y1171" s="56">
        <v>423007</v>
      </c>
      <c r="Z1171" s="4"/>
      <c r="AA1171" s="4"/>
      <c r="AB1171" s="4"/>
      <c r="AC1171" s="43"/>
    </row>
    <row r="1172" spans="2:29" s="27" customFormat="1" ht="24.75" customHeight="1" outlineLevel="1" x14ac:dyDescent="0.55000000000000004">
      <c r="B1172" s="633"/>
      <c r="C1172" s="428">
        <f t="shared" si="518"/>
        <v>0</v>
      </c>
      <c r="D1172" s="44"/>
      <c r="E1172" s="428">
        <f t="shared" si="519"/>
        <v>0</v>
      </c>
      <c r="F1172" s="44"/>
      <c r="G1172" s="428">
        <f t="shared" si="520"/>
        <v>0</v>
      </c>
      <c r="H1172" s="44"/>
      <c r="I1172" s="422">
        <f t="shared" si="514"/>
        <v>0</v>
      </c>
      <c r="J1172" s="423">
        <f t="shared" si="515"/>
        <v>0</v>
      </c>
      <c r="K1172" s="416">
        <f t="shared" si="516"/>
        <v>0</v>
      </c>
      <c r="L1172" s="45"/>
      <c r="M1172" s="46"/>
      <c r="N1172" s="38"/>
      <c r="O1172" s="416">
        <f t="shared" si="522"/>
        <v>0</v>
      </c>
      <c r="P1172" s="47"/>
      <c r="Q1172" s="48"/>
      <c r="R1172" s="41"/>
      <c r="S1172" s="41"/>
      <c r="T1172" s="41"/>
      <c r="U1172" s="41"/>
      <c r="V1172" s="412">
        <f t="shared" si="523"/>
        <v>0</v>
      </c>
      <c r="W1172" s="626" t="s">
        <v>55</v>
      </c>
      <c r="X1172" s="627"/>
      <c r="Y1172" s="57">
        <v>423008</v>
      </c>
      <c r="Z1172" s="4"/>
      <c r="AA1172" s="4"/>
      <c r="AB1172" s="4"/>
      <c r="AC1172" s="43"/>
    </row>
    <row r="1173" spans="2:29" s="27" customFormat="1" ht="24.75" customHeight="1" outlineLevel="1" x14ac:dyDescent="0.55000000000000004">
      <c r="B1173" s="633"/>
      <c r="C1173" s="428">
        <f t="shared" si="518"/>
        <v>0</v>
      </c>
      <c r="D1173" s="44"/>
      <c r="E1173" s="428">
        <f t="shared" si="519"/>
        <v>0</v>
      </c>
      <c r="F1173" s="44"/>
      <c r="G1173" s="428">
        <f t="shared" si="520"/>
        <v>0</v>
      </c>
      <c r="H1173" s="44"/>
      <c r="I1173" s="422">
        <f t="shared" si="514"/>
        <v>0</v>
      </c>
      <c r="J1173" s="423">
        <f t="shared" si="515"/>
        <v>0</v>
      </c>
      <c r="K1173" s="416">
        <f t="shared" si="516"/>
        <v>0</v>
      </c>
      <c r="L1173" s="45"/>
      <c r="M1173" s="46"/>
      <c r="N1173" s="38"/>
      <c r="O1173" s="416">
        <f t="shared" si="522"/>
        <v>0</v>
      </c>
      <c r="P1173" s="47"/>
      <c r="Q1173" s="48"/>
      <c r="R1173" s="41"/>
      <c r="S1173" s="41"/>
      <c r="T1173" s="41"/>
      <c r="U1173" s="41"/>
      <c r="V1173" s="412">
        <f t="shared" si="523"/>
        <v>0</v>
      </c>
      <c r="W1173" s="626" t="s">
        <v>56</v>
      </c>
      <c r="X1173" s="627"/>
      <c r="Y1173" s="56">
        <v>423999</v>
      </c>
      <c r="Z1173" s="4"/>
      <c r="AA1173" s="4"/>
      <c r="AB1173" s="4"/>
      <c r="AC1173" s="43"/>
    </row>
    <row r="1174" spans="2:29" s="27" customFormat="1" ht="24.75" customHeight="1" outlineLevel="1" x14ac:dyDescent="0.55000000000000004">
      <c r="B1174" s="633"/>
      <c r="C1174" s="429">
        <f t="shared" si="518"/>
        <v>0</v>
      </c>
      <c r="D1174" s="44"/>
      <c r="E1174" s="429">
        <f t="shared" si="519"/>
        <v>0</v>
      </c>
      <c r="F1174" s="44"/>
      <c r="G1174" s="429">
        <f t="shared" si="520"/>
        <v>0</v>
      </c>
      <c r="H1174" s="44"/>
      <c r="I1174" s="424">
        <f t="shared" si="514"/>
        <v>0</v>
      </c>
      <c r="J1174" s="425">
        <f t="shared" si="515"/>
        <v>0</v>
      </c>
      <c r="K1174" s="417">
        <f t="shared" si="516"/>
        <v>0</v>
      </c>
      <c r="L1174" s="58"/>
      <c r="M1174" s="59"/>
      <c r="N1174" s="60"/>
      <c r="O1174" s="417">
        <f t="shared" si="522"/>
        <v>0</v>
      </c>
      <c r="P1174" s="61"/>
      <c r="Q1174" s="62"/>
      <c r="R1174" s="63"/>
      <c r="S1174" s="63"/>
      <c r="T1174" s="63"/>
      <c r="U1174" s="63"/>
      <c r="V1174" s="413">
        <f t="shared" si="523"/>
        <v>0</v>
      </c>
      <c r="W1174" s="664" t="s">
        <v>57</v>
      </c>
      <c r="X1174" s="665"/>
      <c r="Y1174" s="64">
        <v>291001</v>
      </c>
      <c r="Z1174" s="4"/>
      <c r="AA1174" s="4"/>
      <c r="AB1174" s="4"/>
      <c r="AC1174" s="43"/>
    </row>
    <row r="1175" spans="2:29" s="27" customFormat="1" ht="24.75" customHeight="1" outlineLevel="1" x14ac:dyDescent="0.55000000000000004">
      <c r="B1175" s="633"/>
      <c r="C1175" s="430">
        <f t="shared" si="518"/>
        <v>0</v>
      </c>
      <c r="D1175" s="44"/>
      <c r="E1175" s="430"/>
      <c r="F1175" s="44"/>
      <c r="G1175" s="430">
        <f t="shared" si="520"/>
        <v>0</v>
      </c>
      <c r="H1175" s="44"/>
      <c r="I1175" s="422">
        <f t="shared" si="514"/>
        <v>0</v>
      </c>
      <c r="J1175" s="423">
        <f t="shared" si="515"/>
        <v>0</v>
      </c>
      <c r="K1175" s="416">
        <f t="shared" si="516"/>
        <v>0</v>
      </c>
      <c r="L1175" s="45"/>
      <c r="M1175" s="46"/>
      <c r="N1175" s="38"/>
      <c r="O1175" s="416">
        <f t="shared" si="522"/>
        <v>0</v>
      </c>
      <c r="P1175" s="47"/>
      <c r="Q1175" s="48"/>
      <c r="R1175" s="41"/>
      <c r="S1175" s="41"/>
      <c r="T1175" s="41"/>
      <c r="U1175" s="41"/>
      <c r="V1175" s="411">
        <f t="shared" si="523"/>
        <v>0</v>
      </c>
      <c r="W1175" s="626" t="str">
        <f>IF(ISERROR(VLOOKUP(Y1175,'Mauloomath (2)'!K:L,2,FALSE)),"",VLOOKUP(Y1175,'Mauloomath (2)'!K:L,2,FALSE))</f>
        <v/>
      </c>
      <c r="X1175" s="627"/>
      <c r="Y1175" s="65"/>
      <c r="Z1175" s="4"/>
      <c r="AA1175" s="4"/>
      <c r="AB1175" s="4"/>
      <c r="AC1175" s="43"/>
    </row>
    <row r="1176" spans="2:29" s="27" customFormat="1" ht="24.75" customHeight="1" outlineLevel="1" x14ac:dyDescent="0.55000000000000004">
      <c r="B1176" s="633"/>
      <c r="C1176" s="428">
        <f t="shared" si="518"/>
        <v>0</v>
      </c>
      <c r="D1176" s="44"/>
      <c r="E1176" s="428">
        <f t="shared" ref="E1176:E1180" si="524">I1176*F1176</f>
        <v>0</v>
      </c>
      <c r="F1176" s="44"/>
      <c r="G1176" s="428">
        <f t="shared" si="520"/>
        <v>0</v>
      </c>
      <c r="H1176" s="44"/>
      <c r="I1176" s="422">
        <f t="shared" si="514"/>
        <v>0</v>
      </c>
      <c r="J1176" s="423">
        <f t="shared" si="515"/>
        <v>0</v>
      </c>
      <c r="K1176" s="416">
        <f t="shared" si="516"/>
        <v>0</v>
      </c>
      <c r="L1176" s="45"/>
      <c r="M1176" s="46"/>
      <c r="N1176" s="38"/>
      <c r="O1176" s="416">
        <f t="shared" si="522"/>
        <v>0</v>
      </c>
      <c r="P1176" s="47"/>
      <c r="Q1176" s="48"/>
      <c r="R1176" s="41"/>
      <c r="S1176" s="41"/>
      <c r="T1176" s="41"/>
      <c r="U1176" s="41"/>
      <c r="V1176" s="411">
        <f t="shared" si="523"/>
        <v>0</v>
      </c>
      <c r="W1176" s="626" t="str">
        <f>IF(ISERROR(VLOOKUP(Y1176,'Mauloomath (2)'!K:L,2,FALSE)),"",VLOOKUP(Y1176,'Mauloomath (2)'!K:L,2,FALSE))</f>
        <v/>
      </c>
      <c r="X1176" s="627"/>
      <c r="Y1176" s="65"/>
      <c r="Z1176" s="4"/>
      <c r="AA1176" s="4"/>
      <c r="AB1176" s="4"/>
      <c r="AC1176" s="43"/>
    </row>
    <row r="1177" spans="2:29" s="27" customFormat="1" ht="24.75" customHeight="1" outlineLevel="1" x14ac:dyDescent="0.55000000000000004">
      <c r="B1177" s="633"/>
      <c r="C1177" s="428">
        <f t="shared" si="518"/>
        <v>0</v>
      </c>
      <c r="D1177" s="44"/>
      <c r="E1177" s="428">
        <f t="shared" si="524"/>
        <v>0</v>
      </c>
      <c r="F1177" s="44"/>
      <c r="G1177" s="428">
        <f t="shared" si="520"/>
        <v>0</v>
      </c>
      <c r="H1177" s="44"/>
      <c r="I1177" s="422">
        <f t="shared" si="514"/>
        <v>0</v>
      </c>
      <c r="J1177" s="423">
        <f t="shared" si="515"/>
        <v>0</v>
      </c>
      <c r="K1177" s="416">
        <f t="shared" si="516"/>
        <v>0</v>
      </c>
      <c r="L1177" s="45"/>
      <c r="M1177" s="46"/>
      <c r="N1177" s="38"/>
      <c r="O1177" s="416">
        <f t="shared" si="522"/>
        <v>0</v>
      </c>
      <c r="P1177" s="47"/>
      <c r="Q1177" s="48"/>
      <c r="R1177" s="41"/>
      <c r="S1177" s="41"/>
      <c r="T1177" s="41"/>
      <c r="U1177" s="41"/>
      <c r="V1177" s="411">
        <f t="shared" si="523"/>
        <v>0</v>
      </c>
      <c r="W1177" s="626" t="str">
        <f>IF(ISERROR(VLOOKUP(Y1177,'Mauloomath (2)'!K:L,2,FALSE)),"",VLOOKUP(Y1177,'Mauloomath (2)'!K:L,2,FALSE))</f>
        <v/>
      </c>
      <c r="X1177" s="627"/>
      <c r="Y1177" s="66"/>
      <c r="Z1177" s="4"/>
      <c r="AA1177" s="4"/>
      <c r="AB1177" s="4"/>
      <c r="AC1177" s="43"/>
    </row>
    <row r="1178" spans="2:29" s="27" customFormat="1" ht="24.75" customHeight="1" outlineLevel="1" x14ac:dyDescent="0.55000000000000004">
      <c r="B1178" s="633"/>
      <c r="C1178" s="428">
        <f t="shared" si="518"/>
        <v>0</v>
      </c>
      <c r="D1178" s="44"/>
      <c r="E1178" s="428">
        <f t="shared" si="524"/>
        <v>0</v>
      </c>
      <c r="F1178" s="44"/>
      <c r="G1178" s="428">
        <f t="shared" si="520"/>
        <v>0</v>
      </c>
      <c r="H1178" s="44"/>
      <c r="I1178" s="422">
        <f t="shared" si="514"/>
        <v>0</v>
      </c>
      <c r="J1178" s="423">
        <f t="shared" si="515"/>
        <v>0</v>
      </c>
      <c r="K1178" s="416">
        <f t="shared" si="516"/>
        <v>0</v>
      </c>
      <c r="L1178" s="45"/>
      <c r="M1178" s="46"/>
      <c r="N1178" s="38"/>
      <c r="O1178" s="416">
        <f t="shared" si="522"/>
        <v>0</v>
      </c>
      <c r="P1178" s="47"/>
      <c r="Q1178" s="48"/>
      <c r="R1178" s="41"/>
      <c r="S1178" s="41"/>
      <c r="T1178" s="41"/>
      <c r="U1178" s="41"/>
      <c r="V1178" s="411">
        <f t="shared" si="523"/>
        <v>0</v>
      </c>
      <c r="W1178" s="626" t="str">
        <f>IF(ISERROR(VLOOKUP(Y1178,'Mauloomath (2)'!K:L,2,FALSE)),"",VLOOKUP(Y1178,'Mauloomath (2)'!K:L,2,FALSE))</f>
        <v/>
      </c>
      <c r="X1178" s="627"/>
      <c r="Y1178" s="65"/>
      <c r="Z1178" s="4"/>
      <c r="AA1178" s="4"/>
      <c r="AB1178" s="4"/>
      <c r="AC1178" s="43"/>
    </row>
    <row r="1179" spans="2:29" s="27" customFormat="1" ht="25.5" customHeight="1" outlineLevel="1" x14ac:dyDescent="0.55000000000000004">
      <c r="B1179" s="633"/>
      <c r="C1179" s="428">
        <f t="shared" si="518"/>
        <v>0</v>
      </c>
      <c r="D1179" s="44"/>
      <c r="E1179" s="428">
        <f t="shared" si="524"/>
        <v>0</v>
      </c>
      <c r="F1179" s="44"/>
      <c r="G1179" s="428">
        <f t="shared" si="520"/>
        <v>0</v>
      </c>
      <c r="H1179" s="44"/>
      <c r="I1179" s="422">
        <f t="shared" si="514"/>
        <v>0</v>
      </c>
      <c r="J1179" s="423">
        <f t="shared" si="515"/>
        <v>0</v>
      </c>
      <c r="K1179" s="416">
        <f t="shared" si="516"/>
        <v>0</v>
      </c>
      <c r="L1179" s="45"/>
      <c r="M1179" s="46"/>
      <c r="N1179" s="38"/>
      <c r="O1179" s="416">
        <f t="shared" si="522"/>
        <v>0</v>
      </c>
      <c r="P1179" s="47"/>
      <c r="Q1179" s="48"/>
      <c r="R1179" s="41"/>
      <c r="S1179" s="41"/>
      <c r="T1179" s="41"/>
      <c r="U1179" s="41"/>
      <c r="V1179" s="411">
        <f t="shared" si="523"/>
        <v>0</v>
      </c>
      <c r="W1179" s="626" t="str">
        <f>IF(ISERROR(VLOOKUP(Y1179,'Mauloomath (2)'!K:L,2,FALSE)),"",VLOOKUP(Y1179,'Mauloomath (2)'!K:L,2,FALSE))</f>
        <v/>
      </c>
      <c r="X1179" s="627"/>
      <c r="Y1179" s="65"/>
      <c r="Z1179" s="4"/>
      <c r="AA1179" s="4"/>
      <c r="AB1179" s="4"/>
      <c r="AC1179" s="43"/>
    </row>
    <row r="1180" spans="2:29" s="27" customFormat="1" ht="25.5" customHeight="1" outlineLevel="1" x14ac:dyDescent="0.55000000000000004">
      <c r="B1180" s="633"/>
      <c r="C1180" s="429">
        <f t="shared" si="518"/>
        <v>0</v>
      </c>
      <c r="D1180" s="67"/>
      <c r="E1180" s="429">
        <f t="shared" si="524"/>
        <v>0</v>
      </c>
      <c r="F1180" s="67"/>
      <c r="G1180" s="429">
        <f t="shared" si="520"/>
        <v>0</v>
      </c>
      <c r="H1180" s="67"/>
      <c r="I1180" s="424">
        <f t="shared" si="514"/>
        <v>0</v>
      </c>
      <c r="J1180" s="423">
        <f t="shared" si="515"/>
        <v>0</v>
      </c>
      <c r="K1180" s="416">
        <f t="shared" si="516"/>
        <v>0</v>
      </c>
      <c r="L1180" s="45"/>
      <c r="M1180" s="46"/>
      <c r="N1180" s="38"/>
      <c r="O1180" s="416">
        <f t="shared" si="522"/>
        <v>0</v>
      </c>
      <c r="P1180" s="47"/>
      <c r="Q1180" s="48"/>
      <c r="R1180" s="41"/>
      <c r="S1180" s="41"/>
      <c r="T1180" s="41"/>
      <c r="U1180" s="41"/>
      <c r="V1180" s="411">
        <f t="shared" si="523"/>
        <v>0</v>
      </c>
      <c r="W1180" s="626" t="str">
        <f>IF(ISERROR(VLOOKUP(Y1180,'Mauloomath (2)'!K:L,2,FALSE)),"",VLOOKUP(Y1180,'Mauloomath (2)'!K:L,2,FALSE))</f>
        <v/>
      </c>
      <c r="X1180" s="627"/>
      <c r="Y1180" s="68"/>
      <c r="Z1180" s="4"/>
      <c r="AA1180" s="4"/>
      <c r="AB1180" s="4"/>
      <c r="AC1180" s="43"/>
    </row>
    <row r="1181" spans="2:29" s="72" customFormat="1" outlineLevel="1" x14ac:dyDescent="0.55000000000000004">
      <c r="B1181" s="634"/>
      <c r="C1181" s="431">
        <f t="shared" ref="C1181:N1181" si="525">SUM(C1157:C1180)</f>
        <v>0</v>
      </c>
      <c r="D1181" s="432">
        <f t="shared" si="525"/>
        <v>0</v>
      </c>
      <c r="E1181" s="426">
        <f t="shared" si="525"/>
        <v>0</v>
      </c>
      <c r="F1181" s="432">
        <f t="shared" si="525"/>
        <v>0</v>
      </c>
      <c r="G1181" s="426">
        <f t="shared" si="525"/>
        <v>0</v>
      </c>
      <c r="H1181" s="432">
        <f t="shared" si="525"/>
        <v>0</v>
      </c>
      <c r="I1181" s="426">
        <f t="shared" si="525"/>
        <v>0</v>
      </c>
      <c r="J1181" s="426">
        <f t="shared" si="525"/>
        <v>0</v>
      </c>
      <c r="K1181" s="426">
        <f t="shared" si="525"/>
        <v>0</v>
      </c>
      <c r="L1181" s="426">
        <f t="shared" si="525"/>
        <v>0</v>
      </c>
      <c r="M1181" s="426">
        <f t="shared" si="525"/>
        <v>0</v>
      </c>
      <c r="N1181" s="426">
        <f t="shared" si="525"/>
        <v>0</v>
      </c>
      <c r="O1181" s="414">
        <f t="shared" ref="O1181:U1181" si="526">SUM(O1157:O1180)</f>
        <v>0</v>
      </c>
      <c r="P1181" s="414">
        <f t="shared" si="526"/>
        <v>0</v>
      </c>
      <c r="Q1181" s="414">
        <f t="shared" si="526"/>
        <v>0</v>
      </c>
      <c r="R1181" s="414">
        <f t="shared" si="526"/>
        <v>0</v>
      </c>
      <c r="S1181" s="414">
        <f t="shared" si="526"/>
        <v>0</v>
      </c>
      <c r="T1181" s="414">
        <f t="shared" si="526"/>
        <v>0</v>
      </c>
      <c r="U1181" s="414">
        <f t="shared" si="526"/>
        <v>0</v>
      </c>
      <c r="V1181" s="414">
        <f t="shared" ref="V1181" si="527">SUM(V1157:V1180)</f>
        <v>0</v>
      </c>
      <c r="W1181" s="69"/>
      <c r="X1181" s="70"/>
      <c r="Y1181" s="71"/>
      <c r="Z1181" s="4"/>
      <c r="AA1181" s="4"/>
      <c r="AB1181" s="4"/>
      <c r="AC1181" s="43"/>
    </row>
    <row r="1182" spans="2:29" s="12" customFormat="1" ht="15" customHeight="1" x14ac:dyDescent="0.55000000000000004">
      <c r="B1182" s="402"/>
      <c r="C1182" s="403"/>
      <c r="D1182" s="403"/>
      <c r="E1182" s="403"/>
      <c r="F1182" s="403"/>
      <c r="G1182" s="404"/>
      <c r="H1182" s="403"/>
      <c r="I1182" s="403"/>
      <c r="J1182" s="403"/>
      <c r="K1182" s="403"/>
      <c r="L1182" s="403"/>
      <c r="M1182" s="403"/>
      <c r="N1182" s="403"/>
      <c r="O1182" s="403"/>
      <c r="P1182" s="403"/>
      <c r="Q1182" s="403"/>
      <c r="R1182" s="403"/>
      <c r="S1182" s="403"/>
      <c r="T1182" s="405"/>
      <c r="U1182" s="406"/>
      <c r="V1182" s="403"/>
      <c r="W1182" s="403"/>
      <c r="X1182" s="403"/>
      <c r="Y1182" s="407"/>
      <c r="Z1182" s="10"/>
      <c r="AA1182" s="11"/>
      <c r="AB1182" s="10"/>
      <c r="AC1182" s="10"/>
    </row>
    <row r="1183" spans="2:29" s="21" customFormat="1" ht="37.5" customHeight="1" x14ac:dyDescent="0.25">
      <c r="B1183" s="632"/>
      <c r="C1183" s="418">
        <f>$C1212</f>
        <v>0</v>
      </c>
      <c r="D1183" s="419">
        <f>$E1212</f>
        <v>0</v>
      </c>
      <c r="E1183" s="419">
        <f>$G1212</f>
        <v>0</v>
      </c>
      <c r="F1183" s="419">
        <f>$L1212</f>
        <v>0</v>
      </c>
      <c r="G1183" s="418">
        <f>$M1212</f>
        <v>0</v>
      </c>
      <c r="H1183" s="418">
        <f>K1183+J1183-I1183</f>
        <v>0</v>
      </c>
      <c r="I1183" s="13">
        <v>0</v>
      </c>
      <c r="J1183" s="14"/>
      <c r="K1183" s="14"/>
      <c r="L1183" s="331"/>
      <c r="M1183" s="409">
        <f>$N1212</f>
        <v>0</v>
      </c>
      <c r="N1183" s="410">
        <f>$O1212</f>
        <v>0</v>
      </c>
      <c r="O1183" s="330"/>
      <c r="P1183" s="330"/>
      <c r="Q1183" s="15"/>
      <c r="R1183" s="16"/>
      <c r="S1183" s="16"/>
      <c r="T1183" s="16"/>
      <c r="U1183" s="408" t="str">
        <f>IF(ISERROR(VLOOKUP(X1183,'Mauloomath (2)'!H:I,2,FALSE)),"",VLOOKUP(X1183,'Mauloomath (2)'!H:I,2,FALSE))</f>
        <v/>
      </c>
      <c r="V1183" s="17"/>
      <c r="W1183" s="16"/>
      <c r="X1183" s="17"/>
      <c r="Y1183" s="18">
        <f>+Y1152+1</f>
        <v>39</v>
      </c>
      <c r="Z1183" s="19"/>
      <c r="AA1183" s="20"/>
      <c r="AB1183" s="19"/>
      <c r="AC1183" s="19"/>
    </row>
    <row r="1184" spans="2:29" outlineLevel="1" x14ac:dyDescent="0.55000000000000004">
      <c r="B1184" s="633"/>
      <c r="C1184" s="22"/>
      <c r="D1184" s="23"/>
      <c r="E1184" s="23"/>
      <c r="F1184" s="23"/>
      <c r="G1184" s="23"/>
      <c r="H1184" s="23"/>
      <c r="I1184" s="23"/>
      <c r="J1184" s="24"/>
      <c r="K1184" s="24"/>
      <c r="L1184" s="24"/>
      <c r="M1184" s="24"/>
      <c r="N1184" s="24"/>
      <c r="O1184" s="24"/>
      <c r="P1184" s="24" t="s">
        <v>900</v>
      </c>
      <c r="Q1184" s="24"/>
      <c r="R1184" s="24"/>
      <c r="S1184" s="24"/>
      <c r="T1184" s="24"/>
      <c r="U1184" s="24"/>
      <c r="V1184" s="24"/>
      <c r="W1184" s="24"/>
      <c r="X1184" s="24"/>
      <c r="Y1184" s="25"/>
      <c r="Z1184" s="5"/>
    </row>
    <row r="1185" spans="2:29" s="27" customFormat="1" ht="25.5" customHeight="1" outlineLevel="1" x14ac:dyDescent="0.55000000000000004">
      <c r="B1185" s="633"/>
      <c r="C1185" s="635" t="s">
        <v>15</v>
      </c>
      <c r="D1185" s="636"/>
      <c r="E1185" s="636"/>
      <c r="F1185" s="636"/>
      <c r="G1185" s="636"/>
      <c r="H1185" s="636"/>
      <c r="I1185" s="636"/>
      <c r="J1185" s="637" t="s">
        <v>16</v>
      </c>
      <c r="K1185" s="638"/>
      <c r="L1185" s="638"/>
      <c r="M1185" s="638"/>
      <c r="N1185" s="639"/>
      <c r="O1185" s="637" t="s">
        <v>17</v>
      </c>
      <c r="P1185" s="638"/>
      <c r="Q1185" s="638"/>
      <c r="R1185" s="638"/>
      <c r="S1185" s="638"/>
      <c r="T1185" s="638"/>
      <c r="U1185" s="639"/>
      <c r="V1185" s="640" t="s">
        <v>18</v>
      </c>
      <c r="W1185" s="643" t="s">
        <v>19</v>
      </c>
      <c r="X1185" s="644"/>
      <c r="Y1185" s="645"/>
      <c r="Z1185" s="26"/>
      <c r="AA1185" s="4"/>
      <c r="AB1185" s="4"/>
      <c r="AC1185" s="4"/>
    </row>
    <row r="1186" spans="2:29" s="27" customFormat="1" ht="21" customHeight="1" outlineLevel="1" x14ac:dyDescent="0.55000000000000004">
      <c r="B1186" s="633"/>
      <c r="C1186" s="646">
        <v>2019</v>
      </c>
      <c r="D1186" s="647"/>
      <c r="E1186" s="646">
        <v>2018</v>
      </c>
      <c r="F1186" s="648"/>
      <c r="G1186" s="646">
        <v>2017</v>
      </c>
      <c r="H1186" s="648"/>
      <c r="I1186" s="28"/>
      <c r="J1186" s="649" t="s">
        <v>1885</v>
      </c>
      <c r="K1186" s="649" t="s">
        <v>1884</v>
      </c>
      <c r="L1186" s="651" t="s">
        <v>20</v>
      </c>
      <c r="M1186" s="652"/>
      <c r="N1186" s="653"/>
      <c r="O1186" s="654" t="s">
        <v>898</v>
      </c>
      <c r="P1186" s="655"/>
      <c r="Q1186" s="655"/>
      <c r="R1186" s="656" t="s">
        <v>21</v>
      </c>
      <c r="S1186" s="656" t="s">
        <v>22</v>
      </c>
      <c r="T1186" s="656" t="s">
        <v>23</v>
      </c>
      <c r="U1186" s="658" t="s">
        <v>24</v>
      </c>
      <c r="V1186" s="641"/>
      <c r="W1186" s="660" t="s">
        <v>1832</v>
      </c>
      <c r="X1186" s="661"/>
      <c r="Y1186" s="628" t="s">
        <v>25</v>
      </c>
      <c r="Z1186" s="4"/>
      <c r="AA1186" s="4"/>
      <c r="AB1186" s="4"/>
      <c r="AC1186" s="4"/>
    </row>
    <row r="1187" spans="2:29" s="27" customFormat="1" ht="81.75" customHeight="1" outlineLevel="1" x14ac:dyDescent="0.55000000000000004">
      <c r="B1187" s="633"/>
      <c r="C1187" s="570" t="s">
        <v>26</v>
      </c>
      <c r="D1187" s="570" t="s">
        <v>27</v>
      </c>
      <c r="E1187" s="570" t="s">
        <v>26</v>
      </c>
      <c r="F1187" s="570" t="s">
        <v>27</v>
      </c>
      <c r="G1187" s="570" t="s">
        <v>26</v>
      </c>
      <c r="H1187" s="570" t="s">
        <v>27</v>
      </c>
      <c r="I1187" s="30" t="s">
        <v>28</v>
      </c>
      <c r="J1187" s="650"/>
      <c r="K1187" s="650"/>
      <c r="L1187" s="31" t="s">
        <v>1883</v>
      </c>
      <c r="M1187" s="30" t="s">
        <v>1882</v>
      </c>
      <c r="N1187" s="32" t="s">
        <v>1881</v>
      </c>
      <c r="O1187" s="33" t="s">
        <v>29</v>
      </c>
      <c r="P1187" s="31" t="s">
        <v>30</v>
      </c>
      <c r="Q1187" s="34" t="s">
        <v>31</v>
      </c>
      <c r="R1187" s="657"/>
      <c r="S1187" s="657"/>
      <c r="T1187" s="657"/>
      <c r="U1187" s="659"/>
      <c r="V1187" s="642"/>
      <c r="W1187" s="662"/>
      <c r="X1187" s="663"/>
      <c r="Y1187" s="629"/>
      <c r="Z1187" s="4"/>
      <c r="AA1187" s="4"/>
      <c r="AB1187" s="4"/>
      <c r="AC1187" s="4"/>
    </row>
    <row r="1188" spans="2:29" s="27" customFormat="1" ht="24.75" customHeight="1" outlineLevel="1" x14ac:dyDescent="0.55000000000000004">
      <c r="B1188" s="633"/>
      <c r="C1188" s="427">
        <f>I1188*D1188</f>
        <v>0</v>
      </c>
      <c r="D1188" s="35"/>
      <c r="E1188" s="427">
        <f>I1188*F1188</f>
        <v>0</v>
      </c>
      <c r="F1188" s="35"/>
      <c r="G1188" s="427">
        <f>I1188*H1188</f>
        <v>0</v>
      </c>
      <c r="H1188" s="35"/>
      <c r="I1188" s="420">
        <f t="shared" ref="I1188:I1211" si="528">O1188-J1188</f>
        <v>0</v>
      </c>
      <c r="J1188" s="421">
        <f t="shared" ref="J1188:J1211" si="529">N1188+K1188</f>
        <v>0</v>
      </c>
      <c r="K1188" s="415">
        <f t="shared" ref="K1188:K1211" si="530">M1188+L1188</f>
        <v>0</v>
      </c>
      <c r="L1188" s="36"/>
      <c r="M1188" s="37"/>
      <c r="N1188" s="38"/>
      <c r="O1188" s="415">
        <f>Q1188+P1188</f>
        <v>0</v>
      </c>
      <c r="P1188" s="39"/>
      <c r="Q1188" s="40"/>
      <c r="R1188" s="41"/>
      <c r="S1188" s="41"/>
      <c r="T1188" s="41"/>
      <c r="U1188" s="41"/>
      <c r="V1188" s="411">
        <f t="shared" ref="V1188:V1189" si="531">R1188+S1188+T1188+U1188+O1188</f>
        <v>0</v>
      </c>
      <c r="W1188" s="630" t="s">
        <v>32</v>
      </c>
      <c r="X1188" s="631"/>
      <c r="Y1188" s="42">
        <v>421001</v>
      </c>
      <c r="Z1188" s="4"/>
      <c r="AA1188" s="433"/>
      <c r="AB1188" s="434" t="s">
        <v>33</v>
      </c>
      <c r="AC1188" s="43"/>
    </row>
    <row r="1189" spans="2:29" s="27" customFormat="1" ht="24.75" customHeight="1" outlineLevel="1" x14ac:dyDescent="0.55000000000000004">
      <c r="B1189" s="633"/>
      <c r="C1189" s="428">
        <f t="shared" ref="C1189:C1211" si="532">I1189*D1189</f>
        <v>0</v>
      </c>
      <c r="D1189" s="44"/>
      <c r="E1189" s="428">
        <f t="shared" ref="E1189:E1205" si="533">I1189*F1189</f>
        <v>0</v>
      </c>
      <c r="F1189" s="44"/>
      <c r="G1189" s="428">
        <f t="shared" ref="G1189:G1211" si="534">I1189*H1189</f>
        <v>0</v>
      </c>
      <c r="H1189" s="44"/>
      <c r="I1189" s="422">
        <f t="shared" si="528"/>
        <v>0</v>
      </c>
      <c r="J1189" s="423">
        <f t="shared" si="529"/>
        <v>0</v>
      </c>
      <c r="K1189" s="416">
        <f t="shared" si="530"/>
        <v>0</v>
      </c>
      <c r="L1189" s="45"/>
      <c r="M1189" s="46"/>
      <c r="N1189" s="38"/>
      <c r="O1189" s="416">
        <f t="shared" ref="O1189" si="535">Q1189+P1189</f>
        <v>0</v>
      </c>
      <c r="P1189" s="47"/>
      <c r="Q1189" s="48"/>
      <c r="R1189" s="41"/>
      <c r="S1189" s="41"/>
      <c r="T1189" s="41"/>
      <c r="U1189" s="41"/>
      <c r="V1189" s="412">
        <f t="shared" si="531"/>
        <v>0</v>
      </c>
      <c r="W1189" s="626" t="s">
        <v>34</v>
      </c>
      <c r="X1189" s="627"/>
      <c r="Y1189" s="49">
        <v>421002</v>
      </c>
      <c r="Z1189" s="4"/>
      <c r="AA1189" s="50"/>
      <c r="AB1189" s="51" t="s">
        <v>35</v>
      </c>
      <c r="AC1189" s="43"/>
    </row>
    <row r="1190" spans="2:29" s="27" customFormat="1" ht="24.75" customHeight="1" outlineLevel="1" x14ac:dyDescent="0.55000000000000004">
      <c r="B1190" s="633"/>
      <c r="C1190" s="428">
        <f t="shared" si="532"/>
        <v>0</v>
      </c>
      <c r="D1190" s="44"/>
      <c r="E1190" s="428">
        <f t="shared" si="533"/>
        <v>0</v>
      </c>
      <c r="F1190" s="44"/>
      <c r="G1190" s="428">
        <f t="shared" si="534"/>
        <v>0</v>
      </c>
      <c r="H1190" s="44"/>
      <c r="I1190" s="422">
        <f t="shared" si="528"/>
        <v>0</v>
      </c>
      <c r="J1190" s="423">
        <f t="shared" si="529"/>
        <v>0</v>
      </c>
      <c r="K1190" s="416">
        <f t="shared" si="530"/>
        <v>0</v>
      </c>
      <c r="L1190" s="45"/>
      <c r="M1190" s="46"/>
      <c r="N1190" s="38"/>
      <c r="O1190" s="416">
        <f>Q1190+P1190</f>
        <v>0</v>
      </c>
      <c r="P1190" s="47"/>
      <c r="Q1190" s="48"/>
      <c r="R1190" s="41"/>
      <c r="S1190" s="41"/>
      <c r="T1190" s="41"/>
      <c r="U1190" s="41"/>
      <c r="V1190" s="412">
        <f>R1190+S1190+T1190+U1190+O1190</f>
        <v>0</v>
      </c>
      <c r="W1190" s="626" t="s">
        <v>36</v>
      </c>
      <c r="X1190" s="627"/>
      <c r="Y1190" s="49">
        <v>421003</v>
      </c>
      <c r="Z1190" s="4"/>
      <c r="AA1190" s="50"/>
      <c r="AB1190" s="52" t="s">
        <v>37</v>
      </c>
      <c r="AC1190" s="43"/>
    </row>
    <row r="1191" spans="2:29" s="27" customFormat="1" ht="24.75" customHeight="1" outlineLevel="1" x14ac:dyDescent="0.55000000000000004">
      <c r="B1191" s="633"/>
      <c r="C1191" s="428">
        <f t="shared" si="532"/>
        <v>0</v>
      </c>
      <c r="D1191" s="44"/>
      <c r="E1191" s="428">
        <f t="shared" si="533"/>
        <v>0</v>
      </c>
      <c r="F1191" s="44"/>
      <c r="G1191" s="428">
        <f t="shared" si="534"/>
        <v>0</v>
      </c>
      <c r="H1191" s="44"/>
      <c r="I1191" s="422">
        <f t="shared" si="528"/>
        <v>0</v>
      </c>
      <c r="J1191" s="423">
        <f t="shared" si="529"/>
        <v>0</v>
      </c>
      <c r="K1191" s="416">
        <f t="shared" si="530"/>
        <v>0</v>
      </c>
      <c r="L1191" s="45"/>
      <c r="M1191" s="46"/>
      <c r="N1191" s="38"/>
      <c r="O1191" s="416">
        <f>Q1191+P1191</f>
        <v>0</v>
      </c>
      <c r="P1191" s="47"/>
      <c r="Q1191" s="48"/>
      <c r="R1191" s="41"/>
      <c r="S1191" s="41"/>
      <c r="T1191" s="41"/>
      <c r="U1191" s="41"/>
      <c r="V1191" s="412">
        <f>R1191+S1191+T1191+U1191+O1191</f>
        <v>0</v>
      </c>
      <c r="W1191" s="626" t="s">
        <v>38</v>
      </c>
      <c r="X1191" s="627"/>
      <c r="Y1191" s="49">
        <v>422001</v>
      </c>
      <c r="Z1191" s="4"/>
      <c r="AA1191" s="50"/>
      <c r="AB1191" s="52" t="s">
        <v>39</v>
      </c>
      <c r="AC1191" s="43"/>
    </row>
    <row r="1192" spans="2:29" s="27" customFormat="1" ht="24.75" customHeight="1" outlineLevel="1" x14ac:dyDescent="0.55000000000000004">
      <c r="B1192" s="633"/>
      <c r="C1192" s="428">
        <f t="shared" si="532"/>
        <v>0</v>
      </c>
      <c r="D1192" s="44"/>
      <c r="E1192" s="428">
        <f t="shared" si="533"/>
        <v>0</v>
      </c>
      <c r="F1192" s="44"/>
      <c r="G1192" s="428">
        <f t="shared" si="534"/>
        <v>0</v>
      </c>
      <c r="H1192" s="44"/>
      <c r="I1192" s="422">
        <f t="shared" si="528"/>
        <v>0</v>
      </c>
      <c r="J1192" s="423">
        <f t="shared" si="529"/>
        <v>0</v>
      </c>
      <c r="K1192" s="416">
        <f t="shared" si="530"/>
        <v>0</v>
      </c>
      <c r="L1192" s="45"/>
      <c r="M1192" s="46"/>
      <c r="N1192" s="38"/>
      <c r="O1192" s="416">
        <f t="shared" ref="O1192:O1211" si="536">Q1192+P1192</f>
        <v>0</v>
      </c>
      <c r="P1192" s="47"/>
      <c r="Q1192" s="48"/>
      <c r="R1192" s="41"/>
      <c r="S1192" s="41"/>
      <c r="T1192" s="41"/>
      <c r="U1192" s="41"/>
      <c r="V1192" s="412">
        <f t="shared" ref="V1192:V1211" si="537">R1192+S1192+T1192+U1192+O1192</f>
        <v>0</v>
      </c>
      <c r="W1192" s="626" t="s">
        <v>40</v>
      </c>
      <c r="X1192" s="627"/>
      <c r="Y1192" s="49">
        <v>422002</v>
      </c>
      <c r="Z1192" s="4"/>
      <c r="AA1192" s="50"/>
      <c r="AB1192" s="52" t="s">
        <v>41</v>
      </c>
      <c r="AC1192" s="43"/>
    </row>
    <row r="1193" spans="2:29" s="27" customFormat="1" ht="24.75" customHeight="1" outlineLevel="1" x14ac:dyDescent="0.55000000000000004">
      <c r="B1193" s="633"/>
      <c r="C1193" s="428">
        <f t="shared" si="532"/>
        <v>0</v>
      </c>
      <c r="D1193" s="44"/>
      <c r="E1193" s="428">
        <f t="shared" si="533"/>
        <v>0</v>
      </c>
      <c r="F1193" s="44"/>
      <c r="G1193" s="428">
        <f t="shared" si="534"/>
        <v>0</v>
      </c>
      <c r="H1193" s="44"/>
      <c r="I1193" s="422">
        <f t="shared" si="528"/>
        <v>0</v>
      </c>
      <c r="J1193" s="423">
        <f t="shared" si="529"/>
        <v>0</v>
      </c>
      <c r="K1193" s="416">
        <f t="shared" si="530"/>
        <v>0</v>
      </c>
      <c r="L1193" s="45"/>
      <c r="M1193" s="46"/>
      <c r="N1193" s="38"/>
      <c r="O1193" s="416">
        <f t="shared" si="536"/>
        <v>0</v>
      </c>
      <c r="P1193" s="47"/>
      <c r="Q1193" s="48"/>
      <c r="R1193" s="41"/>
      <c r="S1193" s="41"/>
      <c r="T1193" s="41"/>
      <c r="U1193" s="41"/>
      <c r="V1193" s="412">
        <f t="shared" si="537"/>
        <v>0</v>
      </c>
      <c r="W1193" s="626" t="s">
        <v>42</v>
      </c>
      <c r="X1193" s="627"/>
      <c r="Y1193" s="49">
        <v>422003</v>
      </c>
      <c r="Z1193" s="4"/>
      <c r="AA1193" s="50"/>
      <c r="AB1193" s="52" t="s">
        <v>43</v>
      </c>
      <c r="AC1193" s="43"/>
    </row>
    <row r="1194" spans="2:29" s="27" customFormat="1" ht="24.75" customHeight="1" outlineLevel="1" x14ac:dyDescent="0.55000000000000004">
      <c r="B1194" s="633"/>
      <c r="C1194" s="428">
        <f t="shared" si="532"/>
        <v>0</v>
      </c>
      <c r="D1194" s="44"/>
      <c r="E1194" s="428">
        <f t="shared" si="533"/>
        <v>0</v>
      </c>
      <c r="F1194" s="44"/>
      <c r="G1194" s="428">
        <f t="shared" si="534"/>
        <v>0</v>
      </c>
      <c r="H1194" s="44"/>
      <c r="I1194" s="422">
        <f t="shared" si="528"/>
        <v>0</v>
      </c>
      <c r="J1194" s="423">
        <f t="shared" si="529"/>
        <v>0</v>
      </c>
      <c r="K1194" s="416">
        <f t="shared" si="530"/>
        <v>0</v>
      </c>
      <c r="L1194" s="45"/>
      <c r="M1194" s="46"/>
      <c r="N1194" s="38"/>
      <c r="O1194" s="416">
        <f t="shared" si="536"/>
        <v>0</v>
      </c>
      <c r="P1194" s="47"/>
      <c r="Q1194" s="48"/>
      <c r="R1194" s="41"/>
      <c r="S1194" s="41"/>
      <c r="T1194" s="41"/>
      <c r="U1194" s="41"/>
      <c r="V1194" s="412">
        <f t="shared" si="537"/>
        <v>0</v>
      </c>
      <c r="W1194" s="626" t="s">
        <v>44</v>
      </c>
      <c r="X1194" s="627"/>
      <c r="Y1194" s="49">
        <v>422004</v>
      </c>
      <c r="Z1194" s="4"/>
      <c r="AA1194" s="50"/>
      <c r="AB1194" s="52" t="s">
        <v>45</v>
      </c>
      <c r="AC1194" s="43"/>
    </row>
    <row r="1195" spans="2:29" s="27" customFormat="1" ht="24.75" customHeight="1" outlineLevel="1" x14ac:dyDescent="0.55000000000000004">
      <c r="B1195" s="633"/>
      <c r="C1195" s="428">
        <f t="shared" si="532"/>
        <v>0</v>
      </c>
      <c r="D1195" s="44"/>
      <c r="E1195" s="428">
        <f t="shared" si="533"/>
        <v>0</v>
      </c>
      <c r="F1195" s="44"/>
      <c r="G1195" s="428">
        <f t="shared" si="534"/>
        <v>0</v>
      </c>
      <c r="H1195" s="44"/>
      <c r="I1195" s="422">
        <f t="shared" si="528"/>
        <v>0</v>
      </c>
      <c r="J1195" s="423">
        <f t="shared" si="529"/>
        <v>0</v>
      </c>
      <c r="K1195" s="416">
        <f t="shared" si="530"/>
        <v>0</v>
      </c>
      <c r="L1195" s="45"/>
      <c r="M1195" s="46"/>
      <c r="N1195" s="38"/>
      <c r="O1195" s="416">
        <f t="shared" si="536"/>
        <v>0</v>
      </c>
      <c r="P1195" s="47"/>
      <c r="Q1195" s="48"/>
      <c r="R1195" s="41"/>
      <c r="S1195" s="41"/>
      <c r="T1195" s="41"/>
      <c r="U1195" s="41"/>
      <c r="V1195" s="412">
        <f t="shared" si="537"/>
        <v>0</v>
      </c>
      <c r="W1195" s="626" t="s">
        <v>46</v>
      </c>
      <c r="X1195" s="627"/>
      <c r="Y1195" s="49">
        <v>422005</v>
      </c>
      <c r="Z1195" s="4"/>
      <c r="AA1195" s="53"/>
      <c r="AB1195" s="54" t="s">
        <v>47</v>
      </c>
      <c r="AC1195" s="43"/>
    </row>
    <row r="1196" spans="2:29" s="27" customFormat="1" ht="24.75" customHeight="1" outlineLevel="1" x14ac:dyDescent="0.55000000000000004">
      <c r="B1196" s="633"/>
      <c r="C1196" s="428">
        <f t="shared" si="532"/>
        <v>0</v>
      </c>
      <c r="D1196" s="44"/>
      <c r="E1196" s="428">
        <f t="shared" si="533"/>
        <v>0</v>
      </c>
      <c r="F1196" s="44"/>
      <c r="G1196" s="428">
        <f t="shared" si="534"/>
        <v>0</v>
      </c>
      <c r="H1196" s="44"/>
      <c r="I1196" s="422">
        <f t="shared" si="528"/>
        <v>0</v>
      </c>
      <c r="J1196" s="423">
        <f t="shared" si="529"/>
        <v>0</v>
      </c>
      <c r="K1196" s="416">
        <f t="shared" si="530"/>
        <v>0</v>
      </c>
      <c r="L1196" s="45"/>
      <c r="M1196" s="46"/>
      <c r="N1196" s="38"/>
      <c r="O1196" s="416">
        <f t="shared" si="536"/>
        <v>0</v>
      </c>
      <c r="P1196" s="47"/>
      <c r="Q1196" s="48"/>
      <c r="R1196" s="41"/>
      <c r="S1196" s="41"/>
      <c r="T1196" s="41"/>
      <c r="U1196" s="41"/>
      <c r="V1196" s="412">
        <f t="shared" si="537"/>
        <v>0</v>
      </c>
      <c r="W1196" s="626" t="s">
        <v>48</v>
      </c>
      <c r="X1196" s="627"/>
      <c r="Y1196" s="49">
        <v>422999</v>
      </c>
      <c r="Z1196" s="4"/>
      <c r="AA1196" s="4"/>
      <c r="AB1196" s="4"/>
      <c r="AC1196" s="43"/>
    </row>
    <row r="1197" spans="2:29" s="27" customFormat="1" ht="24.75" customHeight="1" outlineLevel="1" x14ac:dyDescent="0.55000000000000004">
      <c r="B1197" s="633"/>
      <c r="C1197" s="428">
        <f t="shared" si="532"/>
        <v>0</v>
      </c>
      <c r="D1197" s="44"/>
      <c r="E1197" s="428">
        <f t="shared" si="533"/>
        <v>0</v>
      </c>
      <c r="F1197" s="44"/>
      <c r="G1197" s="428">
        <f t="shared" si="534"/>
        <v>0</v>
      </c>
      <c r="H1197" s="44"/>
      <c r="I1197" s="422">
        <f t="shared" si="528"/>
        <v>0</v>
      </c>
      <c r="J1197" s="423">
        <f t="shared" si="529"/>
        <v>0</v>
      </c>
      <c r="K1197" s="416">
        <f t="shared" si="530"/>
        <v>0</v>
      </c>
      <c r="L1197" s="45"/>
      <c r="M1197" s="46"/>
      <c r="N1197" s="38"/>
      <c r="O1197" s="416">
        <f t="shared" si="536"/>
        <v>0</v>
      </c>
      <c r="P1197" s="47"/>
      <c r="Q1197" s="48"/>
      <c r="R1197" s="41"/>
      <c r="S1197" s="41"/>
      <c r="T1197" s="41"/>
      <c r="U1197" s="41"/>
      <c r="V1197" s="412">
        <f t="shared" si="537"/>
        <v>0</v>
      </c>
      <c r="W1197" s="626" t="s">
        <v>49</v>
      </c>
      <c r="X1197" s="627"/>
      <c r="Y1197" s="55">
        <v>423001</v>
      </c>
      <c r="Z1197" s="4"/>
      <c r="AA1197" s="4"/>
      <c r="AB1197" s="4"/>
      <c r="AC1197" s="43"/>
    </row>
    <row r="1198" spans="2:29" s="27" customFormat="1" ht="24.75" customHeight="1" outlineLevel="1" x14ac:dyDescent="0.55000000000000004">
      <c r="B1198" s="633"/>
      <c r="C1198" s="428">
        <f t="shared" si="532"/>
        <v>0</v>
      </c>
      <c r="D1198" s="44"/>
      <c r="E1198" s="428">
        <f t="shared" si="533"/>
        <v>0</v>
      </c>
      <c r="F1198" s="44"/>
      <c r="G1198" s="428">
        <f t="shared" si="534"/>
        <v>0</v>
      </c>
      <c r="H1198" s="44"/>
      <c r="I1198" s="422">
        <f t="shared" si="528"/>
        <v>0</v>
      </c>
      <c r="J1198" s="423">
        <f t="shared" si="529"/>
        <v>0</v>
      </c>
      <c r="K1198" s="416">
        <f t="shared" si="530"/>
        <v>0</v>
      </c>
      <c r="L1198" s="45"/>
      <c r="M1198" s="46"/>
      <c r="N1198" s="38"/>
      <c r="O1198" s="416">
        <f t="shared" si="536"/>
        <v>0</v>
      </c>
      <c r="P1198" s="47"/>
      <c r="Q1198" s="48"/>
      <c r="R1198" s="41"/>
      <c r="S1198" s="41"/>
      <c r="T1198" s="41"/>
      <c r="U1198" s="41"/>
      <c r="V1198" s="412">
        <f t="shared" si="537"/>
        <v>0</v>
      </c>
      <c r="W1198" s="626" t="s">
        <v>50</v>
      </c>
      <c r="X1198" s="627"/>
      <c r="Y1198" s="55">
        <v>423002</v>
      </c>
      <c r="Z1198" s="4"/>
      <c r="AA1198" s="4"/>
      <c r="AB1198" s="4"/>
      <c r="AC1198" s="43"/>
    </row>
    <row r="1199" spans="2:29" s="27" customFormat="1" ht="23.25" customHeight="1" outlineLevel="1" x14ac:dyDescent="0.55000000000000004">
      <c r="B1199" s="633"/>
      <c r="C1199" s="428">
        <f t="shared" si="532"/>
        <v>0</v>
      </c>
      <c r="D1199" s="44"/>
      <c r="E1199" s="428">
        <f t="shared" si="533"/>
        <v>0</v>
      </c>
      <c r="F1199" s="44"/>
      <c r="G1199" s="428">
        <f t="shared" si="534"/>
        <v>0</v>
      </c>
      <c r="H1199" s="44"/>
      <c r="I1199" s="422">
        <f t="shared" si="528"/>
        <v>0</v>
      </c>
      <c r="J1199" s="423">
        <f t="shared" si="529"/>
        <v>0</v>
      </c>
      <c r="K1199" s="416">
        <f t="shared" si="530"/>
        <v>0</v>
      </c>
      <c r="L1199" s="45"/>
      <c r="M1199" s="46"/>
      <c r="N1199" s="38"/>
      <c r="O1199" s="416">
        <f t="shared" si="536"/>
        <v>0</v>
      </c>
      <c r="P1199" s="47"/>
      <c r="Q1199" s="48"/>
      <c r="R1199" s="41"/>
      <c r="S1199" s="41"/>
      <c r="T1199" s="41"/>
      <c r="U1199" s="41"/>
      <c r="V1199" s="412">
        <f t="shared" si="537"/>
        <v>0</v>
      </c>
      <c r="W1199" s="626" t="s">
        <v>51</v>
      </c>
      <c r="X1199" s="627"/>
      <c r="Y1199" s="55">
        <v>423003</v>
      </c>
      <c r="Z1199" s="4"/>
      <c r="AA1199" s="4"/>
      <c r="AB1199" s="4"/>
      <c r="AC1199" s="43"/>
    </row>
    <row r="1200" spans="2:29" s="27" customFormat="1" ht="24.75" customHeight="1" outlineLevel="1" x14ac:dyDescent="0.55000000000000004">
      <c r="B1200" s="633"/>
      <c r="C1200" s="428">
        <f t="shared" si="532"/>
        <v>0</v>
      </c>
      <c r="D1200" s="44"/>
      <c r="E1200" s="428">
        <f t="shared" si="533"/>
        <v>0</v>
      </c>
      <c r="F1200" s="44"/>
      <c r="G1200" s="428">
        <f t="shared" si="534"/>
        <v>0</v>
      </c>
      <c r="H1200" s="44"/>
      <c r="I1200" s="422">
        <f t="shared" si="528"/>
        <v>0</v>
      </c>
      <c r="J1200" s="423">
        <f t="shared" si="529"/>
        <v>0</v>
      </c>
      <c r="K1200" s="416">
        <f t="shared" si="530"/>
        <v>0</v>
      </c>
      <c r="L1200" s="45"/>
      <c r="M1200" s="46"/>
      <c r="N1200" s="38"/>
      <c r="O1200" s="416">
        <f t="shared" si="536"/>
        <v>0</v>
      </c>
      <c r="P1200" s="47"/>
      <c r="Q1200" s="48"/>
      <c r="R1200" s="41"/>
      <c r="S1200" s="41"/>
      <c r="T1200" s="41"/>
      <c r="U1200" s="41"/>
      <c r="V1200" s="412">
        <f t="shared" si="537"/>
        <v>0</v>
      </c>
      <c r="W1200" s="626" t="s">
        <v>52</v>
      </c>
      <c r="X1200" s="627"/>
      <c r="Y1200" s="55">
        <v>423004</v>
      </c>
      <c r="Z1200" s="4"/>
      <c r="AA1200" s="4"/>
      <c r="AB1200" s="4"/>
      <c r="AC1200" s="43"/>
    </row>
    <row r="1201" spans="2:29" s="27" customFormat="1" ht="24.75" customHeight="1" outlineLevel="1" x14ac:dyDescent="0.55000000000000004">
      <c r="B1201" s="633"/>
      <c r="C1201" s="428">
        <f t="shared" si="532"/>
        <v>0</v>
      </c>
      <c r="D1201" s="44"/>
      <c r="E1201" s="428">
        <f t="shared" si="533"/>
        <v>0</v>
      </c>
      <c r="F1201" s="44"/>
      <c r="G1201" s="428">
        <f t="shared" si="534"/>
        <v>0</v>
      </c>
      <c r="H1201" s="44"/>
      <c r="I1201" s="422">
        <f t="shared" si="528"/>
        <v>0</v>
      </c>
      <c r="J1201" s="423">
        <f t="shared" si="529"/>
        <v>0</v>
      </c>
      <c r="K1201" s="416">
        <f t="shared" si="530"/>
        <v>0</v>
      </c>
      <c r="L1201" s="45"/>
      <c r="M1201" s="46"/>
      <c r="N1201" s="38"/>
      <c r="O1201" s="416">
        <f t="shared" si="536"/>
        <v>0</v>
      </c>
      <c r="P1201" s="47"/>
      <c r="Q1201" s="48"/>
      <c r="R1201" s="41"/>
      <c r="S1201" s="41"/>
      <c r="T1201" s="41"/>
      <c r="U1201" s="41"/>
      <c r="V1201" s="412">
        <f t="shared" si="537"/>
        <v>0</v>
      </c>
      <c r="W1201" s="626" t="s">
        <v>53</v>
      </c>
      <c r="X1201" s="627"/>
      <c r="Y1201" s="55">
        <v>423006</v>
      </c>
      <c r="Z1201" s="4"/>
      <c r="AA1201" s="4"/>
      <c r="AB1201" s="4"/>
      <c r="AC1201" s="43"/>
    </row>
    <row r="1202" spans="2:29" s="27" customFormat="1" ht="24.75" customHeight="1" outlineLevel="1" x14ac:dyDescent="0.55000000000000004">
      <c r="B1202" s="633"/>
      <c r="C1202" s="428">
        <f t="shared" si="532"/>
        <v>0</v>
      </c>
      <c r="D1202" s="44"/>
      <c r="E1202" s="428">
        <f t="shared" si="533"/>
        <v>0</v>
      </c>
      <c r="F1202" s="44"/>
      <c r="G1202" s="428">
        <f t="shared" si="534"/>
        <v>0</v>
      </c>
      <c r="H1202" s="44"/>
      <c r="I1202" s="422">
        <f t="shared" si="528"/>
        <v>0</v>
      </c>
      <c r="J1202" s="423">
        <f t="shared" si="529"/>
        <v>0</v>
      </c>
      <c r="K1202" s="416">
        <f t="shared" si="530"/>
        <v>0</v>
      </c>
      <c r="L1202" s="45"/>
      <c r="M1202" s="46"/>
      <c r="N1202" s="38"/>
      <c r="O1202" s="416">
        <f t="shared" si="536"/>
        <v>0</v>
      </c>
      <c r="P1202" s="47"/>
      <c r="Q1202" s="48"/>
      <c r="R1202" s="41"/>
      <c r="S1202" s="41"/>
      <c r="T1202" s="41"/>
      <c r="U1202" s="41"/>
      <c r="V1202" s="412">
        <f t="shared" si="537"/>
        <v>0</v>
      </c>
      <c r="W1202" s="626" t="s">
        <v>54</v>
      </c>
      <c r="X1202" s="627"/>
      <c r="Y1202" s="56">
        <v>423007</v>
      </c>
      <c r="Z1202" s="4"/>
      <c r="AA1202" s="4"/>
      <c r="AB1202" s="4"/>
      <c r="AC1202" s="43"/>
    </row>
    <row r="1203" spans="2:29" s="27" customFormat="1" ht="24.75" customHeight="1" outlineLevel="1" x14ac:dyDescent="0.55000000000000004">
      <c r="B1203" s="633"/>
      <c r="C1203" s="428">
        <f t="shared" si="532"/>
        <v>0</v>
      </c>
      <c r="D1203" s="44"/>
      <c r="E1203" s="428">
        <f t="shared" si="533"/>
        <v>0</v>
      </c>
      <c r="F1203" s="44"/>
      <c r="G1203" s="428">
        <f t="shared" si="534"/>
        <v>0</v>
      </c>
      <c r="H1203" s="44"/>
      <c r="I1203" s="422">
        <f t="shared" si="528"/>
        <v>0</v>
      </c>
      <c r="J1203" s="423">
        <f t="shared" si="529"/>
        <v>0</v>
      </c>
      <c r="K1203" s="416">
        <f t="shared" si="530"/>
        <v>0</v>
      </c>
      <c r="L1203" s="45"/>
      <c r="M1203" s="46"/>
      <c r="N1203" s="38"/>
      <c r="O1203" s="416">
        <f t="shared" si="536"/>
        <v>0</v>
      </c>
      <c r="P1203" s="47"/>
      <c r="Q1203" s="48"/>
      <c r="R1203" s="41"/>
      <c r="S1203" s="41"/>
      <c r="T1203" s="41"/>
      <c r="U1203" s="41"/>
      <c r="V1203" s="412">
        <f t="shared" si="537"/>
        <v>0</v>
      </c>
      <c r="W1203" s="626" t="s">
        <v>55</v>
      </c>
      <c r="X1203" s="627"/>
      <c r="Y1203" s="57">
        <v>423008</v>
      </c>
      <c r="Z1203" s="4"/>
      <c r="AA1203" s="4"/>
      <c r="AB1203" s="4"/>
      <c r="AC1203" s="43"/>
    </row>
    <row r="1204" spans="2:29" s="27" customFormat="1" ht="24.75" customHeight="1" outlineLevel="1" x14ac:dyDescent="0.55000000000000004">
      <c r="B1204" s="633"/>
      <c r="C1204" s="428">
        <f t="shared" si="532"/>
        <v>0</v>
      </c>
      <c r="D1204" s="44"/>
      <c r="E1204" s="428">
        <f t="shared" si="533"/>
        <v>0</v>
      </c>
      <c r="F1204" s="44"/>
      <c r="G1204" s="428">
        <f t="shared" si="534"/>
        <v>0</v>
      </c>
      <c r="H1204" s="44"/>
      <c r="I1204" s="422">
        <f t="shared" si="528"/>
        <v>0</v>
      </c>
      <c r="J1204" s="423">
        <f t="shared" si="529"/>
        <v>0</v>
      </c>
      <c r="K1204" s="416">
        <f t="shared" si="530"/>
        <v>0</v>
      </c>
      <c r="L1204" s="45"/>
      <c r="M1204" s="46"/>
      <c r="N1204" s="38"/>
      <c r="O1204" s="416">
        <f t="shared" si="536"/>
        <v>0</v>
      </c>
      <c r="P1204" s="47"/>
      <c r="Q1204" s="48"/>
      <c r="R1204" s="41"/>
      <c r="S1204" s="41"/>
      <c r="T1204" s="41"/>
      <c r="U1204" s="41"/>
      <c r="V1204" s="412">
        <f t="shared" si="537"/>
        <v>0</v>
      </c>
      <c r="W1204" s="626" t="s">
        <v>56</v>
      </c>
      <c r="X1204" s="627"/>
      <c r="Y1204" s="56">
        <v>423999</v>
      </c>
      <c r="Z1204" s="4"/>
      <c r="AA1204" s="4"/>
      <c r="AB1204" s="4"/>
      <c r="AC1204" s="43"/>
    </row>
    <row r="1205" spans="2:29" s="27" customFormat="1" ht="24.75" customHeight="1" outlineLevel="1" x14ac:dyDescent="0.55000000000000004">
      <c r="B1205" s="633"/>
      <c r="C1205" s="429">
        <f t="shared" si="532"/>
        <v>0</v>
      </c>
      <c r="D1205" s="44"/>
      <c r="E1205" s="429">
        <f t="shared" si="533"/>
        <v>0</v>
      </c>
      <c r="F1205" s="44"/>
      <c r="G1205" s="429">
        <f t="shared" si="534"/>
        <v>0</v>
      </c>
      <c r="H1205" s="44"/>
      <c r="I1205" s="424">
        <f t="shared" si="528"/>
        <v>0</v>
      </c>
      <c r="J1205" s="425">
        <f t="shared" si="529"/>
        <v>0</v>
      </c>
      <c r="K1205" s="417">
        <f t="shared" si="530"/>
        <v>0</v>
      </c>
      <c r="L1205" s="58"/>
      <c r="M1205" s="59"/>
      <c r="N1205" s="60"/>
      <c r="O1205" s="417">
        <f t="shared" si="536"/>
        <v>0</v>
      </c>
      <c r="P1205" s="61"/>
      <c r="Q1205" s="62"/>
      <c r="R1205" s="63"/>
      <c r="S1205" s="63"/>
      <c r="T1205" s="63"/>
      <c r="U1205" s="63"/>
      <c r="V1205" s="413">
        <f t="shared" si="537"/>
        <v>0</v>
      </c>
      <c r="W1205" s="664" t="s">
        <v>57</v>
      </c>
      <c r="X1205" s="665"/>
      <c r="Y1205" s="64">
        <v>291001</v>
      </c>
      <c r="Z1205" s="4"/>
      <c r="AA1205" s="4"/>
      <c r="AB1205" s="4"/>
      <c r="AC1205" s="43"/>
    </row>
    <row r="1206" spans="2:29" s="27" customFormat="1" ht="24.75" customHeight="1" outlineLevel="1" x14ac:dyDescent="0.55000000000000004">
      <c r="B1206" s="633"/>
      <c r="C1206" s="430">
        <f t="shared" si="532"/>
        <v>0</v>
      </c>
      <c r="D1206" s="44"/>
      <c r="E1206" s="430"/>
      <c r="F1206" s="44"/>
      <c r="G1206" s="430">
        <f t="shared" si="534"/>
        <v>0</v>
      </c>
      <c r="H1206" s="44"/>
      <c r="I1206" s="422">
        <f t="shared" si="528"/>
        <v>0</v>
      </c>
      <c r="J1206" s="423">
        <f t="shared" si="529"/>
        <v>0</v>
      </c>
      <c r="K1206" s="416">
        <f t="shared" si="530"/>
        <v>0</v>
      </c>
      <c r="L1206" s="45"/>
      <c r="M1206" s="46"/>
      <c r="N1206" s="38"/>
      <c r="O1206" s="416">
        <f t="shared" si="536"/>
        <v>0</v>
      </c>
      <c r="P1206" s="47"/>
      <c r="Q1206" s="48"/>
      <c r="R1206" s="41"/>
      <c r="S1206" s="41"/>
      <c r="T1206" s="41"/>
      <c r="U1206" s="41"/>
      <c r="V1206" s="411">
        <f t="shared" si="537"/>
        <v>0</v>
      </c>
      <c r="W1206" s="626" t="str">
        <f>IF(ISERROR(VLOOKUP(Y1206,'Mauloomath (2)'!K:L,2,FALSE)),"",VLOOKUP(Y1206,'Mauloomath (2)'!K:L,2,FALSE))</f>
        <v/>
      </c>
      <c r="X1206" s="627"/>
      <c r="Y1206" s="65"/>
      <c r="Z1206" s="4"/>
      <c r="AA1206" s="4"/>
      <c r="AB1206" s="4"/>
      <c r="AC1206" s="43"/>
    </row>
    <row r="1207" spans="2:29" s="27" customFormat="1" ht="24.75" customHeight="1" outlineLevel="1" x14ac:dyDescent="0.55000000000000004">
      <c r="B1207" s="633"/>
      <c r="C1207" s="428">
        <f t="shared" si="532"/>
        <v>0</v>
      </c>
      <c r="D1207" s="44"/>
      <c r="E1207" s="428">
        <f t="shared" ref="E1207:E1211" si="538">I1207*F1207</f>
        <v>0</v>
      </c>
      <c r="F1207" s="44"/>
      <c r="G1207" s="428">
        <f t="shared" si="534"/>
        <v>0</v>
      </c>
      <c r="H1207" s="44"/>
      <c r="I1207" s="422">
        <f t="shared" si="528"/>
        <v>0</v>
      </c>
      <c r="J1207" s="423">
        <f t="shared" si="529"/>
        <v>0</v>
      </c>
      <c r="K1207" s="416">
        <f t="shared" si="530"/>
        <v>0</v>
      </c>
      <c r="L1207" s="45"/>
      <c r="M1207" s="46"/>
      <c r="N1207" s="38"/>
      <c r="O1207" s="416">
        <f t="shared" si="536"/>
        <v>0</v>
      </c>
      <c r="P1207" s="47"/>
      <c r="Q1207" s="48"/>
      <c r="R1207" s="41"/>
      <c r="S1207" s="41"/>
      <c r="T1207" s="41"/>
      <c r="U1207" s="41"/>
      <c r="V1207" s="411">
        <f t="shared" si="537"/>
        <v>0</v>
      </c>
      <c r="W1207" s="626" t="str">
        <f>IF(ISERROR(VLOOKUP(Y1207,'Mauloomath (2)'!K:L,2,FALSE)),"",VLOOKUP(Y1207,'Mauloomath (2)'!K:L,2,FALSE))</f>
        <v/>
      </c>
      <c r="X1207" s="627"/>
      <c r="Y1207" s="65"/>
      <c r="Z1207" s="4"/>
      <c r="AA1207" s="4"/>
      <c r="AB1207" s="4"/>
      <c r="AC1207" s="43"/>
    </row>
    <row r="1208" spans="2:29" s="27" customFormat="1" ht="24.75" customHeight="1" outlineLevel="1" x14ac:dyDescent="0.55000000000000004">
      <c r="B1208" s="633"/>
      <c r="C1208" s="428">
        <f t="shared" si="532"/>
        <v>0</v>
      </c>
      <c r="D1208" s="44"/>
      <c r="E1208" s="428">
        <f t="shared" si="538"/>
        <v>0</v>
      </c>
      <c r="F1208" s="44"/>
      <c r="G1208" s="428">
        <f t="shared" si="534"/>
        <v>0</v>
      </c>
      <c r="H1208" s="44"/>
      <c r="I1208" s="422">
        <f t="shared" si="528"/>
        <v>0</v>
      </c>
      <c r="J1208" s="423">
        <f t="shared" si="529"/>
        <v>0</v>
      </c>
      <c r="K1208" s="416">
        <f t="shared" si="530"/>
        <v>0</v>
      </c>
      <c r="L1208" s="45"/>
      <c r="M1208" s="46"/>
      <c r="N1208" s="38"/>
      <c r="O1208" s="416">
        <f t="shared" si="536"/>
        <v>0</v>
      </c>
      <c r="P1208" s="47"/>
      <c r="Q1208" s="48"/>
      <c r="R1208" s="41"/>
      <c r="S1208" s="41"/>
      <c r="T1208" s="41"/>
      <c r="U1208" s="41"/>
      <c r="V1208" s="411">
        <f t="shared" si="537"/>
        <v>0</v>
      </c>
      <c r="W1208" s="626" t="str">
        <f>IF(ISERROR(VLOOKUP(Y1208,'Mauloomath (2)'!K:L,2,FALSE)),"",VLOOKUP(Y1208,'Mauloomath (2)'!K:L,2,FALSE))</f>
        <v/>
      </c>
      <c r="X1208" s="627"/>
      <c r="Y1208" s="66"/>
      <c r="Z1208" s="4"/>
      <c r="AA1208" s="4"/>
      <c r="AB1208" s="4"/>
      <c r="AC1208" s="43"/>
    </row>
    <row r="1209" spans="2:29" s="27" customFormat="1" ht="24.75" customHeight="1" outlineLevel="1" x14ac:dyDescent="0.55000000000000004">
      <c r="B1209" s="633"/>
      <c r="C1209" s="428">
        <f t="shared" si="532"/>
        <v>0</v>
      </c>
      <c r="D1209" s="44"/>
      <c r="E1209" s="428">
        <f t="shared" si="538"/>
        <v>0</v>
      </c>
      <c r="F1209" s="44"/>
      <c r="G1209" s="428">
        <f t="shared" si="534"/>
        <v>0</v>
      </c>
      <c r="H1209" s="44"/>
      <c r="I1209" s="422">
        <f t="shared" si="528"/>
        <v>0</v>
      </c>
      <c r="J1209" s="423">
        <f t="shared" si="529"/>
        <v>0</v>
      </c>
      <c r="K1209" s="416">
        <f t="shared" si="530"/>
        <v>0</v>
      </c>
      <c r="L1209" s="45"/>
      <c r="M1209" s="46"/>
      <c r="N1209" s="38"/>
      <c r="O1209" s="416">
        <f t="shared" si="536"/>
        <v>0</v>
      </c>
      <c r="P1209" s="47"/>
      <c r="Q1209" s="48"/>
      <c r="R1209" s="41"/>
      <c r="S1209" s="41"/>
      <c r="T1209" s="41"/>
      <c r="U1209" s="41"/>
      <c r="V1209" s="411">
        <f t="shared" si="537"/>
        <v>0</v>
      </c>
      <c r="W1209" s="626" t="str">
        <f>IF(ISERROR(VLOOKUP(Y1209,'Mauloomath (2)'!K:L,2,FALSE)),"",VLOOKUP(Y1209,'Mauloomath (2)'!K:L,2,FALSE))</f>
        <v/>
      </c>
      <c r="X1209" s="627"/>
      <c r="Y1209" s="65"/>
      <c r="Z1209" s="4"/>
      <c r="AA1209" s="4"/>
      <c r="AB1209" s="4"/>
      <c r="AC1209" s="43"/>
    </row>
    <row r="1210" spans="2:29" s="27" customFormat="1" ht="25.5" customHeight="1" outlineLevel="1" x14ac:dyDescent="0.55000000000000004">
      <c r="B1210" s="633"/>
      <c r="C1210" s="428">
        <f t="shared" si="532"/>
        <v>0</v>
      </c>
      <c r="D1210" s="44"/>
      <c r="E1210" s="428">
        <f t="shared" si="538"/>
        <v>0</v>
      </c>
      <c r="F1210" s="44"/>
      <c r="G1210" s="428">
        <f t="shared" si="534"/>
        <v>0</v>
      </c>
      <c r="H1210" s="44"/>
      <c r="I1210" s="422">
        <f t="shared" si="528"/>
        <v>0</v>
      </c>
      <c r="J1210" s="423">
        <f t="shared" si="529"/>
        <v>0</v>
      </c>
      <c r="K1210" s="416">
        <f t="shared" si="530"/>
        <v>0</v>
      </c>
      <c r="L1210" s="45"/>
      <c r="M1210" s="46"/>
      <c r="N1210" s="38"/>
      <c r="O1210" s="416">
        <f t="shared" si="536"/>
        <v>0</v>
      </c>
      <c r="P1210" s="47"/>
      <c r="Q1210" s="48"/>
      <c r="R1210" s="41"/>
      <c r="S1210" s="41"/>
      <c r="T1210" s="41"/>
      <c r="U1210" s="41"/>
      <c r="V1210" s="411">
        <f t="shared" si="537"/>
        <v>0</v>
      </c>
      <c r="W1210" s="626" t="str">
        <f>IF(ISERROR(VLOOKUP(Y1210,'Mauloomath (2)'!K:L,2,FALSE)),"",VLOOKUP(Y1210,'Mauloomath (2)'!K:L,2,FALSE))</f>
        <v/>
      </c>
      <c r="X1210" s="627"/>
      <c r="Y1210" s="65"/>
      <c r="Z1210" s="4"/>
      <c r="AA1210" s="4"/>
      <c r="AB1210" s="4"/>
      <c r="AC1210" s="43"/>
    </row>
    <row r="1211" spans="2:29" s="27" customFormat="1" ht="25.5" customHeight="1" outlineLevel="1" x14ac:dyDescent="0.55000000000000004">
      <c r="B1211" s="633"/>
      <c r="C1211" s="429">
        <f t="shared" si="532"/>
        <v>0</v>
      </c>
      <c r="D1211" s="67"/>
      <c r="E1211" s="429">
        <f t="shared" si="538"/>
        <v>0</v>
      </c>
      <c r="F1211" s="67"/>
      <c r="G1211" s="429">
        <f t="shared" si="534"/>
        <v>0</v>
      </c>
      <c r="H1211" s="67"/>
      <c r="I1211" s="424">
        <f t="shared" si="528"/>
        <v>0</v>
      </c>
      <c r="J1211" s="423">
        <f t="shared" si="529"/>
        <v>0</v>
      </c>
      <c r="K1211" s="416">
        <f t="shared" si="530"/>
        <v>0</v>
      </c>
      <c r="L1211" s="45"/>
      <c r="M1211" s="46"/>
      <c r="N1211" s="38"/>
      <c r="O1211" s="416">
        <f t="shared" si="536"/>
        <v>0</v>
      </c>
      <c r="P1211" s="47"/>
      <c r="Q1211" s="48"/>
      <c r="R1211" s="41"/>
      <c r="S1211" s="41"/>
      <c r="T1211" s="41"/>
      <c r="U1211" s="41"/>
      <c r="V1211" s="411">
        <f t="shared" si="537"/>
        <v>0</v>
      </c>
      <c r="W1211" s="626" t="str">
        <f>IF(ISERROR(VLOOKUP(Y1211,'Mauloomath (2)'!K:L,2,FALSE)),"",VLOOKUP(Y1211,'Mauloomath (2)'!K:L,2,FALSE))</f>
        <v/>
      </c>
      <c r="X1211" s="627"/>
      <c r="Y1211" s="68"/>
      <c r="Z1211" s="4"/>
      <c r="AA1211" s="4"/>
      <c r="AB1211" s="4"/>
      <c r="AC1211" s="43"/>
    </row>
    <row r="1212" spans="2:29" s="72" customFormat="1" outlineLevel="1" x14ac:dyDescent="0.55000000000000004">
      <c r="B1212" s="634"/>
      <c r="C1212" s="431">
        <f t="shared" ref="C1212:N1212" si="539">SUM(C1188:C1211)</f>
        <v>0</v>
      </c>
      <c r="D1212" s="432">
        <f t="shared" si="539"/>
        <v>0</v>
      </c>
      <c r="E1212" s="426">
        <f t="shared" si="539"/>
        <v>0</v>
      </c>
      <c r="F1212" s="432">
        <f t="shared" si="539"/>
        <v>0</v>
      </c>
      <c r="G1212" s="426">
        <f t="shared" si="539"/>
        <v>0</v>
      </c>
      <c r="H1212" s="432">
        <f t="shared" si="539"/>
        <v>0</v>
      </c>
      <c r="I1212" s="426">
        <f t="shared" si="539"/>
        <v>0</v>
      </c>
      <c r="J1212" s="426">
        <f t="shared" si="539"/>
        <v>0</v>
      </c>
      <c r="K1212" s="426">
        <f t="shared" si="539"/>
        <v>0</v>
      </c>
      <c r="L1212" s="426">
        <f t="shared" si="539"/>
        <v>0</v>
      </c>
      <c r="M1212" s="426">
        <f t="shared" si="539"/>
        <v>0</v>
      </c>
      <c r="N1212" s="426">
        <f t="shared" si="539"/>
        <v>0</v>
      </c>
      <c r="O1212" s="414">
        <f t="shared" ref="O1212:U1212" si="540">SUM(O1188:O1211)</f>
        <v>0</v>
      </c>
      <c r="P1212" s="414">
        <f t="shared" si="540"/>
        <v>0</v>
      </c>
      <c r="Q1212" s="414">
        <f t="shared" si="540"/>
        <v>0</v>
      </c>
      <c r="R1212" s="414">
        <f t="shared" si="540"/>
        <v>0</v>
      </c>
      <c r="S1212" s="414">
        <f t="shared" si="540"/>
        <v>0</v>
      </c>
      <c r="T1212" s="414">
        <f t="shared" si="540"/>
        <v>0</v>
      </c>
      <c r="U1212" s="414">
        <f t="shared" si="540"/>
        <v>0</v>
      </c>
      <c r="V1212" s="414">
        <f t="shared" ref="V1212" si="541">SUM(V1188:V1211)</f>
        <v>0</v>
      </c>
      <c r="W1212" s="69"/>
      <c r="X1212" s="70"/>
      <c r="Y1212" s="71"/>
      <c r="Z1212" s="4"/>
      <c r="AA1212" s="4"/>
      <c r="AB1212" s="4"/>
      <c r="AC1212" s="43"/>
    </row>
    <row r="1213" spans="2:29" s="12" customFormat="1" ht="15" customHeight="1" x14ac:dyDescent="0.55000000000000004">
      <c r="B1213" s="402"/>
      <c r="C1213" s="403"/>
      <c r="D1213" s="403"/>
      <c r="E1213" s="403"/>
      <c r="F1213" s="403"/>
      <c r="G1213" s="404"/>
      <c r="H1213" s="403"/>
      <c r="I1213" s="403"/>
      <c r="J1213" s="403"/>
      <c r="K1213" s="403"/>
      <c r="L1213" s="403"/>
      <c r="M1213" s="403"/>
      <c r="N1213" s="403"/>
      <c r="O1213" s="403"/>
      <c r="P1213" s="403"/>
      <c r="Q1213" s="403"/>
      <c r="R1213" s="403"/>
      <c r="S1213" s="403"/>
      <c r="T1213" s="405"/>
      <c r="U1213" s="406"/>
      <c r="V1213" s="403"/>
      <c r="W1213" s="403"/>
      <c r="X1213" s="403"/>
      <c r="Y1213" s="407"/>
      <c r="Z1213" s="10"/>
      <c r="AA1213" s="11"/>
      <c r="AB1213" s="10"/>
      <c r="AC1213" s="10"/>
    </row>
    <row r="1214" spans="2:29" s="21" customFormat="1" ht="37.5" customHeight="1" x14ac:dyDescent="0.25">
      <c r="B1214" s="632"/>
      <c r="C1214" s="418">
        <f>$C1243</f>
        <v>0</v>
      </c>
      <c r="D1214" s="419">
        <f>$E1243</f>
        <v>0</v>
      </c>
      <c r="E1214" s="419">
        <f>$G1243</f>
        <v>0</v>
      </c>
      <c r="F1214" s="419">
        <f>$L1243</f>
        <v>0</v>
      </c>
      <c r="G1214" s="418">
        <f>$M1243</f>
        <v>0</v>
      </c>
      <c r="H1214" s="418">
        <f>K1214+J1214-I1214</f>
        <v>0</v>
      </c>
      <c r="I1214" s="13">
        <v>0</v>
      </c>
      <c r="J1214" s="14"/>
      <c r="K1214" s="14"/>
      <c r="L1214" s="331"/>
      <c r="M1214" s="409">
        <f>$N1243</f>
        <v>0</v>
      </c>
      <c r="N1214" s="410">
        <f>$O1243</f>
        <v>0</v>
      </c>
      <c r="O1214" s="330"/>
      <c r="P1214" s="330"/>
      <c r="Q1214" s="15"/>
      <c r="R1214" s="16"/>
      <c r="S1214" s="16"/>
      <c r="T1214" s="16"/>
      <c r="U1214" s="408" t="str">
        <f>IF(ISERROR(VLOOKUP(X1214,'Mauloomath (2)'!H:I,2,FALSE)),"",VLOOKUP(X1214,'Mauloomath (2)'!H:I,2,FALSE))</f>
        <v/>
      </c>
      <c r="V1214" s="17"/>
      <c r="W1214" s="16"/>
      <c r="X1214" s="17"/>
      <c r="Y1214" s="18">
        <f>+Y1183+1</f>
        <v>40</v>
      </c>
      <c r="Z1214" s="19"/>
      <c r="AA1214" s="20"/>
      <c r="AB1214" s="19"/>
      <c r="AC1214" s="19"/>
    </row>
    <row r="1215" spans="2:29" outlineLevel="1" x14ac:dyDescent="0.55000000000000004">
      <c r="B1215" s="633"/>
      <c r="C1215" s="22"/>
      <c r="D1215" s="23"/>
      <c r="E1215" s="23"/>
      <c r="F1215" s="23"/>
      <c r="G1215" s="23"/>
      <c r="H1215" s="23"/>
      <c r="I1215" s="23"/>
      <c r="J1215" s="24"/>
      <c r="K1215" s="24"/>
      <c r="L1215" s="24"/>
      <c r="M1215" s="24"/>
      <c r="N1215" s="24"/>
      <c r="O1215" s="24"/>
      <c r="P1215" s="24" t="s">
        <v>900</v>
      </c>
      <c r="Q1215" s="24"/>
      <c r="R1215" s="24"/>
      <c r="S1215" s="24"/>
      <c r="T1215" s="24"/>
      <c r="U1215" s="24"/>
      <c r="V1215" s="24"/>
      <c r="W1215" s="24"/>
      <c r="X1215" s="24"/>
      <c r="Y1215" s="25"/>
      <c r="Z1215" s="5"/>
    </row>
    <row r="1216" spans="2:29" s="27" customFormat="1" ht="25.5" customHeight="1" outlineLevel="1" x14ac:dyDescent="0.55000000000000004">
      <c r="B1216" s="633"/>
      <c r="C1216" s="635" t="s">
        <v>15</v>
      </c>
      <c r="D1216" s="636"/>
      <c r="E1216" s="636"/>
      <c r="F1216" s="636"/>
      <c r="G1216" s="636"/>
      <c r="H1216" s="636"/>
      <c r="I1216" s="636"/>
      <c r="J1216" s="637" t="s">
        <v>16</v>
      </c>
      <c r="K1216" s="638"/>
      <c r="L1216" s="638"/>
      <c r="M1216" s="638"/>
      <c r="N1216" s="639"/>
      <c r="O1216" s="637" t="s">
        <v>17</v>
      </c>
      <c r="P1216" s="638"/>
      <c r="Q1216" s="638"/>
      <c r="R1216" s="638"/>
      <c r="S1216" s="638"/>
      <c r="T1216" s="638"/>
      <c r="U1216" s="639"/>
      <c r="V1216" s="640" t="s">
        <v>18</v>
      </c>
      <c r="W1216" s="643" t="s">
        <v>19</v>
      </c>
      <c r="X1216" s="644"/>
      <c r="Y1216" s="645"/>
      <c r="Z1216" s="26"/>
      <c r="AA1216" s="4"/>
      <c r="AB1216" s="4"/>
      <c r="AC1216" s="4"/>
    </row>
    <row r="1217" spans="2:29" s="27" customFormat="1" ht="21" customHeight="1" outlineLevel="1" x14ac:dyDescent="0.55000000000000004">
      <c r="B1217" s="633"/>
      <c r="C1217" s="646">
        <v>2019</v>
      </c>
      <c r="D1217" s="647"/>
      <c r="E1217" s="646">
        <v>2018</v>
      </c>
      <c r="F1217" s="648"/>
      <c r="G1217" s="646">
        <v>2017</v>
      </c>
      <c r="H1217" s="648"/>
      <c r="I1217" s="28"/>
      <c r="J1217" s="649" t="s">
        <v>1885</v>
      </c>
      <c r="K1217" s="649" t="s">
        <v>1884</v>
      </c>
      <c r="L1217" s="651" t="s">
        <v>20</v>
      </c>
      <c r="M1217" s="652"/>
      <c r="N1217" s="653"/>
      <c r="O1217" s="654" t="s">
        <v>898</v>
      </c>
      <c r="P1217" s="655"/>
      <c r="Q1217" s="655"/>
      <c r="R1217" s="656" t="s">
        <v>21</v>
      </c>
      <c r="S1217" s="656" t="s">
        <v>22</v>
      </c>
      <c r="T1217" s="656" t="s">
        <v>23</v>
      </c>
      <c r="U1217" s="658" t="s">
        <v>24</v>
      </c>
      <c r="V1217" s="641"/>
      <c r="W1217" s="660" t="s">
        <v>1832</v>
      </c>
      <c r="X1217" s="661"/>
      <c r="Y1217" s="628" t="s">
        <v>25</v>
      </c>
      <c r="Z1217" s="4"/>
      <c r="AA1217" s="4"/>
      <c r="AB1217" s="4"/>
      <c r="AC1217" s="4"/>
    </row>
    <row r="1218" spans="2:29" s="27" customFormat="1" ht="81.75" customHeight="1" outlineLevel="1" x14ac:dyDescent="0.55000000000000004">
      <c r="B1218" s="633"/>
      <c r="C1218" s="570" t="s">
        <v>26</v>
      </c>
      <c r="D1218" s="570" t="s">
        <v>27</v>
      </c>
      <c r="E1218" s="570" t="s">
        <v>26</v>
      </c>
      <c r="F1218" s="570" t="s">
        <v>27</v>
      </c>
      <c r="G1218" s="570" t="s">
        <v>26</v>
      </c>
      <c r="H1218" s="570" t="s">
        <v>27</v>
      </c>
      <c r="I1218" s="30" t="s">
        <v>28</v>
      </c>
      <c r="J1218" s="650"/>
      <c r="K1218" s="650"/>
      <c r="L1218" s="31" t="s">
        <v>1883</v>
      </c>
      <c r="M1218" s="30" t="s">
        <v>1882</v>
      </c>
      <c r="N1218" s="32" t="s">
        <v>1881</v>
      </c>
      <c r="O1218" s="33" t="s">
        <v>29</v>
      </c>
      <c r="P1218" s="31" t="s">
        <v>30</v>
      </c>
      <c r="Q1218" s="34" t="s">
        <v>31</v>
      </c>
      <c r="R1218" s="657"/>
      <c r="S1218" s="657"/>
      <c r="T1218" s="657"/>
      <c r="U1218" s="659"/>
      <c r="V1218" s="642"/>
      <c r="W1218" s="662"/>
      <c r="X1218" s="663"/>
      <c r="Y1218" s="629"/>
      <c r="Z1218" s="4"/>
      <c r="AA1218" s="4"/>
      <c r="AB1218" s="4"/>
      <c r="AC1218" s="4"/>
    </row>
    <row r="1219" spans="2:29" s="27" customFormat="1" ht="24.75" customHeight="1" outlineLevel="1" x14ac:dyDescent="0.55000000000000004">
      <c r="B1219" s="633"/>
      <c r="C1219" s="427">
        <f>I1219*D1219</f>
        <v>0</v>
      </c>
      <c r="D1219" s="35"/>
      <c r="E1219" s="427">
        <f>I1219*F1219</f>
        <v>0</v>
      </c>
      <c r="F1219" s="35"/>
      <c r="G1219" s="427">
        <f>I1219*H1219</f>
        <v>0</v>
      </c>
      <c r="H1219" s="35"/>
      <c r="I1219" s="420">
        <f t="shared" ref="I1219:I1242" si="542">O1219-J1219</f>
        <v>0</v>
      </c>
      <c r="J1219" s="421">
        <f t="shared" ref="J1219:J1242" si="543">N1219+K1219</f>
        <v>0</v>
      </c>
      <c r="K1219" s="415">
        <f t="shared" ref="K1219:K1242" si="544">M1219+L1219</f>
        <v>0</v>
      </c>
      <c r="L1219" s="36"/>
      <c r="M1219" s="37"/>
      <c r="N1219" s="38"/>
      <c r="O1219" s="415">
        <f>Q1219+P1219</f>
        <v>0</v>
      </c>
      <c r="P1219" s="39"/>
      <c r="Q1219" s="40"/>
      <c r="R1219" s="41"/>
      <c r="S1219" s="41"/>
      <c r="T1219" s="41"/>
      <c r="U1219" s="41"/>
      <c r="V1219" s="411">
        <f t="shared" ref="V1219:V1220" si="545">R1219+S1219+T1219+U1219+O1219</f>
        <v>0</v>
      </c>
      <c r="W1219" s="630" t="s">
        <v>32</v>
      </c>
      <c r="X1219" s="631"/>
      <c r="Y1219" s="42">
        <v>421001</v>
      </c>
      <c r="Z1219" s="4"/>
      <c r="AA1219" s="433"/>
      <c r="AB1219" s="434" t="s">
        <v>33</v>
      </c>
      <c r="AC1219" s="43"/>
    </row>
    <row r="1220" spans="2:29" s="27" customFormat="1" ht="24.75" customHeight="1" outlineLevel="1" x14ac:dyDescent="0.55000000000000004">
      <c r="B1220" s="633"/>
      <c r="C1220" s="428">
        <f t="shared" ref="C1220:C1242" si="546">I1220*D1220</f>
        <v>0</v>
      </c>
      <c r="D1220" s="44"/>
      <c r="E1220" s="428">
        <f t="shared" ref="E1220:E1236" si="547">I1220*F1220</f>
        <v>0</v>
      </c>
      <c r="F1220" s="44"/>
      <c r="G1220" s="428">
        <f t="shared" ref="G1220:G1242" si="548">I1220*H1220</f>
        <v>0</v>
      </c>
      <c r="H1220" s="44"/>
      <c r="I1220" s="422">
        <f t="shared" si="542"/>
        <v>0</v>
      </c>
      <c r="J1220" s="423">
        <f t="shared" si="543"/>
        <v>0</v>
      </c>
      <c r="K1220" s="416">
        <f t="shared" si="544"/>
        <v>0</v>
      </c>
      <c r="L1220" s="45"/>
      <c r="M1220" s="46"/>
      <c r="N1220" s="38"/>
      <c r="O1220" s="416">
        <f t="shared" ref="O1220" si="549">Q1220+P1220</f>
        <v>0</v>
      </c>
      <c r="P1220" s="47"/>
      <c r="Q1220" s="48"/>
      <c r="R1220" s="41"/>
      <c r="S1220" s="41"/>
      <c r="T1220" s="41"/>
      <c r="U1220" s="41"/>
      <c r="V1220" s="412">
        <f t="shared" si="545"/>
        <v>0</v>
      </c>
      <c r="W1220" s="626" t="s">
        <v>34</v>
      </c>
      <c r="X1220" s="627"/>
      <c r="Y1220" s="49">
        <v>421002</v>
      </c>
      <c r="Z1220" s="4"/>
      <c r="AA1220" s="50"/>
      <c r="AB1220" s="51" t="s">
        <v>35</v>
      </c>
      <c r="AC1220" s="43"/>
    </row>
    <row r="1221" spans="2:29" s="27" customFormat="1" ht="24.75" customHeight="1" outlineLevel="1" x14ac:dyDescent="0.55000000000000004">
      <c r="B1221" s="633"/>
      <c r="C1221" s="428">
        <f t="shared" si="546"/>
        <v>0</v>
      </c>
      <c r="D1221" s="44"/>
      <c r="E1221" s="428">
        <f t="shared" si="547"/>
        <v>0</v>
      </c>
      <c r="F1221" s="44"/>
      <c r="G1221" s="428">
        <f t="shared" si="548"/>
        <v>0</v>
      </c>
      <c r="H1221" s="44"/>
      <c r="I1221" s="422">
        <f t="shared" si="542"/>
        <v>0</v>
      </c>
      <c r="J1221" s="423">
        <f t="shared" si="543"/>
        <v>0</v>
      </c>
      <c r="K1221" s="416">
        <f t="shared" si="544"/>
        <v>0</v>
      </c>
      <c r="L1221" s="45"/>
      <c r="M1221" s="46"/>
      <c r="N1221" s="38"/>
      <c r="O1221" s="416">
        <f>Q1221+P1221</f>
        <v>0</v>
      </c>
      <c r="P1221" s="47"/>
      <c r="Q1221" s="48"/>
      <c r="R1221" s="41"/>
      <c r="S1221" s="41"/>
      <c r="T1221" s="41"/>
      <c r="U1221" s="41"/>
      <c r="V1221" s="412">
        <f>R1221+S1221+T1221+U1221+O1221</f>
        <v>0</v>
      </c>
      <c r="W1221" s="626" t="s">
        <v>36</v>
      </c>
      <c r="X1221" s="627"/>
      <c r="Y1221" s="49">
        <v>421003</v>
      </c>
      <c r="Z1221" s="4"/>
      <c r="AA1221" s="50"/>
      <c r="AB1221" s="52" t="s">
        <v>37</v>
      </c>
      <c r="AC1221" s="43"/>
    </row>
    <row r="1222" spans="2:29" s="27" customFormat="1" ht="24.75" customHeight="1" outlineLevel="1" x14ac:dyDescent="0.55000000000000004">
      <c r="B1222" s="633"/>
      <c r="C1222" s="428">
        <f t="shared" si="546"/>
        <v>0</v>
      </c>
      <c r="D1222" s="44"/>
      <c r="E1222" s="428">
        <f t="shared" si="547"/>
        <v>0</v>
      </c>
      <c r="F1222" s="44"/>
      <c r="G1222" s="428">
        <f t="shared" si="548"/>
        <v>0</v>
      </c>
      <c r="H1222" s="44"/>
      <c r="I1222" s="422">
        <f t="shared" si="542"/>
        <v>0</v>
      </c>
      <c r="J1222" s="423">
        <f t="shared" si="543"/>
        <v>0</v>
      </c>
      <c r="K1222" s="416">
        <f t="shared" si="544"/>
        <v>0</v>
      </c>
      <c r="L1222" s="45"/>
      <c r="M1222" s="46"/>
      <c r="N1222" s="38"/>
      <c r="O1222" s="416">
        <f>Q1222+P1222</f>
        <v>0</v>
      </c>
      <c r="P1222" s="47"/>
      <c r="Q1222" s="48"/>
      <c r="R1222" s="41"/>
      <c r="S1222" s="41"/>
      <c r="T1222" s="41"/>
      <c r="U1222" s="41"/>
      <c r="V1222" s="412">
        <f>R1222+S1222+T1222+U1222+O1222</f>
        <v>0</v>
      </c>
      <c r="W1222" s="626" t="s">
        <v>38</v>
      </c>
      <c r="X1222" s="627"/>
      <c r="Y1222" s="49">
        <v>422001</v>
      </c>
      <c r="Z1222" s="4"/>
      <c r="AA1222" s="50"/>
      <c r="AB1222" s="52" t="s">
        <v>39</v>
      </c>
      <c r="AC1222" s="43"/>
    </row>
    <row r="1223" spans="2:29" s="27" customFormat="1" ht="24.75" customHeight="1" outlineLevel="1" x14ac:dyDescent="0.55000000000000004">
      <c r="B1223" s="633"/>
      <c r="C1223" s="428">
        <f t="shared" si="546"/>
        <v>0</v>
      </c>
      <c r="D1223" s="44"/>
      <c r="E1223" s="428">
        <f t="shared" si="547"/>
        <v>0</v>
      </c>
      <c r="F1223" s="44"/>
      <c r="G1223" s="428">
        <f t="shared" si="548"/>
        <v>0</v>
      </c>
      <c r="H1223" s="44"/>
      <c r="I1223" s="422">
        <f t="shared" si="542"/>
        <v>0</v>
      </c>
      <c r="J1223" s="423">
        <f t="shared" si="543"/>
        <v>0</v>
      </c>
      <c r="K1223" s="416">
        <f t="shared" si="544"/>
        <v>0</v>
      </c>
      <c r="L1223" s="45"/>
      <c r="M1223" s="46"/>
      <c r="N1223" s="38"/>
      <c r="O1223" s="416">
        <f t="shared" ref="O1223:O1242" si="550">Q1223+P1223</f>
        <v>0</v>
      </c>
      <c r="P1223" s="47"/>
      <c r="Q1223" s="48"/>
      <c r="R1223" s="41"/>
      <c r="S1223" s="41"/>
      <c r="T1223" s="41"/>
      <c r="U1223" s="41"/>
      <c r="V1223" s="412">
        <f t="shared" ref="V1223:V1242" si="551">R1223+S1223+T1223+U1223+O1223</f>
        <v>0</v>
      </c>
      <c r="W1223" s="626" t="s">
        <v>40</v>
      </c>
      <c r="X1223" s="627"/>
      <c r="Y1223" s="49">
        <v>422002</v>
      </c>
      <c r="Z1223" s="4"/>
      <c r="AA1223" s="50"/>
      <c r="AB1223" s="52" t="s">
        <v>41</v>
      </c>
      <c r="AC1223" s="43"/>
    </row>
    <row r="1224" spans="2:29" s="27" customFormat="1" ht="24.75" customHeight="1" outlineLevel="1" x14ac:dyDescent="0.55000000000000004">
      <c r="B1224" s="633"/>
      <c r="C1224" s="428">
        <f t="shared" si="546"/>
        <v>0</v>
      </c>
      <c r="D1224" s="44"/>
      <c r="E1224" s="428">
        <f t="shared" si="547"/>
        <v>0</v>
      </c>
      <c r="F1224" s="44"/>
      <c r="G1224" s="428">
        <f t="shared" si="548"/>
        <v>0</v>
      </c>
      <c r="H1224" s="44"/>
      <c r="I1224" s="422">
        <f t="shared" si="542"/>
        <v>0</v>
      </c>
      <c r="J1224" s="423">
        <f t="shared" si="543"/>
        <v>0</v>
      </c>
      <c r="K1224" s="416">
        <f t="shared" si="544"/>
        <v>0</v>
      </c>
      <c r="L1224" s="45"/>
      <c r="M1224" s="46"/>
      <c r="N1224" s="38"/>
      <c r="O1224" s="416">
        <f t="shared" si="550"/>
        <v>0</v>
      </c>
      <c r="P1224" s="47"/>
      <c r="Q1224" s="48"/>
      <c r="R1224" s="41"/>
      <c r="S1224" s="41"/>
      <c r="T1224" s="41"/>
      <c r="U1224" s="41"/>
      <c r="V1224" s="412">
        <f t="shared" si="551"/>
        <v>0</v>
      </c>
      <c r="W1224" s="626" t="s">
        <v>42</v>
      </c>
      <c r="X1224" s="627"/>
      <c r="Y1224" s="49">
        <v>422003</v>
      </c>
      <c r="Z1224" s="4"/>
      <c r="AA1224" s="50"/>
      <c r="AB1224" s="52" t="s">
        <v>43</v>
      </c>
      <c r="AC1224" s="43"/>
    </row>
    <row r="1225" spans="2:29" s="27" customFormat="1" ht="24.75" customHeight="1" outlineLevel="1" x14ac:dyDescent="0.55000000000000004">
      <c r="B1225" s="633"/>
      <c r="C1225" s="428">
        <f t="shared" si="546"/>
        <v>0</v>
      </c>
      <c r="D1225" s="44"/>
      <c r="E1225" s="428">
        <f t="shared" si="547"/>
        <v>0</v>
      </c>
      <c r="F1225" s="44"/>
      <c r="G1225" s="428">
        <f t="shared" si="548"/>
        <v>0</v>
      </c>
      <c r="H1225" s="44"/>
      <c r="I1225" s="422">
        <f t="shared" si="542"/>
        <v>0</v>
      </c>
      <c r="J1225" s="423">
        <f t="shared" si="543"/>
        <v>0</v>
      </c>
      <c r="K1225" s="416">
        <f t="shared" si="544"/>
        <v>0</v>
      </c>
      <c r="L1225" s="45"/>
      <c r="M1225" s="46"/>
      <c r="N1225" s="38"/>
      <c r="O1225" s="416">
        <f t="shared" si="550"/>
        <v>0</v>
      </c>
      <c r="P1225" s="47"/>
      <c r="Q1225" s="48"/>
      <c r="R1225" s="41"/>
      <c r="S1225" s="41"/>
      <c r="T1225" s="41"/>
      <c r="U1225" s="41"/>
      <c r="V1225" s="412">
        <f t="shared" si="551"/>
        <v>0</v>
      </c>
      <c r="W1225" s="626" t="s">
        <v>44</v>
      </c>
      <c r="X1225" s="627"/>
      <c r="Y1225" s="49">
        <v>422004</v>
      </c>
      <c r="Z1225" s="4"/>
      <c r="AA1225" s="50"/>
      <c r="AB1225" s="52" t="s">
        <v>45</v>
      </c>
      <c r="AC1225" s="43"/>
    </row>
    <row r="1226" spans="2:29" s="27" customFormat="1" ht="24.75" customHeight="1" outlineLevel="1" x14ac:dyDescent="0.55000000000000004">
      <c r="B1226" s="633"/>
      <c r="C1226" s="428">
        <f t="shared" si="546"/>
        <v>0</v>
      </c>
      <c r="D1226" s="44"/>
      <c r="E1226" s="428">
        <f t="shared" si="547"/>
        <v>0</v>
      </c>
      <c r="F1226" s="44"/>
      <c r="G1226" s="428">
        <f t="shared" si="548"/>
        <v>0</v>
      </c>
      <c r="H1226" s="44"/>
      <c r="I1226" s="422">
        <f t="shared" si="542"/>
        <v>0</v>
      </c>
      <c r="J1226" s="423">
        <f t="shared" si="543"/>
        <v>0</v>
      </c>
      <c r="K1226" s="416">
        <f t="shared" si="544"/>
        <v>0</v>
      </c>
      <c r="L1226" s="45"/>
      <c r="M1226" s="46"/>
      <c r="N1226" s="38"/>
      <c r="O1226" s="416">
        <f t="shared" si="550"/>
        <v>0</v>
      </c>
      <c r="P1226" s="47"/>
      <c r="Q1226" s="48"/>
      <c r="R1226" s="41"/>
      <c r="S1226" s="41"/>
      <c r="T1226" s="41"/>
      <c r="U1226" s="41"/>
      <c r="V1226" s="412">
        <f t="shared" si="551"/>
        <v>0</v>
      </c>
      <c r="W1226" s="626" t="s">
        <v>46</v>
      </c>
      <c r="X1226" s="627"/>
      <c r="Y1226" s="49">
        <v>422005</v>
      </c>
      <c r="Z1226" s="4"/>
      <c r="AA1226" s="53"/>
      <c r="AB1226" s="54" t="s">
        <v>47</v>
      </c>
      <c r="AC1226" s="43"/>
    </row>
    <row r="1227" spans="2:29" s="27" customFormat="1" ht="24.75" customHeight="1" outlineLevel="1" x14ac:dyDescent="0.55000000000000004">
      <c r="B1227" s="633"/>
      <c r="C1227" s="428">
        <f t="shared" si="546"/>
        <v>0</v>
      </c>
      <c r="D1227" s="44"/>
      <c r="E1227" s="428">
        <f t="shared" si="547"/>
        <v>0</v>
      </c>
      <c r="F1227" s="44"/>
      <c r="G1227" s="428">
        <f t="shared" si="548"/>
        <v>0</v>
      </c>
      <c r="H1227" s="44"/>
      <c r="I1227" s="422">
        <f t="shared" si="542"/>
        <v>0</v>
      </c>
      <c r="J1227" s="423">
        <f t="shared" si="543"/>
        <v>0</v>
      </c>
      <c r="K1227" s="416">
        <f t="shared" si="544"/>
        <v>0</v>
      </c>
      <c r="L1227" s="45"/>
      <c r="M1227" s="46"/>
      <c r="N1227" s="38"/>
      <c r="O1227" s="416">
        <f t="shared" si="550"/>
        <v>0</v>
      </c>
      <c r="P1227" s="47"/>
      <c r="Q1227" s="48"/>
      <c r="R1227" s="41"/>
      <c r="S1227" s="41"/>
      <c r="T1227" s="41"/>
      <c r="U1227" s="41"/>
      <c r="V1227" s="412">
        <f t="shared" si="551"/>
        <v>0</v>
      </c>
      <c r="W1227" s="626" t="s">
        <v>48</v>
      </c>
      <c r="X1227" s="627"/>
      <c r="Y1227" s="49">
        <v>422999</v>
      </c>
      <c r="Z1227" s="4"/>
      <c r="AA1227" s="4"/>
      <c r="AB1227" s="4"/>
      <c r="AC1227" s="43"/>
    </row>
    <row r="1228" spans="2:29" s="27" customFormat="1" ht="24.75" customHeight="1" outlineLevel="1" x14ac:dyDescent="0.55000000000000004">
      <c r="B1228" s="633"/>
      <c r="C1228" s="428">
        <f t="shared" si="546"/>
        <v>0</v>
      </c>
      <c r="D1228" s="44"/>
      <c r="E1228" s="428">
        <f t="shared" si="547"/>
        <v>0</v>
      </c>
      <c r="F1228" s="44"/>
      <c r="G1228" s="428">
        <f t="shared" si="548"/>
        <v>0</v>
      </c>
      <c r="H1228" s="44"/>
      <c r="I1228" s="422">
        <f t="shared" si="542"/>
        <v>0</v>
      </c>
      <c r="J1228" s="423">
        <f t="shared" si="543"/>
        <v>0</v>
      </c>
      <c r="K1228" s="416">
        <f t="shared" si="544"/>
        <v>0</v>
      </c>
      <c r="L1228" s="45"/>
      <c r="M1228" s="46"/>
      <c r="N1228" s="38"/>
      <c r="O1228" s="416">
        <f t="shared" si="550"/>
        <v>0</v>
      </c>
      <c r="P1228" s="47"/>
      <c r="Q1228" s="48"/>
      <c r="R1228" s="41"/>
      <c r="S1228" s="41"/>
      <c r="T1228" s="41"/>
      <c r="U1228" s="41"/>
      <c r="V1228" s="412">
        <f t="shared" si="551"/>
        <v>0</v>
      </c>
      <c r="W1228" s="626" t="s">
        <v>49</v>
      </c>
      <c r="X1228" s="627"/>
      <c r="Y1228" s="55">
        <v>423001</v>
      </c>
      <c r="Z1228" s="4"/>
      <c r="AA1228" s="4"/>
      <c r="AB1228" s="4"/>
      <c r="AC1228" s="43"/>
    </row>
    <row r="1229" spans="2:29" s="27" customFormat="1" ht="24.75" customHeight="1" outlineLevel="1" x14ac:dyDescent="0.55000000000000004">
      <c r="B1229" s="633"/>
      <c r="C1229" s="428">
        <f t="shared" si="546"/>
        <v>0</v>
      </c>
      <c r="D1229" s="44"/>
      <c r="E1229" s="428">
        <f t="shared" si="547"/>
        <v>0</v>
      </c>
      <c r="F1229" s="44"/>
      <c r="G1229" s="428">
        <f t="shared" si="548"/>
        <v>0</v>
      </c>
      <c r="H1229" s="44"/>
      <c r="I1229" s="422">
        <f t="shared" si="542"/>
        <v>0</v>
      </c>
      <c r="J1229" s="423">
        <f t="shared" si="543"/>
        <v>0</v>
      </c>
      <c r="K1229" s="416">
        <f t="shared" si="544"/>
        <v>0</v>
      </c>
      <c r="L1229" s="45"/>
      <c r="M1229" s="46"/>
      <c r="N1229" s="38"/>
      <c r="O1229" s="416">
        <f t="shared" si="550"/>
        <v>0</v>
      </c>
      <c r="P1229" s="47"/>
      <c r="Q1229" s="48"/>
      <c r="R1229" s="41"/>
      <c r="S1229" s="41"/>
      <c r="T1229" s="41"/>
      <c r="U1229" s="41"/>
      <c r="V1229" s="412">
        <f t="shared" si="551"/>
        <v>0</v>
      </c>
      <c r="W1229" s="626" t="s">
        <v>50</v>
      </c>
      <c r="X1229" s="627"/>
      <c r="Y1229" s="55">
        <v>423002</v>
      </c>
      <c r="Z1229" s="4"/>
      <c r="AA1229" s="4"/>
      <c r="AB1229" s="4"/>
      <c r="AC1229" s="43"/>
    </row>
    <row r="1230" spans="2:29" s="27" customFormat="1" ht="23.25" customHeight="1" outlineLevel="1" x14ac:dyDescent="0.55000000000000004">
      <c r="B1230" s="633"/>
      <c r="C1230" s="428">
        <f t="shared" si="546"/>
        <v>0</v>
      </c>
      <c r="D1230" s="44"/>
      <c r="E1230" s="428">
        <f t="shared" si="547"/>
        <v>0</v>
      </c>
      <c r="F1230" s="44"/>
      <c r="G1230" s="428">
        <f t="shared" si="548"/>
        <v>0</v>
      </c>
      <c r="H1230" s="44"/>
      <c r="I1230" s="422">
        <f t="shared" si="542"/>
        <v>0</v>
      </c>
      <c r="J1230" s="423">
        <f t="shared" si="543"/>
        <v>0</v>
      </c>
      <c r="K1230" s="416">
        <f t="shared" si="544"/>
        <v>0</v>
      </c>
      <c r="L1230" s="45"/>
      <c r="M1230" s="46"/>
      <c r="N1230" s="38"/>
      <c r="O1230" s="416">
        <f t="shared" si="550"/>
        <v>0</v>
      </c>
      <c r="P1230" s="47"/>
      <c r="Q1230" s="48"/>
      <c r="R1230" s="41"/>
      <c r="S1230" s="41"/>
      <c r="T1230" s="41"/>
      <c r="U1230" s="41"/>
      <c r="V1230" s="412">
        <f t="shared" si="551"/>
        <v>0</v>
      </c>
      <c r="W1230" s="626" t="s">
        <v>51</v>
      </c>
      <c r="X1230" s="627"/>
      <c r="Y1230" s="55">
        <v>423003</v>
      </c>
      <c r="Z1230" s="4"/>
      <c r="AA1230" s="4"/>
      <c r="AB1230" s="4"/>
      <c r="AC1230" s="43"/>
    </row>
    <row r="1231" spans="2:29" s="27" customFormat="1" ht="24.75" customHeight="1" outlineLevel="1" x14ac:dyDescent="0.55000000000000004">
      <c r="B1231" s="633"/>
      <c r="C1231" s="428">
        <f t="shared" si="546"/>
        <v>0</v>
      </c>
      <c r="D1231" s="44"/>
      <c r="E1231" s="428">
        <f t="shared" si="547"/>
        <v>0</v>
      </c>
      <c r="F1231" s="44"/>
      <c r="G1231" s="428">
        <f t="shared" si="548"/>
        <v>0</v>
      </c>
      <c r="H1231" s="44"/>
      <c r="I1231" s="422">
        <f t="shared" si="542"/>
        <v>0</v>
      </c>
      <c r="J1231" s="423">
        <f t="shared" si="543"/>
        <v>0</v>
      </c>
      <c r="K1231" s="416">
        <f t="shared" si="544"/>
        <v>0</v>
      </c>
      <c r="L1231" s="45"/>
      <c r="M1231" s="46"/>
      <c r="N1231" s="38"/>
      <c r="O1231" s="416">
        <f t="shared" si="550"/>
        <v>0</v>
      </c>
      <c r="P1231" s="47"/>
      <c r="Q1231" s="48"/>
      <c r="R1231" s="41"/>
      <c r="S1231" s="41"/>
      <c r="T1231" s="41"/>
      <c r="U1231" s="41"/>
      <c r="V1231" s="412">
        <f t="shared" si="551"/>
        <v>0</v>
      </c>
      <c r="W1231" s="626" t="s">
        <v>52</v>
      </c>
      <c r="X1231" s="627"/>
      <c r="Y1231" s="55">
        <v>423004</v>
      </c>
      <c r="Z1231" s="4"/>
      <c r="AA1231" s="4"/>
      <c r="AB1231" s="4"/>
      <c r="AC1231" s="43"/>
    </row>
    <row r="1232" spans="2:29" s="27" customFormat="1" ht="24.75" customHeight="1" outlineLevel="1" x14ac:dyDescent="0.55000000000000004">
      <c r="B1232" s="633"/>
      <c r="C1232" s="428">
        <f t="shared" si="546"/>
        <v>0</v>
      </c>
      <c r="D1232" s="44"/>
      <c r="E1232" s="428">
        <f t="shared" si="547"/>
        <v>0</v>
      </c>
      <c r="F1232" s="44"/>
      <c r="G1232" s="428">
        <f t="shared" si="548"/>
        <v>0</v>
      </c>
      <c r="H1232" s="44"/>
      <c r="I1232" s="422">
        <f t="shared" si="542"/>
        <v>0</v>
      </c>
      <c r="J1232" s="423">
        <f t="shared" si="543"/>
        <v>0</v>
      </c>
      <c r="K1232" s="416">
        <f t="shared" si="544"/>
        <v>0</v>
      </c>
      <c r="L1232" s="45"/>
      <c r="M1232" s="46"/>
      <c r="N1232" s="38"/>
      <c r="O1232" s="416">
        <f t="shared" si="550"/>
        <v>0</v>
      </c>
      <c r="P1232" s="47"/>
      <c r="Q1232" s="48"/>
      <c r="R1232" s="41"/>
      <c r="S1232" s="41"/>
      <c r="T1232" s="41"/>
      <c r="U1232" s="41"/>
      <c r="V1232" s="412">
        <f t="shared" si="551"/>
        <v>0</v>
      </c>
      <c r="W1232" s="626" t="s">
        <v>53</v>
      </c>
      <c r="X1232" s="627"/>
      <c r="Y1232" s="55">
        <v>423006</v>
      </c>
      <c r="Z1232" s="4"/>
      <c r="AA1232" s="4"/>
      <c r="AB1232" s="4"/>
      <c r="AC1232" s="43"/>
    </row>
    <row r="1233" spans="2:29" s="27" customFormat="1" ht="24.75" customHeight="1" outlineLevel="1" x14ac:dyDescent="0.55000000000000004">
      <c r="B1233" s="633"/>
      <c r="C1233" s="428">
        <f t="shared" si="546"/>
        <v>0</v>
      </c>
      <c r="D1233" s="44"/>
      <c r="E1233" s="428">
        <f t="shared" si="547"/>
        <v>0</v>
      </c>
      <c r="F1233" s="44"/>
      <c r="G1233" s="428">
        <f t="shared" si="548"/>
        <v>0</v>
      </c>
      <c r="H1233" s="44"/>
      <c r="I1233" s="422">
        <f t="shared" si="542"/>
        <v>0</v>
      </c>
      <c r="J1233" s="423">
        <f t="shared" si="543"/>
        <v>0</v>
      </c>
      <c r="K1233" s="416">
        <f t="shared" si="544"/>
        <v>0</v>
      </c>
      <c r="L1233" s="45"/>
      <c r="M1233" s="46"/>
      <c r="N1233" s="38"/>
      <c r="O1233" s="416">
        <f t="shared" si="550"/>
        <v>0</v>
      </c>
      <c r="P1233" s="47"/>
      <c r="Q1233" s="48"/>
      <c r="R1233" s="41"/>
      <c r="S1233" s="41"/>
      <c r="T1233" s="41"/>
      <c r="U1233" s="41"/>
      <c r="V1233" s="412">
        <f t="shared" si="551"/>
        <v>0</v>
      </c>
      <c r="W1233" s="626" t="s">
        <v>54</v>
      </c>
      <c r="X1233" s="627"/>
      <c r="Y1233" s="56">
        <v>423007</v>
      </c>
      <c r="Z1233" s="4"/>
      <c r="AA1233" s="4"/>
      <c r="AB1233" s="4"/>
      <c r="AC1233" s="43"/>
    </row>
    <row r="1234" spans="2:29" s="27" customFormat="1" ht="24.75" customHeight="1" outlineLevel="1" x14ac:dyDescent="0.55000000000000004">
      <c r="B1234" s="633"/>
      <c r="C1234" s="428">
        <f t="shared" si="546"/>
        <v>0</v>
      </c>
      <c r="D1234" s="44"/>
      <c r="E1234" s="428">
        <f t="shared" si="547"/>
        <v>0</v>
      </c>
      <c r="F1234" s="44"/>
      <c r="G1234" s="428">
        <f t="shared" si="548"/>
        <v>0</v>
      </c>
      <c r="H1234" s="44"/>
      <c r="I1234" s="422">
        <f t="shared" si="542"/>
        <v>0</v>
      </c>
      <c r="J1234" s="423">
        <f t="shared" si="543"/>
        <v>0</v>
      </c>
      <c r="K1234" s="416">
        <f t="shared" si="544"/>
        <v>0</v>
      </c>
      <c r="L1234" s="45"/>
      <c r="M1234" s="46"/>
      <c r="N1234" s="38"/>
      <c r="O1234" s="416">
        <f t="shared" si="550"/>
        <v>0</v>
      </c>
      <c r="P1234" s="47"/>
      <c r="Q1234" s="48"/>
      <c r="R1234" s="41"/>
      <c r="S1234" s="41"/>
      <c r="T1234" s="41"/>
      <c r="U1234" s="41"/>
      <c r="V1234" s="412">
        <f t="shared" si="551"/>
        <v>0</v>
      </c>
      <c r="W1234" s="626" t="s">
        <v>55</v>
      </c>
      <c r="X1234" s="627"/>
      <c r="Y1234" s="57">
        <v>423008</v>
      </c>
      <c r="Z1234" s="4"/>
      <c r="AA1234" s="4"/>
      <c r="AB1234" s="4"/>
      <c r="AC1234" s="43"/>
    </row>
    <row r="1235" spans="2:29" s="27" customFormat="1" ht="24.75" customHeight="1" outlineLevel="1" x14ac:dyDescent="0.55000000000000004">
      <c r="B1235" s="633"/>
      <c r="C1235" s="428">
        <f t="shared" si="546"/>
        <v>0</v>
      </c>
      <c r="D1235" s="44"/>
      <c r="E1235" s="428">
        <f t="shared" si="547"/>
        <v>0</v>
      </c>
      <c r="F1235" s="44"/>
      <c r="G1235" s="428">
        <f t="shared" si="548"/>
        <v>0</v>
      </c>
      <c r="H1235" s="44"/>
      <c r="I1235" s="422">
        <f t="shared" si="542"/>
        <v>0</v>
      </c>
      <c r="J1235" s="423">
        <f t="shared" si="543"/>
        <v>0</v>
      </c>
      <c r="K1235" s="416">
        <f t="shared" si="544"/>
        <v>0</v>
      </c>
      <c r="L1235" s="45"/>
      <c r="M1235" s="46"/>
      <c r="N1235" s="38"/>
      <c r="O1235" s="416">
        <f t="shared" si="550"/>
        <v>0</v>
      </c>
      <c r="P1235" s="47"/>
      <c r="Q1235" s="48"/>
      <c r="R1235" s="41"/>
      <c r="S1235" s="41"/>
      <c r="T1235" s="41"/>
      <c r="U1235" s="41"/>
      <c r="V1235" s="412">
        <f t="shared" si="551"/>
        <v>0</v>
      </c>
      <c r="W1235" s="626" t="s">
        <v>56</v>
      </c>
      <c r="X1235" s="627"/>
      <c r="Y1235" s="56">
        <v>423999</v>
      </c>
      <c r="Z1235" s="4"/>
      <c r="AA1235" s="4"/>
      <c r="AB1235" s="4"/>
      <c r="AC1235" s="43"/>
    </row>
    <row r="1236" spans="2:29" s="27" customFormat="1" ht="24.75" customHeight="1" outlineLevel="1" x14ac:dyDescent="0.55000000000000004">
      <c r="B1236" s="633"/>
      <c r="C1236" s="429">
        <f t="shared" si="546"/>
        <v>0</v>
      </c>
      <c r="D1236" s="44"/>
      <c r="E1236" s="429">
        <f t="shared" si="547"/>
        <v>0</v>
      </c>
      <c r="F1236" s="44"/>
      <c r="G1236" s="429">
        <f t="shared" si="548"/>
        <v>0</v>
      </c>
      <c r="H1236" s="44"/>
      <c r="I1236" s="424">
        <f t="shared" si="542"/>
        <v>0</v>
      </c>
      <c r="J1236" s="425">
        <f t="shared" si="543"/>
        <v>0</v>
      </c>
      <c r="K1236" s="417">
        <f t="shared" si="544"/>
        <v>0</v>
      </c>
      <c r="L1236" s="58"/>
      <c r="M1236" s="59"/>
      <c r="N1236" s="60"/>
      <c r="O1236" s="417">
        <f t="shared" si="550"/>
        <v>0</v>
      </c>
      <c r="P1236" s="61"/>
      <c r="Q1236" s="62"/>
      <c r="R1236" s="63"/>
      <c r="S1236" s="63"/>
      <c r="T1236" s="63"/>
      <c r="U1236" s="63"/>
      <c r="V1236" s="413">
        <f t="shared" si="551"/>
        <v>0</v>
      </c>
      <c r="W1236" s="664" t="s">
        <v>57</v>
      </c>
      <c r="X1236" s="665"/>
      <c r="Y1236" s="64">
        <v>291001</v>
      </c>
      <c r="Z1236" s="4"/>
      <c r="AA1236" s="4"/>
      <c r="AB1236" s="4"/>
      <c r="AC1236" s="43"/>
    </row>
    <row r="1237" spans="2:29" s="27" customFormat="1" ht="24.75" customHeight="1" outlineLevel="1" x14ac:dyDescent="0.55000000000000004">
      <c r="B1237" s="633"/>
      <c r="C1237" s="430">
        <f t="shared" si="546"/>
        <v>0</v>
      </c>
      <c r="D1237" s="44"/>
      <c r="E1237" s="430"/>
      <c r="F1237" s="44"/>
      <c r="G1237" s="430">
        <f t="shared" si="548"/>
        <v>0</v>
      </c>
      <c r="H1237" s="44"/>
      <c r="I1237" s="422">
        <f t="shared" si="542"/>
        <v>0</v>
      </c>
      <c r="J1237" s="423">
        <f t="shared" si="543"/>
        <v>0</v>
      </c>
      <c r="K1237" s="416">
        <f t="shared" si="544"/>
        <v>0</v>
      </c>
      <c r="L1237" s="45"/>
      <c r="M1237" s="46"/>
      <c r="N1237" s="38"/>
      <c r="O1237" s="416">
        <f t="shared" si="550"/>
        <v>0</v>
      </c>
      <c r="P1237" s="47"/>
      <c r="Q1237" s="48"/>
      <c r="R1237" s="41"/>
      <c r="S1237" s="41"/>
      <c r="T1237" s="41"/>
      <c r="U1237" s="41"/>
      <c r="V1237" s="411">
        <f t="shared" si="551"/>
        <v>0</v>
      </c>
      <c r="W1237" s="626" t="str">
        <f>IF(ISERROR(VLOOKUP(Y1237,'Mauloomath (2)'!K:L,2,FALSE)),"",VLOOKUP(Y1237,'Mauloomath (2)'!K:L,2,FALSE))</f>
        <v/>
      </c>
      <c r="X1237" s="627"/>
      <c r="Y1237" s="65"/>
      <c r="Z1237" s="4"/>
      <c r="AA1237" s="4"/>
      <c r="AB1237" s="4"/>
      <c r="AC1237" s="43"/>
    </row>
    <row r="1238" spans="2:29" s="27" customFormat="1" ht="24.75" customHeight="1" outlineLevel="1" x14ac:dyDescent="0.55000000000000004">
      <c r="B1238" s="633"/>
      <c r="C1238" s="428">
        <f t="shared" si="546"/>
        <v>0</v>
      </c>
      <c r="D1238" s="44"/>
      <c r="E1238" s="428">
        <f t="shared" ref="E1238:E1242" si="552">I1238*F1238</f>
        <v>0</v>
      </c>
      <c r="F1238" s="44"/>
      <c r="G1238" s="428">
        <f t="shared" si="548"/>
        <v>0</v>
      </c>
      <c r="H1238" s="44"/>
      <c r="I1238" s="422">
        <f t="shared" si="542"/>
        <v>0</v>
      </c>
      <c r="J1238" s="423">
        <f t="shared" si="543"/>
        <v>0</v>
      </c>
      <c r="K1238" s="416">
        <f t="shared" si="544"/>
        <v>0</v>
      </c>
      <c r="L1238" s="45"/>
      <c r="M1238" s="46"/>
      <c r="N1238" s="38"/>
      <c r="O1238" s="416">
        <f t="shared" si="550"/>
        <v>0</v>
      </c>
      <c r="P1238" s="47"/>
      <c r="Q1238" s="48"/>
      <c r="R1238" s="41"/>
      <c r="S1238" s="41"/>
      <c r="T1238" s="41"/>
      <c r="U1238" s="41"/>
      <c r="V1238" s="411">
        <f t="shared" si="551"/>
        <v>0</v>
      </c>
      <c r="W1238" s="626" t="str">
        <f>IF(ISERROR(VLOOKUP(Y1238,'Mauloomath (2)'!K:L,2,FALSE)),"",VLOOKUP(Y1238,'Mauloomath (2)'!K:L,2,FALSE))</f>
        <v/>
      </c>
      <c r="X1238" s="627"/>
      <c r="Y1238" s="65"/>
      <c r="Z1238" s="4"/>
      <c r="AA1238" s="4"/>
      <c r="AB1238" s="4"/>
      <c r="AC1238" s="43"/>
    </row>
    <row r="1239" spans="2:29" s="27" customFormat="1" ht="24.75" customHeight="1" outlineLevel="1" x14ac:dyDescent="0.55000000000000004">
      <c r="B1239" s="633"/>
      <c r="C1239" s="428">
        <f t="shared" si="546"/>
        <v>0</v>
      </c>
      <c r="D1239" s="44"/>
      <c r="E1239" s="428">
        <f t="shared" si="552"/>
        <v>0</v>
      </c>
      <c r="F1239" s="44"/>
      <c r="G1239" s="428">
        <f t="shared" si="548"/>
        <v>0</v>
      </c>
      <c r="H1239" s="44"/>
      <c r="I1239" s="422">
        <f t="shared" si="542"/>
        <v>0</v>
      </c>
      <c r="J1239" s="423">
        <f t="shared" si="543"/>
        <v>0</v>
      </c>
      <c r="K1239" s="416">
        <f t="shared" si="544"/>
        <v>0</v>
      </c>
      <c r="L1239" s="45"/>
      <c r="M1239" s="46"/>
      <c r="N1239" s="38"/>
      <c r="O1239" s="416">
        <f t="shared" si="550"/>
        <v>0</v>
      </c>
      <c r="P1239" s="47"/>
      <c r="Q1239" s="48"/>
      <c r="R1239" s="41"/>
      <c r="S1239" s="41"/>
      <c r="T1239" s="41"/>
      <c r="U1239" s="41"/>
      <c r="V1239" s="411">
        <f t="shared" si="551"/>
        <v>0</v>
      </c>
      <c r="W1239" s="626" t="str">
        <f>IF(ISERROR(VLOOKUP(Y1239,'Mauloomath (2)'!K:L,2,FALSE)),"",VLOOKUP(Y1239,'Mauloomath (2)'!K:L,2,FALSE))</f>
        <v/>
      </c>
      <c r="X1239" s="627"/>
      <c r="Y1239" s="66"/>
      <c r="Z1239" s="4"/>
      <c r="AA1239" s="4"/>
      <c r="AB1239" s="4"/>
      <c r="AC1239" s="43"/>
    </row>
    <row r="1240" spans="2:29" s="27" customFormat="1" ht="24.75" customHeight="1" outlineLevel="1" x14ac:dyDescent="0.55000000000000004">
      <c r="B1240" s="633"/>
      <c r="C1240" s="428">
        <f t="shared" si="546"/>
        <v>0</v>
      </c>
      <c r="D1240" s="44"/>
      <c r="E1240" s="428">
        <f t="shared" si="552"/>
        <v>0</v>
      </c>
      <c r="F1240" s="44"/>
      <c r="G1240" s="428">
        <f t="shared" si="548"/>
        <v>0</v>
      </c>
      <c r="H1240" s="44"/>
      <c r="I1240" s="422">
        <f t="shared" si="542"/>
        <v>0</v>
      </c>
      <c r="J1240" s="423">
        <f t="shared" si="543"/>
        <v>0</v>
      </c>
      <c r="K1240" s="416">
        <f t="shared" si="544"/>
        <v>0</v>
      </c>
      <c r="L1240" s="45"/>
      <c r="M1240" s="46"/>
      <c r="N1240" s="38"/>
      <c r="O1240" s="416">
        <f t="shared" si="550"/>
        <v>0</v>
      </c>
      <c r="P1240" s="47"/>
      <c r="Q1240" s="48"/>
      <c r="R1240" s="41"/>
      <c r="S1240" s="41"/>
      <c r="T1240" s="41"/>
      <c r="U1240" s="41"/>
      <c r="V1240" s="411">
        <f t="shared" si="551"/>
        <v>0</v>
      </c>
      <c r="W1240" s="626" t="str">
        <f>IF(ISERROR(VLOOKUP(Y1240,'Mauloomath (2)'!K:L,2,FALSE)),"",VLOOKUP(Y1240,'Mauloomath (2)'!K:L,2,FALSE))</f>
        <v/>
      </c>
      <c r="X1240" s="627"/>
      <c r="Y1240" s="65"/>
      <c r="Z1240" s="4"/>
      <c r="AA1240" s="4"/>
      <c r="AB1240" s="4"/>
      <c r="AC1240" s="43"/>
    </row>
    <row r="1241" spans="2:29" s="27" customFormat="1" ht="25.5" customHeight="1" outlineLevel="1" x14ac:dyDescent="0.55000000000000004">
      <c r="B1241" s="633"/>
      <c r="C1241" s="428">
        <f t="shared" si="546"/>
        <v>0</v>
      </c>
      <c r="D1241" s="44"/>
      <c r="E1241" s="428">
        <f t="shared" si="552"/>
        <v>0</v>
      </c>
      <c r="F1241" s="44"/>
      <c r="G1241" s="428">
        <f t="shared" si="548"/>
        <v>0</v>
      </c>
      <c r="H1241" s="44"/>
      <c r="I1241" s="422">
        <f t="shared" si="542"/>
        <v>0</v>
      </c>
      <c r="J1241" s="423">
        <f t="shared" si="543"/>
        <v>0</v>
      </c>
      <c r="K1241" s="416">
        <f t="shared" si="544"/>
        <v>0</v>
      </c>
      <c r="L1241" s="45"/>
      <c r="M1241" s="46"/>
      <c r="N1241" s="38"/>
      <c r="O1241" s="416">
        <f t="shared" si="550"/>
        <v>0</v>
      </c>
      <c r="P1241" s="47"/>
      <c r="Q1241" s="48"/>
      <c r="R1241" s="41"/>
      <c r="S1241" s="41"/>
      <c r="T1241" s="41"/>
      <c r="U1241" s="41"/>
      <c r="V1241" s="411">
        <f t="shared" si="551"/>
        <v>0</v>
      </c>
      <c r="W1241" s="626" t="str">
        <f>IF(ISERROR(VLOOKUP(Y1241,'Mauloomath (2)'!K:L,2,FALSE)),"",VLOOKUP(Y1241,'Mauloomath (2)'!K:L,2,FALSE))</f>
        <v/>
      </c>
      <c r="X1241" s="627"/>
      <c r="Y1241" s="65"/>
      <c r="Z1241" s="4"/>
      <c r="AA1241" s="4"/>
      <c r="AB1241" s="4"/>
      <c r="AC1241" s="43"/>
    </row>
    <row r="1242" spans="2:29" s="27" customFormat="1" ht="25.5" customHeight="1" outlineLevel="1" x14ac:dyDescent="0.55000000000000004">
      <c r="B1242" s="633"/>
      <c r="C1242" s="429">
        <f t="shared" si="546"/>
        <v>0</v>
      </c>
      <c r="D1242" s="67"/>
      <c r="E1242" s="429">
        <f t="shared" si="552"/>
        <v>0</v>
      </c>
      <c r="F1242" s="67"/>
      <c r="G1242" s="429">
        <f t="shared" si="548"/>
        <v>0</v>
      </c>
      <c r="H1242" s="67"/>
      <c r="I1242" s="424">
        <f t="shared" si="542"/>
        <v>0</v>
      </c>
      <c r="J1242" s="423">
        <f t="shared" si="543"/>
        <v>0</v>
      </c>
      <c r="K1242" s="416">
        <f t="shared" si="544"/>
        <v>0</v>
      </c>
      <c r="L1242" s="45"/>
      <c r="M1242" s="46"/>
      <c r="N1242" s="38"/>
      <c r="O1242" s="416">
        <f t="shared" si="550"/>
        <v>0</v>
      </c>
      <c r="P1242" s="47"/>
      <c r="Q1242" s="48"/>
      <c r="R1242" s="41"/>
      <c r="S1242" s="41"/>
      <c r="T1242" s="41"/>
      <c r="U1242" s="41"/>
      <c r="V1242" s="411">
        <f t="shared" si="551"/>
        <v>0</v>
      </c>
      <c r="W1242" s="626" t="str">
        <f>IF(ISERROR(VLOOKUP(Y1242,'Mauloomath (2)'!K:L,2,FALSE)),"",VLOOKUP(Y1242,'Mauloomath (2)'!K:L,2,FALSE))</f>
        <v/>
      </c>
      <c r="X1242" s="627"/>
      <c r="Y1242" s="68"/>
      <c r="Z1242" s="4"/>
      <c r="AA1242" s="4"/>
      <c r="AB1242" s="4"/>
      <c r="AC1242" s="43"/>
    </row>
    <row r="1243" spans="2:29" s="72" customFormat="1" outlineLevel="1" x14ac:dyDescent="0.55000000000000004">
      <c r="B1243" s="634"/>
      <c r="C1243" s="431">
        <f t="shared" ref="C1243:N1243" si="553">SUM(C1219:C1242)</f>
        <v>0</v>
      </c>
      <c r="D1243" s="432">
        <f t="shared" si="553"/>
        <v>0</v>
      </c>
      <c r="E1243" s="426">
        <f t="shared" si="553"/>
        <v>0</v>
      </c>
      <c r="F1243" s="432">
        <f t="shared" si="553"/>
        <v>0</v>
      </c>
      <c r="G1243" s="426">
        <f t="shared" si="553"/>
        <v>0</v>
      </c>
      <c r="H1243" s="432">
        <f t="shared" si="553"/>
        <v>0</v>
      </c>
      <c r="I1243" s="426">
        <f t="shared" si="553"/>
        <v>0</v>
      </c>
      <c r="J1243" s="426">
        <f t="shared" si="553"/>
        <v>0</v>
      </c>
      <c r="K1243" s="426">
        <f t="shared" si="553"/>
        <v>0</v>
      </c>
      <c r="L1243" s="426">
        <f t="shared" si="553"/>
        <v>0</v>
      </c>
      <c r="M1243" s="426">
        <f t="shared" si="553"/>
        <v>0</v>
      </c>
      <c r="N1243" s="426">
        <f t="shared" si="553"/>
        <v>0</v>
      </c>
      <c r="O1243" s="414">
        <f t="shared" ref="O1243:U1243" si="554">SUM(O1219:O1242)</f>
        <v>0</v>
      </c>
      <c r="P1243" s="414">
        <f t="shared" si="554"/>
        <v>0</v>
      </c>
      <c r="Q1243" s="414">
        <f t="shared" si="554"/>
        <v>0</v>
      </c>
      <c r="R1243" s="414">
        <f t="shared" si="554"/>
        <v>0</v>
      </c>
      <c r="S1243" s="414">
        <f t="shared" si="554"/>
        <v>0</v>
      </c>
      <c r="T1243" s="414">
        <f t="shared" si="554"/>
        <v>0</v>
      </c>
      <c r="U1243" s="414">
        <f t="shared" si="554"/>
        <v>0</v>
      </c>
      <c r="V1243" s="414">
        <f t="shared" ref="V1243" si="555">SUM(V1219:V1242)</f>
        <v>0</v>
      </c>
      <c r="W1243" s="69"/>
      <c r="X1243" s="70"/>
      <c r="Y1243" s="71"/>
      <c r="Z1243" s="4"/>
      <c r="AA1243" s="4"/>
      <c r="AB1243" s="4"/>
      <c r="AC1243" s="43"/>
    </row>
    <row r="1244" spans="2:29" s="12" customFormat="1" ht="15" customHeight="1" x14ac:dyDescent="0.55000000000000004">
      <c r="B1244" s="402"/>
      <c r="C1244" s="403"/>
      <c r="D1244" s="403"/>
      <c r="E1244" s="403"/>
      <c r="F1244" s="403"/>
      <c r="G1244" s="404"/>
      <c r="H1244" s="403"/>
      <c r="I1244" s="403"/>
      <c r="J1244" s="403"/>
      <c r="K1244" s="403"/>
      <c r="L1244" s="403"/>
      <c r="M1244" s="403"/>
      <c r="N1244" s="403"/>
      <c r="O1244" s="403"/>
      <c r="P1244" s="403"/>
      <c r="Q1244" s="403"/>
      <c r="R1244" s="403"/>
      <c r="S1244" s="403"/>
      <c r="T1244" s="405"/>
      <c r="U1244" s="406"/>
      <c r="V1244" s="403"/>
      <c r="W1244" s="403"/>
      <c r="X1244" s="403"/>
      <c r="Y1244" s="407"/>
      <c r="Z1244" s="10"/>
      <c r="AA1244" s="11"/>
      <c r="AB1244" s="10"/>
      <c r="AC1244" s="10"/>
    </row>
    <row r="1245" spans="2:29" s="21" customFormat="1" ht="37.5" customHeight="1" x14ac:dyDescent="0.25">
      <c r="B1245" s="632"/>
      <c r="C1245" s="418">
        <f>$C1274</f>
        <v>0</v>
      </c>
      <c r="D1245" s="419">
        <f>$E1274</f>
        <v>0</v>
      </c>
      <c r="E1245" s="419">
        <f>$G1274</f>
        <v>0</v>
      </c>
      <c r="F1245" s="419">
        <f>$L1274</f>
        <v>0</v>
      </c>
      <c r="G1245" s="418">
        <f>$M1274</f>
        <v>0</v>
      </c>
      <c r="H1245" s="418">
        <f>K1245+J1245-I1245</f>
        <v>0</v>
      </c>
      <c r="I1245" s="13">
        <v>0</v>
      </c>
      <c r="J1245" s="14"/>
      <c r="K1245" s="14"/>
      <c r="L1245" s="331"/>
      <c r="M1245" s="409">
        <f>$N1274</f>
        <v>0</v>
      </c>
      <c r="N1245" s="410">
        <f>$O1274</f>
        <v>0</v>
      </c>
      <c r="O1245" s="330"/>
      <c r="P1245" s="330"/>
      <c r="Q1245" s="15"/>
      <c r="R1245" s="16"/>
      <c r="S1245" s="16"/>
      <c r="T1245" s="16"/>
      <c r="U1245" s="408" t="str">
        <f>IF(ISERROR(VLOOKUP(X1245,'Mauloomath (2)'!H:I,2,FALSE)),"",VLOOKUP(X1245,'Mauloomath (2)'!H:I,2,FALSE))</f>
        <v/>
      </c>
      <c r="V1245" s="17"/>
      <c r="W1245" s="16"/>
      <c r="X1245" s="17"/>
      <c r="Y1245" s="18">
        <f>+Y1214+1</f>
        <v>41</v>
      </c>
      <c r="Z1245" s="19"/>
      <c r="AA1245" s="20"/>
      <c r="AB1245" s="19"/>
      <c r="AC1245" s="19"/>
    </row>
    <row r="1246" spans="2:29" outlineLevel="1" x14ac:dyDescent="0.55000000000000004">
      <c r="B1246" s="633"/>
      <c r="C1246" s="22"/>
      <c r="D1246" s="23"/>
      <c r="E1246" s="23"/>
      <c r="F1246" s="23"/>
      <c r="G1246" s="23"/>
      <c r="H1246" s="23"/>
      <c r="I1246" s="23"/>
      <c r="J1246" s="24"/>
      <c r="K1246" s="24"/>
      <c r="L1246" s="24"/>
      <c r="M1246" s="24"/>
      <c r="N1246" s="24"/>
      <c r="O1246" s="24"/>
      <c r="P1246" s="24" t="s">
        <v>900</v>
      </c>
      <c r="Q1246" s="24"/>
      <c r="R1246" s="24"/>
      <c r="S1246" s="24"/>
      <c r="T1246" s="24"/>
      <c r="U1246" s="24"/>
      <c r="V1246" s="24"/>
      <c r="W1246" s="24"/>
      <c r="X1246" s="24"/>
      <c r="Y1246" s="25"/>
      <c r="Z1246" s="5"/>
    </row>
    <row r="1247" spans="2:29" s="27" customFormat="1" ht="25.5" customHeight="1" outlineLevel="1" x14ac:dyDescent="0.55000000000000004">
      <c r="B1247" s="633"/>
      <c r="C1247" s="635" t="s">
        <v>15</v>
      </c>
      <c r="D1247" s="636"/>
      <c r="E1247" s="636"/>
      <c r="F1247" s="636"/>
      <c r="G1247" s="636"/>
      <c r="H1247" s="636"/>
      <c r="I1247" s="636"/>
      <c r="J1247" s="637" t="s">
        <v>16</v>
      </c>
      <c r="K1247" s="638"/>
      <c r="L1247" s="638"/>
      <c r="M1247" s="638"/>
      <c r="N1247" s="639"/>
      <c r="O1247" s="637" t="s">
        <v>17</v>
      </c>
      <c r="P1247" s="638"/>
      <c r="Q1247" s="638"/>
      <c r="R1247" s="638"/>
      <c r="S1247" s="638"/>
      <c r="T1247" s="638"/>
      <c r="U1247" s="639"/>
      <c r="V1247" s="640" t="s">
        <v>18</v>
      </c>
      <c r="W1247" s="643" t="s">
        <v>19</v>
      </c>
      <c r="X1247" s="644"/>
      <c r="Y1247" s="645"/>
      <c r="Z1247" s="26"/>
      <c r="AA1247" s="4"/>
      <c r="AB1247" s="4"/>
      <c r="AC1247" s="4"/>
    </row>
    <row r="1248" spans="2:29" s="27" customFormat="1" ht="21" customHeight="1" outlineLevel="1" x14ac:dyDescent="0.55000000000000004">
      <c r="B1248" s="633"/>
      <c r="C1248" s="646">
        <v>2019</v>
      </c>
      <c r="D1248" s="647"/>
      <c r="E1248" s="646">
        <v>2018</v>
      </c>
      <c r="F1248" s="648"/>
      <c r="G1248" s="646">
        <v>2017</v>
      </c>
      <c r="H1248" s="648"/>
      <c r="I1248" s="28"/>
      <c r="J1248" s="649" t="s">
        <v>1885</v>
      </c>
      <c r="K1248" s="649" t="s">
        <v>1884</v>
      </c>
      <c r="L1248" s="651" t="s">
        <v>20</v>
      </c>
      <c r="M1248" s="652"/>
      <c r="N1248" s="653"/>
      <c r="O1248" s="654" t="s">
        <v>898</v>
      </c>
      <c r="P1248" s="655"/>
      <c r="Q1248" s="655"/>
      <c r="R1248" s="656" t="s">
        <v>21</v>
      </c>
      <c r="S1248" s="656" t="s">
        <v>22</v>
      </c>
      <c r="T1248" s="656" t="s">
        <v>23</v>
      </c>
      <c r="U1248" s="658" t="s">
        <v>24</v>
      </c>
      <c r="V1248" s="641"/>
      <c r="W1248" s="660" t="s">
        <v>1832</v>
      </c>
      <c r="X1248" s="661"/>
      <c r="Y1248" s="628" t="s">
        <v>25</v>
      </c>
      <c r="Z1248" s="4"/>
      <c r="AA1248" s="4"/>
      <c r="AB1248" s="4"/>
      <c r="AC1248" s="4"/>
    </row>
    <row r="1249" spans="2:29" s="27" customFormat="1" ht="81.75" customHeight="1" outlineLevel="1" x14ac:dyDescent="0.55000000000000004">
      <c r="B1249" s="633"/>
      <c r="C1249" s="570" t="s">
        <v>26</v>
      </c>
      <c r="D1249" s="570" t="s">
        <v>27</v>
      </c>
      <c r="E1249" s="570" t="s">
        <v>26</v>
      </c>
      <c r="F1249" s="570" t="s">
        <v>27</v>
      </c>
      <c r="G1249" s="570" t="s">
        <v>26</v>
      </c>
      <c r="H1249" s="570" t="s">
        <v>27</v>
      </c>
      <c r="I1249" s="30" t="s">
        <v>28</v>
      </c>
      <c r="J1249" s="650"/>
      <c r="K1249" s="650"/>
      <c r="L1249" s="31" t="s">
        <v>1883</v>
      </c>
      <c r="M1249" s="30" t="s">
        <v>1882</v>
      </c>
      <c r="N1249" s="32" t="s">
        <v>1881</v>
      </c>
      <c r="O1249" s="33" t="s">
        <v>29</v>
      </c>
      <c r="P1249" s="31" t="s">
        <v>30</v>
      </c>
      <c r="Q1249" s="34" t="s">
        <v>31</v>
      </c>
      <c r="R1249" s="657"/>
      <c r="S1249" s="657"/>
      <c r="T1249" s="657"/>
      <c r="U1249" s="659"/>
      <c r="V1249" s="642"/>
      <c r="W1249" s="662"/>
      <c r="X1249" s="663"/>
      <c r="Y1249" s="629"/>
      <c r="Z1249" s="4"/>
      <c r="AA1249" s="4"/>
      <c r="AB1249" s="4"/>
      <c r="AC1249" s="4"/>
    </row>
    <row r="1250" spans="2:29" s="27" customFormat="1" ht="24.75" customHeight="1" outlineLevel="1" x14ac:dyDescent="0.55000000000000004">
      <c r="B1250" s="633"/>
      <c r="C1250" s="427">
        <f>I1250*D1250</f>
        <v>0</v>
      </c>
      <c r="D1250" s="35"/>
      <c r="E1250" s="427">
        <f>I1250*F1250</f>
        <v>0</v>
      </c>
      <c r="F1250" s="35"/>
      <c r="G1250" s="427">
        <f>I1250*H1250</f>
        <v>0</v>
      </c>
      <c r="H1250" s="35"/>
      <c r="I1250" s="420">
        <f t="shared" ref="I1250:I1273" si="556">O1250-J1250</f>
        <v>0</v>
      </c>
      <c r="J1250" s="421">
        <f t="shared" ref="J1250:J1273" si="557">N1250+K1250</f>
        <v>0</v>
      </c>
      <c r="K1250" s="415">
        <f t="shared" ref="K1250:K1273" si="558">M1250+L1250</f>
        <v>0</v>
      </c>
      <c r="L1250" s="36"/>
      <c r="M1250" s="37"/>
      <c r="N1250" s="38"/>
      <c r="O1250" s="415">
        <f>Q1250+P1250</f>
        <v>0</v>
      </c>
      <c r="P1250" s="39"/>
      <c r="Q1250" s="40"/>
      <c r="R1250" s="41"/>
      <c r="S1250" s="41"/>
      <c r="T1250" s="41"/>
      <c r="U1250" s="41"/>
      <c r="V1250" s="411">
        <f t="shared" ref="V1250:V1251" si="559">R1250+S1250+T1250+U1250+O1250</f>
        <v>0</v>
      </c>
      <c r="W1250" s="630" t="s">
        <v>32</v>
      </c>
      <c r="X1250" s="631"/>
      <c r="Y1250" s="42">
        <v>421001</v>
      </c>
      <c r="Z1250" s="4"/>
      <c r="AA1250" s="433"/>
      <c r="AB1250" s="434" t="s">
        <v>33</v>
      </c>
      <c r="AC1250" s="43"/>
    </row>
    <row r="1251" spans="2:29" s="27" customFormat="1" ht="24.75" customHeight="1" outlineLevel="1" x14ac:dyDescent="0.55000000000000004">
      <c r="B1251" s="633"/>
      <c r="C1251" s="428">
        <f t="shared" ref="C1251:C1273" si="560">I1251*D1251</f>
        <v>0</v>
      </c>
      <c r="D1251" s="44"/>
      <c r="E1251" s="428">
        <f t="shared" ref="E1251:E1267" si="561">I1251*F1251</f>
        <v>0</v>
      </c>
      <c r="F1251" s="44"/>
      <c r="G1251" s="428">
        <f t="shared" ref="G1251:G1273" si="562">I1251*H1251</f>
        <v>0</v>
      </c>
      <c r="H1251" s="44"/>
      <c r="I1251" s="422">
        <f t="shared" si="556"/>
        <v>0</v>
      </c>
      <c r="J1251" s="423">
        <f t="shared" si="557"/>
        <v>0</v>
      </c>
      <c r="K1251" s="416">
        <f t="shared" si="558"/>
        <v>0</v>
      </c>
      <c r="L1251" s="45"/>
      <c r="M1251" s="46"/>
      <c r="N1251" s="38"/>
      <c r="O1251" s="416">
        <f t="shared" ref="O1251" si="563">Q1251+P1251</f>
        <v>0</v>
      </c>
      <c r="P1251" s="47"/>
      <c r="Q1251" s="48"/>
      <c r="R1251" s="41"/>
      <c r="S1251" s="41"/>
      <c r="T1251" s="41"/>
      <c r="U1251" s="41"/>
      <c r="V1251" s="412">
        <f t="shared" si="559"/>
        <v>0</v>
      </c>
      <c r="W1251" s="626" t="s">
        <v>34</v>
      </c>
      <c r="X1251" s="627"/>
      <c r="Y1251" s="49">
        <v>421002</v>
      </c>
      <c r="Z1251" s="4"/>
      <c r="AA1251" s="50"/>
      <c r="AB1251" s="51" t="s">
        <v>35</v>
      </c>
      <c r="AC1251" s="43"/>
    </row>
    <row r="1252" spans="2:29" s="27" customFormat="1" ht="24.75" customHeight="1" outlineLevel="1" x14ac:dyDescent="0.55000000000000004">
      <c r="B1252" s="633"/>
      <c r="C1252" s="428">
        <f t="shared" si="560"/>
        <v>0</v>
      </c>
      <c r="D1252" s="44"/>
      <c r="E1252" s="428">
        <f t="shared" si="561"/>
        <v>0</v>
      </c>
      <c r="F1252" s="44"/>
      <c r="G1252" s="428">
        <f t="shared" si="562"/>
        <v>0</v>
      </c>
      <c r="H1252" s="44"/>
      <c r="I1252" s="422">
        <f t="shared" si="556"/>
        <v>0</v>
      </c>
      <c r="J1252" s="423">
        <f t="shared" si="557"/>
        <v>0</v>
      </c>
      <c r="K1252" s="416">
        <f t="shared" si="558"/>
        <v>0</v>
      </c>
      <c r="L1252" s="45"/>
      <c r="M1252" s="46"/>
      <c r="N1252" s="38"/>
      <c r="O1252" s="416">
        <f>Q1252+P1252</f>
        <v>0</v>
      </c>
      <c r="P1252" s="47"/>
      <c r="Q1252" s="48"/>
      <c r="R1252" s="41"/>
      <c r="S1252" s="41"/>
      <c r="T1252" s="41"/>
      <c r="U1252" s="41"/>
      <c r="V1252" s="412">
        <f>R1252+S1252+T1252+U1252+O1252</f>
        <v>0</v>
      </c>
      <c r="W1252" s="626" t="s">
        <v>36</v>
      </c>
      <c r="X1252" s="627"/>
      <c r="Y1252" s="49">
        <v>421003</v>
      </c>
      <c r="Z1252" s="4"/>
      <c r="AA1252" s="50"/>
      <c r="AB1252" s="52" t="s">
        <v>37</v>
      </c>
      <c r="AC1252" s="43"/>
    </row>
    <row r="1253" spans="2:29" s="27" customFormat="1" ht="24.75" customHeight="1" outlineLevel="1" x14ac:dyDescent="0.55000000000000004">
      <c r="B1253" s="633"/>
      <c r="C1253" s="428">
        <f t="shared" si="560"/>
        <v>0</v>
      </c>
      <c r="D1253" s="44"/>
      <c r="E1253" s="428">
        <f t="shared" si="561"/>
        <v>0</v>
      </c>
      <c r="F1253" s="44"/>
      <c r="G1253" s="428">
        <f t="shared" si="562"/>
        <v>0</v>
      </c>
      <c r="H1253" s="44"/>
      <c r="I1253" s="422">
        <f t="shared" si="556"/>
        <v>0</v>
      </c>
      <c r="J1253" s="423">
        <f t="shared" si="557"/>
        <v>0</v>
      </c>
      <c r="K1253" s="416">
        <f t="shared" si="558"/>
        <v>0</v>
      </c>
      <c r="L1253" s="45"/>
      <c r="M1253" s="46"/>
      <c r="N1253" s="38"/>
      <c r="O1253" s="416">
        <f>Q1253+P1253</f>
        <v>0</v>
      </c>
      <c r="P1253" s="47"/>
      <c r="Q1253" s="48"/>
      <c r="R1253" s="41"/>
      <c r="S1253" s="41"/>
      <c r="T1253" s="41"/>
      <c r="U1253" s="41"/>
      <c r="V1253" s="412">
        <f>R1253+S1253+T1253+U1253+O1253</f>
        <v>0</v>
      </c>
      <c r="W1253" s="626" t="s">
        <v>38</v>
      </c>
      <c r="X1253" s="627"/>
      <c r="Y1253" s="49">
        <v>422001</v>
      </c>
      <c r="Z1253" s="4"/>
      <c r="AA1253" s="50"/>
      <c r="AB1253" s="52" t="s">
        <v>39</v>
      </c>
      <c r="AC1253" s="43"/>
    </row>
    <row r="1254" spans="2:29" s="27" customFormat="1" ht="24.75" customHeight="1" outlineLevel="1" x14ac:dyDescent="0.55000000000000004">
      <c r="B1254" s="633"/>
      <c r="C1254" s="428">
        <f t="shared" si="560"/>
        <v>0</v>
      </c>
      <c r="D1254" s="44"/>
      <c r="E1254" s="428">
        <f t="shared" si="561"/>
        <v>0</v>
      </c>
      <c r="F1254" s="44"/>
      <c r="G1254" s="428">
        <f t="shared" si="562"/>
        <v>0</v>
      </c>
      <c r="H1254" s="44"/>
      <c r="I1254" s="422">
        <f t="shared" si="556"/>
        <v>0</v>
      </c>
      <c r="J1254" s="423">
        <f t="shared" si="557"/>
        <v>0</v>
      </c>
      <c r="K1254" s="416">
        <f t="shared" si="558"/>
        <v>0</v>
      </c>
      <c r="L1254" s="45"/>
      <c r="M1254" s="46"/>
      <c r="N1254" s="38"/>
      <c r="O1254" s="416">
        <f t="shared" ref="O1254:O1273" si="564">Q1254+P1254</f>
        <v>0</v>
      </c>
      <c r="P1254" s="47"/>
      <c r="Q1254" s="48"/>
      <c r="R1254" s="41"/>
      <c r="S1254" s="41"/>
      <c r="T1254" s="41"/>
      <c r="U1254" s="41"/>
      <c r="V1254" s="412">
        <f t="shared" ref="V1254:V1273" si="565">R1254+S1254+T1254+U1254+O1254</f>
        <v>0</v>
      </c>
      <c r="W1254" s="626" t="s">
        <v>40</v>
      </c>
      <c r="X1254" s="627"/>
      <c r="Y1254" s="49">
        <v>422002</v>
      </c>
      <c r="Z1254" s="4"/>
      <c r="AA1254" s="50"/>
      <c r="AB1254" s="52" t="s">
        <v>41</v>
      </c>
      <c r="AC1254" s="43"/>
    </row>
    <row r="1255" spans="2:29" s="27" customFormat="1" ht="24.75" customHeight="1" outlineLevel="1" x14ac:dyDescent="0.55000000000000004">
      <c r="B1255" s="633"/>
      <c r="C1255" s="428">
        <f t="shared" si="560"/>
        <v>0</v>
      </c>
      <c r="D1255" s="44"/>
      <c r="E1255" s="428">
        <f t="shared" si="561"/>
        <v>0</v>
      </c>
      <c r="F1255" s="44"/>
      <c r="G1255" s="428">
        <f t="shared" si="562"/>
        <v>0</v>
      </c>
      <c r="H1255" s="44"/>
      <c r="I1255" s="422">
        <f t="shared" si="556"/>
        <v>0</v>
      </c>
      <c r="J1255" s="423">
        <f t="shared" si="557"/>
        <v>0</v>
      </c>
      <c r="K1255" s="416">
        <f t="shared" si="558"/>
        <v>0</v>
      </c>
      <c r="L1255" s="45"/>
      <c r="M1255" s="46"/>
      <c r="N1255" s="38"/>
      <c r="O1255" s="416">
        <f t="shared" si="564"/>
        <v>0</v>
      </c>
      <c r="P1255" s="47"/>
      <c r="Q1255" s="48"/>
      <c r="R1255" s="41"/>
      <c r="S1255" s="41"/>
      <c r="T1255" s="41"/>
      <c r="U1255" s="41"/>
      <c r="V1255" s="412">
        <f t="shared" si="565"/>
        <v>0</v>
      </c>
      <c r="W1255" s="626" t="s">
        <v>42</v>
      </c>
      <c r="X1255" s="627"/>
      <c r="Y1255" s="49">
        <v>422003</v>
      </c>
      <c r="Z1255" s="4"/>
      <c r="AA1255" s="50"/>
      <c r="AB1255" s="52" t="s">
        <v>43</v>
      </c>
      <c r="AC1255" s="43"/>
    </row>
    <row r="1256" spans="2:29" s="27" customFormat="1" ht="24.75" customHeight="1" outlineLevel="1" x14ac:dyDescent="0.55000000000000004">
      <c r="B1256" s="633"/>
      <c r="C1256" s="428">
        <f t="shared" si="560"/>
        <v>0</v>
      </c>
      <c r="D1256" s="44"/>
      <c r="E1256" s="428">
        <f t="shared" si="561"/>
        <v>0</v>
      </c>
      <c r="F1256" s="44"/>
      <c r="G1256" s="428">
        <f t="shared" si="562"/>
        <v>0</v>
      </c>
      <c r="H1256" s="44"/>
      <c r="I1256" s="422">
        <f t="shared" si="556"/>
        <v>0</v>
      </c>
      <c r="J1256" s="423">
        <f t="shared" si="557"/>
        <v>0</v>
      </c>
      <c r="K1256" s="416">
        <f t="shared" si="558"/>
        <v>0</v>
      </c>
      <c r="L1256" s="45"/>
      <c r="M1256" s="46"/>
      <c r="N1256" s="38"/>
      <c r="O1256" s="416">
        <f t="shared" si="564"/>
        <v>0</v>
      </c>
      <c r="P1256" s="47"/>
      <c r="Q1256" s="48"/>
      <c r="R1256" s="41"/>
      <c r="S1256" s="41"/>
      <c r="T1256" s="41"/>
      <c r="U1256" s="41"/>
      <c r="V1256" s="412">
        <f t="shared" si="565"/>
        <v>0</v>
      </c>
      <c r="W1256" s="626" t="s">
        <v>44</v>
      </c>
      <c r="X1256" s="627"/>
      <c r="Y1256" s="49">
        <v>422004</v>
      </c>
      <c r="Z1256" s="4"/>
      <c r="AA1256" s="50"/>
      <c r="AB1256" s="52" t="s">
        <v>45</v>
      </c>
      <c r="AC1256" s="43"/>
    </row>
    <row r="1257" spans="2:29" s="27" customFormat="1" ht="24.75" customHeight="1" outlineLevel="1" x14ac:dyDescent="0.55000000000000004">
      <c r="B1257" s="633"/>
      <c r="C1257" s="428">
        <f t="shared" si="560"/>
        <v>0</v>
      </c>
      <c r="D1257" s="44"/>
      <c r="E1257" s="428">
        <f t="shared" si="561"/>
        <v>0</v>
      </c>
      <c r="F1257" s="44"/>
      <c r="G1257" s="428">
        <f t="shared" si="562"/>
        <v>0</v>
      </c>
      <c r="H1257" s="44"/>
      <c r="I1257" s="422">
        <f t="shared" si="556"/>
        <v>0</v>
      </c>
      <c r="J1257" s="423">
        <f t="shared" si="557"/>
        <v>0</v>
      </c>
      <c r="K1257" s="416">
        <f t="shared" si="558"/>
        <v>0</v>
      </c>
      <c r="L1257" s="45"/>
      <c r="M1257" s="46"/>
      <c r="N1257" s="38"/>
      <c r="O1257" s="416">
        <f t="shared" si="564"/>
        <v>0</v>
      </c>
      <c r="P1257" s="47"/>
      <c r="Q1257" s="48"/>
      <c r="R1257" s="41"/>
      <c r="S1257" s="41"/>
      <c r="T1257" s="41"/>
      <c r="U1257" s="41"/>
      <c r="V1257" s="412">
        <f t="shared" si="565"/>
        <v>0</v>
      </c>
      <c r="W1257" s="626" t="s">
        <v>46</v>
      </c>
      <c r="X1257" s="627"/>
      <c r="Y1257" s="49">
        <v>422005</v>
      </c>
      <c r="Z1257" s="4"/>
      <c r="AA1257" s="53"/>
      <c r="AB1257" s="54" t="s">
        <v>47</v>
      </c>
      <c r="AC1257" s="43"/>
    </row>
    <row r="1258" spans="2:29" s="27" customFormat="1" ht="24.75" customHeight="1" outlineLevel="1" x14ac:dyDescent="0.55000000000000004">
      <c r="B1258" s="633"/>
      <c r="C1258" s="428">
        <f t="shared" si="560"/>
        <v>0</v>
      </c>
      <c r="D1258" s="44"/>
      <c r="E1258" s="428">
        <f t="shared" si="561"/>
        <v>0</v>
      </c>
      <c r="F1258" s="44"/>
      <c r="G1258" s="428">
        <f t="shared" si="562"/>
        <v>0</v>
      </c>
      <c r="H1258" s="44"/>
      <c r="I1258" s="422">
        <f t="shared" si="556"/>
        <v>0</v>
      </c>
      <c r="J1258" s="423">
        <f t="shared" si="557"/>
        <v>0</v>
      </c>
      <c r="K1258" s="416">
        <f t="shared" si="558"/>
        <v>0</v>
      </c>
      <c r="L1258" s="45"/>
      <c r="M1258" s="46"/>
      <c r="N1258" s="38"/>
      <c r="O1258" s="416">
        <f t="shared" si="564"/>
        <v>0</v>
      </c>
      <c r="P1258" s="47"/>
      <c r="Q1258" s="48"/>
      <c r="R1258" s="41"/>
      <c r="S1258" s="41"/>
      <c r="T1258" s="41"/>
      <c r="U1258" s="41"/>
      <c r="V1258" s="412">
        <f t="shared" si="565"/>
        <v>0</v>
      </c>
      <c r="W1258" s="626" t="s">
        <v>48</v>
      </c>
      <c r="X1258" s="627"/>
      <c r="Y1258" s="49">
        <v>422999</v>
      </c>
      <c r="Z1258" s="4"/>
      <c r="AA1258" s="4"/>
      <c r="AB1258" s="4"/>
      <c r="AC1258" s="43"/>
    </row>
    <row r="1259" spans="2:29" s="27" customFormat="1" ht="24.75" customHeight="1" outlineLevel="1" x14ac:dyDescent="0.55000000000000004">
      <c r="B1259" s="633"/>
      <c r="C1259" s="428">
        <f t="shared" si="560"/>
        <v>0</v>
      </c>
      <c r="D1259" s="44"/>
      <c r="E1259" s="428">
        <f t="shared" si="561"/>
        <v>0</v>
      </c>
      <c r="F1259" s="44"/>
      <c r="G1259" s="428">
        <f t="shared" si="562"/>
        <v>0</v>
      </c>
      <c r="H1259" s="44"/>
      <c r="I1259" s="422">
        <f t="shared" si="556"/>
        <v>0</v>
      </c>
      <c r="J1259" s="423">
        <f t="shared" si="557"/>
        <v>0</v>
      </c>
      <c r="K1259" s="416">
        <f t="shared" si="558"/>
        <v>0</v>
      </c>
      <c r="L1259" s="45"/>
      <c r="M1259" s="46"/>
      <c r="N1259" s="38"/>
      <c r="O1259" s="416">
        <f t="shared" si="564"/>
        <v>0</v>
      </c>
      <c r="P1259" s="47"/>
      <c r="Q1259" s="48"/>
      <c r="R1259" s="41"/>
      <c r="S1259" s="41"/>
      <c r="T1259" s="41"/>
      <c r="U1259" s="41"/>
      <c r="V1259" s="412">
        <f t="shared" si="565"/>
        <v>0</v>
      </c>
      <c r="W1259" s="626" t="s">
        <v>49</v>
      </c>
      <c r="X1259" s="627"/>
      <c r="Y1259" s="55">
        <v>423001</v>
      </c>
      <c r="Z1259" s="4"/>
      <c r="AA1259" s="4"/>
      <c r="AB1259" s="4"/>
      <c r="AC1259" s="43"/>
    </row>
    <row r="1260" spans="2:29" s="27" customFormat="1" ht="24.75" customHeight="1" outlineLevel="1" x14ac:dyDescent="0.55000000000000004">
      <c r="B1260" s="633"/>
      <c r="C1260" s="428">
        <f t="shared" si="560"/>
        <v>0</v>
      </c>
      <c r="D1260" s="44"/>
      <c r="E1260" s="428">
        <f t="shared" si="561"/>
        <v>0</v>
      </c>
      <c r="F1260" s="44"/>
      <c r="G1260" s="428">
        <f t="shared" si="562"/>
        <v>0</v>
      </c>
      <c r="H1260" s="44"/>
      <c r="I1260" s="422">
        <f t="shared" si="556"/>
        <v>0</v>
      </c>
      <c r="J1260" s="423">
        <f t="shared" si="557"/>
        <v>0</v>
      </c>
      <c r="K1260" s="416">
        <f t="shared" si="558"/>
        <v>0</v>
      </c>
      <c r="L1260" s="45"/>
      <c r="M1260" s="46"/>
      <c r="N1260" s="38"/>
      <c r="O1260" s="416">
        <f t="shared" si="564"/>
        <v>0</v>
      </c>
      <c r="P1260" s="47"/>
      <c r="Q1260" s="48"/>
      <c r="R1260" s="41"/>
      <c r="S1260" s="41"/>
      <c r="T1260" s="41"/>
      <c r="U1260" s="41"/>
      <c r="V1260" s="412">
        <f t="shared" si="565"/>
        <v>0</v>
      </c>
      <c r="W1260" s="626" t="s">
        <v>50</v>
      </c>
      <c r="X1260" s="627"/>
      <c r="Y1260" s="55">
        <v>423002</v>
      </c>
      <c r="Z1260" s="4"/>
      <c r="AA1260" s="4"/>
      <c r="AB1260" s="4"/>
      <c r="AC1260" s="43"/>
    </row>
    <row r="1261" spans="2:29" s="27" customFormat="1" ht="23.25" customHeight="1" outlineLevel="1" x14ac:dyDescent="0.55000000000000004">
      <c r="B1261" s="633"/>
      <c r="C1261" s="428">
        <f t="shared" si="560"/>
        <v>0</v>
      </c>
      <c r="D1261" s="44"/>
      <c r="E1261" s="428">
        <f t="shared" si="561"/>
        <v>0</v>
      </c>
      <c r="F1261" s="44"/>
      <c r="G1261" s="428">
        <f t="shared" si="562"/>
        <v>0</v>
      </c>
      <c r="H1261" s="44"/>
      <c r="I1261" s="422">
        <f t="shared" si="556"/>
        <v>0</v>
      </c>
      <c r="J1261" s="423">
        <f t="shared" si="557"/>
        <v>0</v>
      </c>
      <c r="K1261" s="416">
        <f t="shared" si="558"/>
        <v>0</v>
      </c>
      <c r="L1261" s="45"/>
      <c r="M1261" s="46"/>
      <c r="N1261" s="38"/>
      <c r="O1261" s="416">
        <f t="shared" si="564"/>
        <v>0</v>
      </c>
      <c r="P1261" s="47"/>
      <c r="Q1261" s="48"/>
      <c r="R1261" s="41"/>
      <c r="S1261" s="41"/>
      <c r="T1261" s="41"/>
      <c r="U1261" s="41"/>
      <c r="V1261" s="412">
        <f t="shared" si="565"/>
        <v>0</v>
      </c>
      <c r="W1261" s="626" t="s">
        <v>51</v>
      </c>
      <c r="X1261" s="627"/>
      <c r="Y1261" s="55">
        <v>423003</v>
      </c>
      <c r="Z1261" s="4"/>
      <c r="AA1261" s="4"/>
      <c r="AB1261" s="4"/>
      <c r="AC1261" s="43"/>
    </row>
    <row r="1262" spans="2:29" s="27" customFormat="1" ht="24.75" customHeight="1" outlineLevel="1" x14ac:dyDescent="0.55000000000000004">
      <c r="B1262" s="633"/>
      <c r="C1262" s="428">
        <f t="shared" si="560"/>
        <v>0</v>
      </c>
      <c r="D1262" s="44"/>
      <c r="E1262" s="428">
        <f t="shared" si="561"/>
        <v>0</v>
      </c>
      <c r="F1262" s="44"/>
      <c r="G1262" s="428">
        <f t="shared" si="562"/>
        <v>0</v>
      </c>
      <c r="H1262" s="44"/>
      <c r="I1262" s="422">
        <f t="shared" si="556"/>
        <v>0</v>
      </c>
      <c r="J1262" s="423">
        <f t="shared" si="557"/>
        <v>0</v>
      </c>
      <c r="K1262" s="416">
        <f t="shared" si="558"/>
        <v>0</v>
      </c>
      <c r="L1262" s="45"/>
      <c r="M1262" s="46"/>
      <c r="N1262" s="38"/>
      <c r="O1262" s="416">
        <f t="shared" si="564"/>
        <v>0</v>
      </c>
      <c r="P1262" s="47"/>
      <c r="Q1262" s="48"/>
      <c r="R1262" s="41"/>
      <c r="S1262" s="41"/>
      <c r="T1262" s="41"/>
      <c r="U1262" s="41"/>
      <c r="V1262" s="412">
        <f t="shared" si="565"/>
        <v>0</v>
      </c>
      <c r="W1262" s="626" t="s">
        <v>52</v>
      </c>
      <c r="X1262" s="627"/>
      <c r="Y1262" s="55">
        <v>423004</v>
      </c>
      <c r="Z1262" s="4"/>
      <c r="AA1262" s="4"/>
      <c r="AB1262" s="4"/>
      <c r="AC1262" s="43"/>
    </row>
    <row r="1263" spans="2:29" s="27" customFormat="1" ht="24.75" customHeight="1" outlineLevel="1" x14ac:dyDescent="0.55000000000000004">
      <c r="B1263" s="633"/>
      <c r="C1263" s="428">
        <f t="shared" si="560"/>
        <v>0</v>
      </c>
      <c r="D1263" s="44"/>
      <c r="E1263" s="428">
        <f t="shared" si="561"/>
        <v>0</v>
      </c>
      <c r="F1263" s="44"/>
      <c r="G1263" s="428">
        <f t="shared" si="562"/>
        <v>0</v>
      </c>
      <c r="H1263" s="44"/>
      <c r="I1263" s="422">
        <f t="shared" si="556"/>
        <v>0</v>
      </c>
      <c r="J1263" s="423">
        <f t="shared" si="557"/>
        <v>0</v>
      </c>
      <c r="K1263" s="416">
        <f t="shared" si="558"/>
        <v>0</v>
      </c>
      <c r="L1263" s="45"/>
      <c r="M1263" s="46"/>
      <c r="N1263" s="38"/>
      <c r="O1263" s="416">
        <f t="shared" si="564"/>
        <v>0</v>
      </c>
      <c r="P1263" s="47"/>
      <c r="Q1263" s="48"/>
      <c r="R1263" s="41"/>
      <c r="S1263" s="41"/>
      <c r="T1263" s="41"/>
      <c r="U1263" s="41"/>
      <c r="V1263" s="412">
        <f t="shared" si="565"/>
        <v>0</v>
      </c>
      <c r="W1263" s="626" t="s">
        <v>53</v>
      </c>
      <c r="X1263" s="627"/>
      <c r="Y1263" s="55">
        <v>423006</v>
      </c>
      <c r="Z1263" s="4"/>
      <c r="AA1263" s="4"/>
      <c r="AB1263" s="4"/>
      <c r="AC1263" s="43"/>
    </row>
    <row r="1264" spans="2:29" s="27" customFormat="1" ht="24.75" customHeight="1" outlineLevel="1" x14ac:dyDescent="0.55000000000000004">
      <c r="B1264" s="633"/>
      <c r="C1264" s="428">
        <f t="shared" si="560"/>
        <v>0</v>
      </c>
      <c r="D1264" s="44"/>
      <c r="E1264" s="428">
        <f t="shared" si="561"/>
        <v>0</v>
      </c>
      <c r="F1264" s="44"/>
      <c r="G1264" s="428">
        <f t="shared" si="562"/>
        <v>0</v>
      </c>
      <c r="H1264" s="44"/>
      <c r="I1264" s="422">
        <f t="shared" si="556"/>
        <v>0</v>
      </c>
      <c r="J1264" s="423">
        <f t="shared" si="557"/>
        <v>0</v>
      </c>
      <c r="K1264" s="416">
        <f t="shared" si="558"/>
        <v>0</v>
      </c>
      <c r="L1264" s="45"/>
      <c r="M1264" s="46"/>
      <c r="N1264" s="38"/>
      <c r="O1264" s="416">
        <f t="shared" si="564"/>
        <v>0</v>
      </c>
      <c r="P1264" s="47"/>
      <c r="Q1264" s="48"/>
      <c r="R1264" s="41"/>
      <c r="S1264" s="41"/>
      <c r="T1264" s="41"/>
      <c r="U1264" s="41"/>
      <c r="V1264" s="412">
        <f t="shared" si="565"/>
        <v>0</v>
      </c>
      <c r="W1264" s="626" t="s">
        <v>54</v>
      </c>
      <c r="X1264" s="627"/>
      <c r="Y1264" s="56">
        <v>423007</v>
      </c>
      <c r="Z1264" s="4"/>
      <c r="AA1264" s="4"/>
      <c r="AB1264" s="4"/>
      <c r="AC1264" s="43"/>
    </row>
    <row r="1265" spans="2:29" s="27" customFormat="1" ht="24.75" customHeight="1" outlineLevel="1" x14ac:dyDescent="0.55000000000000004">
      <c r="B1265" s="633"/>
      <c r="C1265" s="428">
        <f t="shared" si="560"/>
        <v>0</v>
      </c>
      <c r="D1265" s="44"/>
      <c r="E1265" s="428">
        <f t="shared" si="561"/>
        <v>0</v>
      </c>
      <c r="F1265" s="44"/>
      <c r="G1265" s="428">
        <f t="shared" si="562"/>
        <v>0</v>
      </c>
      <c r="H1265" s="44"/>
      <c r="I1265" s="422">
        <f t="shared" si="556"/>
        <v>0</v>
      </c>
      <c r="J1265" s="423">
        <f t="shared" si="557"/>
        <v>0</v>
      </c>
      <c r="K1265" s="416">
        <f t="shared" si="558"/>
        <v>0</v>
      </c>
      <c r="L1265" s="45"/>
      <c r="M1265" s="46"/>
      <c r="N1265" s="38"/>
      <c r="O1265" s="416">
        <f t="shared" si="564"/>
        <v>0</v>
      </c>
      <c r="P1265" s="47"/>
      <c r="Q1265" s="48"/>
      <c r="R1265" s="41"/>
      <c r="S1265" s="41"/>
      <c r="T1265" s="41"/>
      <c r="U1265" s="41"/>
      <c r="V1265" s="412">
        <f t="shared" si="565"/>
        <v>0</v>
      </c>
      <c r="W1265" s="626" t="s">
        <v>55</v>
      </c>
      <c r="X1265" s="627"/>
      <c r="Y1265" s="57">
        <v>423008</v>
      </c>
      <c r="Z1265" s="4"/>
      <c r="AA1265" s="4"/>
      <c r="AB1265" s="4"/>
      <c r="AC1265" s="43"/>
    </row>
    <row r="1266" spans="2:29" s="27" customFormat="1" ht="24.75" customHeight="1" outlineLevel="1" x14ac:dyDescent="0.55000000000000004">
      <c r="B1266" s="633"/>
      <c r="C1266" s="428">
        <f t="shared" si="560"/>
        <v>0</v>
      </c>
      <c r="D1266" s="44"/>
      <c r="E1266" s="428">
        <f t="shared" si="561"/>
        <v>0</v>
      </c>
      <c r="F1266" s="44"/>
      <c r="G1266" s="428">
        <f t="shared" si="562"/>
        <v>0</v>
      </c>
      <c r="H1266" s="44"/>
      <c r="I1266" s="422">
        <f t="shared" si="556"/>
        <v>0</v>
      </c>
      <c r="J1266" s="423">
        <f t="shared" si="557"/>
        <v>0</v>
      </c>
      <c r="K1266" s="416">
        <f t="shared" si="558"/>
        <v>0</v>
      </c>
      <c r="L1266" s="45"/>
      <c r="M1266" s="46"/>
      <c r="N1266" s="38"/>
      <c r="O1266" s="416">
        <f t="shared" si="564"/>
        <v>0</v>
      </c>
      <c r="P1266" s="47"/>
      <c r="Q1266" s="48"/>
      <c r="R1266" s="41"/>
      <c r="S1266" s="41"/>
      <c r="T1266" s="41"/>
      <c r="U1266" s="41"/>
      <c r="V1266" s="412">
        <f t="shared" si="565"/>
        <v>0</v>
      </c>
      <c r="W1266" s="626" t="s">
        <v>56</v>
      </c>
      <c r="X1266" s="627"/>
      <c r="Y1266" s="56">
        <v>423999</v>
      </c>
      <c r="Z1266" s="4"/>
      <c r="AA1266" s="4"/>
      <c r="AB1266" s="4"/>
      <c r="AC1266" s="43"/>
    </row>
    <row r="1267" spans="2:29" s="27" customFormat="1" ht="24.75" customHeight="1" outlineLevel="1" x14ac:dyDescent="0.55000000000000004">
      <c r="B1267" s="633"/>
      <c r="C1267" s="429">
        <f t="shared" si="560"/>
        <v>0</v>
      </c>
      <c r="D1267" s="44"/>
      <c r="E1267" s="429">
        <f t="shared" si="561"/>
        <v>0</v>
      </c>
      <c r="F1267" s="44"/>
      <c r="G1267" s="429">
        <f t="shared" si="562"/>
        <v>0</v>
      </c>
      <c r="H1267" s="44"/>
      <c r="I1267" s="424">
        <f t="shared" si="556"/>
        <v>0</v>
      </c>
      <c r="J1267" s="425">
        <f t="shared" si="557"/>
        <v>0</v>
      </c>
      <c r="K1267" s="417">
        <f t="shared" si="558"/>
        <v>0</v>
      </c>
      <c r="L1267" s="58"/>
      <c r="M1267" s="59"/>
      <c r="N1267" s="60"/>
      <c r="O1267" s="417">
        <f t="shared" si="564"/>
        <v>0</v>
      </c>
      <c r="P1267" s="61"/>
      <c r="Q1267" s="62"/>
      <c r="R1267" s="63"/>
      <c r="S1267" s="63"/>
      <c r="T1267" s="63"/>
      <c r="U1267" s="63"/>
      <c r="V1267" s="413">
        <f t="shared" si="565"/>
        <v>0</v>
      </c>
      <c r="W1267" s="664" t="s">
        <v>57</v>
      </c>
      <c r="X1267" s="665"/>
      <c r="Y1267" s="64">
        <v>291001</v>
      </c>
      <c r="Z1267" s="4"/>
      <c r="AA1267" s="4"/>
      <c r="AB1267" s="4"/>
      <c r="AC1267" s="43"/>
    </row>
    <row r="1268" spans="2:29" s="27" customFormat="1" ht="24.75" customHeight="1" outlineLevel="1" x14ac:dyDescent="0.55000000000000004">
      <c r="B1268" s="633"/>
      <c r="C1268" s="430">
        <f t="shared" si="560"/>
        <v>0</v>
      </c>
      <c r="D1268" s="44"/>
      <c r="E1268" s="430"/>
      <c r="F1268" s="44"/>
      <c r="G1268" s="430">
        <f t="shared" si="562"/>
        <v>0</v>
      </c>
      <c r="H1268" s="44"/>
      <c r="I1268" s="422">
        <f t="shared" si="556"/>
        <v>0</v>
      </c>
      <c r="J1268" s="423">
        <f t="shared" si="557"/>
        <v>0</v>
      </c>
      <c r="K1268" s="416">
        <f t="shared" si="558"/>
        <v>0</v>
      </c>
      <c r="L1268" s="45"/>
      <c r="M1268" s="46"/>
      <c r="N1268" s="38"/>
      <c r="O1268" s="416">
        <f t="shared" si="564"/>
        <v>0</v>
      </c>
      <c r="P1268" s="47"/>
      <c r="Q1268" s="48"/>
      <c r="R1268" s="41"/>
      <c r="S1268" s="41"/>
      <c r="T1268" s="41"/>
      <c r="U1268" s="41"/>
      <c r="V1268" s="411">
        <f t="shared" si="565"/>
        <v>0</v>
      </c>
      <c r="W1268" s="626" t="str">
        <f>IF(ISERROR(VLOOKUP(Y1268,'Mauloomath (2)'!K:L,2,FALSE)),"",VLOOKUP(Y1268,'Mauloomath (2)'!K:L,2,FALSE))</f>
        <v/>
      </c>
      <c r="X1268" s="627"/>
      <c r="Y1268" s="65"/>
      <c r="Z1268" s="4"/>
      <c r="AA1268" s="4"/>
      <c r="AB1268" s="4"/>
      <c r="AC1268" s="43"/>
    </row>
    <row r="1269" spans="2:29" s="27" customFormat="1" ht="24.75" customHeight="1" outlineLevel="1" x14ac:dyDescent="0.55000000000000004">
      <c r="B1269" s="633"/>
      <c r="C1269" s="428">
        <f t="shared" si="560"/>
        <v>0</v>
      </c>
      <c r="D1269" s="44"/>
      <c r="E1269" s="428">
        <f t="shared" ref="E1269:E1273" si="566">I1269*F1269</f>
        <v>0</v>
      </c>
      <c r="F1269" s="44"/>
      <c r="G1269" s="428">
        <f t="shared" si="562"/>
        <v>0</v>
      </c>
      <c r="H1269" s="44"/>
      <c r="I1269" s="422">
        <f t="shared" si="556"/>
        <v>0</v>
      </c>
      <c r="J1269" s="423">
        <f t="shared" si="557"/>
        <v>0</v>
      </c>
      <c r="K1269" s="416">
        <f t="shared" si="558"/>
        <v>0</v>
      </c>
      <c r="L1269" s="45"/>
      <c r="M1269" s="46"/>
      <c r="N1269" s="38"/>
      <c r="O1269" s="416">
        <f t="shared" si="564"/>
        <v>0</v>
      </c>
      <c r="P1269" s="47"/>
      <c r="Q1269" s="48"/>
      <c r="R1269" s="41"/>
      <c r="S1269" s="41"/>
      <c r="T1269" s="41"/>
      <c r="U1269" s="41"/>
      <c r="V1269" s="411">
        <f t="shared" si="565"/>
        <v>0</v>
      </c>
      <c r="W1269" s="626" t="str">
        <f>IF(ISERROR(VLOOKUP(Y1269,'Mauloomath (2)'!K:L,2,FALSE)),"",VLOOKUP(Y1269,'Mauloomath (2)'!K:L,2,FALSE))</f>
        <v/>
      </c>
      <c r="X1269" s="627"/>
      <c r="Y1269" s="65"/>
      <c r="Z1269" s="4"/>
      <c r="AA1269" s="4"/>
      <c r="AB1269" s="4"/>
      <c r="AC1269" s="43"/>
    </row>
    <row r="1270" spans="2:29" s="27" customFormat="1" ht="24.75" customHeight="1" outlineLevel="1" x14ac:dyDescent="0.55000000000000004">
      <c r="B1270" s="633"/>
      <c r="C1270" s="428">
        <f t="shared" si="560"/>
        <v>0</v>
      </c>
      <c r="D1270" s="44"/>
      <c r="E1270" s="428">
        <f t="shared" si="566"/>
        <v>0</v>
      </c>
      <c r="F1270" s="44"/>
      <c r="G1270" s="428">
        <f t="shared" si="562"/>
        <v>0</v>
      </c>
      <c r="H1270" s="44"/>
      <c r="I1270" s="422">
        <f t="shared" si="556"/>
        <v>0</v>
      </c>
      <c r="J1270" s="423">
        <f t="shared" si="557"/>
        <v>0</v>
      </c>
      <c r="K1270" s="416">
        <f t="shared" si="558"/>
        <v>0</v>
      </c>
      <c r="L1270" s="45"/>
      <c r="M1270" s="46"/>
      <c r="N1270" s="38"/>
      <c r="O1270" s="416">
        <f t="shared" si="564"/>
        <v>0</v>
      </c>
      <c r="P1270" s="47"/>
      <c r="Q1270" s="48"/>
      <c r="R1270" s="41"/>
      <c r="S1270" s="41"/>
      <c r="T1270" s="41"/>
      <c r="U1270" s="41"/>
      <c r="V1270" s="411">
        <f t="shared" si="565"/>
        <v>0</v>
      </c>
      <c r="W1270" s="626" t="str">
        <f>IF(ISERROR(VLOOKUP(Y1270,'Mauloomath (2)'!K:L,2,FALSE)),"",VLOOKUP(Y1270,'Mauloomath (2)'!K:L,2,FALSE))</f>
        <v/>
      </c>
      <c r="X1270" s="627"/>
      <c r="Y1270" s="66"/>
      <c r="Z1270" s="4"/>
      <c r="AA1270" s="4"/>
      <c r="AB1270" s="4"/>
      <c r="AC1270" s="43"/>
    </row>
    <row r="1271" spans="2:29" s="27" customFormat="1" ht="24.75" customHeight="1" outlineLevel="1" x14ac:dyDescent="0.55000000000000004">
      <c r="B1271" s="633"/>
      <c r="C1271" s="428">
        <f t="shared" si="560"/>
        <v>0</v>
      </c>
      <c r="D1271" s="44"/>
      <c r="E1271" s="428">
        <f t="shared" si="566"/>
        <v>0</v>
      </c>
      <c r="F1271" s="44"/>
      <c r="G1271" s="428">
        <f t="shared" si="562"/>
        <v>0</v>
      </c>
      <c r="H1271" s="44"/>
      <c r="I1271" s="422">
        <f t="shared" si="556"/>
        <v>0</v>
      </c>
      <c r="J1271" s="423">
        <f t="shared" si="557"/>
        <v>0</v>
      </c>
      <c r="K1271" s="416">
        <f t="shared" si="558"/>
        <v>0</v>
      </c>
      <c r="L1271" s="45"/>
      <c r="M1271" s="46"/>
      <c r="N1271" s="38"/>
      <c r="O1271" s="416">
        <f t="shared" si="564"/>
        <v>0</v>
      </c>
      <c r="P1271" s="47"/>
      <c r="Q1271" s="48"/>
      <c r="R1271" s="41"/>
      <c r="S1271" s="41"/>
      <c r="T1271" s="41"/>
      <c r="U1271" s="41"/>
      <c r="V1271" s="411">
        <f t="shared" si="565"/>
        <v>0</v>
      </c>
      <c r="W1271" s="626" t="str">
        <f>IF(ISERROR(VLOOKUP(Y1271,'Mauloomath (2)'!K:L,2,FALSE)),"",VLOOKUP(Y1271,'Mauloomath (2)'!K:L,2,FALSE))</f>
        <v/>
      </c>
      <c r="X1271" s="627"/>
      <c r="Y1271" s="65"/>
      <c r="Z1271" s="4"/>
      <c r="AA1271" s="4"/>
      <c r="AB1271" s="4"/>
      <c r="AC1271" s="43"/>
    </row>
    <row r="1272" spans="2:29" s="27" customFormat="1" ht="25.5" customHeight="1" outlineLevel="1" x14ac:dyDescent="0.55000000000000004">
      <c r="B1272" s="633"/>
      <c r="C1272" s="428">
        <f t="shared" si="560"/>
        <v>0</v>
      </c>
      <c r="D1272" s="44"/>
      <c r="E1272" s="428">
        <f t="shared" si="566"/>
        <v>0</v>
      </c>
      <c r="F1272" s="44"/>
      <c r="G1272" s="428">
        <f t="shared" si="562"/>
        <v>0</v>
      </c>
      <c r="H1272" s="44"/>
      <c r="I1272" s="422">
        <f t="shared" si="556"/>
        <v>0</v>
      </c>
      <c r="J1272" s="423">
        <f t="shared" si="557"/>
        <v>0</v>
      </c>
      <c r="K1272" s="416">
        <f t="shared" si="558"/>
        <v>0</v>
      </c>
      <c r="L1272" s="45"/>
      <c r="M1272" s="46"/>
      <c r="N1272" s="38"/>
      <c r="O1272" s="416">
        <f t="shared" si="564"/>
        <v>0</v>
      </c>
      <c r="P1272" s="47"/>
      <c r="Q1272" s="48"/>
      <c r="R1272" s="41"/>
      <c r="S1272" s="41"/>
      <c r="T1272" s="41"/>
      <c r="U1272" s="41"/>
      <c r="V1272" s="411">
        <f t="shared" si="565"/>
        <v>0</v>
      </c>
      <c r="W1272" s="626" t="str">
        <f>IF(ISERROR(VLOOKUP(Y1272,'Mauloomath (2)'!K:L,2,FALSE)),"",VLOOKUP(Y1272,'Mauloomath (2)'!K:L,2,FALSE))</f>
        <v/>
      </c>
      <c r="X1272" s="627"/>
      <c r="Y1272" s="65"/>
      <c r="Z1272" s="4"/>
      <c r="AA1272" s="4"/>
      <c r="AB1272" s="4"/>
      <c r="AC1272" s="43"/>
    </row>
    <row r="1273" spans="2:29" s="27" customFormat="1" ht="25.5" customHeight="1" outlineLevel="1" x14ac:dyDescent="0.55000000000000004">
      <c r="B1273" s="633"/>
      <c r="C1273" s="429">
        <f t="shared" si="560"/>
        <v>0</v>
      </c>
      <c r="D1273" s="67"/>
      <c r="E1273" s="429">
        <f t="shared" si="566"/>
        <v>0</v>
      </c>
      <c r="F1273" s="67"/>
      <c r="G1273" s="429">
        <f t="shared" si="562"/>
        <v>0</v>
      </c>
      <c r="H1273" s="67"/>
      <c r="I1273" s="424">
        <f t="shared" si="556"/>
        <v>0</v>
      </c>
      <c r="J1273" s="423">
        <f t="shared" si="557"/>
        <v>0</v>
      </c>
      <c r="K1273" s="416">
        <f t="shared" si="558"/>
        <v>0</v>
      </c>
      <c r="L1273" s="45"/>
      <c r="M1273" s="46"/>
      <c r="N1273" s="38"/>
      <c r="O1273" s="416">
        <f t="shared" si="564"/>
        <v>0</v>
      </c>
      <c r="P1273" s="47"/>
      <c r="Q1273" s="48"/>
      <c r="R1273" s="41"/>
      <c r="S1273" s="41"/>
      <c r="T1273" s="41"/>
      <c r="U1273" s="41"/>
      <c r="V1273" s="411">
        <f t="shared" si="565"/>
        <v>0</v>
      </c>
      <c r="W1273" s="626" t="str">
        <f>IF(ISERROR(VLOOKUP(Y1273,'Mauloomath (2)'!K:L,2,FALSE)),"",VLOOKUP(Y1273,'Mauloomath (2)'!K:L,2,FALSE))</f>
        <v/>
      </c>
      <c r="X1273" s="627"/>
      <c r="Y1273" s="68"/>
      <c r="Z1273" s="4"/>
      <c r="AA1273" s="4"/>
      <c r="AB1273" s="4"/>
      <c r="AC1273" s="43"/>
    </row>
    <row r="1274" spans="2:29" s="72" customFormat="1" outlineLevel="1" x14ac:dyDescent="0.55000000000000004">
      <c r="B1274" s="634"/>
      <c r="C1274" s="431">
        <f t="shared" ref="C1274:N1274" si="567">SUM(C1250:C1273)</f>
        <v>0</v>
      </c>
      <c r="D1274" s="432">
        <f t="shared" si="567"/>
        <v>0</v>
      </c>
      <c r="E1274" s="426">
        <f t="shared" si="567"/>
        <v>0</v>
      </c>
      <c r="F1274" s="432">
        <f t="shared" si="567"/>
        <v>0</v>
      </c>
      <c r="G1274" s="426">
        <f t="shared" si="567"/>
        <v>0</v>
      </c>
      <c r="H1274" s="432">
        <f t="shared" si="567"/>
        <v>0</v>
      </c>
      <c r="I1274" s="426">
        <f t="shared" si="567"/>
        <v>0</v>
      </c>
      <c r="J1274" s="426">
        <f t="shared" si="567"/>
        <v>0</v>
      </c>
      <c r="K1274" s="426">
        <f t="shared" si="567"/>
        <v>0</v>
      </c>
      <c r="L1274" s="426">
        <f t="shared" si="567"/>
        <v>0</v>
      </c>
      <c r="M1274" s="426">
        <f t="shared" si="567"/>
        <v>0</v>
      </c>
      <c r="N1274" s="426">
        <f t="shared" si="567"/>
        <v>0</v>
      </c>
      <c r="O1274" s="414">
        <f t="shared" ref="O1274:U1274" si="568">SUM(O1250:O1273)</f>
        <v>0</v>
      </c>
      <c r="P1274" s="414">
        <f t="shared" si="568"/>
        <v>0</v>
      </c>
      <c r="Q1274" s="414">
        <f t="shared" si="568"/>
        <v>0</v>
      </c>
      <c r="R1274" s="414">
        <f t="shared" si="568"/>
        <v>0</v>
      </c>
      <c r="S1274" s="414">
        <f t="shared" si="568"/>
        <v>0</v>
      </c>
      <c r="T1274" s="414">
        <f t="shared" si="568"/>
        <v>0</v>
      </c>
      <c r="U1274" s="414">
        <f t="shared" si="568"/>
        <v>0</v>
      </c>
      <c r="V1274" s="414">
        <f t="shared" ref="V1274" si="569">SUM(V1250:V1273)</f>
        <v>0</v>
      </c>
      <c r="W1274" s="69"/>
      <c r="X1274" s="70"/>
      <c r="Y1274" s="71"/>
      <c r="Z1274" s="4"/>
      <c r="AA1274" s="4"/>
      <c r="AB1274" s="4"/>
      <c r="AC1274" s="43"/>
    </row>
    <row r="1275" spans="2:29" s="12" customFormat="1" ht="15" customHeight="1" x14ac:dyDescent="0.55000000000000004">
      <c r="B1275" s="402"/>
      <c r="C1275" s="403"/>
      <c r="D1275" s="403"/>
      <c r="E1275" s="403"/>
      <c r="F1275" s="403"/>
      <c r="G1275" s="404"/>
      <c r="H1275" s="403"/>
      <c r="I1275" s="403"/>
      <c r="J1275" s="403"/>
      <c r="K1275" s="403"/>
      <c r="L1275" s="403"/>
      <c r="M1275" s="403"/>
      <c r="N1275" s="403"/>
      <c r="O1275" s="403"/>
      <c r="P1275" s="403"/>
      <c r="Q1275" s="403"/>
      <c r="R1275" s="403"/>
      <c r="S1275" s="403"/>
      <c r="T1275" s="405"/>
      <c r="U1275" s="406"/>
      <c r="V1275" s="403"/>
      <c r="W1275" s="403"/>
      <c r="X1275" s="403"/>
      <c r="Y1275" s="407"/>
      <c r="Z1275" s="10"/>
      <c r="AA1275" s="11"/>
      <c r="AB1275" s="10"/>
      <c r="AC1275" s="10"/>
    </row>
    <row r="1276" spans="2:29" s="21" customFormat="1" ht="37.5" customHeight="1" x14ac:dyDescent="0.25">
      <c r="B1276" s="632"/>
      <c r="C1276" s="418">
        <f>$C1305</f>
        <v>0</v>
      </c>
      <c r="D1276" s="419">
        <f>$E1305</f>
        <v>0</v>
      </c>
      <c r="E1276" s="419">
        <f>$G1305</f>
        <v>0</v>
      </c>
      <c r="F1276" s="419">
        <f>$L1305</f>
        <v>0</v>
      </c>
      <c r="G1276" s="418">
        <f>$M1305</f>
        <v>0</v>
      </c>
      <c r="H1276" s="418">
        <f>K1276+J1276-I1276</f>
        <v>0</v>
      </c>
      <c r="I1276" s="13">
        <v>0</v>
      </c>
      <c r="J1276" s="14"/>
      <c r="K1276" s="14"/>
      <c r="L1276" s="331"/>
      <c r="M1276" s="409">
        <f>$N1305</f>
        <v>0</v>
      </c>
      <c r="N1276" s="410">
        <f>$O1305</f>
        <v>0</v>
      </c>
      <c r="O1276" s="330"/>
      <c r="P1276" s="330"/>
      <c r="Q1276" s="15"/>
      <c r="R1276" s="16"/>
      <c r="S1276" s="16"/>
      <c r="T1276" s="16"/>
      <c r="U1276" s="408" t="str">
        <f>IF(ISERROR(VLOOKUP(X1276,'Mauloomath (2)'!H:I,2,FALSE)),"",VLOOKUP(X1276,'Mauloomath (2)'!H:I,2,FALSE))</f>
        <v/>
      </c>
      <c r="V1276" s="17"/>
      <c r="W1276" s="16"/>
      <c r="X1276" s="17"/>
      <c r="Y1276" s="18">
        <f>+Y1245+1</f>
        <v>42</v>
      </c>
      <c r="Z1276" s="19"/>
      <c r="AA1276" s="20"/>
      <c r="AB1276" s="19"/>
      <c r="AC1276" s="19"/>
    </row>
    <row r="1277" spans="2:29" outlineLevel="1" x14ac:dyDescent="0.55000000000000004">
      <c r="B1277" s="633"/>
      <c r="C1277" s="22"/>
      <c r="D1277" s="23"/>
      <c r="E1277" s="23"/>
      <c r="F1277" s="23"/>
      <c r="G1277" s="23"/>
      <c r="H1277" s="23"/>
      <c r="I1277" s="23"/>
      <c r="J1277" s="24"/>
      <c r="K1277" s="24"/>
      <c r="L1277" s="24"/>
      <c r="M1277" s="24"/>
      <c r="N1277" s="24"/>
      <c r="O1277" s="24"/>
      <c r="P1277" s="24" t="s">
        <v>900</v>
      </c>
      <c r="Q1277" s="24"/>
      <c r="R1277" s="24"/>
      <c r="S1277" s="24"/>
      <c r="T1277" s="24"/>
      <c r="U1277" s="24"/>
      <c r="V1277" s="24"/>
      <c r="W1277" s="24"/>
      <c r="X1277" s="24"/>
      <c r="Y1277" s="25"/>
      <c r="Z1277" s="5"/>
    </row>
    <row r="1278" spans="2:29" s="27" customFormat="1" ht="25.5" customHeight="1" outlineLevel="1" x14ac:dyDescent="0.55000000000000004">
      <c r="B1278" s="633"/>
      <c r="C1278" s="635" t="s">
        <v>15</v>
      </c>
      <c r="D1278" s="636"/>
      <c r="E1278" s="636"/>
      <c r="F1278" s="636"/>
      <c r="G1278" s="636"/>
      <c r="H1278" s="636"/>
      <c r="I1278" s="636"/>
      <c r="J1278" s="637" t="s">
        <v>16</v>
      </c>
      <c r="K1278" s="638"/>
      <c r="L1278" s="638"/>
      <c r="M1278" s="638"/>
      <c r="N1278" s="639"/>
      <c r="O1278" s="637" t="s">
        <v>17</v>
      </c>
      <c r="P1278" s="638"/>
      <c r="Q1278" s="638"/>
      <c r="R1278" s="638"/>
      <c r="S1278" s="638"/>
      <c r="T1278" s="638"/>
      <c r="U1278" s="639"/>
      <c r="V1278" s="640" t="s">
        <v>18</v>
      </c>
      <c r="W1278" s="643" t="s">
        <v>19</v>
      </c>
      <c r="X1278" s="644"/>
      <c r="Y1278" s="645"/>
      <c r="Z1278" s="26"/>
      <c r="AA1278" s="4"/>
      <c r="AB1278" s="4"/>
      <c r="AC1278" s="4"/>
    </row>
    <row r="1279" spans="2:29" s="27" customFormat="1" ht="21" customHeight="1" outlineLevel="1" x14ac:dyDescent="0.55000000000000004">
      <c r="B1279" s="633"/>
      <c r="C1279" s="646">
        <v>2019</v>
      </c>
      <c r="D1279" s="647"/>
      <c r="E1279" s="646">
        <v>2018</v>
      </c>
      <c r="F1279" s="648"/>
      <c r="G1279" s="646">
        <v>2017</v>
      </c>
      <c r="H1279" s="648"/>
      <c r="I1279" s="28"/>
      <c r="J1279" s="649" t="s">
        <v>1885</v>
      </c>
      <c r="K1279" s="649" t="s">
        <v>1884</v>
      </c>
      <c r="L1279" s="651" t="s">
        <v>20</v>
      </c>
      <c r="M1279" s="652"/>
      <c r="N1279" s="653"/>
      <c r="O1279" s="654" t="s">
        <v>898</v>
      </c>
      <c r="P1279" s="655"/>
      <c r="Q1279" s="655"/>
      <c r="R1279" s="656" t="s">
        <v>21</v>
      </c>
      <c r="S1279" s="656" t="s">
        <v>22</v>
      </c>
      <c r="T1279" s="656" t="s">
        <v>23</v>
      </c>
      <c r="U1279" s="658" t="s">
        <v>24</v>
      </c>
      <c r="V1279" s="641"/>
      <c r="W1279" s="660" t="s">
        <v>1832</v>
      </c>
      <c r="X1279" s="661"/>
      <c r="Y1279" s="628" t="s">
        <v>25</v>
      </c>
      <c r="Z1279" s="4"/>
      <c r="AA1279" s="4"/>
      <c r="AB1279" s="4"/>
      <c r="AC1279" s="4"/>
    </row>
    <row r="1280" spans="2:29" s="27" customFormat="1" ht="81.75" customHeight="1" outlineLevel="1" x14ac:dyDescent="0.55000000000000004">
      <c r="B1280" s="633"/>
      <c r="C1280" s="570" t="s">
        <v>26</v>
      </c>
      <c r="D1280" s="570" t="s">
        <v>27</v>
      </c>
      <c r="E1280" s="570" t="s">
        <v>26</v>
      </c>
      <c r="F1280" s="570" t="s">
        <v>27</v>
      </c>
      <c r="G1280" s="570" t="s">
        <v>26</v>
      </c>
      <c r="H1280" s="570" t="s">
        <v>27</v>
      </c>
      <c r="I1280" s="30" t="s">
        <v>28</v>
      </c>
      <c r="J1280" s="650"/>
      <c r="K1280" s="650"/>
      <c r="L1280" s="31" t="s">
        <v>1883</v>
      </c>
      <c r="M1280" s="30" t="s">
        <v>1882</v>
      </c>
      <c r="N1280" s="32" t="s">
        <v>1881</v>
      </c>
      <c r="O1280" s="33" t="s">
        <v>29</v>
      </c>
      <c r="P1280" s="31" t="s">
        <v>30</v>
      </c>
      <c r="Q1280" s="34" t="s">
        <v>31</v>
      </c>
      <c r="R1280" s="657"/>
      <c r="S1280" s="657"/>
      <c r="T1280" s="657"/>
      <c r="U1280" s="659"/>
      <c r="V1280" s="642"/>
      <c r="W1280" s="662"/>
      <c r="X1280" s="663"/>
      <c r="Y1280" s="629"/>
      <c r="Z1280" s="4"/>
      <c r="AA1280" s="4"/>
      <c r="AB1280" s="4"/>
      <c r="AC1280" s="4"/>
    </row>
    <row r="1281" spans="2:29" s="27" customFormat="1" ht="24.75" customHeight="1" outlineLevel="1" x14ac:dyDescent="0.55000000000000004">
      <c r="B1281" s="633"/>
      <c r="C1281" s="427">
        <f>I1281*D1281</f>
        <v>0</v>
      </c>
      <c r="D1281" s="35"/>
      <c r="E1281" s="427">
        <f>I1281*F1281</f>
        <v>0</v>
      </c>
      <c r="F1281" s="35"/>
      <c r="G1281" s="427">
        <f>I1281*H1281</f>
        <v>0</v>
      </c>
      <c r="H1281" s="35"/>
      <c r="I1281" s="420">
        <f t="shared" ref="I1281:I1304" si="570">O1281-J1281</f>
        <v>0</v>
      </c>
      <c r="J1281" s="421">
        <f t="shared" ref="J1281:J1304" si="571">N1281+K1281</f>
        <v>0</v>
      </c>
      <c r="K1281" s="415">
        <f t="shared" ref="K1281:K1304" si="572">M1281+L1281</f>
        <v>0</v>
      </c>
      <c r="L1281" s="36"/>
      <c r="M1281" s="37"/>
      <c r="N1281" s="38"/>
      <c r="O1281" s="415">
        <f>Q1281+P1281</f>
        <v>0</v>
      </c>
      <c r="P1281" s="39"/>
      <c r="Q1281" s="40"/>
      <c r="R1281" s="41"/>
      <c r="S1281" s="41"/>
      <c r="T1281" s="41"/>
      <c r="U1281" s="41"/>
      <c r="V1281" s="411">
        <f t="shared" ref="V1281:V1282" si="573">R1281+S1281+T1281+U1281+O1281</f>
        <v>0</v>
      </c>
      <c r="W1281" s="630" t="s">
        <v>32</v>
      </c>
      <c r="X1281" s="631"/>
      <c r="Y1281" s="42">
        <v>421001</v>
      </c>
      <c r="Z1281" s="4"/>
      <c r="AA1281" s="433"/>
      <c r="AB1281" s="434" t="s">
        <v>33</v>
      </c>
      <c r="AC1281" s="43"/>
    </row>
    <row r="1282" spans="2:29" s="27" customFormat="1" ht="24.75" customHeight="1" outlineLevel="1" x14ac:dyDescent="0.55000000000000004">
      <c r="B1282" s="633"/>
      <c r="C1282" s="428">
        <f t="shared" ref="C1282:C1304" si="574">I1282*D1282</f>
        <v>0</v>
      </c>
      <c r="D1282" s="44"/>
      <c r="E1282" s="428">
        <f t="shared" ref="E1282:E1298" si="575">I1282*F1282</f>
        <v>0</v>
      </c>
      <c r="F1282" s="44"/>
      <c r="G1282" s="428">
        <f t="shared" ref="G1282:G1304" si="576">I1282*H1282</f>
        <v>0</v>
      </c>
      <c r="H1282" s="44"/>
      <c r="I1282" s="422">
        <f t="shared" si="570"/>
        <v>0</v>
      </c>
      <c r="J1282" s="423">
        <f t="shared" si="571"/>
        <v>0</v>
      </c>
      <c r="K1282" s="416">
        <f t="shared" si="572"/>
        <v>0</v>
      </c>
      <c r="L1282" s="45"/>
      <c r="M1282" s="46"/>
      <c r="N1282" s="38"/>
      <c r="O1282" s="416">
        <f t="shared" ref="O1282" si="577">Q1282+P1282</f>
        <v>0</v>
      </c>
      <c r="P1282" s="47"/>
      <c r="Q1282" s="48"/>
      <c r="R1282" s="41"/>
      <c r="S1282" s="41"/>
      <c r="T1282" s="41"/>
      <c r="U1282" s="41"/>
      <c r="V1282" s="412">
        <f t="shared" si="573"/>
        <v>0</v>
      </c>
      <c r="W1282" s="626" t="s">
        <v>34</v>
      </c>
      <c r="X1282" s="627"/>
      <c r="Y1282" s="49">
        <v>421002</v>
      </c>
      <c r="Z1282" s="4"/>
      <c r="AA1282" s="50"/>
      <c r="AB1282" s="51" t="s">
        <v>35</v>
      </c>
      <c r="AC1282" s="43"/>
    </row>
    <row r="1283" spans="2:29" s="27" customFormat="1" ht="24.75" customHeight="1" outlineLevel="1" x14ac:dyDescent="0.55000000000000004">
      <c r="B1283" s="633"/>
      <c r="C1283" s="428">
        <f t="shared" si="574"/>
        <v>0</v>
      </c>
      <c r="D1283" s="44"/>
      <c r="E1283" s="428">
        <f t="shared" si="575"/>
        <v>0</v>
      </c>
      <c r="F1283" s="44"/>
      <c r="G1283" s="428">
        <f t="shared" si="576"/>
        <v>0</v>
      </c>
      <c r="H1283" s="44"/>
      <c r="I1283" s="422">
        <f t="shared" si="570"/>
        <v>0</v>
      </c>
      <c r="J1283" s="423">
        <f t="shared" si="571"/>
        <v>0</v>
      </c>
      <c r="K1283" s="416">
        <f t="shared" si="572"/>
        <v>0</v>
      </c>
      <c r="L1283" s="45"/>
      <c r="M1283" s="46"/>
      <c r="N1283" s="38"/>
      <c r="O1283" s="416">
        <f>Q1283+P1283</f>
        <v>0</v>
      </c>
      <c r="P1283" s="47"/>
      <c r="Q1283" s="48"/>
      <c r="R1283" s="41"/>
      <c r="S1283" s="41"/>
      <c r="T1283" s="41"/>
      <c r="U1283" s="41"/>
      <c r="V1283" s="412">
        <f>R1283+S1283+T1283+U1283+O1283</f>
        <v>0</v>
      </c>
      <c r="W1283" s="626" t="s">
        <v>36</v>
      </c>
      <c r="X1283" s="627"/>
      <c r="Y1283" s="49">
        <v>421003</v>
      </c>
      <c r="Z1283" s="4"/>
      <c r="AA1283" s="50"/>
      <c r="AB1283" s="52" t="s">
        <v>37</v>
      </c>
      <c r="AC1283" s="43"/>
    </row>
    <row r="1284" spans="2:29" s="27" customFormat="1" ht="24.75" customHeight="1" outlineLevel="1" x14ac:dyDescent="0.55000000000000004">
      <c r="B1284" s="633"/>
      <c r="C1284" s="428">
        <f t="shared" si="574"/>
        <v>0</v>
      </c>
      <c r="D1284" s="44"/>
      <c r="E1284" s="428">
        <f t="shared" si="575"/>
        <v>0</v>
      </c>
      <c r="F1284" s="44"/>
      <c r="G1284" s="428">
        <f t="shared" si="576"/>
        <v>0</v>
      </c>
      <c r="H1284" s="44"/>
      <c r="I1284" s="422">
        <f t="shared" si="570"/>
        <v>0</v>
      </c>
      <c r="J1284" s="423">
        <f t="shared" si="571"/>
        <v>0</v>
      </c>
      <c r="K1284" s="416">
        <f t="shared" si="572"/>
        <v>0</v>
      </c>
      <c r="L1284" s="45"/>
      <c r="M1284" s="46"/>
      <c r="N1284" s="38"/>
      <c r="O1284" s="416">
        <f>Q1284+P1284</f>
        <v>0</v>
      </c>
      <c r="P1284" s="47"/>
      <c r="Q1284" s="48"/>
      <c r="R1284" s="41"/>
      <c r="S1284" s="41"/>
      <c r="T1284" s="41"/>
      <c r="U1284" s="41"/>
      <c r="V1284" s="412">
        <f>R1284+S1284+T1284+U1284+O1284</f>
        <v>0</v>
      </c>
      <c r="W1284" s="626" t="s">
        <v>38</v>
      </c>
      <c r="X1284" s="627"/>
      <c r="Y1284" s="49">
        <v>422001</v>
      </c>
      <c r="Z1284" s="4"/>
      <c r="AA1284" s="50"/>
      <c r="AB1284" s="52" t="s">
        <v>39</v>
      </c>
      <c r="AC1284" s="43"/>
    </row>
    <row r="1285" spans="2:29" s="27" customFormat="1" ht="24.75" customHeight="1" outlineLevel="1" x14ac:dyDescent="0.55000000000000004">
      <c r="B1285" s="633"/>
      <c r="C1285" s="428">
        <f t="shared" si="574"/>
        <v>0</v>
      </c>
      <c r="D1285" s="44"/>
      <c r="E1285" s="428">
        <f t="shared" si="575"/>
        <v>0</v>
      </c>
      <c r="F1285" s="44"/>
      <c r="G1285" s="428">
        <f t="shared" si="576"/>
        <v>0</v>
      </c>
      <c r="H1285" s="44"/>
      <c r="I1285" s="422">
        <f t="shared" si="570"/>
        <v>0</v>
      </c>
      <c r="J1285" s="423">
        <f t="shared" si="571"/>
        <v>0</v>
      </c>
      <c r="K1285" s="416">
        <f t="shared" si="572"/>
        <v>0</v>
      </c>
      <c r="L1285" s="45"/>
      <c r="M1285" s="46"/>
      <c r="N1285" s="38"/>
      <c r="O1285" s="416">
        <f t="shared" ref="O1285:O1304" si="578">Q1285+P1285</f>
        <v>0</v>
      </c>
      <c r="P1285" s="47"/>
      <c r="Q1285" s="48"/>
      <c r="R1285" s="41"/>
      <c r="S1285" s="41"/>
      <c r="T1285" s="41"/>
      <c r="U1285" s="41"/>
      <c r="V1285" s="412">
        <f t="shared" ref="V1285:V1304" si="579">R1285+S1285+T1285+U1285+O1285</f>
        <v>0</v>
      </c>
      <c r="W1285" s="626" t="s">
        <v>40</v>
      </c>
      <c r="X1285" s="627"/>
      <c r="Y1285" s="49">
        <v>422002</v>
      </c>
      <c r="Z1285" s="4"/>
      <c r="AA1285" s="50"/>
      <c r="AB1285" s="52" t="s">
        <v>41</v>
      </c>
      <c r="AC1285" s="43"/>
    </row>
    <row r="1286" spans="2:29" s="27" customFormat="1" ht="24.75" customHeight="1" outlineLevel="1" x14ac:dyDescent="0.55000000000000004">
      <c r="B1286" s="633"/>
      <c r="C1286" s="428">
        <f t="shared" si="574"/>
        <v>0</v>
      </c>
      <c r="D1286" s="44"/>
      <c r="E1286" s="428">
        <f t="shared" si="575"/>
        <v>0</v>
      </c>
      <c r="F1286" s="44"/>
      <c r="G1286" s="428">
        <f t="shared" si="576"/>
        <v>0</v>
      </c>
      <c r="H1286" s="44"/>
      <c r="I1286" s="422">
        <f t="shared" si="570"/>
        <v>0</v>
      </c>
      <c r="J1286" s="423">
        <f t="shared" si="571"/>
        <v>0</v>
      </c>
      <c r="K1286" s="416">
        <f t="shared" si="572"/>
        <v>0</v>
      </c>
      <c r="L1286" s="45"/>
      <c r="M1286" s="46"/>
      <c r="N1286" s="38"/>
      <c r="O1286" s="416">
        <f t="shared" si="578"/>
        <v>0</v>
      </c>
      <c r="P1286" s="47"/>
      <c r="Q1286" s="48"/>
      <c r="R1286" s="41"/>
      <c r="S1286" s="41"/>
      <c r="T1286" s="41"/>
      <c r="U1286" s="41"/>
      <c r="V1286" s="412">
        <f t="shared" si="579"/>
        <v>0</v>
      </c>
      <c r="W1286" s="626" t="s">
        <v>42</v>
      </c>
      <c r="X1286" s="627"/>
      <c r="Y1286" s="49">
        <v>422003</v>
      </c>
      <c r="Z1286" s="4"/>
      <c r="AA1286" s="50"/>
      <c r="AB1286" s="52" t="s">
        <v>43</v>
      </c>
      <c r="AC1286" s="43"/>
    </row>
    <row r="1287" spans="2:29" s="27" customFormat="1" ht="24.75" customHeight="1" outlineLevel="1" x14ac:dyDescent="0.55000000000000004">
      <c r="B1287" s="633"/>
      <c r="C1287" s="428">
        <f t="shared" si="574"/>
        <v>0</v>
      </c>
      <c r="D1287" s="44"/>
      <c r="E1287" s="428">
        <f t="shared" si="575"/>
        <v>0</v>
      </c>
      <c r="F1287" s="44"/>
      <c r="G1287" s="428">
        <f t="shared" si="576"/>
        <v>0</v>
      </c>
      <c r="H1287" s="44"/>
      <c r="I1287" s="422">
        <f t="shared" si="570"/>
        <v>0</v>
      </c>
      <c r="J1287" s="423">
        <f t="shared" si="571"/>
        <v>0</v>
      </c>
      <c r="K1287" s="416">
        <f t="shared" si="572"/>
        <v>0</v>
      </c>
      <c r="L1287" s="45"/>
      <c r="M1287" s="46"/>
      <c r="N1287" s="38"/>
      <c r="O1287" s="416">
        <f t="shared" si="578"/>
        <v>0</v>
      </c>
      <c r="P1287" s="47"/>
      <c r="Q1287" s="48"/>
      <c r="R1287" s="41"/>
      <c r="S1287" s="41"/>
      <c r="T1287" s="41"/>
      <c r="U1287" s="41"/>
      <c r="V1287" s="412">
        <f t="shared" si="579"/>
        <v>0</v>
      </c>
      <c r="W1287" s="626" t="s">
        <v>44</v>
      </c>
      <c r="X1287" s="627"/>
      <c r="Y1287" s="49">
        <v>422004</v>
      </c>
      <c r="Z1287" s="4"/>
      <c r="AA1287" s="50"/>
      <c r="AB1287" s="52" t="s">
        <v>45</v>
      </c>
      <c r="AC1287" s="43"/>
    </row>
    <row r="1288" spans="2:29" s="27" customFormat="1" ht="24.75" customHeight="1" outlineLevel="1" x14ac:dyDescent="0.55000000000000004">
      <c r="B1288" s="633"/>
      <c r="C1288" s="428">
        <f t="shared" si="574"/>
        <v>0</v>
      </c>
      <c r="D1288" s="44"/>
      <c r="E1288" s="428">
        <f t="shared" si="575"/>
        <v>0</v>
      </c>
      <c r="F1288" s="44"/>
      <c r="G1288" s="428">
        <f t="shared" si="576"/>
        <v>0</v>
      </c>
      <c r="H1288" s="44"/>
      <c r="I1288" s="422">
        <f t="shared" si="570"/>
        <v>0</v>
      </c>
      <c r="J1288" s="423">
        <f t="shared" si="571"/>
        <v>0</v>
      </c>
      <c r="K1288" s="416">
        <f t="shared" si="572"/>
        <v>0</v>
      </c>
      <c r="L1288" s="45"/>
      <c r="M1288" s="46"/>
      <c r="N1288" s="38"/>
      <c r="O1288" s="416">
        <f t="shared" si="578"/>
        <v>0</v>
      </c>
      <c r="P1288" s="47"/>
      <c r="Q1288" s="48"/>
      <c r="R1288" s="41"/>
      <c r="S1288" s="41"/>
      <c r="T1288" s="41"/>
      <c r="U1288" s="41"/>
      <c r="V1288" s="412">
        <f t="shared" si="579"/>
        <v>0</v>
      </c>
      <c r="W1288" s="626" t="s">
        <v>46</v>
      </c>
      <c r="X1288" s="627"/>
      <c r="Y1288" s="49">
        <v>422005</v>
      </c>
      <c r="Z1288" s="4"/>
      <c r="AA1288" s="53"/>
      <c r="AB1288" s="54" t="s">
        <v>47</v>
      </c>
      <c r="AC1288" s="43"/>
    </row>
    <row r="1289" spans="2:29" s="27" customFormat="1" ht="24.75" customHeight="1" outlineLevel="1" x14ac:dyDescent="0.55000000000000004">
      <c r="B1289" s="633"/>
      <c r="C1289" s="428">
        <f t="shared" si="574"/>
        <v>0</v>
      </c>
      <c r="D1289" s="44"/>
      <c r="E1289" s="428">
        <f t="shared" si="575"/>
        <v>0</v>
      </c>
      <c r="F1289" s="44"/>
      <c r="G1289" s="428">
        <f t="shared" si="576"/>
        <v>0</v>
      </c>
      <c r="H1289" s="44"/>
      <c r="I1289" s="422">
        <f t="shared" si="570"/>
        <v>0</v>
      </c>
      <c r="J1289" s="423">
        <f t="shared" si="571"/>
        <v>0</v>
      </c>
      <c r="K1289" s="416">
        <f t="shared" si="572"/>
        <v>0</v>
      </c>
      <c r="L1289" s="45"/>
      <c r="M1289" s="46"/>
      <c r="N1289" s="38"/>
      <c r="O1289" s="416">
        <f t="shared" si="578"/>
        <v>0</v>
      </c>
      <c r="P1289" s="47"/>
      <c r="Q1289" s="48"/>
      <c r="R1289" s="41"/>
      <c r="S1289" s="41"/>
      <c r="T1289" s="41"/>
      <c r="U1289" s="41"/>
      <c r="V1289" s="412">
        <f t="shared" si="579"/>
        <v>0</v>
      </c>
      <c r="W1289" s="626" t="s">
        <v>48</v>
      </c>
      <c r="X1289" s="627"/>
      <c r="Y1289" s="49">
        <v>422999</v>
      </c>
      <c r="Z1289" s="4"/>
      <c r="AA1289" s="4"/>
      <c r="AB1289" s="4"/>
      <c r="AC1289" s="43"/>
    </row>
    <row r="1290" spans="2:29" s="27" customFormat="1" ht="24.75" customHeight="1" outlineLevel="1" x14ac:dyDescent="0.55000000000000004">
      <c r="B1290" s="633"/>
      <c r="C1290" s="428">
        <f t="shared" si="574"/>
        <v>0</v>
      </c>
      <c r="D1290" s="44"/>
      <c r="E1290" s="428">
        <f t="shared" si="575"/>
        <v>0</v>
      </c>
      <c r="F1290" s="44"/>
      <c r="G1290" s="428">
        <f t="shared" si="576"/>
        <v>0</v>
      </c>
      <c r="H1290" s="44"/>
      <c r="I1290" s="422">
        <f t="shared" si="570"/>
        <v>0</v>
      </c>
      <c r="J1290" s="423">
        <f t="shared" si="571"/>
        <v>0</v>
      </c>
      <c r="K1290" s="416">
        <f t="shared" si="572"/>
        <v>0</v>
      </c>
      <c r="L1290" s="45"/>
      <c r="M1290" s="46"/>
      <c r="N1290" s="38"/>
      <c r="O1290" s="416">
        <f t="shared" si="578"/>
        <v>0</v>
      </c>
      <c r="P1290" s="47"/>
      <c r="Q1290" s="48"/>
      <c r="R1290" s="41"/>
      <c r="S1290" s="41"/>
      <c r="T1290" s="41"/>
      <c r="U1290" s="41"/>
      <c r="V1290" s="412">
        <f t="shared" si="579"/>
        <v>0</v>
      </c>
      <c r="W1290" s="626" t="s">
        <v>49</v>
      </c>
      <c r="X1290" s="627"/>
      <c r="Y1290" s="55">
        <v>423001</v>
      </c>
      <c r="Z1290" s="4"/>
      <c r="AA1290" s="4"/>
      <c r="AB1290" s="4"/>
      <c r="AC1290" s="43"/>
    </row>
    <row r="1291" spans="2:29" s="27" customFormat="1" ht="24.75" customHeight="1" outlineLevel="1" x14ac:dyDescent="0.55000000000000004">
      <c r="B1291" s="633"/>
      <c r="C1291" s="428">
        <f t="shared" si="574"/>
        <v>0</v>
      </c>
      <c r="D1291" s="44"/>
      <c r="E1291" s="428">
        <f t="shared" si="575"/>
        <v>0</v>
      </c>
      <c r="F1291" s="44"/>
      <c r="G1291" s="428">
        <f t="shared" si="576"/>
        <v>0</v>
      </c>
      <c r="H1291" s="44"/>
      <c r="I1291" s="422">
        <f t="shared" si="570"/>
        <v>0</v>
      </c>
      <c r="J1291" s="423">
        <f t="shared" si="571"/>
        <v>0</v>
      </c>
      <c r="K1291" s="416">
        <f t="shared" si="572"/>
        <v>0</v>
      </c>
      <c r="L1291" s="45"/>
      <c r="M1291" s="46"/>
      <c r="N1291" s="38"/>
      <c r="O1291" s="416">
        <f t="shared" si="578"/>
        <v>0</v>
      </c>
      <c r="P1291" s="47"/>
      <c r="Q1291" s="48"/>
      <c r="R1291" s="41"/>
      <c r="S1291" s="41"/>
      <c r="T1291" s="41"/>
      <c r="U1291" s="41"/>
      <c r="V1291" s="412">
        <f t="shared" si="579"/>
        <v>0</v>
      </c>
      <c r="W1291" s="626" t="s">
        <v>50</v>
      </c>
      <c r="X1291" s="627"/>
      <c r="Y1291" s="55">
        <v>423002</v>
      </c>
      <c r="Z1291" s="4"/>
      <c r="AA1291" s="4"/>
      <c r="AB1291" s="4"/>
      <c r="AC1291" s="43"/>
    </row>
    <row r="1292" spans="2:29" s="27" customFormat="1" ht="23.25" customHeight="1" outlineLevel="1" x14ac:dyDescent="0.55000000000000004">
      <c r="B1292" s="633"/>
      <c r="C1292" s="428">
        <f t="shared" si="574"/>
        <v>0</v>
      </c>
      <c r="D1292" s="44"/>
      <c r="E1292" s="428">
        <f t="shared" si="575"/>
        <v>0</v>
      </c>
      <c r="F1292" s="44"/>
      <c r="G1292" s="428">
        <f t="shared" si="576"/>
        <v>0</v>
      </c>
      <c r="H1292" s="44"/>
      <c r="I1292" s="422">
        <f t="shared" si="570"/>
        <v>0</v>
      </c>
      <c r="J1292" s="423">
        <f t="shared" si="571"/>
        <v>0</v>
      </c>
      <c r="K1292" s="416">
        <f t="shared" si="572"/>
        <v>0</v>
      </c>
      <c r="L1292" s="45"/>
      <c r="M1292" s="46"/>
      <c r="N1292" s="38"/>
      <c r="O1292" s="416">
        <f t="shared" si="578"/>
        <v>0</v>
      </c>
      <c r="P1292" s="47"/>
      <c r="Q1292" s="48"/>
      <c r="R1292" s="41"/>
      <c r="S1292" s="41"/>
      <c r="T1292" s="41"/>
      <c r="U1292" s="41"/>
      <c r="V1292" s="412">
        <f t="shared" si="579"/>
        <v>0</v>
      </c>
      <c r="W1292" s="626" t="s">
        <v>51</v>
      </c>
      <c r="X1292" s="627"/>
      <c r="Y1292" s="55">
        <v>423003</v>
      </c>
      <c r="Z1292" s="4"/>
      <c r="AA1292" s="4"/>
      <c r="AB1292" s="4"/>
      <c r="AC1292" s="43"/>
    </row>
    <row r="1293" spans="2:29" s="27" customFormat="1" ht="24.75" customHeight="1" outlineLevel="1" x14ac:dyDescent="0.55000000000000004">
      <c r="B1293" s="633"/>
      <c r="C1293" s="428">
        <f t="shared" si="574"/>
        <v>0</v>
      </c>
      <c r="D1293" s="44"/>
      <c r="E1293" s="428">
        <f t="shared" si="575"/>
        <v>0</v>
      </c>
      <c r="F1293" s="44"/>
      <c r="G1293" s="428">
        <f t="shared" si="576"/>
        <v>0</v>
      </c>
      <c r="H1293" s="44"/>
      <c r="I1293" s="422">
        <f t="shared" si="570"/>
        <v>0</v>
      </c>
      <c r="J1293" s="423">
        <f t="shared" si="571"/>
        <v>0</v>
      </c>
      <c r="K1293" s="416">
        <f t="shared" si="572"/>
        <v>0</v>
      </c>
      <c r="L1293" s="45"/>
      <c r="M1293" s="46"/>
      <c r="N1293" s="38"/>
      <c r="O1293" s="416">
        <f t="shared" si="578"/>
        <v>0</v>
      </c>
      <c r="P1293" s="47"/>
      <c r="Q1293" s="48"/>
      <c r="R1293" s="41"/>
      <c r="S1293" s="41"/>
      <c r="T1293" s="41"/>
      <c r="U1293" s="41"/>
      <c r="V1293" s="412">
        <f t="shared" si="579"/>
        <v>0</v>
      </c>
      <c r="W1293" s="626" t="s">
        <v>52</v>
      </c>
      <c r="X1293" s="627"/>
      <c r="Y1293" s="55">
        <v>423004</v>
      </c>
      <c r="Z1293" s="4"/>
      <c r="AA1293" s="4"/>
      <c r="AB1293" s="4"/>
      <c r="AC1293" s="43"/>
    </row>
    <row r="1294" spans="2:29" s="27" customFormat="1" ht="24.75" customHeight="1" outlineLevel="1" x14ac:dyDescent="0.55000000000000004">
      <c r="B1294" s="633"/>
      <c r="C1294" s="428">
        <f t="shared" si="574"/>
        <v>0</v>
      </c>
      <c r="D1294" s="44"/>
      <c r="E1294" s="428">
        <f t="shared" si="575"/>
        <v>0</v>
      </c>
      <c r="F1294" s="44"/>
      <c r="G1294" s="428">
        <f t="shared" si="576"/>
        <v>0</v>
      </c>
      <c r="H1294" s="44"/>
      <c r="I1294" s="422">
        <f t="shared" si="570"/>
        <v>0</v>
      </c>
      <c r="J1294" s="423">
        <f t="shared" si="571"/>
        <v>0</v>
      </c>
      <c r="K1294" s="416">
        <f t="shared" si="572"/>
        <v>0</v>
      </c>
      <c r="L1294" s="45"/>
      <c r="M1294" s="46"/>
      <c r="N1294" s="38"/>
      <c r="O1294" s="416">
        <f t="shared" si="578"/>
        <v>0</v>
      </c>
      <c r="P1294" s="47"/>
      <c r="Q1294" s="48"/>
      <c r="R1294" s="41"/>
      <c r="S1294" s="41"/>
      <c r="T1294" s="41"/>
      <c r="U1294" s="41"/>
      <c r="V1294" s="412">
        <f t="shared" si="579"/>
        <v>0</v>
      </c>
      <c r="W1294" s="626" t="s">
        <v>53</v>
      </c>
      <c r="X1294" s="627"/>
      <c r="Y1294" s="55">
        <v>423006</v>
      </c>
      <c r="Z1294" s="4"/>
      <c r="AA1294" s="4"/>
      <c r="AB1294" s="4"/>
      <c r="AC1294" s="43"/>
    </row>
    <row r="1295" spans="2:29" s="27" customFormat="1" ht="24.75" customHeight="1" outlineLevel="1" x14ac:dyDescent="0.55000000000000004">
      <c r="B1295" s="633"/>
      <c r="C1295" s="428">
        <f t="shared" si="574"/>
        <v>0</v>
      </c>
      <c r="D1295" s="44"/>
      <c r="E1295" s="428">
        <f t="shared" si="575"/>
        <v>0</v>
      </c>
      <c r="F1295" s="44"/>
      <c r="G1295" s="428">
        <f t="shared" si="576"/>
        <v>0</v>
      </c>
      <c r="H1295" s="44"/>
      <c r="I1295" s="422">
        <f t="shared" si="570"/>
        <v>0</v>
      </c>
      <c r="J1295" s="423">
        <f t="shared" si="571"/>
        <v>0</v>
      </c>
      <c r="K1295" s="416">
        <f t="shared" si="572"/>
        <v>0</v>
      </c>
      <c r="L1295" s="45"/>
      <c r="M1295" s="46"/>
      <c r="N1295" s="38"/>
      <c r="O1295" s="416">
        <f t="shared" si="578"/>
        <v>0</v>
      </c>
      <c r="P1295" s="47"/>
      <c r="Q1295" s="48"/>
      <c r="R1295" s="41"/>
      <c r="S1295" s="41"/>
      <c r="T1295" s="41"/>
      <c r="U1295" s="41"/>
      <c r="V1295" s="412">
        <f t="shared" si="579"/>
        <v>0</v>
      </c>
      <c r="W1295" s="626" t="s">
        <v>54</v>
      </c>
      <c r="X1295" s="627"/>
      <c r="Y1295" s="56">
        <v>423007</v>
      </c>
      <c r="Z1295" s="4"/>
      <c r="AA1295" s="4"/>
      <c r="AB1295" s="4"/>
      <c r="AC1295" s="43"/>
    </row>
    <row r="1296" spans="2:29" s="27" customFormat="1" ht="24.75" customHeight="1" outlineLevel="1" x14ac:dyDescent="0.55000000000000004">
      <c r="B1296" s="633"/>
      <c r="C1296" s="428">
        <f t="shared" si="574"/>
        <v>0</v>
      </c>
      <c r="D1296" s="44"/>
      <c r="E1296" s="428">
        <f t="shared" si="575"/>
        <v>0</v>
      </c>
      <c r="F1296" s="44"/>
      <c r="G1296" s="428">
        <f t="shared" si="576"/>
        <v>0</v>
      </c>
      <c r="H1296" s="44"/>
      <c r="I1296" s="422">
        <f t="shared" si="570"/>
        <v>0</v>
      </c>
      <c r="J1296" s="423">
        <f t="shared" si="571"/>
        <v>0</v>
      </c>
      <c r="K1296" s="416">
        <f t="shared" si="572"/>
        <v>0</v>
      </c>
      <c r="L1296" s="45"/>
      <c r="M1296" s="46"/>
      <c r="N1296" s="38"/>
      <c r="O1296" s="416">
        <f t="shared" si="578"/>
        <v>0</v>
      </c>
      <c r="P1296" s="47"/>
      <c r="Q1296" s="48"/>
      <c r="R1296" s="41"/>
      <c r="S1296" s="41"/>
      <c r="T1296" s="41"/>
      <c r="U1296" s="41"/>
      <c r="V1296" s="412">
        <f t="shared" si="579"/>
        <v>0</v>
      </c>
      <c r="W1296" s="626" t="s">
        <v>55</v>
      </c>
      <c r="X1296" s="627"/>
      <c r="Y1296" s="57">
        <v>423008</v>
      </c>
      <c r="Z1296" s="4"/>
      <c r="AA1296" s="4"/>
      <c r="AB1296" s="4"/>
      <c r="AC1296" s="43"/>
    </row>
    <row r="1297" spans="2:29" s="27" customFormat="1" ht="24.75" customHeight="1" outlineLevel="1" x14ac:dyDescent="0.55000000000000004">
      <c r="B1297" s="633"/>
      <c r="C1297" s="428">
        <f t="shared" si="574"/>
        <v>0</v>
      </c>
      <c r="D1297" s="44"/>
      <c r="E1297" s="428">
        <f t="shared" si="575"/>
        <v>0</v>
      </c>
      <c r="F1297" s="44"/>
      <c r="G1297" s="428">
        <f t="shared" si="576"/>
        <v>0</v>
      </c>
      <c r="H1297" s="44"/>
      <c r="I1297" s="422">
        <f t="shared" si="570"/>
        <v>0</v>
      </c>
      <c r="J1297" s="423">
        <f t="shared" si="571"/>
        <v>0</v>
      </c>
      <c r="K1297" s="416">
        <f t="shared" si="572"/>
        <v>0</v>
      </c>
      <c r="L1297" s="45"/>
      <c r="M1297" s="46"/>
      <c r="N1297" s="38"/>
      <c r="O1297" s="416">
        <f t="shared" si="578"/>
        <v>0</v>
      </c>
      <c r="P1297" s="47"/>
      <c r="Q1297" s="48"/>
      <c r="R1297" s="41"/>
      <c r="S1297" s="41"/>
      <c r="T1297" s="41"/>
      <c r="U1297" s="41"/>
      <c r="V1297" s="412">
        <f t="shared" si="579"/>
        <v>0</v>
      </c>
      <c r="W1297" s="626" t="s">
        <v>56</v>
      </c>
      <c r="X1297" s="627"/>
      <c r="Y1297" s="56">
        <v>423999</v>
      </c>
      <c r="Z1297" s="4"/>
      <c r="AA1297" s="4"/>
      <c r="AB1297" s="4"/>
      <c r="AC1297" s="43"/>
    </row>
    <row r="1298" spans="2:29" s="27" customFormat="1" ht="24.75" customHeight="1" outlineLevel="1" x14ac:dyDescent="0.55000000000000004">
      <c r="B1298" s="633"/>
      <c r="C1298" s="429">
        <f t="shared" si="574"/>
        <v>0</v>
      </c>
      <c r="D1298" s="44"/>
      <c r="E1298" s="429">
        <f t="shared" si="575"/>
        <v>0</v>
      </c>
      <c r="F1298" s="44"/>
      <c r="G1298" s="429">
        <f t="shared" si="576"/>
        <v>0</v>
      </c>
      <c r="H1298" s="44"/>
      <c r="I1298" s="424">
        <f t="shared" si="570"/>
        <v>0</v>
      </c>
      <c r="J1298" s="425">
        <f t="shared" si="571"/>
        <v>0</v>
      </c>
      <c r="K1298" s="417">
        <f t="shared" si="572"/>
        <v>0</v>
      </c>
      <c r="L1298" s="58"/>
      <c r="M1298" s="59"/>
      <c r="N1298" s="60"/>
      <c r="O1298" s="417">
        <f t="shared" si="578"/>
        <v>0</v>
      </c>
      <c r="P1298" s="61"/>
      <c r="Q1298" s="62"/>
      <c r="R1298" s="63"/>
      <c r="S1298" s="63"/>
      <c r="T1298" s="63"/>
      <c r="U1298" s="63"/>
      <c r="V1298" s="413">
        <f t="shared" si="579"/>
        <v>0</v>
      </c>
      <c r="W1298" s="664" t="s">
        <v>57</v>
      </c>
      <c r="X1298" s="665"/>
      <c r="Y1298" s="64">
        <v>291001</v>
      </c>
      <c r="Z1298" s="4"/>
      <c r="AA1298" s="4"/>
      <c r="AB1298" s="4"/>
      <c r="AC1298" s="43"/>
    </row>
    <row r="1299" spans="2:29" s="27" customFormat="1" ht="24.75" customHeight="1" outlineLevel="1" x14ac:dyDescent="0.55000000000000004">
      <c r="B1299" s="633"/>
      <c r="C1299" s="430">
        <f t="shared" si="574"/>
        <v>0</v>
      </c>
      <c r="D1299" s="44"/>
      <c r="E1299" s="430"/>
      <c r="F1299" s="44"/>
      <c r="G1299" s="430">
        <f t="shared" si="576"/>
        <v>0</v>
      </c>
      <c r="H1299" s="44"/>
      <c r="I1299" s="422">
        <f t="shared" si="570"/>
        <v>0</v>
      </c>
      <c r="J1299" s="423">
        <f t="shared" si="571"/>
        <v>0</v>
      </c>
      <c r="K1299" s="416">
        <f t="shared" si="572"/>
        <v>0</v>
      </c>
      <c r="L1299" s="45"/>
      <c r="M1299" s="46"/>
      <c r="N1299" s="38"/>
      <c r="O1299" s="416">
        <f t="shared" si="578"/>
        <v>0</v>
      </c>
      <c r="P1299" s="47"/>
      <c r="Q1299" s="48"/>
      <c r="R1299" s="41"/>
      <c r="S1299" s="41"/>
      <c r="T1299" s="41"/>
      <c r="U1299" s="41"/>
      <c r="V1299" s="411">
        <f t="shared" si="579"/>
        <v>0</v>
      </c>
      <c r="W1299" s="626" t="str">
        <f>IF(ISERROR(VLOOKUP(Y1299,'Mauloomath (2)'!K:L,2,FALSE)),"",VLOOKUP(Y1299,'Mauloomath (2)'!K:L,2,FALSE))</f>
        <v/>
      </c>
      <c r="X1299" s="627"/>
      <c r="Y1299" s="65"/>
      <c r="Z1299" s="4"/>
      <c r="AA1299" s="4"/>
      <c r="AB1299" s="4"/>
      <c r="AC1299" s="43"/>
    </row>
    <row r="1300" spans="2:29" s="27" customFormat="1" ht="24.75" customHeight="1" outlineLevel="1" x14ac:dyDescent="0.55000000000000004">
      <c r="B1300" s="633"/>
      <c r="C1300" s="428">
        <f t="shared" si="574"/>
        <v>0</v>
      </c>
      <c r="D1300" s="44"/>
      <c r="E1300" s="428">
        <f t="shared" ref="E1300:E1304" si="580">I1300*F1300</f>
        <v>0</v>
      </c>
      <c r="F1300" s="44"/>
      <c r="G1300" s="428">
        <f t="shared" si="576"/>
        <v>0</v>
      </c>
      <c r="H1300" s="44"/>
      <c r="I1300" s="422">
        <f t="shared" si="570"/>
        <v>0</v>
      </c>
      <c r="J1300" s="423">
        <f t="shared" si="571"/>
        <v>0</v>
      </c>
      <c r="K1300" s="416">
        <f t="shared" si="572"/>
        <v>0</v>
      </c>
      <c r="L1300" s="45"/>
      <c r="M1300" s="46"/>
      <c r="N1300" s="38"/>
      <c r="O1300" s="416">
        <f t="shared" si="578"/>
        <v>0</v>
      </c>
      <c r="P1300" s="47"/>
      <c r="Q1300" s="48"/>
      <c r="R1300" s="41"/>
      <c r="S1300" s="41"/>
      <c r="T1300" s="41"/>
      <c r="U1300" s="41"/>
      <c r="V1300" s="411">
        <f t="shared" si="579"/>
        <v>0</v>
      </c>
      <c r="W1300" s="626" t="str">
        <f>IF(ISERROR(VLOOKUP(Y1300,'Mauloomath (2)'!K:L,2,FALSE)),"",VLOOKUP(Y1300,'Mauloomath (2)'!K:L,2,FALSE))</f>
        <v/>
      </c>
      <c r="X1300" s="627"/>
      <c r="Y1300" s="65"/>
      <c r="Z1300" s="4"/>
      <c r="AA1300" s="4"/>
      <c r="AB1300" s="4"/>
      <c r="AC1300" s="43"/>
    </row>
    <row r="1301" spans="2:29" s="27" customFormat="1" ht="24.75" customHeight="1" outlineLevel="1" x14ac:dyDescent="0.55000000000000004">
      <c r="B1301" s="633"/>
      <c r="C1301" s="428">
        <f t="shared" si="574"/>
        <v>0</v>
      </c>
      <c r="D1301" s="44"/>
      <c r="E1301" s="428">
        <f t="shared" si="580"/>
        <v>0</v>
      </c>
      <c r="F1301" s="44"/>
      <c r="G1301" s="428">
        <f t="shared" si="576"/>
        <v>0</v>
      </c>
      <c r="H1301" s="44"/>
      <c r="I1301" s="422">
        <f t="shared" si="570"/>
        <v>0</v>
      </c>
      <c r="J1301" s="423">
        <f t="shared" si="571"/>
        <v>0</v>
      </c>
      <c r="K1301" s="416">
        <f t="shared" si="572"/>
        <v>0</v>
      </c>
      <c r="L1301" s="45"/>
      <c r="M1301" s="46"/>
      <c r="N1301" s="38"/>
      <c r="O1301" s="416">
        <f t="shared" si="578"/>
        <v>0</v>
      </c>
      <c r="P1301" s="47"/>
      <c r="Q1301" s="48"/>
      <c r="R1301" s="41"/>
      <c r="S1301" s="41"/>
      <c r="T1301" s="41"/>
      <c r="U1301" s="41"/>
      <c r="V1301" s="411">
        <f t="shared" si="579"/>
        <v>0</v>
      </c>
      <c r="W1301" s="626" t="str">
        <f>IF(ISERROR(VLOOKUP(Y1301,'Mauloomath (2)'!K:L,2,FALSE)),"",VLOOKUP(Y1301,'Mauloomath (2)'!K:L,2,FALSE))</f>
        <v/>
      </c>
      <c r="X1301" s="627"/>
      <c r="Y1301" s="66"/>
      <c r="Z1301" s="4"/>
      <c r="AA1301" s="4"/>
      <c r="AB1301" s="4"/>
      <c r="AC1301" s="43"/>
    </row>
    <row r="1302" spans="2:29" s="27" customFormat="1" ht="24.75" customHeight="1" outlineLevel="1" x14ac:dyDescent="0.55000000000000004">
      <c r="B1302" s="633"/>
      <c r="C1302" s="428">
        <f t="shared" si="574"/>
        <v>0</v>
      </c>
      <c r="D1302" s="44"/>
      <c r="E1302" s="428">
        <f t="shared" si="580"/>
        <v>0</v>
      </c>
      <c r="F1302" s="44"/>
      <c r="G1302" s="428">
        <f t="shared" si="576"/>
        <v>0</v>
      </c>
      <c r="H1302" s="44"/>
      <c r="I1302" s="422">
        <f t="shared" si="570"/>
        <v>0</v>
      </c>
      <c r="J1302" s="423">
        <f t="shared" si="571"/>
        <v>0</v>
      </c>
      <c r="K1302" s="416">
        <f t="shared" si="572"/>
        <v>0</v>
      </c>
      <c r="L1302" s="45"/>
      <c r="M1302" s="46"/>
      <c r="N1302" s="38"/>
      <c r="O1302" s="416">
        <f t="shared" si="578"/>
        <v>0</v>
      </c>
      <c r="P1302" s="47"/>
      <c r="Q1302" s="48"/>
      <c r="R1302" s="41"/>
      <c r="S1302" s="41"/>
      <c r="T1302" s="41"/>
      <c r="U1302" s="41"/>
      <c r="V1302" s="411">
        <f t="shared" si="579"/>
        <v>0</v>
      </c>
      <c r="W1302" s="626" t="str">
        <f>IF(ISERROR(VLOOKUP(Y1302,'Mauloomath (2)'!K:L,2,FALSE)),"",VLOOKUP(Y1302,'Mauloomath (2)'!K:L,2,FALSE))</f>
        <v/>
      </c>
      <c r="X1302" s="627"/>
      <c r="Y1302" s="65"/>
      <c r="Z1302" s="4"/>
      <c r="AA1302" s="4"/>
      <c r="AB1302" s="4"/>
      <c r="AC1302" s="43"/>
    </row>
    <row r="1303" spans="2:29" s="27" customFormat="1" ht="25.5" customHeight="1" outlineLevel="1" x14ac:dyDescent="0.55000000000000004">
      <c r="B1303" s="633"/>
      <c r="C1303" s="428">
        <f t="shared" si="574"/>
        <v>0</v>
      </c>
      <c r="D1303" s="44"/>
      <c r="E1303" s="428">
        <f t="shared" si="580"/>
        <v>0</v>
      </c>
      <c r="F1303" s="44"/>
      <c r="G1303" s="428">
        <f t="shared" si="576"/>
        <v>0</v>
      </c>
      <c r="H1303" s="44"/>
      <c r="I1303" s="422">
        <f t="shared" si="570"/>
        <v>0</v>
      </c>
      <c r="J1303" s="423">
        <f t="shared" si="571"/>
        <v>0</v>
      </c>
      <c r="K1303" s="416">
        <f t="shared" si="572"/>
        <v>0</v>
      </c>
      <c r="L1303" s="45"/>
      <c r="M1303" s="46"/>
      <c r="N1303" s="38"/>
      <c r="O1303" s="416">
        <f t="shared" si="578"/>
        <v>0</v>
      </c>
      <c r="P1303" s="47"/>
      <c r="Q1303" s="48"/>
      <c r="R1303" s="41"/>
      <c r="S1303" s="41"/>
      <c r="T1303" s="41"/>
      <c r="U1303" s="41"/>
      <c r="V1303" s="411">
        <f t="shared" si="579"/>
        <v>0</v>
      </c>
      <c r="W1303" s="626" t="str">
        <f>IF(ISERROR(VLOOKUP(Y1303,'Mauloomath (2)'!K:L,2,FALSE)),"",VLOOKUP(Y1303,'Mauloomath (2)'!K:L,2,FALSE))</f>
        <v/>
      </c>
      <c r="X1303" s="627"/>
      <c r="Y1303" s="65"/>
      <c r="Z1303" s="4"/>
      <c r="AA1303" s="4"/>
      <c r="AB1303" s="4"/>
      <c r="AC1303" s="43"/>
    </row>
    <row r="1304" spans="2:29" s="27" customFormat="1" ht="25.5" customHeight="1" outlineLevel="1" x14ac:dyDescent="0.55000000000000004">
      <c r="B1304" s="633"/>
      <c r="C1304" s="429">
        <f t="shared" si="574"/>
        <v>0</v>
      </c>
      <c r="D1304" s="67"/>
      <c r="E1304" s="429">
        <f t="shared" si="580"/>
        <v>0</v>
      </c>
      <c r="F1304" s="67"/>
      <c r="G1304" s="429">
        <f t="shared" si="576"/>
        <v>0</v>
      </c>
      <c r="H1304" s="67"/>
      <c r="I1304" s="424">
        <f t="shared" si="570"/>
        <v>0</v>
      </c>
      <c r="J1304" s="423">
        <f t="shared" si="571"/>
        <v>0</v>
      </c>
      <c r="K1304" s="416">
        <f t="shared" si="572"/>
        <v>0</v>
      </c>
      <c r="L1304" s="45"/>
      <c r="M1304" s="46"/>
      <c r="N1304" s="38"/>
      <c r="O1304" s="416">
        <f t="shared" si="578"/>
        <v>0</v>
      </c>
      <c r="P1304" s="47"/>
      <c r="Q1304" s="48"/>
      <c r="R1304" s="41"/>
      <c r="S1304" s="41"/>
      <c r="T1304" s="41"/>
      <c r="U1304" s="41"/>
      <c r="V1304" s="411">
        <f t="shared" si="579"/>
        <v>0</v>
      </c>
      <c r="W1304" s="626" t="str">
        <f>IF(ISERROR(VLOOKUP(Y1304,'Mauloomath (2)'!K:L,2,FALSE)),"",VLOOKUP(Y1304,'Mauloomath (2)'!K:L,2,FALSE))</f>
        <v/>
      </c>
      <c r="X1304" s="627"/>
      <c r="Y1304" s="68"/>
      <c r="Z1304" s="4"/>
      <c r="AA1304" s="4"/>
      <c r="AB1304" s="4"/>
      <c r="AC1304" s="43"/>
    </row>
    <row r="1305" spans="2:29" s="72" customFormat="1" outlineLevel="1" x14ac:dyDescent="0.55000000000000004">
      <c r="B1305" s="634"/>
      <c r="C1305" s="431">
        <f t="shared" ref="C1305:N1305" si="581">SUM(C1281:C1304)</f>
        <v>0</v>
      </c>
      <c r="D1305" s="432">
        <f t="shared" si="581"/>
        <v>0</v>
      </c>
      <c r="E1305" s="426">
        <f t="shared" si="581"/>
        <v>0</v>
      </c>
      <c r="F1305" s="432">
        <f t="shared" si="581"/>
        <v>0</v>
      </c>
      <c r="G1305" s="426">
        <f t="shared" si="581"/>
        <v>0</v>
      </c>
      <c r="H1305" s="432">
        <f t="shared" si="581"/>
        <v>0</v>
      </c>
      <c r="I1305" s="426">
        <f t="shared" si="581"/>
        <v>0</v>
      </c>
      <c r="J1305" s="426">
        <f t="shared" si="581"/>
        <v>0</v>
      </c>
      <c r="K1305" s="426">
        <f t="shared" si="581"/>
        <v>0</v>
      </c>
      <c r="L1305" s="426">
        <f t="shared" si="581"/>
        <v>0</v>
      </c>
      <c r="M1305" s="426">
        <f t="shared" si="581"/>
        <v>0</v>
      </c>
      <c r="N1305" s="426">
        <f t="shared" si="581"/>
        <v>0</v>
      </c>
      <c r="O1305" s="414">
        <f t="shared" ref="O1305:U1305" si="582">SUM(O1281:O1304)</f>
        <v>0</v>
      </c>
      <c r="P1305" s="414">
        <f t="shared" si="582"/>
        <v>0</v>
      </c>
      <c r="Q1305" s="414">
        <f t="shared" si="582"/>
        <v>0</v>
      </c>
      <c r="R1305" s="414">
        <f t="shared" si="582"/>
        <v>0</v>
      </c>
      <c r="S1305" s="414">
        <f t="shared" si="582"/>
        <v>0</v>
      </c>
      <c r="T1305" s="414">
        <f t="shared" si="582"/>
        <v>0</v>
      </c>
      <c r="U1305" s="414">
        <f t="shared" si="582"/>
        <v>0</v>
      </c>
      <c r="V1305" s="414">
        <f t="shared" ref="V1305" si="583">SUM(V1281:V1304)</f>
        <v>0</v>
      </c>
      <c r="W1305" s="69"/>
      <c r="X1305" s="70"/>
      <c r="Y1305" s="71"/>
      <c r="Z1305" s="4"/>
      <c r="AA1305" s="4"/>
      <c r="AB1305" s="4"/>
      <c r="AC1305" s="43"/>
    </row>
    <row r="1306" spans="2:29" s="12" customFormat="1" ht="15" customHeight="1" x14ac:dyDescent="0.55000000000000004">
      <c r="B1306" s="402"/>
      <c r="C1306" s="403"/>
      <c r="D1306" s="403"/>
      <c r="E1306" s="403"/>
      <c r="F1306" s="403"/>
      <c r="G1306" s="404"/>
      <c r="H1306" s="403"/>
      <c r="I1306" s="403"/>
      <c r="J1306" s="403"/>
      <c r="K1306" s="403"/>
      <c r="L1306" s="403"/>
      <c r="M1306" s="403"/>
      <c r="N1306" s="403"/>
      <c r="O1306" s="403"/>
      <c r="P1306" s="403"/>
      <c r="Q1306" s="403"/>
      <c r="R1306" s="403"/>
      <c r="S1306" s="403"/>
      <c r="T1306" s="405"/>
      <c r="U1306" s="406"/>
      <c r="V1306" s="403"/>
      <c r="W1306" s="403"/>
      <c r="X1306" s="403"/>
      <c r="Y1306" s="407"/>
      <c r="Z1306" s="10"/>
      <c r="AA1306" s="11"/>
      <c r="AB1306" s="10"/>
      <c r="AC1306" s="10"/>
    </row>
    <row r="1307" spans="2:29" s="21" customFormat="1" ht="37.5" customHeight="1" x14ac:dyDescent="0.25">
      <c r="B1307" s="632"/>
      <c r="C1307" s="418">
        <f>$C1336</f>
        <v>0</v>
      </c>
      <c r="D1307" s="419">
        <f>$E1336</f>
        <v>0</v>
      </c>
      <c r="E1307" s="419">
        <f>$G1336</f>
        <v>0</v>
      </c>
      <c r="F1307" s="419">
        <f>$L1336</f>
        <v>0</v>
      </c>
      <c r="G1307" s="418">
        <f>$M1336</f>
        <v>0</v>
      </c>
      <c r="H1307" s="418">
        <f>K1307+J1307-I1307</f>
        <v>0</v>
      </c>
      <c r="I1307" s="13">
        <v>0</v>
      </c>
      <c r="J1307" s="14"/>
      <c r="K1307" s="14"/>
      <c r="L1307" s="331"/>
      <c r="M1307" s="409">
        <f>$N1336</f>
        <v>0</v>
      </c>
      <c r="N1307" s="410">
        <f>$O1336</f>
        <v>0</v>
      </c>
      <c r="O1307" s="330"/>
      <c r="P1307" s="330"/>
      <c r="Q1307" s="15"/>
      <c r="R1307" s="16"/>
      <c r="S1307" s="16"/>
      <c r="T1307" s="16"/>
      <c r="U1307" s="408" t="str">
        <f>IF(ISERROR(VLOOKUP(X1307,'Mauloomath (2)'!H:I,2,FALSE)),"",VLOOKUP(X1307,'Mauloomath (2)'!H:I,2,FALSE))</f>
        <v/>
      </c>
      <c r="V1307" s="17"/>
      <c r="W1307" s="16"/>
      <c r="X1307" s="17"/>
      <c r="Y1307" s="18">
        <f>+Y1276+1</f>
        <v>43</v>
      </c>
      <c r="Z1307" s="19"/>
      <c r="AA1307" s="20"/>
      <c r="AB1307" s="19"/>
      <c r="AC1307" s="19"/>
    </row>
    <row r="1308" spans="2:29" outlineLevel="1" x14ac:dyDescent="0.55000000000000004">
      <c r="B1308" s="633"/>
      <c r="C1308" s="22"/>
      <c r="D1308" s="23"/>
      <c r="E1308" s="23"/>
      <c r="F1308" s="23"/>
      <c r="G1308" s="23"/>
      <c r="H1308" s="23"/>
      <c r="I1308" s="23"/>
      <c r="J1308" s="24"/>
      <c r="K1308" s="24"/>
      <c r="L1308" s="24"/>
      <c r="M1308" s="24"/>
      <c r="N1308" s="24"/>
      <c r="O1308" s="24"/>
      <c r="P1308" s="24" t="s">
        <v>900</v>
      </c>
      <c r="Q1308" s="24"/>
      <c r="R1308" s="24"/>
      <c r="S1308" s="24"/>
      <c r="T1308" s="24"/>
      <c r="U1308" s="24"/>
      <c r="V1308" s="24"/>
      <c r="W1308" s="24"/>
      <c r="X1308" s="24"/>
      <c r="Y1308" s="25"/>
      <c r="Z1308" s="5"/>
    </row>
    <row r="1309" spans="2:29" s="27" customFormat="1" ht="25.5" customHeight="1" outlineLevel="1" x14ac:dyDescent="0.55000000000000004">
      <c r="B1309" s="633"/>
      <c r="C1309" s="635" t="s">
        <v>15</v>
      </c>
      <c r="D1309" s="636"/>
      <c r="E1309" s="636"/>
      <c r="F1309" s="636"/>
      <c r="G1309" s="636"/>
      <c r="H1309" s="636"/>
      <c r="I1309" s="636"/>
      <c r="J1309" s="637" t="s">
        <v>16</v>
      </c>
      <c r="K1309" s="638"/>
      <c r="L1309" s="638"/>
      <c r="M1309" s="638"/>
      <c r="N1309" s="639"/>
      <c r="O1309" s="637" t="s">
        <v>17</v>
      </c>
      <c r="P1309" s="638"/>
      <c r="Q1309" s="638"/>
      <c r="R1309" s="638"/>
      <c r="S1309" s="638"/>
      <c r="T1309" s="638"/>
      <c r="U1309" s="639"/>
      <c r="V1309" s="640" t="s">
        <v>18</v>
      </c>
      <c r="W1309" s="643" t="s">
        <v>19</v>
      </c>
      <c r="X1309" s="644"/>
      <c r="Y1309" s="645"/>
      <c r="Z1309" s="26"/>
      <c r="AA1309" s="4"/>
      <c r="AB1309" s="4"/>
      <c r="AC1309" s="4"/>
    </row>
    <row r="1310" spans="2:29" s="27" customFormat="1" ht="21" customHeight="1" outlineLevel="1" x14ac:dyDescent="0.55000000000000004">
      <c r="B1310" s="633"/>
      <c r="C1310" s="646">
        <v>2019</v>
      </c>
      <c r="D1310" s="647"/>
      <c r="E1310" s="646">
        <v>2018</v>
      </c>
      <c r="F1310" s="648"/>
      <c r="G1310" s="646">
        <v>2017</v>
      </c>
      <c r="H1310" s="648"/>
      <c r="I1310" s="28"/>
      <c r="J1310" s="649" t="s">
        <v>1885</v>
      </c>
      <c r="K1310" s="649" t="s">
        <v>1884</v>
      </c>
      <c r="L1310" s="651" t="s">
        <v>20</v>
      </c>
      <c r="M1310" s="652"/>
      <c r="N1310" s="653"/>
      <c r="O1310" s="654" t="s">
        <v>898</v>
      </c>
      <c r="P1310" s="655"/>
      <c r="Q1310" s="655"/>
      <c r="R1310" s="656" t="s">
        <v>21</v>
      </c>
      <c r="S1310" s="656" t="s">
        <v>22</v>
      </c>
      <c r="T1310" s="656" t="s">
        <v>23</v>
      </c>
      <c r="U1310" s="658" t="s">
        <v>24</v>
      </c>
      <c r="V1310" s="641"/>
      <c r="W1310" s="660" t="s">
        <v>1832</v>
      </c>
      <c r="X1310" s="661"/>
      <c r="Y1310" s="628" t="s">
        <v>25</v>
      </c>
      <c r="Z1310" s="4"/>
      <c r="AA1310" s="4"/>
      <c r="AB1310" s="4"/>
      <c r="AC1310" s="4"/>
    </row>
    <row r="1311" spans="2:29" s="27" customFormat="1" ht="81.75" customHeight="1" outlineLevel="1" x14ac:dyDescent="0.55000000000000004">
      <c r="B1311" s="633"/>
      <c r="C1311" s="570" t="s">
        <v>26</v>
      </c>
      <c r="D1311" s="570" t="s">
        <v>27</v>
      </c>
      <c r="E1311" s="570" t="s">
        <v>26</v>
      </c>
      <c r="F1311" s="570" t="s">
        <v>27</v>
      </c>
      <c r="G1311" s="570" t="s">
        <v>26</v>
      </c>
      <c r="H1311" s="570" t="s">
        <v>27</v>
      </c>
      <c r="I1311" s="30" t="s">
        <v>28</v>
      </c>
      <c r="J1311" s="650"/>
      <c r="K1311" s="650"/>
      <c r="L1311" s="31" t="s">
        <v>1883</v>
      </c>
      <c r="M1311" s="30" t="s">
        <v>1882</v>
      </c>
      <c r="N1311" s="32" t="s">
        <v>1881</v>
      </c>
      <c r="O1311" s="33" t="s">
        <v>29</v>
      </c>
      <c r="P1311" s="31" t="s">
        <v>30</v>
      </c>
      <c r="Q1311" s="34" t="s">
        <v>31</v>
      </c>
      <c r="R1311" s="657"/>
      <c r="S1311" s="657"/>
      <c r="T1311" s="657"/>
      <c r="U1311" s="659"/>
      <c r="V1311" s="642"/>
      <c r="W1311" s="662"/>
      <c r="X1311" s="663"/>
      <c r="Y1311" s="629"/>
      <c r="Z1311" s="4"/>
      <c r="AA1311" s="4"/>
      <c r="AB1311" s="4"/>
      <c r="AC1311" s="4"/>
    </row>
    <row r="1312" spans="2:29" s="27" customFormat="1" ht="24.75" customHeight="1" outlineLevel="1" x14ac:dyDescent="0.55000000000000004">
      <c r="B1312" s="633"/>
      <c r="C1312" s="427">
        <f>I1312*D1312</f>
        <v>0</v>
      </c>
      <c r="D1312" s="35"/>
      <c r="E1312" s="427">
        <f>I1312*F1312</f>
        <v>0</v>
      </c>
      <c r="F1312" s="35"/>
      <c r="G1312" s="427">
        <f>I1312*H1312</f>
        <v>0</v>
      </c>
      <c r="H1312" s="35"/>
      <c r="I1312" s="420">
        <f t="shared" ref="I1312:I1335" si="584">O1312-J1312</f>
        <v>0</v>
      </c>
      <c r="J1312" s="421">
        <f t="shared" ref="J1312:J1335" si="585">N1312+K1312</f>
        <v>0</v>
      </c>
      <c r="K1312" s="415">
        <f t="shared" ref="K1312:K1335" si="586">M1312+L1312</f>
        <v>0</v>
      </c>
      <c r="L1312" s="36"/>
      <c r="M1312" s="37"/>
      <c r="N1312" s="38"/>
      <c r="O1312" s="415">
        <f>Q1312+P1312</f>
        <v>0</v>
      </c>
      <c r="P1312" s="39"/>
      <c r="Q1312" s="40"/>
      <c r="R1312" s="41"/>
      <c r="S1312" s="41"/>
      <c r="T1312" s="41"/>
      <c r="U1312" s="41"/>
      <c r="V1312" s="411">
        <f t="shared" ref="V1312:V1313" si="587">R1312+S1312+T1312+U1312+O1312</f>
        <v>0</v>
      </c>
      <c r="W1312" s="630" t="s">
        <v>32</v>
      </c>
      <c r="X1312" s="631"/>
      <c r="Y1312" s="42">
        <v>421001</v>
      </c>
      <c r="Z1312" s="4"/>
      <c r="AA1312" s="433"/>
      <c r="AB1312" s="434" t="s">
        <v>33</v>
      </c>
      <c r="AC1312" s="43"/>
    </row>
    <row r="1313" spans="2:29" s="27" customFormat="1" ht="24.75" customHeight="1" outlineLevel="1" x14ac:dyDescent="0.55000000000000004">
      <c r="B1313" s="633"/>
      <c r="C1313" s="428">
        <f t="shared" ref="C1313:C1335" si="588">I1313*D1313</f>
        <v>0</v>
      </c>
      <c r="D1313" s="44"/>
      <c r="E1313" s="428">
        <f t="shared" ref="E1313:E1329" si="589">I1313*F1313</f>
        <v>0</v>
      </c>
      <c r="F1313" s="44"/>
      <c r="G1313" s="428">
        <f t="shared" ref="G1313:G1335" si="590">I1313*H1313</f>
        <v>0</v>
      </c>
      <c r="H1313" s="44"/>
      <c r="I1313" s="422">
        <f t="shared" si="584"/>
        <v>0</v>
      </c>
      <c r="J1313" s="423">
        <f t="shared" si="585"/>
        <v>0</v>
      </c>
      <c r="K1313" s="416">
        <f t="shared" si="586"/>
        <v>0</v>
      </c>
      <c r="L1313" s="45"/>
      <c r="M1313" s="46"/>
      <c r="N1313" s="38"/>
      <c r="O1313" s="416">
        <f t="shared" ref="O1313" si="591">Q1313+P1313</f>
        <v>0</v>
      </c>
      <c r="P1313" s="47"/>
      <c r="Q1313" s="48"/>
      <c r="R1313" s="41"/>
      <c r="S1313" s="41"/>
      <c r="T1313" s="41"/>
      <c r="U1313" s="41"/>
      <c r="V1313" s="412">
        <f t="shared" si="587"/>
        <v>0</v>
      </c>
      <c r="W1313" s="626" t="s">
        <v>34</v>
      </c>
      <c r="X1313" s="627"/>
      <c r="Y1313" s="49">
        <v>421002</v>
      </c>
      <c r="Z1313" s="4"/>
      <c r="AA1313" s="50"/>
      <c r="AB1313" s="51" t="s">
        <v>35</v>
      </c>
      <c r="AC1313" s="43"/>
    </row>
    <row r="1314" spans="2:29" s="27" customFormat="1" ht="24.75" customHeight="1" outlineLevel="1" x14ac:dyDescent="0.55000000000000004">
      <c r="B1314" s="633"/>
      <c r="C1314" s="428">
        <f t="shared" si="588"/>
        <v>0</v>
      </c>
      <c r="D1314" s="44"/>
      <c r="E1314" s="428">
        <f t="shared" si="589"/>
        <v>0</v>
      </c>
      <c r="F1314" s="44"/>
      <c r="G1314" s="428">
        <f t="shared" si="590"/>
        <v>0</v>
      </c>
      <c r="H1314" s="44"/>
      <c r="I1314" s="422">
        <f t="shared" si="584"/>
        <v>0</v>
      </c>
      <c r="J1314" s="423">
        <f t="shared" si="585"/>
        <v>0</v>
      </c>
      <c r="K1314" s="416">
        <f t="shared" si="586"/>
        <v>0</v>
      </c>
      <c r="L1314" s="45"/>
      <c r="M1314" s="46"/>
      <c r="N1314" s="38"/>
      <c r="O1314" s="416">
        <f>Q1314+P1314</f>
        <v>0</v>
      </c>
      <c r="P1314" s="47"/>
      <c r="Q1314" s="48"/>
      <c r="R1314" s="41"/>
      <c r="S1314" s="41"/>
      <c r="T1314" s="41"/>
      <c r="U1314" s="41"/>
      <c r="V1314" s="412">
        <f>R1314+S1314+T1314+U1314+O1314</f>
        <v>0</v>
      </c>
      <c r="W1314" s="626" t="s">
        <v>36</v>
      </c>
      <c r="X1314" s="627"/>
      <c r="Y1314" s="49">
        <v>421003</v>
      </c>
      <c r="Z1314" s="4"/>
      <c r="AA1314" s="50"/>
      <c r="AB1314" s="52" t="s">
        <v>37</v>
      </c>
      <c r="AC1314" s="43"/>
    </row>
    <row r="1315" spans="2:29" s="27" customFormat="1" ht="24.75" customHeight="1" outlineLevel="1" x14ac:dyDescent="0.55000000000000004">
      <c r="B1315" s="633"/>
      <c r="C1315" s="428">
        <f t="shared" si="588"/>
        <v>0</v>
      </c>
      <c r="D1315" s="44"/>
      <c r="E1315" s="428">
        <f t="shared" si="589"/>
        <v>0</v>
      </c>
      <c r="F1315" s="44"/>
      <c r="G1315" s="428">
        <f t="shared" si="590"/>
        <v>0</v>
      </c>
      <c r="H1315" s="44"/>
      <c r="I1315" s="422">
        <f t="shared" si="584"/>
        <v>0</v>
      </c>
      <c r="J1315" s="423">
        <f t="shared" si="585"/>
        <v>0</v>
      </c>
      <c r="K1315" s="416">
        <f t="shared" si="586"/>
        <v>0</v>
      </c>
      <c r="L1315" s="45"/>
      <c r="M1315" s="46"/>
      <c r="N1315" s="38"/>
      <c r="O1315" s="416">
        <f>Q1315+P1315</f>
        <v>0</v>
      </c>
      <c r="P1315" s="47"/>
      <c r="Q1315" s="48"/>
      <c r="R1315" s="41"/>
      <c r="S1315" s="41"/>
      <c r="T1315" s="41"/>
      <c r="U1315" s="41"/>
      <c r="V1315" s="412">
        <f>R1315+S1315+T1315+U1315+O1315</f>
        <v>0</v>
      </c>
      <c r="W1315" s="626" t="s">
        <v>38</v>
      </c>
      <c r="X1315" s="627"/>
      <c r="Y1315" s="49">
        <v>422001</v>
      </c>
      <c r="Z1315" s="4"/>
      <c r="AA1315" s="50"/>
      <c r="AB1315" s="52" t="s">
        <v>39</v>
      </c>
      <c r="AC1315" s="43"/>
    </row>
    <row r="1316" spans="2:29" s="27" customFormat="1" ht="24.75" customHeight="1" outlineLevel="1" x14ac:dyDescent="0.55000000000000004">
      <c r="B1316" s="633"/>
      <c r="C1316" s="428">
        <f t="shared" si="588"/>
        <v>0</v>
      </c>
      <c r="D1316" s="44"/>
      <c r="E1316" s="428">
        <f t="shared" si="589"/>
        <v>0</v>
      </c>
      <c r="F1316" s="44"/>
      <c r="G1316" s="428">
        <f t="shared" si="590"/>
        <v>0</v>
      </c>
      <c r="H1316" s="44"/>
      <c r="I1316" s="422">
        <f t="shared" si="584"/>
        <v>0</v>
      </c>
      <c r="J1316" s="423">
        <f t="shared" si="585"/>
        <v>0</v>
      </c>
      <c r="K1316" s="416">
        <f t="shared" si="586"/>
        <v>0</v>
      </c>
      <c r="L1316" s="45"/>
      <c r="M1316" s="46"/>
      <c r="N1316" s="38"/>
      <c r="O1316" s="416">
        <f t="shared" ref="O1316:O1335" si="592">Q1316+P1316</f>
        <v>0</v>
      </c>
      <c r="P1316" s="47"/>
      <c r="Q1316" s="48"/>
      <c r="R1316" s="41"/>
      <c r="S1316" s="41"/>
      <c r="T1316" s="41"/>
      <c r="U1316" s="41"/>
      <c r="V1316" s="412">
        <f t="shared" ref="V1316:V1335" si="593">R1316+S1316+T1316+U1316+O1316</f>
        <v>0</v>
      </c>
      <c r="W1316" s="626" t="s">
        <v>40</v>
      </c>
      <c r="X1316" s="627"/>
      <c r="Y1316" s="49">
        <v>422002</v>
      </c>
      <c r="Z1316" s="4"/>
      <c r="AA1316" s="50"/>
      <c r="AB1316" s="52" t="s">
        <v>41</v>
      </c>
      <c r="AC1316" s="43"/>
    </row>
    <row r="1317" spans="2:29" s="27" customFormat="1" ht="24.75" customHeight="1" outlineLevel="1" x14ac:dyDescent="0.55000000000000004">
      <c r="B1317" s="633"/>
      <c r="C1317" s="428">
        <f t="shared" si="588"/>
        <v>0</v>
      </c>
      <c r="D1317" s="44"/>
      <c r="E1317" s="428">
        <f t="shared" si="589"/>
        <v>0</v>
      </c>
      <c r="F1317" s="44"/>
      <c r="G1317" s="428">
        <f t="shared" si="590"/>
        <v>0</v>
      </c>
      <c r="H1317" s="44"/>
      <c r="I1317" s="422">
        <f t="shared" si="584"/>
        <v>0</v>
      </c>
      <c r="J1317" s="423">
        <f t="shared" si="585"/>
        <v>0</v>
      </c>
      <c r="K1317" s="416">
        <f t="shared" si="586"/>
        <v>0</v>
      </c>
      <c r="L1317" s="45"/>
      <c r="M1317" s="46"/>
      <c r="N1317" s="38"/>
      <c r="O1317" s="416">
        <f t="shared" si="592"/>
        <v>0</v>
      </c>
      <c r="P1317" s="47"/>
      <c r="Q1317" s="48"/>
      <c r="R1317" s="41"/>
      <c r="S1317" s="41"/>
      <c r="T1317" s="41"/>
      <c r="U1317" s="41"/>
      <c r="V1317" s="412">
        <f t="shared" si="593"/>
        <v>0</v>
      </c>
      <c r="W1317" s="626" t="s">
        <v>42</v>
      </c>
      <c r="X1317" s="627"/>
      <c r="Y1317" s="49">
        <v>422003</v>
      </c>
      <c r="Z1317" s="4"/>
      <c r="AA1317" s="50"/>
      <c r="AB1317" s="52" t="s">
        <v>43</v>
      </c>
      <c r="AC1317" s="43"/>
    </row>
    <row r="1318" spans="2:29" s="27" customFormat="1" ht="24.75" customHeight="1" outlineLevel="1" x14ac:dyDescent="0.55000000000000004">
      <c r="B1318" s="633"/>
      <c r="C1318" s="428">
        <f t="shared" si="588"/>
        <v>0</v>
      </c>
      <c r="D1318" s="44"/>
      <c r="E1318" s="428">
        <f t="shared" si="589"/>
        <v>0</v>
      </c>
      <c r="F1318" s="44"/>
      <c r="G1318" s="428">
        <f t="shared" si="590"/>
        <v>0</v>
      </c>
      <c r="H1318" s="44"/>
      <c r="I1318" s="422">
        <f t="shared" si="584"/>
        <v>0</v>
      </c>
      <c r="J1318" s="423">
        <f t="shared" si="585"/>
        <v>0</v>
      </c>
      <c r="K1318" s="416">
        <f t="shared" si="586"/>
        <v>0</v>
      </c>
      <c r="L1318" s="45"/>
      <c r="M1318" s="46"/>
      <c r="N1318" s="38"/>
      <c r="O1318" s="416">
        <f t="shared" si="592"/>
        <v>0</v>
      </c>
      <c r="P1318" s="47"/>
      <c r="Q1318" s="48"/>
      <c r="R1318" s="41"/>
      <c r="S1318" s="41"/>
      <c r="T1318" s="41"/>
      <c r="U1318" s="41"/>
      <c r="V1318" s="412">
        <f t="shared" si="593"/>
        <v>0</v>
      </c>
      <c r="W1318" s="626" t="s">
        <v>44</v>
      </c>
      <c r="X1318" s="627"/>
      <c r="Y1318" s="49">
        <v>422004</v>
      </c>
      <c r="Z1318" s="4"/>
      <c r="AA1318" s="50"/>
      <c r="AB1318" s="52" t="s">
        <v>45</v>
      </c>
      <c r="AC1318" s="43"/>
    </row>
    <row r="1319" spans="2:29" s="27" customFormat="1" ht="24.75" customHeight="1" outlineLevel="1" x14ac:dyDescent="0.55000000000000004">
      <c r="B1319" s="633"/>
      <c r="C1319" s="428">
        <f t="shared" si="588"/>
        <v>0</v>
      </c>
      <c r="D1319" s="44"/>
      <c r="E1319" s="428">
        <f t="shared" si="589"/>
        <v>0</v>
      </c>
      <c r="F1319" s="44"/>
      <c r="G1319" s="428">
        <f t="shared" si="590"/>
        <v>0</v>
      </c>
      <c r="H1319" s="44"/>
      <c r="I1319" s="422">
        <f t="shared" si="584"/>
        <v>0</v>
      </c>
      <c r="J1319" s="423">
        <f t="shared" si="585"/>
        <v>0</v>
      </c>
      <c r="K1319" s="416">
        <f t="shared" si="586"/>
        <v>0</v>
      </c>
      <c r="L1319" s="45"/>
      <c r="M1319" s="46"/>
      <c r="N1319" s="38"/>
      <c r="O1319" s="416">
        <f t="shared" si="592"/>
        <v>0</v>
      </c>
      <c r="P1319" s="47"/>
      <c r="Q1319" s="48"/>
      <c r="R1319" s="41"/>
      <c r="S1319" s="41"/>
      <c r="T1319" s="41"/>
      <c r="U1319" s="41"/>
      <c r="V1319" s="412">
        <f t="shared" si="593"/>
        <v>0</v>
      </c>
      <c r="W1319" s="626" t="s">
        <v>46</v>
      </c>
      <c r="X1319" s="627"/>
      <c r="Y1319" s="49">
        <v>422005</v>
      </c>
      <c r="Z1319" s="4"/>
      <c r="AA1319" s="53"/>
      <c r="AB1319" s="54" t="s">
        <v>47</v>
      </c>
      <c r="AC1319" s="43"/>
    </row>
    <row r="1320" spans="2:29" s="27" customFormat="1" ht="24.75" customHeight="1" outlineLevel="1" x14ac:dyDescent="0.55000000000000004">
      <c r="B1320" s="633"/>
      <c r="C1320" s="428">
        <f t="shared" si="588"/>
        <v>0</v>
      </c>
      <c r="D1320" s="44"/>
      <c r="E1320" s="428">
        <f t="shared" si="589"/>
        <v>0</v>
      </c>
      <c r="F1320" s="44"/>
      <c r="G1320" s="428">
        <f t="shared" si="590"/>
        <v>0</v>
      </c>
      <c r="H1320" s="44"/>
      <c r="I1320" s="422">
        <f t="shared" si="584"/>
        <v>0</v>
      </c>
      <c r="J1320" s="423">
        <f t="shared" si="585"/>
        <v>0</v>
      </c>
      <c r="K1320" s="416">
        <f t="shared" si="586"/>
        <v>0</v>
      </c>
      <c r="L1320" s="45"/>
      <c r="M1320" s="46"/>
      <c r="N1320" s="38"/>
      <c r="O1320" s="416">
        <f t="shared" si="592"/>
        <v>0</v>
      </c>
      <c r="P1320" s="47"/>
      <c r="Q1320" s="48"/>
      <c r="R1320" s="41"/>
      <c r="S1320" s="41"/>
      <c r="T1320" s="41"/>
      <c r="U1320" s="41"/>
      <c r="V1320" s="412">
        <f t="shared" si="593"/>
        <v>0</v>
      </c>
      <c r="W1320" s="626" t="s">
        <v>48</v>
      </c>
      <c r="X1320" s="627"/>
      <c r="Y1320" s="49">
        <v>422999</v>
      </c>
      <c r="Z1320" s="4"/>
      <c r="AA1320" s="4"/>
      <c r="AB1320" s="4"/>
      <c r="AC1320" s="43"/>
    </row>
    <row r="1321" spans="2:29" s="27" customFormat="1" ht="24.75" customHeight="1" outlineLevel="1" x14ac:dyDescent="0.55000000000000004">
      <c r="B1321" s="633"/>
      <c r="C1321" s="428">
        <f t="shared" si="588"/>
        <v>0</v>
      </c>
      <c r="D1321" s="44"/>
      <c r="E1321" s="428">
        <f t="shared" si="589"/>
        <v>0</v>
      </c>
      <c r="F1321" s="44"/>
      <c r="G1321" s="428">
        <f t="shared" si="590"/>
        <v>0</v>
      </c>
      <c r="H1321" s="44"/>
      <c r="I1321" s="422">
        <f t="shared" si="584"/>
        <v>0</v>
      </c>
      <c r="J1321" s="423">
        <f t="shared" si="585"/>
        <v>0</v>
      </c>
      <c r="K1321" s="416">
        <f t="shared" si="586"/>
        <v>0</v>
      </c>
      <c r="L1321" s="45"/>
      <c r="M1321" s="46"/>
      <c r="N1321" s="38"/>
      <c r="O1321" s="416">
        <f t="shared" si="592"/>
        <v>0</v>
      </c>
      <c r="P1321" s="47"/>
      <c r="Q1321" s="48"/>
      <c r="R1321" s="41"/>
      <c r="S1321" s="41"/>
      <c r="T1321" s="41"/>
      <c r="U1321" s="41"/>
      <c r="V1321" s="412">
        <f t="shared" si="593"/>
        <v>0</v>
      </c>
      <c r="W1321" s="626" t="s">
        <v>49</v>
      </c>
      <c r="X1321" s="627"/>
      <c r="Y1321" s="55">
        <v>423001</v>
      </c>
      <c r="Z1321" s="4"/>
      <c r="AA1321" s="4"/>
      <c r="AB1321" s="4"/>
      <c r="AC1321" s="43"/>
    </row>
    <row r="1322" spans="2:29" s="27" customFormat="1" ht="24.75" customHeight="1" outlineLevel="1" x14ac:dyDescent="0.55000000000000004">
      <c r="B1322" s="633"/>
      <c r="C1322" s="428">
        <f t="shared" si="588"/>
        <v>0</v>
      </c>
      <c r="D1322" s="44"/>
      <c r="E1322" s="428">
        <f t="shared" si="589"/>
        <v>0</v>
      </c>
      <c r="F1322" s="44"/>
      <c r="G1322" s="428">
        <f t="shared" si="590"/>
        <v>0</v>
      </c>
      <c r="H1322" s="44"/>
      <c r="I1322" s="422">
        <f t="shared" si="584"/>
        <v>0</v>
      </c>
      <c r="J1322" s="423">
        <f t="shared" si="585"/>
        <v>0</v>
      </c>
      <c r="K1322" s="416">
        <f t="shared" si="586"/>
        <v>0</v>
      </c>
      <c r="L1322" s="45"/>
      <c r="M1322" s="46"/>
      <c r="N1322" s="38"/>
      <c r="O1322" s="416">
        <f t="shared" si="592"/>
        <v>0</v>
      </c>
      <c r="P1322" s="47"/>
      <c r="Q1322" s="48"/>
      <c r="R1322" s="41"/>
      <c r="S1322" s="41"/>
      <c r="T1322" s="41"/>
      <c r="U1322" s="41"/>
      <c r="V1322" s="412">
        <f t="shared" si="593"/>
        <v>0</v>
      </c>
      <c r="W1322" s="626" t="s">
        <v>50</v>
      </c>
      <c r="X1322" s="627"/>
      <c r="Y1322" s="55">
        <v>423002</v>
      </c>
      <c r="Z1322" s="4"/>
      <c r="AA1322" s="4"/>
      <c r="AB1322" s="4"/>
      <c r="AC1322" s="43"/>
    </row>
    <row r="1323" spans="2:29" s="27" customFormat="1" ht="23.25" customHeight="1" outlineLevel="1" x14ac:dyDescent="0.55000000000000004">
      <c r="B1323" s="633"/>
      <c r="C1323" s="428">
        <f t="shared" si="588"/>
        <v>0</v>
      </c>
      <c r="D1323" s="44"/>
      <c r="E1323" s="428">
        <f t="shared" si="589"/>
        <v>0</v>
      </c>
      <c r="F1323" s="44"/>
      <c r="G1323" s="428">
        <f t="shared" si="590"/>
        <v>0</v>
      </c>
      <c r="H1323" s="44"/>
      <c r="I1323" s="422">
        <f t="shared" si="584"/>
        <v>0</v>
      </c>
      <c r="J1323" s="423">
        <f t="shared" si="585"/>
        <v>0</v>
      </c>
      <c r="K1323" s="416">
        <f t="shared" si="586"/>
        <v>0</v>
      </c>
      <c r="L1323" s="45"/>
      <c r="M1323" s="46"/>
      <c r="N1323" s="38"/>
      <c r="O1323" s="416">
        <f t="shared" si="592"/>
        <v>0</v>
      </c>
      <c r="P1323" s="47"/>
      <c r="Q1323" s="48"/>
      <c r="R1323" s="41"/>
      <c r="S1323" s="41"/>
      <c r="T1323" s="41"/>
      <c r="U1323" s="41"/>
      <c r="V1323" s="412">
        <f t="shared" si="593"/>
        <v>0</v>
      </c>
      <c r="W1323" s="626" t="s">
        <v>51</v>
      </c>
      <c r="X1323" s="627"/>
      <c r="Y1323" s="55">
        <v>423003</v>
      </c>
      <c r="Z1323" s="4"/>
      <c r="AA1323" s="4"/>
      <c r="AB1323" s="4"/>
      <c r="AC1323" s="43"/>
    </row>
    <row r="1324" spans="2:29" s="27" customFormat="1" ht="24.75" customHeight="1" outlineLevel="1" x14ac:dyDescent="0.55000000000000004">
      <c r="B1324" s="633"/>
      <c r="C1324" s="428">
        <f t="shared" si="588"/>
        <v>0</v>
      </c>
      <c r="D1324" s="44"/>
      <c r="E1324" s="428">
        <f t="shared" si="589"/>
        <v>0</v>
      </c>
      <c r="F1324" s="44"/>
      <c r="G1324" s="428">
        <f t="shared" si="590"/>
        <v>0</v>
      </c>
      <c r="H1324" s="44"/>
      <c r="I1324" s="422">
        <f t="shared" si="584"/>
        <v>0</v>
      </c>
      <c r="J1324" s="423">
        <f t="shared" si="585"/>
        <v>0</v>
      </c>
      <c r="K1324" s="416">
        <f t="shared" si="586"/>
        <v>0</v>
      </c>
      <c r="L1324" s="45"/>
      <c r="M1324" s="46"/>
      <c r="N1324" s="38"/>
      <c r="O1324" s="416">
        <f t="shared" si="592"/>
        <v>0</v>
      </c>
      <c r="P1324" s="47"/>
      <c r="Q1324" s="48"/>
      <c r="R1324" s="41"/>
      <c r="S1324" s="41"/>
      <c r="T1324" s="41"/>
      <c r="U1324" s="41"/>
      <c r="V1324" s="412">
        <f t="shared" si="593"/>
        <v>0</v>
      </c>
      <c r="W1324" s="626" t="s">
        <v>52</v>
      </c>
      <c r="X1324" s="627"/>
      <c r="Y1324" s="55">
        <v>423004</v>
      </c>
      <c r="Z1324" s="4"/>
      <c r="AA1324" s="4"/>
      <c r="AB1324" s="4"/>
      <c r="AC1324" s="43"/>
    </row>
    <row r="1325" spans="2:29" s="27" customFormat="1" ht="24.75" customHeight="1" outlineLevel="1" x14ac:dyDescent="0.55000000000000004">
      <c r="B1325" s="633"/>
      <c r="C1325" s="428">
        <f t="shared" si="588"/>
        <v>0</v>
      </c>
      <c r="D1325" s="44"/>
      <c r="E1325" s="428">
        <f t="shared" si="589"/>
        <v>0</v>
      </c>
      <c r="F1325" s="44"/>
      <c r="G1325" s="428">
        <f t="shared" si="590"/>
        <v>0</v>
      </c>
      <c r="H1325" s="44"/>
      <c r="I1325" s="422">
        <f t="shared" si="584"/>
        <v>0</v>
      </c>
      <c r="J1325" s="423">
        <f t="shared" si="585"/>
        <v>0</v>
      </c>
      <c r="K1325" s="416">
        <f t="shared" si="586"/>
        <v>0</v>
      </c>
      <c r="L1325" s="45"/>
      <c r="M1325" s="46"/>
      <c r="N1325" s="38"/>
      <c r="O1325" s="416">
        <f t="shared" si="592"/>
        <v>0</v>
      </c>
      <c r="P1325" s="47"/>
      <c r="Q1325" s="48"/>
      <c r="R1325" s="41"/>
      <c r="S1325" s="41"/>
      <c r="T1325" s="41"/>
      <c r="U1325" s="41"/>
      <c r="V1325" s="412">
        <f t="shared" si="593"/>
        <v>0</v>
      </c>
      <c r="W1325" s="626" t="s">
        <v>53</v>
      </c>
      <c r="X1325" s="627"/>
      <c r="Y1325" s="55">
        <v>423006</v>
      </c>
      <c r="Z1325" s="4"/>
      <c r="AA1325" s="4"/>
      <c r="AB1325" s="4"/>
      <c r="AC1325" s="43"/>
    </row>
    <row r="1326" spans="2:29" s="27" customFormat="1" ht="24.75" customHeight="1" outlineLevel="1" x14ac:dyDescent="0.55000000000000004">
      <c r="B1326" s="633"/>
      <c r="C1326" s="428">
        <f t="shared" si="588"/>
        <v>0</v>
      </c>
      <c r="D1326" s="44"/>
      <c r="E1326" s="428">
        <f t="shared" si="589"/>
        <v>0</v>
      </c>
      <c r="F1326" s="44"/>
      <c r="G1326" s="428">
        <f t="shared" si="590"/>
        <v>0</v>
      </c>
      <c r="H1326" s="44"/>
      <c r="I1326" s="422">
        <f t="shared" si="584"/>
        <v>0</v>
      </c>
      <c r="J1326" s="423">
        <f t="shared" si="585"/>
        <v>0</v>
      </c>
      <c r="K1326" s="416">
        <f t="shared" si="586"/>
        <v>0</v>
      </c>
      <c r="L1326" s="45"/>
      <c r="M1326" s="46"/>
      <c r="N1326" s="38"/>
      <c r="O1326" s="416">
        <f t="shared" si="592"/>
        <v>0</v>
      </c>
      <c r="P1326" s="47"/>
      <c r="Q1326" s="48"/>
      <c r="R1326" s="41"/>
      <c r="S1326" s="41"/>
      <c r="T1326" s="41"/>
      <c r="U1326" s="41"/>
      <c r="V1326" s="412">
        <f t="shared" si="593"/>
        <v>0</v>
      </c>
      <c r="W1326" s="626" t="s">
        <v>54</v>
      </c>
      <c r="X1326" s="627"/>
      <c r="Y1326" s="56">
        <v>423007</v>
      </c>
      <c r="Z1326" s="4"/>
      <c r="AA1326" s="4"/>
      <c r="AB1326" s="4"/>
      <c r="AC1326" s="43"/>
    </row>
    <row r="1327" spans="2:29" s="27" customFormat="1" ht="24.75" customHeight="1" outlineLevel="1" x14ac:dyDescent="0.55000000000000004">
      <c r="B1327" s="633"/>
      <c r="C1327" s="428">
        <f t="shared" si="588"/>
        <v>0</v>
      </c>
      <c r="D1327" s="44"/>
      <c r="E1327" s="428">
        <f t="shared" si="589"/>
        <v>0</v>
      </c>
      <c r="F1327" s="44"/>
      <c r="G1327" s="428">
        <f t="shared" si="590"/>
        <v>0</v>
      </c>
      <c r="H1327" s="44"/>
      <c r="I1327" s="422">
        <f t="shared" si="584"/>
        <v>0</v>
      </c>
      <c r="J1327" s="423">
        <f t="shared" si="585"/>
        <v>0</v>
      </c>
      <c r="K1327" s="416">
        <f t="shared" si="586"/>
        <v>0</v>
      </c>
      <c r="L1327" s="45"/>
      <c r="M1327" s="46"/>
      <c r="N1327" s="38"/>
      <c r="O1327" s="416">
        <f t="shared" si="592"/>
        <v>0</v>
      </c>
      <c r="P1327" s="47"/>
      <c r="Q1327" s="48"/>
      <c r="R1327" s="41"/>
      <c r="S1327" s="41"/>
      <c r="T1327" s="41"/>
      <c r="U1327" s="41"/>
      <c r="V1327" s="412">
        <f t="shared" si="593"/>
        <v>0</v>
      </c>
      <c r="W1327" s="626" t="s">
        <v>55</v>
      </c>
      <c r="X1327" s="627"/>
      <c r="Y1327" s="57">
        <v>423008</v>
      </c>
      <c r="Z1327" s="4"/>
      <c r="AA1327" s="4"/>
      <c r="AB1327" s="4"/>
      <c r="AC1327" s="43"/>
    </row>
    <row r="1328" spans="2:29" s="27" customFormat="1" ht="24.75" customHeight="1" outlineLevel="1" x14ac:dyDescent="0.55000000000000004">
      <c r="B1328" s="633"/>
      <c r="C1328" s="428">
        <f t="shared" si="588"/>
        <v>0</v>
      </c>
      <c r="D1328" s="44"/>
      <c r="E1328" s="428">
        <f t="shared" si="589"/>
        <v>0</v>
      </c>
      <c r="F1328" s="44"/>
      <c r="G1328" s="428">
        <f t="shared" si="590"/>
        <v>0</v>
      </c>
      <c r="H1328" s="44"/>
      <c r="I1328" s="422">
        <f t="shared" si="584"/>
        <v>0</v>
      </c>
      <c r="J1328" s="423">
        <f t="shared" si="585"/>
        <v>0</v>
      </c>
      <c r="K1328" s="416">
        <f t="shared" si="586"/>
        <v>0</v>
      </c>
      <c r="L1328" s="45"/>
      <c r="M1328" s="46"/>
      <c r="N1328" s="38"/>
      <c r="O1328" s="416">
        <f t="shared" si="592"/>
        <v>0</v>
      </c>
      <c r="P1328" s="47"/>
      <c r="Q1328" s="48"/>
      <c r="R1328" s="41"/>
      <c r="S1328" s="41"/>
      <c r="T1328" s="41"/>
      <c r="U1328" s="41"/>
      <c r="V1328" s="412">
        <f t="shared" si="593"/>
        <v>0</v>
      </c>
      <c r="W1328" s="626" t="s">
        <v>56</v>
      </c>
      <c r="X1328" s="627"/>
      <c r="Y1328" s="56">
        <v>423999</v>
      </c>
      <c r="Z1328" s="4"/>
      <c r="AA1328" s="4"/>
      <c r="AB1328" s="4"/>
      <c r="AC1328" s="43"/>
    </row>
    <row r="1329" spans="2:29" s="27" customFormat="1" ht="24.75" customHeight="1" outlineLevel="1" x14ac:dyDescent="0.55000000000000004">
      <c r="B1329" s="633"/>
      <c r="C1329" s="429">
        <f t="shared" si="588"/>
        <v>0</v>
      </c>
      <c r="D1329" s="44"/>
      <c r="E1329" s="429">
        <f t="shared" si="589"/>
        <v>0</v>
      </c>
      <c r="F1329" s="44"/>
      <c r="G1329" s="429">
        <f t="shared" si="590"/>
        <v>0</v>
      </c>
      <c r="H1329" s="44"/>
      <c r="I1329" s="424">
        <f t="shared" si="584"/>
        <v>0</v>
      </c>
      <c r="J1329" s="425">
        <f t="shared" si="585"/>
        <v>0</v>
      </c>
      <c r="K1329" s="417">
        <f t="shared" si="586"/>
        <v>0</v>
      </c>
      <c r="L1329" s="58"/>
      <c r="M1329" s="59"/>
      <c r="N1329" s="60"/>
      <c r="O1329" s="417">
        <f t="shared" si="592"/>
        <v>0</v>
      </c>
      <c r="P1329" s="61"/>
      <c r="Q1329" s="62"/>
      <c r="R1329" s="63"/>
      <c r="S1329" s="63"/>
      <c r="T1329" s="63"/>
      <c r="U1329" s="63"/>
      <c r="V1329" s="413">
        <f t="shared" si="593"/>
        <v>0</v>
      </c>
      <c r="W1329" s="664" t="s">
        <v>57</v>
      </c>
      <c r="X1329" s="665"/>
      <c r="Y1329" s="64">
        <v>291001</v>
      </c>
      <c r="Z1329" s="4"/>
      <c r="AA1329" s="4"/>
      <c r="AB1329" s="4"/>
      <c r="AC1329" s="43"/>
    </row>
    <row r="1330" spans="2:29" s="27" customFormat="1" ht="24.75" customHeight="1" outlineLevel="1" x14ac:dyDescent="0.55000000000000004">
      <c r="B1330" s="633"/>
      <c r="C1330" s="430">
        <f t="shared" si="588"/>
        <v>0</v>
      </c>
      <c r="D1330" s="44"/>
      <c r="E1330" s="430"/>
      <c r="F1330" s="44"/>
      <c r="G1330" s="430">
        <f t="shared" si="590"/>
        <v>0</v>
      </c>
      <c r="H1330" s="44"/>
      <c r="I1330" s="422">
        <f t="shared" si="584"/>
        <v>0</v>
      </c>
      <c r="J1330" s="423">
        <f t="shared" si="585"/>
        <v>0</v>
      </c>
      <c r="K1330" s="416">
        <f t="shared" si="586"/>
        <v>0</v>
      </c>
      <c r="L1330" s="45"/>
      <c r="M1330" s="46"/>
      <c r="N1330" s="38"/>
      <c r="O1330" s="416">
        <f t="shared" si="592"/>
        <v>0</v>
      </c>
      <c r="P1330" s="47"/>
      <c r="Q1330" s="48"/>
      <c r="R1330" s="41"/>
      <c r="S1330" s="41"/>
      <c r="T1330" s="41"/>
      <c r="U1330" s="41"/>
      <c r="V1330" s="411">
        <f t="shared" si="593"/>
        <v>0</v>
      </c>
      <c r="W1330" s="626" t="str">
        <f>IF(ISERROR(VLOOKUP(Y1330,'Mauloomath (2)'!K:L,2,FALSE)),"",VLOOKUP(Y1330,'Mauloomath (2)'!K:L,2,FALSE))</f>
        <v/>
      </c>
      <c r="X1330" s="627"/>
      <c r="Y1330" s="65"/>
      <c r="Z1330" s="4"/>
      <c r="AA1330" s="4"/>
      <c r="AB1330" s="4"/>
      <c r="AC1330" s="43"/>
    </row>
    <row r="1331" spans="2:29" s="27" customFormat="1" ht="24.75" customHeight="1" outlineLevel="1" x14ac:dyDescent="0.55000000000000004">
      <c r="B1331" s="633"/>
      <c r="C1331" s="428">
        <f t="shared" si="588"/>
        <v>0</v>
      </c>
      <c r="D1331" s="44"/>
      <c r="E1331" s="428">
        <f t="shared" ref="E1331:E1335" si="594">I1331*F1331</f>
        <v>0</v>
      </c>
      <c r="F1331" s="44"/>
      <c r="G1331" s="428">
        <f t="shared" si="590"/>
        <v>0</v>
      </c>
      <c r="H1331" s="44"/>
      <c r="I1331" s="422">
        <f t="shared" si="584"/>
        <v>0</v>
      </c>
      <c r="J1331" s="423">
        <f t="shared" si="585"/>
        <v>0</v>
      </c>
      <c r="K1331" s="416">
        <f t="shared" si="586"/>
        <v>0</v>
      </c>
      <c r="L1331" s="45"/>
      <c r="M1331" s="46"/>
      <c r="N1331" s="38"/>
      <c r="O1331" s="416">
        <f t="shared" si="592"/>
        <v>0</v>
      </c>
      <c r="P1331" s="47"/>
      <c r="Q1331" s="48"/>
      <c r="R1331" s="41"/>
      <c r="S1331" s="41"/>
      <c r="T1331" s="41"/>
      <c r="U1331" s="41"/>
      <c r="V1331" s="411">
        <f t="shared" si="593"/>
        <v>0</v>
      </c>
      <c r="W1331" s="626" t="str">
        <f>IF(ISERROR(VLOOKUP(Y1331,'Mauloomath (2)'!K:L,2,FALSE)),"",VLOOKUP(Y1331,'Mauloomath (2)'!K:L,2,FALSE))</f>
        <v/>
      </c>
      <c r="X1331" s="627"/>
      <c r="Y1331" s="65"/>
      <c r="Z1331" s="4"/>
      <c r="AA1331" s="4"/>
      <c r="AB1331" s="4"/>
      <c r="AC1331" s="43"/>
    </row>
    <row r="1332" spans="2:29" s="27" customFormat="1" ht="24.75" customHeight="1" outlineLevel="1" x14ac:dyDescent="0.55000000000000004">
      <c r="B1332" s="633"/>
      <c r="C1332" s="428">
        <f t="shared" si="588"/>
        <v>0</v>
      </c>
      <c r="D1332" s="44"/>
      <c r="E1332" s="428">
        <f t="shared" si="594"/>
        <v>0</v>
      </c>
      <c r="F1332" s="44"/>
      <c r="G1332" s="428">
        <f t="shared" si="590"/>
        <v>0</v>
      </c>
      <c r="H1332" s="44"/>
      <c r="I1332" s="422">
        <f t="shared" si="584"/>
        <v>0</v>
      </c>
      <c r="J1332" s="423">
        <f t="shared" si="585"/>
        <v>0</v>
      </c>
      <c r="K1332" s="416">
        <f t="shared" si="586"/>
        <v>0</v>
      </c>
      <c r="L1332" s="45"/>
      <c r="M1332" s="46"/>
      <c r="N1332" s="38"/>
      <c r="O1332" s="416">
        <f t="shared" si="592"/>
        <v>0</v>
      </c>
      <c r="P1332" s="47"/>
      <c r="Q1332" s="48"/>
      <c r="R1332" s="41"/>
      <c r="S1332" s="41"/>
      <c r="T1332" s="41"/>
      <c r="U1332" s="41"/>
      <c r="V1332" s="411">
        <f t="shared" si="593"/>
        <v>0</v>
      </c>
      <c r="W1332" s="626" t="str">
        <f>IF(ISERROR(VLOOKUP(Y1332,'Mauloomath (2)'!K:L,2,FALSE)),"",VLOOKUP(Y1332,'Mauloomath (2)'!K:L,2,FALSE))</f>
        <v/>
      </c>
      <c r="X1332" s="627"/>
      <c r="Y1332" s="66"/>
      <c r="Z1332" s="4"/>
      <c r="AA1332" s="4"/>
      <c r="AB1332" s="4"/>
      <c r="AC1332" s="43"/>
    </row>
    <row r="1333" spans="2:29" s="27" customFormat="1" ht="24.75" customHeight="1" outlineLevel="1" x14ac:dyDescent="0.55000000000000004">
      <c r="B1333" s="633"/>
      <c r="C1333" s="428">
        <f t="shared" si="588"/>
        <v>0</v>
      </c>
      <c r="D1333" s="44"/>
      <c r="E1333" s="428">
        <f t="shared" si="594"/>
        <v>0</v>
      </c>
      <c r="F1333" s="44"/>
      <c r="G1333" s="428">
        <f t="shared" si="590"/>
        <v>0</v>
      </c>
      <c r="H1333" s="44"/>
      <c r="I1333" s="422">
        <f t="shared" si="584"/>
        <v>0</v>
      </c>
      <c r="J1333" s="423">
        <f t="shared" si="585"/>
        <v>0</v>
      </c>
      <c r="K1333" s="416">
        <f t="shared" si="586"/>
        <v>0</v>
      </c>
      <c r="L1333" s="45"/>
      <c r="M1333" s="46"/>
      <c r="N1333" s="38"/>
      <c r="O1333" s="416">
        <f t="shared" si="592"/>
        <v>0</v>
      </c>
      <c r="P1333" s="47"/>
      <c r="Q1333" s="48"/>
      <c r="R1333" s="41"/>
      <c r="S1333" s="41"/>
      <c r="T1333" s="41"/>
      <c r="U1333" s="41"/>
      <c r="V1333" s="411">
        <f t="shared" si="593"/>
        <v>0</v>
      </c>
      <c r="W1333" s="626" t="str">
        <f>IF(ISERROR(VLOOKUP(Y1333,'Mauloomath (2)'!K:L,2,FALSE)),"",VLOOKUP(Y1333,'Mauloomath (2)'!K:L,2,FALSE))</f>
        <v/>
      </c>
      <c r="X1333" s="627"/>
      <c r="Y1333" s="65"/>
      <c r="Z1333" s="4"/>
      <c r="AA1333" s="4"/>
      <c r="AB1333" s="4"/>
      <c r="AC1333" s="43"/>
    </row>
    <row r="1334" spans="2:29" s="27" customFormat="1" ht="25.5" customHeight="1" outlineLevel="1" x14ac:dyDescent="0.55000000000000004">
      <c r="B1334" s="633"/>
      <c r="C1334" s="428">
        <f t="shared" si="588"/>
        <v>0</v>
      </c>
      <c r="D1334" s="44"/>
      <c r="E1334" s="428">
        <f t="shared" si="594"/>
        <v>0</v>
      </c>
      <c r="F1334" s="44"/>
      <c r="G1334" s="428">
        <f t="shared" si="590"/>
        <v>0</v>
      </c>
      <c r="H1334" s="44"/>
      <c r="I1334" s="422">
        <f t="shared" si="584"/>
        <v>0</v>
      </c>
      <c r="J1334" s="423">
        <f t="shared" si="585"/>
        <v>0</v>
      </c>
      <c r="K1334" s="416">
        <f t="shared" si="586"/>
        <v>0</v>
      </c>
      <c r="L1334" s="45"/>
      <c r="M1334" s="46"/>
      <c r="N1334" s="38"/>
      <c r="O1334" s="416">
        <f t="shared" si="592"/>
        <v>0</v>
      </c>
      <c r="P1334" s="47"/>
      <c r="Q1334" s="48"/>
      <c r="R1334" s="41"/>
      <c r="S1334" s="41"/>
      <c r="T1334" s="41"/>
      <c r="U1334" s="41"/>
      <c r="V1334" s="411">
        <f t="shared" si="593"/>
        <v>0</v>
      </c>
      <c r="W1334" s="626" t="str">
        <f>IF(ISERROR(VLOOKUP(Y1334,'Mauloomath (2)'!K:L,2,FALSE)),"",VLOOKUP(Y1334,'Mauloomath (2)'!K:L,2,FALSE))</f>
        <v/>
      </c>
      <c r="X1334" s="627"/>
      <c r="Y1334" s="65"/>
      <c r="Z1334" s="4"/>
      <c r="AA1334" s="4"/>
      <c r="AB1334" s="4"/>
      <c r="AC1334" s="43"/>
    </row>
    <row r="1335" spans="2:29" s="27" customFormat="1" ht="25.5" customHeight="1" outlineLevel="1" x14ac:dyDescent="0.55000000000000004">
      <c r="B1335" s="633"/>
      <c r="C1335" s="429">
        <f t="shared" si="588"/>
        <v>0</v>
      </c>
      <c r="D1335" s="67"/>
      <c r="E1335" s="429">
        <f t="shared" si="594"/>
        <v>0</v>
      </c>
      <c r="F1335" s="67"/>
      <c r="G1335" s="429">
        <f t="shared" si="590"/>
        <v>0</v>
      </c>
      <c r="H1335" s="67"/>
      <c r="I1335" s="424">
        <f t="shared" si="584"/>
        <v>0</v>
      </c>
      <c r="J1335" s="423">
        <f t="shared" si="585"/>
        <v>0</v>
      </c>
      <c r="K1335" s="416">
        <f t="shared" si="586"/>
        <v>0</v>
      </c>
      <c r="L1335" s="45"/>
      <c r="M1335" s="46"/>
      <c r="N1335" s="38"/>
      <c r="O1335" s="416">
        <f t="shared" si="592"/>
        <v>0</v>
      </c>
      <c r="P1335" s="47"/>
      <c r="Q1335" s="48"/>
      <c r="R1335" s="41"/>
      <c r="S1335" s="41"/>
      <c r="T1335" s="41"/>
      <c r="U1335" s="41"/>
      <c r="V1335" s="411">
        <f t="shared" si="593"/>
        <v>0</v>
      </c>
      <c r="W1335" s="626" t="str">
        <f>IF(ISERROR(VLOOKUP(Y1335,'Mauloomath (2)'!K:L,2,FALSE)),"",VLOOKUP(Y1335,'Mauloomath (2)'!K:L,2,FALSE))</f>
        <v/>
      </c>
      <c r="X1335" s="627"/>
      <c r="Y1335" s="68"/>
      <c r="Z1335" s="4"/>
      <c r="AA1335" s="4"/>
      <c r="AB1335" s="4"/>
      <c r="AC1335" s="43"/>
    </row>
    <row r="1336" spans="2:29" s="72" customFormat="1" outlineLevel="1" x14ac:dyDescent="0.55000000000000004">
      <c r="B1336" s="634"/>
      <c r="C1336" s="431">
        <f t="shared" ref="C1336:N1336" si="595">SUM(C1312:C1335)</f>
        <v>0</v>
      </c>
      <c r="D1336" s="432">
        <f t="shared" si="595"/>
        <v>0</v>
      </c>
      <c r="E1336" s="426">
        <f t="shared" si="595"/>
        <v>0</v>
      </c>
      <c r="F1336" s="432">
        <f t="shared" si="595"/>
        <v>0</v>
      </c>
      <c r="G1336" s="426">
        <f t="shared" si="595"/>
        <v>0</v>
      </c>
      <c r="H1336" s="432">
        <f t="shared" si="595"/>
        <v>0</v>
      </c>
      <c r="I1336" s="426">
        <f t="shared" si="595"/>
        <v>0</v>
      </c>
      <c r="J1336" s="426">
        <f t="shared" si="595"/>
        <v>0</v>
      </c>
      <c r="K1336" s="426">
        <f t="shared" si="595"/>
        <v>0</v>
      </c>
      <c r="L1336" s="426">
        <f t="shared" si="595"/>
        <v>0</v>
      </c>
      <c r="M1336" s="426">
        <f t="shared" si="595"/>
        <v>0</v>
      </c>
      <c r="N1336" s="426">
        <f t="shared" si="595"/>
        <v>0</v>
      </c>
      <c r="O1336" s="414">
        <f t="shared" ref="O1336:U1336" si="596">SUM(O1312:O1335)</f>
        <v>0</v>
      </c>
      <c r="P1336" s="414">
        <f t="shared" si="596"/>
        <v>0</v>
      </c>
      <c r="Q1336" s="414">
        <f t="shared" si="596"/>
        <v>0</v>
      </c>
      <c r="R1336" s="414">
        <f t="shared" si="596"/>
        <v>0</v>
      </c>
      <c r="S1336" s="414">
        <f t="shared" si="596"/>
        <v>0</v>
      </c>
      <c r="T1336" s="414">
        <f t="shared" si="596"/>
        <v>0</v>
      </c>
      <c r="U1336" s="414">
        <f t="shared" si="596"/>
        <v>0</v>
      </c>
      <c r="V1336" s="414">
        <f t="shared" ref="V1336" si="597">SUM(V1312:V1335)</f>
        <v>0</v>
      </c>
      <c r="W1336" s="69"/>
      <c r="X1336" s="70"/>
      <c r="Y1336" s="71"/>
      <c r="Z1336" s="4"/>
      <c r="AA1336" s="4"/>
      <c r="AB1336" s="4"/>
      <c r="AC1336" s="43"/>
    </row>
    <row r="1337" spans="2:29" s="12" customFormat="1" ht="15" customHeight="1" x14ac:dyDescent="0.55000000000000004">
      <c r="B1337" s="402"/>
      <c r="C1337" s="403"/>
      <c r="D1337" s="403"/>
      <c r="E1337" s="403"/>
      <c r="F1337" s="403"/>
      <c r="G1337" s="404"/>
      <c r="H1337" s="403"/>
      <c r="I1337" s="403"/>
      <c r="J1337" s="403"/>
      <c r="K1337" s="403"/>
      <c r="L1337" s="403"/>
      <c r="M1337" s="403"/>
      <c r="N1337" s="403"/>
      <c r="O1337" s="403"/>
      <c r="P1337" s="403"/>
      <c r="Q1337" s="403"/>
      <c r="R1337" s="403"/>
      <c r="S1337" s="403"/>
      <c r="T1337" s="405"/>
      <c r="U1337" s="406"/>
      <c r="V1337" s="403"/>
      <c r="W1337" s="403"/>
      <c r="X1337" s="403"/>
      <c r="Y1337" s="407"/>
      <c r="Z1337" s="10"/>
      <c r="AA1337" s="11"/>
      <c r="AB1337" s="10"/>
      <c r="AC1337" s="10"/>
    </row>
    <row r="1338" spans="2:29" s="21" customFormat="1" ht="37.5" customHeight="1" x14ac:dyDescent="0.25">
      <c r="B1338" s="632"/>
      <c r="C1338" s="418">
        <f>$C1367</f>
        <v>0</v>
      </c>
      <c r="D1338" s="419">
        <f>$E1367</f>
        <v>0</v>
      </c>
      <c r="E1338" s="419">
        <f>$G1367</f>
        <v>0</v>
      </c>
      <c r="F1338" s="419">
        <f>$L1367</f>
        <v>0</v>
      </c>
      <c r="G1338" s="418">
        <f>$M1367</f>
        <v>0</v>
      </c>
      <c r="H1338" s="418">
        <f>K1338+J1338-I1338</f>
        <v>0</v>
      </c>
      <c r="I1338" s="13">
        <v>0</v>
      </c>
      <c r="J1338" s="14"/>
      <c r="K1338" s="14"/>
      <c r="L1338" s="331"/>
      <c r="M1338" s="409">
        <f>$N1367</f>
        <v>0</v>
      </c>
      <c r="N1338" s="410">
        <f>$O1367</f>
        <v>0</v>
      </c>
      <c r="O1338" s="330"/>
      <c r="P1338" s="330"/>
      <c r="Q1338" s="15"/>
      <c r="R1338" s="16"/>
      <c r="S1338" s="16"/>
      <c r="T1338" s="16"/>
      <c r="U1338" s="408" t="str">
        <f>IF(ISERROR(VLOOKUP(X1338,'Mauloomath (2)'!H:I,2,FALSE)),"",VLOOKUP(X1338,'Mauloomath (2)'!H:I,2,FALSE))</f>
        <v/>
      </c>
      <c r="V1338" s="17"/>
      <c r="W1338" s="16"/>
      <c r="X1338" s="17"/>
      <c r="Y1338" s="18">
        <f>+Y1307+1</f>
        <v>44</v>
      </c>
      <c r="Z1338" s="19"/>
      <c r="AA1338" s="20"/>
      <c r="AB1338" s="19"/>
      <c r="AC1338" s="19"/>
    </row>
    <row r="1339" spans="2:29" outlineLevel="1" x14ac:dyDescent="0.55000000000000004">
      <c r="B1339" s="633"/>
      <c r="C1339" s="22"/>
      <c r="D1339" s="23"/>
      <c r="E1339" s="23"/>
      <c r="F1339" s="23"/>
      <c r="G1339" s="23"/>
      <c r="H1339" s="23"/>
      <c r="I1339" s="23"/>
      <c r="J1339" s="24"/>
      <c r="K1339" s="24"/>
      <c r="L1339" s="24"/>
      <c r="M1339" s="24"/>
      <c r="N1339" s="24"/>
      <c r="O1339" s="24"/>
      <c r="P1339" s="24" t="s">
        <v>900</v>
      </c>
      <c r="Q1339" s="24"/>
      <c r="R1339" s="24"/>
      <c r="S1339" s="24"/>
      <c r="T1339" s="24"/>
      <c r="U1339" s="24"/>
      <c r="V1339" s="24"/>
      <c r="W1339" s="24"/>
      <c r="X1339" s="24"/>
      <c r="Y1339" s="25"/>
      <c r="Z1339" s="5"/>
    </row>
    <row r="1340" spans="2:29" s="27" customFormat="1" ht="25.5" customHeight="1" outlineLevel="1" x14ac:dyDescent="0.55000000000000004">
      <c r="B1340" s="633"/>
      <c r="C1340" s="635" t="s">
        <v>15</v>
      </c>
      <c r="D1340" s="636"/>
      <c r="E1340" s="636"/>
      <c r="F1340" s="636"/>
      <c r="G1340" s="636"/>
      <c r="H1340" s="636"/>
      <c r="I1340" s="636"/>
      <c r="J1340" s="637" t="s">
        <v>16</v>
      </c>
      <c r="K1340" s="638"/>
      <c r="L1340" s="638"/>
      <c r="M1340" s="638"/>
      <c r="N1340" s="639"/>
      <c r="O1340" s="637" t="s">
        <v>17</v>
      </c>
      <c r="P1340" s="638"/>
      <c r="Q1340" s="638"/>
      <c r="R1340" s="638"/>
      <c r="S1340" s="638"/>
      <c r="T1340" s="638"/>
      <c r="U1340" s="639"/>
      <c r="V1340" s="640" t="s">
        <v>18</v>
      </c>
      <c r="W1340" s="643" t="s">
        <v>19</v>
      </c>
      <c r="X1340" s="644"/>
      <c r="Y1340" s="645"/>
      <c r="Z1340" s="26"/>
      <c r="AA1340" s="4"/>
      <c r="AB1340" s="4"/>
      <c r="AC1340" s="4"/>
    </row>
    <row r="1341" spans="2:29" s="27" customFormat="1" ht="21" customHeight="1" outlineLevel="1" x14ac:dyDescent="0.55000000000000004">
      <c r="B1341" s="633"/>
      <c r="C1341" s="646">
        <v>2019</v>
      </c>
      <c r="D1341" s="647"/>
      <c r="E1341" s="646">
        <v>2018</v>
      </c>
      <c r="F1341" s="648"/>
      <c r="G1341" s="646">
        <v>2017</v>
      </c>
      <c r="H1341" s="648"/>
      <c r="I1341" s="28"/>
      <c r="J1341" s="649" t="s">
        <v>1885</v>
      </c>
      <c r="K1341" s="649" t="s">
        <v>1884</v>
      </c>
      <c r="L1341" s="651" t="s">
        <v>20</v>
      </c>
      <c r="M1341" s="652"/>
      <c r="N1341" s="653"/>
      <c r="O1341" s="654" t="s">
        <v>898</v>
      </c>
      <c r="P1341" s="655"/>
      <c r="Q1341" s="655"/>
      <c r="R1341" s="656" t="s">
        <v>21</v>
      </c>
      <c r="S1341" s="656" t="s">
        <v>22</v>
      </c>
      <c r="T1341" s="656" t="s">
        <v>23</v>
      </c>
      <c r="U1341" s="658" t="s">
        <v>24</v>
      </c>
      <c r="V1341" s="641"/>
      <c r="W1341" s="660" t="s">
        <v>1832</v>
      </c>
      <c r="X1341" s="661"/>
      <c r="Y1341" s="628" t="s">
        <v>25</v>
      </c>
      <c r="Z1341" s="4"/>
      <c r="AA1341" s="4"/>
      <c r="AB1341" s="4"/>
      <c r="AC1341" s="4"/>
    </row>
    <row r="1342" spans="2:29" s="27" customFormat="1" ht="81.75" customHeight="1" outlineLevel="1" x14ac:dyDescent="0.55000000000000004">
      <c r="B1342" s="633"/>
      <c r="C1342" s="570" t="s">
        <v>26</v>
      </c>
      <c r="D1342" s="570" t="s">
        <v>27</v>
      </c>
      <c r="E1342" s="570" t="s">
        <v>26</v>
      </c>
      <c r="F1342" s="570" t="s">
        <v>27</v>
      </c>
      <c r="G1342" s="570" t="s">
        <v>26</v>
      </c>
      <c r="H1342" s="570" t="s">
        <v>27</v>
      </c>
      <c r="I1342" s="30" t="s">
        <v>28</v>
      </c>
      <c r="J1342" s="650"/>
      <c r="K1342" s="650"/>
      <c r="L1342" s="31" t="s">
        <v>1883</v>
      </c>
      <c r="M1342" s="30" t="s">
        <v>1882</v>
      </c>
      <c r="N1342" s="32" t="s">
        <v>1881</v>
      </c>
      <c r="O1342" s="33" t="s">
        <v>29</v>
      </c>
      <c r="P1342" s="31" t="s">
        <v>30</v>
      </c>
      <c r="Q1342" s="34" t="s">
        <v>31</v>
      </c>
      <c r="R1342" s="657"/>
      <c r="S1342" s="657"/>
      <c r="T1342" s="657"/>
      <c r="U1342" s="659"/>
      <c r="V1342" s="642"/>
      <c r="W1342" s="662"/>
      <c r="X1342" s="663"/>
      <c r="Y1342" s="629"/>
      <c r="Z1342" s="4"/>
      <c r="AA1342" s="4"/>
      <c r="AB1342" s="4"/>
      <c r="AC1342" s="4"/>
    </row>
    <row r="1343" spans="2:29" s="27" customFormat="1" ht="24.75" customHeight="1" outlineLevel="1" x14ac:dyDescent="0.55000000000000004">
      <c r="B1343" s="633"/>
      <c r="C1343" s="427">
        <f>I1343*D1343</f>
        <v>0</v>
      </c>
      <c r="D1343" s="35"/>
      <c r="E1343" s="427">
        <f>I1343*F1343</f>
        <v>0</v>
      </c>
      <c r="F1343" s="35"/>
      <c r="G1343" s="427">
        <f>I1343*H1343</f>
        <v>0</v>
      </c>
      <c r="H1343" s="35"/>
      <c r="I1343" s="420">
        <f t="shared" ref="I1343:I1366" si="598">O1343-J1343</f>
        <v>0</v>
      </c>
      <c r="J1343" s="421">
        <f t="shared" ref="J1343:J1366" si="599">N1343+K1343</f>
        <v>0</v>
      </c>
      <c r="K1343" s="415">
        <f t="shared" ref="K1343:K1366" si="600">M1343+L1343</f>
        <v>0</v>
      </c>
      <c r="L1343" s="36"/>
      <c r="M1343" s="37"/>
      <c r="N1343" s="38"/>
      <c r="O1343" s="415">
        <f>Q1343+P1343</f>
        <v>0</v>
      </c>
      <c r="P1343" s="39"/>
      <c r="Q1343" s="40"/>
      <c r="R1343" s="41"/>
      <c r="S1343" s="41"/>
      <c r="T1343" s="41"/>
      <c r="U1343" s="41"/>
      <c r="V1343" s="411">
        <f t="shared" ref="V1343:V1344" si="601">R1343+S1343+T1343+U1343+O1343</f>
        <v>0</v>
      </c>
      <c r="W1343" s="630" t="s">
        <v>32</v>
      </c>
      <c r="X1343" s="631"/>
      <c r="Y1343" s="42">
        <v>421001</v>
      </c>
      <c r="Z1343" s="4"/>
      <c r="AA1343" s="433"/>
      <c r="AB1343" s="434" t="s">
        <v>33</v>
      </c>
      <c r="AC1343" s="43"/>
    </row>
    <row r="1344" spans="2:29" s="27" customFormat="1" ht="24.75" customHeight="1" outlineLevel="1" x14ac:dyDescent="0.55000000000000004">
      <c r="B1344" s="633"/>
      <c r="C1344" s="428">
        <f t="shared" ref="C1344:C1366" si="602">I1344*D1344</f>
        <v>0</v>
      </c>
      <c r="D1344" s="44"/>
      <c r="E1344" s="428">
        <f t="shared" ref="E1344:E1360" si="603">I1344*F1344</f>
        <v>0</v>
      </c>
      <c r="F1344" s="44"/>
      <c r="G1344" s="428">
        <f t="shared" ref="G1344:G1366" si="604">I1344*H1344</f>
        <v>0</v>
      </c>
      <c r="H1344" s="44"/>
      <c r="I1344" s="422">
        <f t="shared" si="598"/>
        <v>0</v>
      </c>
      <c r="J1344" s="423">
        <f t="shared" si="599"/>
        <v>0</v>
      </c>
      <c r="K1344" s="416">
        <f t="shared" si="600"/>
        <v>0</v>
      </c>
      <c r="L1344" s="45"/>
      <c r="M1344" s="46"/>
      <c r="N1344" s="38"/>
      <c r="O1344" s="416">
        <f t="shared" ref="O1344" si="605">Q1344+P1344</f>
        <v>0</v>
      </c>
      <c r="P1344" s="47"/>
      <c r="Q1344" s="48"/>
      <c r="R1344" s="41"/>
      <c r="S1344" s="41"/>
      <c r="T1344" s="41"/>
      <c r="U1344" s="41"/>
      <c r="V1344" s="412">
        <f t="shared" si="601"/>
        <v>0</v>
      </c>
      <c r="W1344" s="626" t="s">
        <v>34</v>
      </c>
      <c r="X1344" s="627"/>
      <c r="Y1344" s="49">
        <v>421002</v>
      </c>
      <c r="Z1344" s="4"/>
      <c r="AA1344" s="50"/>
      <c r="AB1344" s="51" t="s">
        <v>35</v>
      </c>
      <c r="AC1344" s="43"/>
    </row>
    <row r="1345" spans="2:29" s="27" customFormat="1" ht="24.75" customHeight="1" outlineLevel="1" x14ac:dyDescent="0.55000000000000004">
      <c r="B1345" s="633"/>
      <c r="C1345" s="428">
        <f t="shared" si="602"/>
        <v>0</v>
      </c>
      <c r="D1345" s="44"/>
      <c r="E1345" s="428">
        <f t="shared" si="603"/>
        <v>0</v>
      </c>
      <c r="F1345" s="44"/>
      <c r="G1345" s="428">
        <f t="shared" si="604"/>
        <v>0</v>
      </c>
      <c r="H1345" s="44"/>
      <c r="I1345" s="422">
        <f t="shared" si="598"/>
        <v>0</v>
      </c>
      <c r="J1345" s="423">
        <f t="shared" si="599"/>
        <v>0</v>
      </c>
      <c r="K1345" s="416">
        <f t="shared" si="600"/>
        <v>0</v>
      </c>
      <c r="L1345" s="45"/>
      <c r="M1345" s="46"/>
      <c r="N1345" s="38"/>
      <c r="O1345" s="416">
        <f>Q1345+P1345</f>
        <v>0</v>
      </c>
      <c r="P1345" s="47"/>
      <c r="Q1345" s="48"/>
      <c r="R1345" s="41"/>
      <c r="S1345" s="41"/>
      <c r="T1345" s="41"/>
      <c r="U1345" s="41"/>
      <c r="V1345" s="412">
        <f>R1345+S1345+T1345+U1345+O1345</f>
        <v>0</v>
      </c>
      <c r="W1345" s="626" t="s">
        <v>36</v>
      </c>
      <c r="X1345" s="627"/>
      <c r="Y1345" s="49">
        <v>421003</v>
      </c>
      <c r="Z1345" s="4"/>
      <c r="AA1345" s="50"/>
      <c r="AB1345" s="52" t="s">
        <v>37</v>
      </c>
      <c r="AC1345" s="43"/>
    </row>
    <row r="1346" spans="2:29" s="27" customFormat="1" ht="24.75" customHeight="1" outlineLevel="1" x14ac:dyDescent="0.55000000000000004">
      <c r="B1346" s="633"/>
      <c r="C1346" s="428">
        <f t="shared" si="602"/>
        <v>0</v>
      </c>
      <c r="D1346" s="44"/>
      <c r="E1346" s="428">
        <f t="shared" si="603"/>
        <v>0</v>
      </c>
      <c r="F1346" s="44"/>
      <c r="G1346" s="428">
        <f t="shared" si="604"/>
        <v>0</v>
      </c>
      <c r="H1346" s="44"/>
      <c r="I1346" s="422">
        <f t="shared" si="598"/>
        <v>0</v>
      </c>
      <c r="J1346" s="423">
        <f t="shared" si="599"/>
        <v>0</v>
      </c>
      <c r="K1346" s="416">
        <f t="shared" si="600"/>
        <v>0</v>
      </c>
      <c r="L1346" s="45"/>
      <c r="M1346" s="46"/>
      <c r="N1346" s="38"/>
      <c r="O1346" s="416">
        <f>Q1346+P1346</f>
        <v>0</v>
      </c>
      <c r="P1346" s="47"/>
      <c r="Q1346" s="48"/>
      <c r="R1346" s="41"/>
      <c r="S1346" s="41"/>
      <c r="T1346" s="41"/>
      <c r="U1346" s="41"/>
      <c r="V1346" s="412">
        <f>R1346+S1346+T1346+U1346+O1346</f>
        <v>0</v>
      </c>
      <c r="W1346" s="626" t="s">
        <v>38</v>
      </c>
      <c r="X1346" s="627"/>
      <c r="Y1346" s="49">
        <v>422001</v>
      </c>
      <c r="Z1346" s="4"/>
      <c r="AA1346" s="50"/>
      <c r="AB1346" s="52" t="s">
        <v>39</v>
      </c>
      <c r="AC1346" s="43"/>
    </row>
    <row r="1347" spans="2:29" s="27" customFormat="1" ht="24.75" customHeight="1" outlineLevel="1" x14ac:dyDescent="0.55000000000000004">
      <c r="B1347" s="633"/>
      <c r="C1347" s="428">
        <f t="shared" si="602"/>
        <v>0</v>
      </c>
      <c r="D1347" s="44"/>
      <c r="E1347" s="428">
        <f t="shared" si="603"/>
        <v>0</v>
      </c>
      <c r="F1347" s="44"/>
      <c r="G1347" s="428">
        <f t="shared" si="604"/>
        <v>0</v>
      </c>
      <c r="H1347" s="44"/>
      <c r="I1347" s="422">
        <f t="shared" si="598"/>
        <v>0</v>
      </c>
      <c r="J1347" s="423">
        <f t="shared" si="599"/>
        <v>0</v>
      </c>
      <c r="K1347" s="416">
        <f t="shared" si="600"/>
        <v>0</v>
      </c>
      <c r="L1347" s="45"/>
      <c r="M1347" s="46"/>
      <c r="N1347" s="38"/>
      <c r="O1347" s="416">
        <f t="shared" ref="O1347:O1366" si="606">Q1347+P1347</f>
        <v>0</v>
      </c>
      <c r="P1347" s="47"/>
      <c r="Q1347" s="48"/>
      <c r="R1347" s="41"/>
      <c r="S1347" s="41"/>
      <c r="T1347" s="41"/>
      <c r="U1347" s="41"/>
      <c r="V1347" s="412">
        <f t="shared" ref="V1347:V1366" si="607">R1347+S1347+T1347+U1347+O1347</f>
        <v>0</v>
      </c>
      <c r="W1347" s="626" t="s">
        <v>40</v>
      </c>
      <c r="X1347" s="627"/>
      <c r="Y1347" s="49">
        <v>422002</v>
      </c>
      <c r="Z1347" s="4"/>
      <c r="AA1347" s="50"/>
      <c r="AB1347" s="52" t="s">
        <v>41</v>
      </c>
      <c r="AC1347" s="43"/>
    </row>
    <row r="1348" spans="2:29" s="27" customFormat="1" ht="24.75" customHeight="1" outlineLevel="1" x14ac:dyDescent="0.55000000000000004">
      <c r="B1348" s="633"/>
      <c r="C1348" s="428">
        <f t="shared" si="602"/>
        <v>0</v>
      </c>
      <c r="D1348" s="44"/>
      <c r="E1348" s="428">
        <f t="shared" si="603"/>
        <v>0</v>
      </c>
      <c r="F1348" s="44"/>
      <c r="G1348" s="428">
        <f t="shared" si="604"/>
        <v>0</v>
      </c>
      <c r="H1348" s="44"/>
      <c r="I1348" s="422">
        <f t="shared" si="598"/>
        <v>0</v>
      </c>
      <c r="J1348" s="423">
        <f t="shared" si="599"/>
        <v>0</v>
      </c>
      <c r="K1348" s="416">
        <f t="shared" si="600"/>
        <v>0</v>
      </c>
      <c r="L1348" s="45"/>
      <c r="M1348" s="46"/>
      <c r="N1348" s="38"/>
      <c r="O1348" s="416">
        <f t="shared" si="606"/>
        <v>0</v>
      </c>
      <c r="P1348" s="47"/>
      <c r="Q1348" s="48"/>
      <c r="R1348" s="41"/>
      <c r="S1348" s="41"/>
      <c r="T1348" s="41"/>
      <c r="U1348" s="41"/>
      <c r="V1348" s="412">
        <f t="shared" si="607"/>
        <v>0</v>
      </c>
      <c r="W1348" s="626" t="s">
        <v>42</v>
      </c>
      <c r="X1348" s="627"/>
      <c r="Y1348" s="49">
        <v>422003</v>
      </c>
      <c r="Z1348" s="4"/>
      <c r="AA1348" s="50"/>
      <c r="AB1348" s="52" t="s">
        <v>43</v>
      </c>
      <c r="AC1348" s="43"/>
    </row>
    <row r="1349" spans="2:29" s="27" customFormat="1" ht="24.75" customHeight="1" outlineLevel="1" x14ac:dyDescent="0.55000000000000004">
      <c r="B1349" s="633"/>
      <c r="C1349" s="428">
        <f t="shared" si="602"/>
        <v>0</v>
      </c>
      <c r="D1349" s="44"/>
      <c r="E1349" s="428">
        <f t="shared" si="603"/>
        <v>0</v>
      </c>
      <c r="F1349" s="44"/>
      <c r="G1349" s="428">
        <f t="shared" si="604"/>
        <v>0</v>
      </c>
      <c r="H1349" s="44"/>
      <c r="I1349" s="422">
        <f t="shared" si="598"/>
        <v>0</v>
      </c>
      <c r="J1349" s="423">
        <f t="shared" si="599"/>
        <v>0</v>
      </c>
      <c r="K1349" s="416">
        <f t="shared" si="600"/>
        <v>0</v>
      </c>
      <c r="L1349" s="45"/>
      <c r="M1349" s="46"/>
      <c r="N1349" s="38"/>
      <c r="O1349" s="416">
        <f t="shared" si="606"/>
        <v>0</v>
      </c>
      <c r="P1349" s="47"/>
      <c r="Q1349" s="48"/>
      <c r="R1349" s="41"/>
      <c r="S1349" s="41"/>
      <c r="T1349" s="41"/>
      <c r="U1349" s="41"/>
      <c r="V1349" s="412">
        <f t="shared" si="607"/>
        <v>0</v>
      </c>
      <c r="W1349" s="626" t="s">
        <v>44</v>
      </c>
      <c r="X1349" s="627"/>
      <c r="Y1349" s="49">
        <v>422004</v>
      </c>
      <c r="Z1349" s="4"/>
      <c r="AA1349" s="50"/>
      <c r="AB1349" s="52" t="s">
        <v>45</v>
      </c>
      <c r="AC1349" s="43"/>
    </row>
    <row r="1350" spans="2:29" s="27" customFormat="1" ht="24.75" customHeight="1" outlineLevel="1" x14ac:dyDescent="0.55000000000000004">
      <c r="B1350" s="633"/>
      <c r="C1350" s="428">
        <f t="shared" si="602"/>
        <v>0</v>
      </c>
      <c r="D1350" s="44"/>
      <c r="E1350" s="428">
        <f t="shared" si="603"/>
        <v>0</v>
      </c>
      <c r="F1350" s="44"/>
      <c r="G1350" s="428">
        <f t="shared" si="604"/>
        <v>0</v>
      </c>
      <c r="H1350" s="44"/>
      <c r="I1350" s="422">
        <f t="shared" si="598"/>
        <v>0</v>
      </c>
      <c r="J1350" s="423">
        <f t="shared" si="599"/>
        <v>0</v>
      </c>
      <c r="K1350" s="416">
        <f t="shared" si="600"/>
        <v>0</v>
      </c>
      <c r="L1350" s="45"/>
      <c r="M1350" s="46"/>
      <c r="N1350" s="38"/>
      <c r="O1350" s="416">
        <f t="shared" si="606"/>
        <v>0</v>
      </c>
      <c r="P1350" s="47"/>
      <c r="Q1350" s="48"/>
      <c r="R1350" s="41"/>
      <c r="S1350" s="41"/>
      <c r="T1350" s="41"/>
      <c r="U1350" s="41"/>
      <c r="V1350" s="412">
        <f t="shared" si="607"/>
        <v>0</v>
      </c>
      <c r="W1350" s="626" t="s">
        <v>46</v>
      </c>
      <c r="X1350" s="627"/>
      <c r="Y1350" s="49">
        <v>422005</v>
      </c>
      <c r="Z1350" s="4"/>
      <c r="AA1350" s="53"/>
      <c r="AB1350" s="54" t="s">
        <v>47</v>
      </c>
      <c r="AC1350" s="43"/>
    </row>
    <row r="1351" spans="2:29" s="27" customFormat="1" ht="24.75" customHeight="1" outlineLevel="1" x14ac:dyDescent="0.55000000000000004">
      <c r="B1351" s="633"/>
      <c r="C1351" s="428">
        <f t="shared" si="602"/>
        <v>0</v>
      </c>
      <c r="D1351" s="44"/>
      <c r="E1351" s="428">
        <f t="shared" si="603"/>
        <v>0</v>
      </c>
      <c r="F1351" s="44"/>
      <c r="G1351" s="428">
        <f t="shared" si="604"/>
        <v>0</v>
      </c>
      <c r="H1351" s="44"/>
      <c r="I1351" s="422">
        <f t="shared" si="598"/>
        <v>0</v>
      </c>
      <c r="J1351" s="423">
        <f t="shared" si="599"/>
        <v>0</v>
      </c>
      <c r="K1351" s="416">
        <f t="shared" si="600"/>
        <v>0</v>
      </c>
      <c r="L1351" s="45"/>
      <c r="M1351" s="46"/>
      <c r="N1351" s="38"/>
      <c r="O1351" s="416">
        <f t="shared" si="606"/>
        <v>0</v>
      </c>
      <c r="P1351" s="47"/>
      <c r="Q1351" s="48"/>
      <c r="R1351" s="41"/>
      <c r="S1351" s="41"/>
      <c r="T1351" s="41"/>
      <c r="U1351" s="41"/>
      <c r="V1351" s="412">
        <f t="shared" si="607"/>
        <v>0</v>
      </c>
      <c r="W1351" s="626" t="s">
        <v>48</v>
      </c>
      <c r="X1351" s="627"/>
      <c r="Y1351" s="49">
        <v>422999</v>
      </c>
      <c r="Z1351" s="4"/>
      <c r="AA1351" s="4"/>
      <c r="AB1351" s="4"/>
      <c r="AC1351" s="43"/>
    </row>
    <row r="1352" spans="2:29" s="27" customFormat="1" ht="24.75" customHeight="1" outlineLevel="1" x14ac:dyDescent="0.55000000000000004">
      <c r="B1352" s="633"/>
      <c r="C1352" s="428">
        <f t="shared" si="602"/>
        <v>0</v>
      </c>
      <c r="D1352" s="44"/>
      <c r="E1352" s="428">
        <f t="shared" si="603"/>
        <v>0</v>
      </c>
      <c r="F1352" s="44"/>
      <c r="G1352" s="428">
        <f t="shared" si="604"/>
        <v>0</v>
      </c>
      <c r="H1352" s="44"/>
      <c r="I1352" s="422">
        <f t="shared" si="598"/>
        <v>0</v>
      </c>
      <c r="J1352" s="423">
        <f t="shared" si="599"/>
        <v>0</v>
      </c>
      <c r="K1352" s="416">
        <f t="shared" si="600"/>
        <v>0</v>
      </c>
      <c r="L1352" s="45"/>
      <c r="M1352" s="46"/>
      <c r="N1352" s="38"/>
      <c r="O1352" s="416">
        <f t="shared" si="606"/>
        <v>0</v>
      </c>
      <c r="P1352" s="47"/>
      <c r="Q1352" s="48"/>
      <c r="R1352" s="41"/>
      <c r="S1352" s="41"/>
      <c r="T1352" s="41"/>
      <c r="U1352" s="41"/>
      <c r="V1352" s="412">
        <f t="shared" si="607"/>
        <v>0</v>
      </c>
      <c r="W1352" s="626" t="s">
        <v>49</v>
      </c>
      <c r="X1352" s="627"/>
      <c r="Y1352" s="55">
        <v>423001</v>
      </c>
      <c r="Z1352" s="4"/>
      <c r="AA1352" s="4"/>
      <c r="AB1352" s="4"/>
      <c r="AC1352" s="43"/>
    </row>
    <row r="1353" spans="2:29" s="27" customFormat="1" ht="24.75" customHeight="1" outlineLevel="1" x14ac:dyDescent="0.55000000000000004">
      <c r="B1353" s="633"/>
      <c r="C1353" s="428">
        <f t="shared" si="602"/>
        <v>0</v>
      </c>
      <c r="D1353" s="44"/>
      <c r="E1353" s="428">
        <f t="shared" si="603"/>
        <v>0</v>
      </c>
      <c r="F1353" s="44"/>
      <c r="G1353" s="428">
        <f t="shared" si="604"/>
        <v>0</v>
      </c>
      <c r="H1353" s="44"/>
      <c r="I1353" s="422">
        <f t="shared" si="598"/>
        <v>0</v>
      </c>
      <c r="J1353" s="423">
        <f t="shared" si="599"/>
        <v>0</v>
      </c>
      <c r="K1353" s="416">
        <f t="shared" si="600"/>
        <v>0</v>
      </c>
      <c r="L1353" s="45"/>
      <c r="M1353" s="46"/>
      <c r="N1353" s="38"/>
      <c r="O1353" s="416">
        <f t="shared" si="606"/>
        <v>0</v>
      </c>
      <c r="P1353" s="47"/>
      <c r="Q1353" s="48"/>
      <c r="R1353" s="41"/>
      <c r="S1353" s="41"/>
      <c r="T1353" s="41"/>
      <c r="U1353" s="41"/>
      <c r="V1353" s="412">
        <f t="shared" si="607"/>
        <v>0</v>
      </c>
      <c r="W1353" s="626" t="s">
        <v>50</v>
      </c>
      <c r="X1353" s="627"/>
      <c r="Y1353" s="55">
        <v>423002</v>
      </c>
      <c r="Z1353" s="4"/>
      <c r="AA1353" s="4"/>
      <c r="AB1353" s="4"/>
      <c r="AC1353" s="43"/>
    </row>
    <row r="1354" spans="2:29" s="27" customFormat="1" ht="23.25" customHeight="1" outlineLevel="1" x14ac:dyDescent="0.55000000000000004">
      <c r="B1354" s="633"/>
      <c r="C1354" s="428">
        <f t="shared" si="602"/>
        <v>0</v>
      </c>
      <c r="D1354" s="44"/>
      <c r="E1354" s="428">
        <f t="shared" si="603"/>
        <v>0</v>
      </c>
      <c r="F1354" s="44"/>
      <c r="G1354" s="428">
        <f t="shared" si="604"/>
        <v>0</v>
      </c>
      <c r="H1354" s="44"/>
      <c r="I1354" s="422">
        <f t="shared" si="598"/>
        <v>0</v>
      </c>
      <c r="J1354" s="423">
        <f t="shared" si="599"/>
        <v>0</v>
      </c>
      <c r="K1354" s="416">
        <f t="shared" si="600"/>
        <v>0</v>
      </c>
      <c r="L1354" s="45"/>
      <c r="M1354" s="46"/>
      <c r="N1354" s="38"/>
      <c r="O1354" s="416">
        <f t="shared" si="606"/>
        <v>0</v>
      </c>
      <c r="P1354" s="47"/>
      <c r="Q1354" s="48"/>
      <c r="R1354" s="41"/>
      <c r="S1354" s="41"/>
      <c r="T1354" s="41"/>
      <c r="U1354" s="41"/>
      <c r="V1354" s="412">
        <f t="shared" si="607"/>
        <v>0</v>
      </c>
      <c r="W1354" s="626" t="s">
        <v>51</v>
      </c>
      <c r="X1354" s="627"/>
      <c r="Y1354" s="55">
        <v>423003</v>
      </c>
      <c r="Z1354" s="4"/>
      <c r="AA1354" s="4"/>
      <c r="AB1354" s="4"/>
      <c r="AC1354" s="43"/>
    </row>
    <row r="1355" spans="2:29" s="27" customFormat="1" ht="24.75" customHeight="1" outlineLevel="1" x14ac:dyDescent="0.55000000000000004">
      <c r="B1355" s="633"/>
      <c r="C1355" s="428">
        <f t="shared" si="602"/>
        <v>0</v>
      </c>
      <c r="D1355" s="44"/>
      <c r="E1355" s="428">
        <f t="shared" si="603"/>
        <v>0</v>
      </c>
      <c r="F1355" s="44"/>
      <c r="G1355" s="428">
        <f t="shared" si="604"/>
        <v>0</v>
      </c>
      <c r="H1355" s="44"/>
      <c r="I1355" s="422">
        <f t="shared" si="598"/>
        <v>0</v>
      </c>
      <c r="J1355" s="423">
        <f t="shared" si="599"/>
        <v>0</v>
      </c>
      <c r="K1355" s="416">
        <f t="shared" si="600"/>
        <v>0</v>
      </c>
      <c r="L1355" s="45"/>
      <c r="M1355" s="46"/>
      <c r="N1355" s="38"/>
      <c r="O1355" s="416">
        <f t="shared" si="606"/>
        <v>0</v>
      </c>
      <c r="P1355" s="47"/>
      <c r="Q1355" s="48"/>
      <c r="R1355" s="41"/>
      <c r="S1355" s="41"/>
      <c r="T1355" s="41"/>
      <c r="U1355" s="41"/>
      <c r="V1355" s="412">
        <f t="shared" si="607"/>
        <v>0</v>
      </c>
      <c r="W1355" s="626" t="s">
        <v>52</v>
      </c>
      <c r="X1355" s="627"/>
      <c r="Y1355" s="55">
        <v>423004</v>
      </c>
      <c r="Z1355" s="4"/>
      <c r="AA1355" s="4"/>
      <c r="AB1355" s="4"/>
      <c r="AC1355" s="43"/>
    </row>
    <row r="1356" spans="2:29" s="27" customFormat="1" ht="24.75" customHeight="1" outlineLevel="1" x14ac:dyDescent="0.55000000000000004">
      <c r="B1356" s="633"/>
      <c r="C1356" s="428">
        <f t="shared" si="602"/>
        <v>0</v>
      </c>
      <c r="D1356" s="44"/>
      <c r="E1356" s="428">
        <f t="shared" si="603"/>
        <v>0</v>
      </c>
      <c r="F1356" s="44"/>
      <c r="G1356" s="428">
        <f t="shared" si="604"/>
        <v>0</v>
      </c>
      <c r="H1356" s="44"/>
      <c r="I1356" s="422">
        <f t="shared" si="598"/>
        <v>0</v>
      </c>
      <c r="J1356" s="423">
        <f t="shared" si="599"/>
        <v>0</v>
      </c>
      <c r="K1356" s="416">
        <f t="shared" si="600"/>
        <v>0</v>
      </c>
      <c r="L1356" s="45"/>
      <c r="M1356" s="46"/>
      <c r="N1356" s="38"/>
      <c r="O1356" s="416">
        <f t="shared" si="606"/>
        <v>0</v>
      </c>
      <c r="P1356" s="47"/>
      <c r="Q1356" s="48"/>
      <c r="R1356" s="41"/>
      <c r="S1356" s="41"/>
      <c r="T1356" s="41"/>
      <c r="U1356" s="41"/>
      <c r="V1356" s="412">
        <f t="shared" si="607"/>
        <v>0</v>
      </c>
      <c r="W1356" s="626" t="s">
        <v>53</v>
      </c>
      <c r="X1356" s="627"/>
      <c r="Y1356" s="55">
        <v>423006</v>
      </c>
      <c r="Z1356" s="4"/>
      <c r="AA1356" s="4"/>
      <c r="AB1356" s="4"/>
      <c r="AC1356" s="43"/>
    </row>
    <row r="1357" spans="2:29" s="27" customFormat="1" ht="24.75" customHeight="1" outlineLevel="1" x14ac:dyDescent="0.55000000000000004">
      <c r="B1357" s="633"/>
      <c r="C1357" s="428">
        <f t="shared" si="602"/>
        <v>0</v>
      </c>
      <c r="D1357" s="44"/>
      <c r="E1357" s="428">
        <f t="shared" si="603"/>
        <v>0</v>
      </c>
      <c r="F1357" s="44"/>
      <c r="G1357" s="428">
        <f t="shared" si="604"/>
        <v>0</v>
      </c>
      <c r="H1357" s="44"/>
      <c r="I1357" s="422">
        <f t="shared" si="598"/>
        <v>0</v>
      </c>
      <c r="J1357" s="423">
        <f t="shared" si="599"/>
        <v>0</v>
      </c>
      <c r="K1357" s="416">
        <f t="shared" si="600"/>
        <v>0</v>
      </c>
      <c r="L1357" s="45"/>
      <c r="M1357" s="46"/>
      <c r="N1357" s="38"/>
      <c r="O1357" s="416">
        <f t="shared" si="606"/>
        <v>0</v>
      </c>
      <c r="P1357" s="47"/>
      <c r="Q1357" s="48"/>
      <c r="R1357" s="41"/>
      <c r="S1357" s="41"/>
      <c r="T1357" s="41"/>
      <c r="U1357" s="41"/>
      <c r="V1357" s="412">
        <f t="shared" si="607"/>
        <v>0</v>
      </c>
      <c r="W1357" s="626" t="s">
        <v>54</v>
      </c>
      <c r="X1357" s="627"/>
      <c r="Y1357" s="56">
        <v>423007</v>
      </c>
      <c r="Z1357" s="4"/>
      <c r="AA1357" s="4"/>
      <c r="AB1357" s="4"/>
      <c r="AC1357" s="43"/>
    </row>
    <row r="1358" spans="2:29" s="27" customFormat="1" ht="24.75" customHeight="1" outlineLevel="1" x14ac:dyDescent="0.55000000000000004">
      <c r="B1358" s="633"/>
      <c r="C1358" s="428">
        <f t="shared" si="602"/>
        <v>0</v>
      </c>
      <c r="D1358" s="44"/>
      <c r="E1358" s="428">
        <f t="shared" si="603"/>
        <v>0</v>
      </c>
      <c r="F1358" s="44"/>
      <c r="G1358" s="428">
        <f t="shared" si="604"/>
        <v>0</v>
      </c>
      <c r="H1358" s="44"/>
      <c r="I1358" s="422">
        <f t="shared" si="598"/>
        <v>0</v>
      </c>
      <c r="J1358" s="423">
        <f t="shared" si="599"/>
        <v>0</v>
      </c>
      <c r="K1358" s="416">
        <f t="shared" si="600"/>
        <v>0</v>
      </c>
      <c r="L1358" s="45"/>
      <c r="M1358" s="46"/>
      <c r="N1358" s="38"/>
      <c r="O1358" s="416">
        <f t="shared" si="606"/>
        <v>0</v>
      </c>
      <c r="P1358" s="47"/>
      <c r="Q1358" s="48"/>
      <c r="R1358" s="41"/>
      <c r="S1358" s="41"/>
      <c r="T1358" s="41"/>
      <c r="U1358" s="41"/>
      <c r="V1358" s="412">
        <f t="shared" si="607"/>
        <v>0</v>
      </c>
      <c r="W1358" s="626" t="s">
        <v>55</v>
      </c>
      <c r="X1358" s="627"/>
      <c r="Y1358" s="57">
        <v>423008</v>
      </c>
      <c r="Z1358" s="4"/>
      <c r="AA1358" s="4"/>
      <c r="AB1358" s="4"/>
      <c r="AC1358" s="43"/>
    </row>
    <row r="1359" spans="2:29" s="27" customFormat="1" ht="24.75" customHeight="1" outlineLevel="1" x14ac:dyDescent="0.55000000000000004">
      <c r="B1359" s="633"/>
      <c r="C1359" s="428">
        <f t="shared" si="602"/>
        <v>0</v>
      </c>
      <c r="D1359" s="44"/>
      <c r="E1359" s="428">
        <f t="shared" si="603"/>
        <v>0</v>
      </c>
      <c r="F1359" s="44"/>
      <c r="G1359" s="428">
        <f t="shared" si="604"/>
        <v>0</v>
      </c>
      <c r="H1359" s="44"/>
      <c r="I1359" s="422">
        <f t="shared" si="598"/>
        <v>0</v>
      </c>
      <c r="J1359" s="423">
        <f t="shared" si="599"/>
        <v>0</v>
      </c>
      <c r="K1359" s="416">
        <f t="shared" si="600"/>
        <v>0</v>
      </c>
      <c r="L1359" s="45"/>
      <c r="M1359" s="46"/>
      <c r="N1359" s="38"/>
      <c r="O1359" s="416">
        <f t="shared" si="606"/>
        <v>0</v>
      </c>
      <c r="P1359" s="47"/>
      <c r="Q1359" s="48"/>
      <c r="R1359" s="41"/>
      <c r="S1359" s="41"/>
      <c r="T1359" s="41"/>
      <c r="U1359" s="41"/>
      <c r="V1359" s="412">
        <f t="shared" si="607"/>
        <v>0</v>
      </c>
      <c r="W1359" s="626" t="s">
        <v>56</v>
      </c>
      <c r="X1359" s="627"/>
      <c r="Y1359" s="56">
        <v>423999</v>
      </c>
      <c r="Z1359" s="4"/>
      <c r="AA1359" s="4"/>
      <c r="AB1359" s="4"/>
      <c r="AC1359" s="43"/>
    </row>
    <row r="1360" spans="2:29" s="27" customFormat="1" ht="24.75" customHeight="1" outlineLevel="1" x14ac:dyDescent="0.55000000000000004">
      <c r="B1360" s="633"/>
      <c r="C1360" s="429">
        <f t="shared" si="602"/>
        <v>0</v>
      </c>
      <c r="D1360" s="44"/>
      <c r="E1360" s="429">
        <f t="shared" si="603"/>
        <v>0</v>
      </c>
      <c r="F1360" s="44"/>
      <c r="G1360" s="429">
        <f t="shared" si="604"/>
        <v>0</v>
      </c>
      <c r="H1360" s="44"/>
      <c r="I1360" s="424">
        <f t="shared" si="598"/>
        <v>0</v>
      </c>
      <c r="J1360" s="425">
        <f t="shared" si="599"/>
        <v>0</v>
      </c>
      <c r="K1360" s="417">
        <f t="shared" si="600"/>
        <v>0</v>
      </c>
      <c r="L1360" s="58"/>
      <c r="M1360" s="59"/>
      <c r="N1360" s="60"/>
      <c r="O1360" s="417">
        <f t="shared" si="606"/>
        <v>0</v>
      </c>
      <c r="P1360" s="61"/>
      <c r="Q1360" s="62"/>
      <c r="R1360" s="63"/>
      <c r="S1360" s="63"/>
      <c r="T1360" s="63"/>
      <c r="U1360" s="63"/>
      <c r="V1360" s="413">
        <f t="shared" si="607"/>
        <v>0</v>
      </c>
      <c r="W1360" s="664" t="s">
        <v>57</v>
      </c>
      <c r="X1360" s="665"/>
      <c r="Y1360" s="64">
        <v>291001</v>
      </c>
      <c r="Z1360" s="4"/>
      <c r="AA1360" s="4"/>
      <c r="AB1360" s="4"/>
      <c r="AC1360" s="43"/>
    </row>
    <row r="1361" spans="2:29" s="27" customFormat="1" ht="24.75" customHeight="1" outlineLevel="1" x14ac:dyDescent="0.55000000000000004">
      <c r="B1361" s="633"/>
      <c r="C1361" s="430">
        <f t="shared" si="602"/>
        <v>0</v>
      </c>
      <c r="D1361" s="44"/>
      <c r="E1361" s="430"/>
      <c r="F1361" s="44"/>
      <c r="G1361" s="430">
        <f t="shared" si="604"/>
        <v>0</v>
      </c>
      <c r="H1361" s="44"/>
      <c r="I1361" s="422">
        <f t="shared" si="598"/>
        <v>0</v>
      </c>
      <c r="J1361" s="423">
        <f t="shared" si="599"/>
        <v>0</v>
      </c>
      <c r="K1361" s="416">
        <f t="shared" si="600"/>
        <v>0</v>
      </c>
      <c r="L1361" s="45"/>
      <c r="M1361" s="46"/>
      <c r="N1361" s="38"/>
      <c r="O1361" s="416">
        <f t="shared" si="606"/>
        <v>0</v>
      </c>
      <c r="P1361" s="47"/>
      <c r="Q1361" s="48"/>
      <c r="R1361" s="41"/>
      <c r="S1361" s="41"/>
      <c r="T1361" s="41"/>
      <c r="U1361" s="41"/>
      <c r="V1361" s="411">
        <f t="shared" si="607"/>
        <v>0</v>
      </c>
      <c r="W1361" s="626" t="str">
        <f>IF(ISERROR(VLOOKUP(Y1361,'Mauloomath (2)'!K:L,2,FALSE)),"",VLOOKUP(Y1361,'Mauloomath (2)'!K:L,2,FALSE))</f>
        <v/>
      </c>
      <c r="X1361" s="627"/>
      <c r="Y1361" s="65"/>
      <c r="Z1361" s="4"/>
      <c r="AA1361" s="4"/>
      <c r="AB1361" s="4"/>
      <c r="AC1361" s="43"/>
    </row>
    <row r="1362" spans="2:29" s="27" customFormat="1" ht="24.75" customHeight="1" outlineLevel="1" x14ac:dyDescent="0.55000000000000004">
      <c r="B1362" s="633"/>
      <c r="C1362" s="428">
        <f t="shared" si="602"/>
        <v>0</v>
      </c>
      <c r="D1362" s="44"/>
      <c r="E1362" s="428">
        <f t="shared" ref="E1362:E1366" si="608">I1362*F1362</f>
        <v>0</v>
      </c>
      <c r="F1362" s="44"/>
      <c r="G1362" s="428">
        <f t="shared" si="604"/>
        <v>0</v>
      </c>
      <c r="H1362" s="44"/>
      <c r="I1362" s="422">
        <f t="shared" si="598"/>
        <v>0</v>
      </c>
      <c r="J1362" s="423">
        <f t="shared" si="599"/>
        <v>0</v>
      </c>
      <c r="K1362" s="416">
        <f t="shared" si="600"/>
        <v>0</v>
      </c>
      <c r="L1362" s="45"/>
      <c r="M1362" s="46"/>
      <c r="N1362" s="38"/>
      <c r="O1362" s="416">
        <f t="shared" si="606"/>
        <v>0</v>
      </c>
      <c r="P1362" s="47"/>
      <c r="Q1362" s="48"/>
      <c r="R1362" s="41"/>
      <c r="S1362" s="41"/>
      <c r="T1362" s="41"/>
      <c r="U1362" s="41"/>
      <c r="V1362" s="411">
        <f t="shared" si="607"/>
        <v>0</v>
      </c>
      <c r="W1362" s="626" t="str">
        <f>IF(ISERROR(VLOOKUP(Y1362,'Mauloomath (2)'!K:L,2,FALSE)),"",VLOOKUP(Y1362,'Mauloomath (2)'!K:L,2,FALSE))</f>
        <v/>
      </c>
      <c r="X1362" s="627"/>
      <c r="Y1362" s="65"/>
      <c r="Z1362" s="4"/>
      <c r="AA1362" s="4"/>
      <c r="AB1362" s="4"/>
      <c r="AC1362" s="43"/>
    </row>
    <row r="1363" spans="2:29" s="27" customFormat="1" ht="24.75" customHeight="1" outlineLevel="1" x14ac:dyDescent="0.55000000000000004">
      <c r="B1363" s="633"/>
      <c r="C1363" s="428">
        <f t="shared" si="602"/>
        <v>0</v>
      </c>
      <c r="D1363" s="44"/>
      <c r="E1363" s="428">
        <f t="shared" si="608"/>
        <v>0</v>
      </c>
      <c r="F1363" s="44"/>
      <c r="G1363" s="428">
        <f t="shared" si="604"/>
        <v>0</v>
      </c>
      <c r="H1363" s="44"/>
      <c r="I1363" s="422">
        <f t="shared" si="598"/>
        <v>0</v>
      </c>
      <c r="J1363" s="423">
        <f t="shared" si="599"/>
        <v>0</v>
      </c>
      <c r="K1363" s="416">
        <f t="shared" si="600"/>
        <v>0</v>
      </c>
      <c r="L1363" s="45"/>
      <c r="M1363" s="46"/>
      <c r="N1363" s="38"/>
      <c r="O1363" s="416">
        <f t="shared" si="606"/>
        <v>0</v>
      </c>
      <c r="P1363" s="47"/>
      <c r="Q1363" s="48"/>
      <c r="R1363" s="41"/>
      <c r="S1363" s="41"/>
      <c r="T1363" s="41"/>
      <c r="U1363" s="41"/>
      <c r="V1363" s="411">
        <f t="shared" si="607"/>
        <v>0</v>
      </c>
      <c r="W1363" s="626" t="str">
        <f>IF(ISERROR(VLOOKUP(Y1363,'Mauloomath (2)'!K:L,2,FALSE)),"",VLOOKUP(Y1363,'Mauloomath (2)'!K:L,2,FALSE))</f>
        <v/>
      </c>
      <c r="X1363" s="627"/>
      <c r="Y1363" s="66"/>
      <c r="Z1363" s="4"/>
      <c r="AA1363" s="4"/>
      <c r="AB1363" s="4"/>
      <c r="AC1363" s="43"/>
    </row>
    <row r="1364" spans="2:29" s="27" customFormat="1" ht="24.75" customHeight="1" outlineLevel="1" x14ac:dyDescent="0.55000000000000004">
      <c r="B1364" s="633"/>
      <c r="C1364" s="428">
        <f t="shared" si="602"/>
        <v>0</v>
      </c>
      <c r="D1364" s="44"/>
      <c r="E1364" s="428">
        <f t="shared" si="608"/>
        <v>0</v>
      </c>
      <c r="F1364" s="44"/>
      <c r="G1364" s="428">
        <f t="shared" si="604"/>
        <v>0</v>
      </c>
      <c r="H1364" s="44"/>
      <c r="I1364" s="422">
        <f t="shared" si="598"/>
        <v>0</v>
      </c>
      <c r="J1364" s="423">
        <f t="shared" si="599"/>
        <v>0</v>
      </c>
      <c r="K1364" s="416">
        <f t="shared" si="600"/>
        <v>0</v>
      </c>
      <c r="L1364" s="45"/>
      <c r="M1364" s="46"/>
      <c r="N1364" s="38"/>
      <c r="O1364" s="416">
        <f t="shared" si="606"/>
        <v>0</v>
      </c>
      <c r="P1364" s="47"/>
      <c r="Q1364" s="48"/>
      <c r="R1364" s="41"/>
      <c r="S1364" s="41"/>
      <c r="T1364" s="41"/>
      <c r="U1364" s="41"/>
      <c r="V1364" s="411">
        <f t="shared" si="607"/>
        <v>0</v>
      </c>
      <c r="W1364" s="626" t="str">
        <f>IF(ISERROR(VLOOKUP(Y1364,'Mauloomath (2)'!K:L,2,FALSE)),"",VLOOKUP(Y1364,'Mauloomath (2)'!K:L,2,FALSE))</f>
        <v/>
      </c>
      <c r="X1364" s="627"/>
      <c r="Y1364" s="65"/>
      <c r="Z1364" s="4"/>
      <c r="AA1364" s="4"/>
      <c r="AB1364" s="4"/>
      <c r="AC1364" s="43"/>
    </row>
    <row r="1365" spans="2:29" s="27" customFormat="1" ht="25.5" customHeight="1" outlineLevel="1" x14ac:dyDescent="0.55000000000000004">
      <c r="B1365" s="633"/>
      <c r="C1365" s="428">
        <f t="shared" si="602"/>
        <v>0</v>
      </c>
      <c r="D1365" s="44"/>
      <c r="E1365" s="428">
        <f t="shared" si="608"/>
        <v>0</v>
      </c>
      <c r="F1365" s="44"/>
      <c r="G1365" s="428">
        <f t="shared" si="604"/>
        <v>0</v>
      </c>
      <c r="H1365" s="44"/>
      <c r="I1365" s="422">
        <f t="shared" si="598"/>
        <v>0</v>
      </c>
      <c r="J1365" s="423">
        <f t="shared" si="599"/>
        <v>0</v>
      </c>
      <c r="K1365" s="416">
        <f t="shared" si="600"/>
        <v>0</v>
      </c>
      <c r="L1365" s="45"/>
      <c r="M1365" s="46"/>
      <c r="N1365" s="38"/>
      <c r="O1365" s="416">
        <f t="shared" si="606"/>
        <v>0</v>
      </c>
      <c r="P1365" s="47"/>
      <c r="Q1365" s="48"/>
      <c r="R1365" s="41"/>
      <c r="S1365" s="41"/>
      <c r="T1365" s="41"/>
      <c r="U1365" s="41"/>
      <c r="V1365" s="411">
        <f t="shared" si="607"/>
        <v>0</v>
      </c>
      <c r="W1365" s="626" t="str">
        <f>IF(ISERROR(VLOOKUP(Y1365,'Mauloomath (2)'!K:L,2,FALSE)),"",VLOOKUP(Y1365,'Mauloomath (2)'!K:L,2,FALSE))</f>
        <v/>
      </c>
      <c r="X1365" s="627"/>
      <c r="Y1365" s="65"/>
      <c r="Z1365" s="4"/>
      <c r="AA1365" s="4"/>
      <c r="AB1365" s="4"/>
      <c r="AC1365" s="43"/>
    </row>
    <row r="1366" spans="2:29" s="27" customFormat="1" ht="25.5" customHeight="1" outlineLevel="1" x14ac:dyDescent="0.55000000000000004">
      <c r="B1366" s="633"/>
      <c r="C1366" s="429">
        <f t="shared" si="602"/>
        <v>0</v>
      </c>
      <c r="D1366" s="67"/>
      <c r="E1366" s="429">
        <f t="shared" si="608"/>
        <v>0</v>
      </c>
      <c r="F1366" s="67"/>
      <c r="G1366" s="429">
        <f t="shared" si="604"/>
        <v>0</v>
      </c>
      <c r="H1366" s="67"/>
      <c r="I1366" s="424">
        <f t="shared" si="598"/>
        <v>0</v>
      </c>
      <c r="J1366" s="423">
        <f t="shared" si="599"/>
        <v>0</v>
      </c>
      <c r="K1366" s="416">
        <f t="shared" si="600"/>
        <v>0</v>
      </c>
      <c r="L1366" s="45"/>
      <c r="M1366" s="46"/>
      <c r="N1366" s="38"/>
      <c r="O1366" s="416">
        <f t="shared" si="606"/>
        <v>0</v>
      </c>
      <c r="P1366" s="47"/>
      <c r="Q1366" s="48"/>
      <c r="R1366" s="41"/>
      <c r="S1366" s="41"/>
      <c r="T1366" s="41"/>
      <c r="U1366" s="41"/>
      <c r="V1366" s="411">
        <f t="shared" si="607"/>
        <v>0</v>
      </c>
      <c r="W1366" s="626" t="str">
        <f>IF(ISERROR(VLOOKUP(Y1366,'Mauloomath (2)'!K:L,2,FALSE)),"",VLOOKUP(Y1366,'Mauloomath (2)'!K:L,2,FALSE))</f>
        <v/>
      </c>
      <c r="X1366" s="627"/>
      <c r="Y1366" s="68"/>
      <c r="Z1366" s="4"/>
      <c r="AA1366" s="4"/>
      <c r="AB1366" s="4"/>
      <c r="AC1366" s="43"/>
    </row>
    <row r="1367" spans="2:29" s="72" customFormat="1" outlineLevel="1" x14ac:dyDescent="0.55000000000000004">
      <c r="B1367" s="634"/>
      <c r="C1367" s="431">
        <f t="shared" ref="C1367:N1367" si="609">SUM(C1343:C1366)</f>
        <v>0</v>
      </c>
      <c r="D1367" s="432">
        <f t="shared" si="609"/>
        <v>0</v>
      </c>
      <c r="E1367" s="426">
        <f t="shared" si="609"/>
        <v>0</v>
      </c>
      <c r="F1367" s="432">
        <f t="shared" si="609"/>
        <v>0</v>
      </c>
      <c r="G1367" s="426">
        <f t="shared" si="609"/>
        <v>0</v>
      </c>
      <c r="H1367" s="432">
        <f t="shared" si="609"/>
        <v>0</v>
      </c>
      <c r="I1367" s="426">
        <f t="shared" si="609"/>
        <v>0</v>
      </c>
      <c r="J1367" s="426">
        <f t="shared" si="609"/>
        <v>0</v>
      </c>
      <c r="K1367" s="426">
        <f t="shared" si="609"/>
        <v>0</v>
      </c>
      <c r="L1367" s="426">
        <f t="shared" si="609"/>
        <v>0</v>
      </c>
      <c r="M1367" s="426">
        <f t="shared" si="609"/>
        <v>0</v>
      </c>
      <c r="N1367" s="426">
        <f t="shared" si="609"/>
        <v>0</v>
      </c>
      <c r="O1367" s="414">
        <f t="shared" ref="O1367:U1367" si="610">SUM(O1343:O1366)</f>
        <v>0</v>
      </c>
      <c r="P1367" s="414">
        <f t="shared" si="610"/>
        <v>0</v>
      </c>
      <c r="Q1367" s="414">
        <f t="shared" si="610"/>
        <v>0</v>
      </c>
      <c r="R1367" s="414">
        <f t="shared" si="610"/>
        <v>0</v>
      </c>
      <c r="S1367" s="414">
        <f t="shared" si="610"/>
        <v>0</v>
      </c>
      <c r="T1367" s="414">
        <f t="shared" si="610"/>
        <v>0</v>
      </c>
      <c r="U1367" s="414">
        <f t="shared" si="610"/>
        <v>0</v>
      </c>
      <c r="V1367" s="414">
        <f t="shared" ref="V1367" si="611">SUM(V1343:V1366)</f>
        <v>0</v>
      </c>
      <c r="W1367" s="69"/>
      <c r="X1367" s="70"/>
      <c r="Y1367" s="71"/>
      <c r="Z1367" s="4"/>
      <c r="AA1367" s="4"/>
      <c r="AB1367" s="4"/>
      <c r="AC1367" s="43"/>
    </row>
    <row r="1368" spans="2:29" s="12" customFormat="1" ht="15" customHeight="1" x14ac:dyDescent="0.55000000000000004">
      <c r="B1368" s="402"/>
      <c r="C1368" s="403"/>
      <c r="D1368" s="403"/>
      <c r="E1368" s="403"/>
      <c r="F1368" s="403"/>
      <c r="G1368" s="404"/>
      <c r="H1368" s="403"/>
      <c r="I1368" s="403"/>
      <c r="J1368" s="403"/>
      <c r="K1368" s="403"/>
      <c r="L1368" s="403"/>
      <c r="M1368" s="403"/>
      <c r="N1368" s="403"/>
      <c r="O1368" s="403"/>
      <c r="P1368" s="403"/>
      <c r="Q1368" s="403"/>
      <c r="R1368" s="403"/>
      <c r="S1368" s="403"/>
      <c r="T1368" s="405"/>
      <c r="U1368" s="406"/>
      <c r="V1368" s="403"/>
      <c r="W1368" s="403"/>
      <c r="X1368" s="403"/>
      <c r="Y1368" s="407"/>
      <c r="Z1368" s="10"/>
      <c r="AA1368" s="11"/>
      <c r="AB1368" s="10"/>
      <c r="AC1368" s="10"/>
    </row>
    <row r="1369" spans="2:29" s="21" customFormat="1" ht="37.5" customHeight="1" x14ac:dyDescent="0.25">
      <c r="B1369" s="632"/>
      <c r="C1369" s="418">
        <f>$C1398</f>
        <v>0</v>
      </c>
      <c r="D1369" s="419">
        <f>$E1398</f>
        <v>0</v>
      </c>
      <c r="E1369" s="419">
        <f>$G1398</f>
        <v>0</v>
      </c>
      <c r="F1369" s="419">
        <f>$L1398</f>
        <v>0</v>
      </c>
      <c r="G1369" s="418">
        <f>$M1398</f>
        <v>0</v>
      </c>
      <c r="H1369" s="418">
        <f>K1369+J1369-I1369</f>
        <v>0</v>
      </c>
      <c r="I1369" s="13">
        <v>0</v>
      </c>
      <c r="J1369" s="14"/>
      <c r="K1369" s="14"/>
      <c r="L1369" s="331"/>
      <c r="M1369" s="409">
        <f>$N1398</f>
        <v>0</v>
      </c>
      <c r="N1369" s="410">
        <f>$O1398</f>
        <v>0</v>
      </c>
      <c r="O1369" s="330"/>
      <c r="P1369" s="330"/>
      <c r="Q1369" s="15"/>
      <c r="R1369" s="16"/>
      <c r="S1369" s="16"/>
      <c r="T1369" s="16"/>
      <c r="U1369" s="408" t="str">
        <f>IF(ISERROR(VLOOKUP(X1369,'Mauloomath (2)'!H:I,2,FALSE)),"",VLOOKUP(X1369,'Mauloomath (2)'!H:I,2,FALSE))</f>
        <v/>
      </c>
      <c r="V1369" s="17"/>
      <c r="W1369" s="16"/>
      <c r="X1369" s="17"/>
      <c r="Y1369" s="18">
        <f>+Y1338+1</f>
        <v>45</v>
      </c>
      <c r="Z1369" s="19"/>
      <c r="AA1369" s="20"/>
      <c r="AB1369" s="19"/>
      <c r="AC1369" s="19"/>
    </row>
    <row r="1370" spans="2:29" outlineLevel="1" x14ac:dyDescent="0.55000000000000004">
      <c r="B1370" s="633"/>
      <c r="C1370" s="22"/>
      <c r="D1370" s="23"/>
      <c r="E1370" s="23"/>
      <c r="F1370" s="23"/>
      <c r="G1370" s="23"/>
      <c r="H1370" s="23"/>
      <c r="I1370" s="23"/>
      <c r="J1370" s="24"/>
      <c r="K1370" s="24"/>
      <c r="L1370" s="24"/>
      <c r="M1370" s="24"/>
      <c r="N1370" s="24"/>
      <c r="O1370" s="24"/>
      <c r="P1370" s="24" t="s">
        <v>900</v>
      </c>
      <c r="Q1370" s="24"/>
      <c r="R1370" s="24"/>
      <c r="S1370" s="24"/>
      <c r="T1370" s="24"/>
      <c r="U1370" s="24"/>
      <c r="V1370" s="24"/>
      <c r="W1370" s="24"/>
      <c r="X1370" s="24"/>
      <c r="Y1370" s="25"/>
      <c r="Z1370" s="5"/>
    </row>
    <row r="1371" spans="2:29" s="27" customFormat="1" ht="25.5" customHeight="1" outlineLevel="1" x14ac:dyDescent="0.55000000000000004">
      <c r="B1371" s="633"/>
      <c r="C1371" s="635" t="s">
        <v>15</v>
      </c>
      <c r="D1371" s="636"/>
      <c r="E1371" s="636"/>
      <c r="F1371" s="636"/>
      <c r="G1371" s="636"/>
      <c r="H1371" s="636"/>
      <c r="I1371" s="636"/>
      <c r="J1371" s="637" t="s">
        <v>16</v>
      </c>
      <c r="K1371" s="638"/>
      <c r="L1371" s="638"/>
      <c r="M1371" s="638"/>
      <c r="N1371" s="639"/>
      <c r="O1371" s="637" t="s">
        <v>17</v>
      </c>
      <c r="P1371" s="638"/>
      <c r="Q1371" s="638"/>
      <c r="R1371" s="638"/>
      <c r="S1371" s="638"/>
      <c r="T1371" s="638"/>
      <c r="U1371" s="639"/>
      <c r="V1371" s="640" t="s">
        <v>18</v>
      </c>
      <c r="W1371" s="643" t="s">
        <v>19</v>
      </c>
      <c r="X1371" s="644"/>
      <c r="Y1371" s="645"/>
      <c r="Z1371" s="26"/>
      <c r="AA1371" s="4"/>
      <c r="AB1371" s="4"/>
      <c r="AC1371" s="4"/>
    </row>
    <row r="1372" spans="2:29" s="27" customFormat="1" ht="21" customHeight="1" outlineLevel="1" x14ac:dyDescent="0.55000000000000004">
      <c r="B1372" s="633"/>
      <c r="C1372" s="646">
        <v>2019</v>
      </c>
      <c r="D1372" s="647"/>
      <c r="E1372" s="646">
        <v>2018</v>
      </c>
      <c r="F1372" s="648"/>
      <c r="G1372" s="646">
        <v>2017</v>
      </c>
      <c r="H1372" s="648"/>
      <c r="I1372" s="28"/>
      <c r="J1372" s="649" t="s">
        <v>1885</v>
      </c>
      <c r="K1372" s="649" t="s">
        <v>1884</v>
      </c>
      <c r="L1372" s="651" t="s">
        <v>20</v>
      </c>
      <c r="M1372" s="652"/>
      <c r="N1372" s="653"/>
      <c r="O1372" s="654" t="s">
        <v>898</v>
      </c>
      <c r="P1372" s="655"/>
      <c r="Q1372" s="655"/>
      <c r="R1372" s="656" t="s">
        <v>21</v>
      </c>
      <c r="S1372" s="656" t="s">
        <v>22</v>
      </c>
      <c r="T1372" s="656" t="s">
        <v>23</v>
      </c>
      <c r="U1372" s="658" t="s">
        <v>24</v>
      </c>
      <c r="V1372" s="641"/>
      <c r="W1372" s="660" t="s">
        <v>1832</v>
      </c>
      <c r="X1372" s="661"/>
      <c r="Y1372" s="628" t="s">
        <v>25</v>
      </c>
      <c r="Z1372" s="4"/>
      <c r="AA1372" s="4"/>
      <c r="AB1372" s="4"/>
      <c r="AC1372" s="4"/>
    </row>
    <row r="1373" spans="2:29" s="27" customFormat="1" ht="81.75" customHeight="1" outlineLevel="1" x14ac:dyDescent="0.55000000000000004">
      <c r="B1373" s="633"/>
      <c r="C1373" s="570" t="s">
        <v>26</v>
      </c>
      <c r="D1373" s="570" t="s">
        <v>27</v>
      </c>
      <c r="E1373" s="570" t="s">
        <v>26</v>
      </c>
      <c r="F1373" s="570" t="s">
        <v>27</v>
      </c>
      <c r="G1373" s="570" t="s">
        <v>26</v>
      </c>
      <c r="H1373" s="570" t="s">
        <v>27</v>
      </c>
      <c r="I1373" s="30" t="s">
        <v>28</v>
      </c>
      <c r="J1373" s="650"/>
      <c r="K1373" s="650"/>
      <c r="L1373" s="31" t="s">
        <v>1883</v>
      </c>
      <c r="M1373" s="30" t="s">
        <v>1882</v>
      </c>
      <c r="N1373" s="32" t="s">
        <v>1881</v>
      </c>
      <c r="O1373" s="33" t="s">
        <v>29</v>
      </c>
      <c r="P1373" s="31" t="s">
        <v>30</v>
      </c>
      <c r="Q1373" s="34" t="s">
        <v>31</v>
      </c>
      <c r="R1373" s="657"/>
      <c r="S1373" s="657"/>
      <c r="T1373" s="657"/>
      <c r="U1373" s="659"/>
      <c r="V1373" s="642"/>
      <c r="W1373" s="662"/>
      <c r="X1373" s="663"/>
      <c r="Y1373" s="629"/>
      <c r="Z1373" s="4"/>
      <c r="AA1373" s="4"/>
      <c r="AB1373" s="4"/>
      <c r="AC1373" s="4"/>
    </row>
    <row r="1374" spans="2:29" s="27" customFormat="1" ht="24.75" customHeight="1" outlineLevel="1" x14ac:dyDescent="0.55000000000000004">
      <c r="B1374" s="633"/>
      <c r="C1374" s="427">
        <f>I1374*D1374</f>
        <v>0</v>
      </c>
      <c r="D1374" s="35"/>
      <c r="E1374" s="427">
        <f>I1374*F1374</f>
        <v>0</v>
      </c>
      <c r="F1374" s="35"/>
      <c r="G1374" s="427">
        <f>I1374*H1374</f>
        <v>0</v>
      </c>
      <c r="H1374" s="35"/>
      <c r="I1374" s="420">
        <f t="shared" ref="I1374:I1397" si="612">O1374-J1374</f>
        <v>0</v>
      </c>
      <c r="J1374" s="421">
        <f t="shared" ref="J1374:J1397" si="613">N1374+K1374</f>
        <v>0</v>
      </c>
      <c r="K1374" s="415">
        <f t="shared" ref="K1374:K1397" si="614">M1374+L1374</f>
        <v>0</v>
      </c>
      <c r="L1374" s="36"/>
      <c r="M1374" s="37"/>
      <c r="N1374" s="38"/>
      <c r="O1374" s="415">
        <f>Q1374+P1374</f>
        <v>0</v>
      </c>
      <c r="P1374" s="39"/>
      <c r="Q1374" s="40"/>
      <c r="R1374" s="41"/>
      <c r="S1374" s="41"/>
      <c r="T1374" s="41"/>
      <c r="U1374" s="41"/>
      <c r="V1374" s="411">
        <f t="shared" ref="V1374:V1375" si="615">R1374+S1374+T1374+U1374+O1374</f>
        <v>0</v>
      </c>
      <c r="W1374" s="630" t="s">
        <v>32</v>
      </c>
      <c r="X1374" s="631"/>
      <c r="Y1374" s="42">
        <v>421001</v>
      </c>
      <c r="Z1374" s="4"/>
      <c r="AA1374" s="433"/>
      <c r="AB1374" s="434" t="s">
        <v>33</v>
      </c>
      <c r="AC1374" s="43"/>
    </row>
    <row r="1375" spans="2:29" s="27" customFormat="1" ht="24.75" customHeight="1" outlineLevel="1" x14ac:dyDescent="0.55000000000000004">
      <c r="B1375" s="633"/>
      <c r="C1375" s="428">
        <f t="shared" ref="C1375:C1397" si="616">I1375*D1375</f>
        <v>0</v>
      </c>
      <c r="D1375" s="44"/>
      <c r="E1375" s="428">
        <f t="shared" ref="E1375:E1391" si="617">I1375*F1375</f>
        <v>0</v>
      </c>
      <c r="F1375" s="44"/>
      <c r="G1375" s="428">
        <f t="shared" ref="G1375:G1397" si="618">I1375*H1375</f>
        <v>0</v>
      </c>
      <c r="H1375" s="44"/>
      <c r="I1375" s="422">
        <f t="shared" si="612"/>
        <v>0</v>
      </c>
      <c r="J1375" s="423">
        <f t="shared" si="613"/>
        <v>0</v>
      </c>
      <c r="K1375" s="416">
        <f t="shared" si="614"/>
        <v>0</v>
      </c>
      <c r="L1375" s="45"/>
      <c r="M1375" s="46"/>
      <c r="N1375" s="38"/>
      <c r="O1375" s="416">
        <f t="shared" ref="O1375" si="619">Q1375+P1375</f>
        <v>0</v>
      </c>
      <c r="P1375" s="47"/>
      <c r="Q1375" s="48"/>
      <c r="R1375" s="41"/>
      <c r="S1375" s="41"/>
      <c r="T1375" s="41"/>
      <c r="U1375" s="41"/>
      <c r="V1375" s="412">
        <f t="shared" si="615"/>
        <v>0</v>
      </c>
      <c r="W1375" s="626" t="s">
        <v>34</v>
      </c>
      <c r="X1375" s="627"/>
      <c r="Y1375" s="49">
        <v>421002</v>
      </c>
      <c r="Z1375" s="4"/>
      <c r="AA1375" s="50"/>
      <c r="AB1375" s="51" t="s">
        <v>35</v>
      </c>
      <c r="AC1375" s="43"/>
    </row>
    <row r="1376" spans="2:29" s="27" customFormat="1" ht="24.75" customHeight="1" outlineLevel="1" x14ac:dyDescent="0.55000000000000004">
      <c r="B1376" s="633"/>
      <c r="C1376" s="428">
        <f t="shared" si="616"/>
        <v>0</v>
      </c>
      <c r="D1376" s="44"/>
      <c r="E1376" s="428">
        <f t="shared" si="617"/>
        <v>0</v>
      </c>
      <c r="F1376" s="44"/>
      <c r="G1376" s="428">
        <f t="shared" si="618"/>
        <v>0</v>
      </c>
      <c r="H1376" s="44"/>
      <c r="I1376" s="422">
        <f t="shared" si="612"/>
        <v>0</v>
      </c>
      <c r="J1376" s="423">
        <f t="shared" si="613"/>
        <v>0</v>
      </c>
      <c r="K1376" s="416">
        <f t="shared" si="614"/>
        <v>0</v>
      </c>
      <c r="L1376" s="45"/>
      <c r="M1376" s="46"/>
      <c r="N1376" s="38"/>
      <c r="O1376" s="416">
        <f>Q1376+P1376</f>
        <v>0</v>
      </c>
      <c r="P1376" s="47"/>
      <c r="Q1376" s="48"/>
      <c r="R1376" s="41"/>
      <c r="S1376" s="41"/>
      <c r="T1376" s="41"/>
      <c r="U1376" s="41"/>
      <c r="V1376" s="412">
        <f>R1376+S1376+T1376+U1376+O1376</f>
        <v>0</v>
      </c>
      <c r="W1376" s="626" t="s">
        <v>36</v>
      </c>
      <c r="X1376" s="627"/>
      <c r="Y1376" s="49">
        <v>421003</v>
      </c>
      <c r="Z1376" s="4"/>
      <c r="AA1376" s="50"/>
      <c r="AB1376" s="52" t="s">
        <v>37</v>
      </c>
      <c r="AC1376" s="43"/>
    </row>
    <row r="1377" spans="2:29" s="27" customFormat="1" ht="24.75" customHeight="1" outlineLevel="1" x14ac:dyDescent="0.55000000000000004">
      <c r="B1377" s="633"/>
      <c r="C1377" s="428">
        <f t="shared" si="616"/>
        <v>0</v>
      </c>
      <c r="D1377" s="44"/>
      <c r="E1377" s="428">
        <f t="shared" si="617"/>
        <v>0</v>
      </c>
      <c r="F1377" s="44"/>
      <c r="G1377" s="428">
        <f t="shared" si="618"/>
        <v>0</v>
      </c>
      <c r="H1377" s="44"/>
      <c r="I1377" s="422">
        <f t="shared" si="612"/>
        <v>0</v>
      </c>
      <c r="J1377" s="423">
        <f t="shared" si="613"/>
        <v>0</v>
      </c>
      <c r="K1377" s="416">
        <f t="shared" si="614"/>
        <v>0</v>
      </c>
      <c r="L1377" s="45"/>
      <c r="M1377" s="46"/>
      <c r="N1377" s="38"/>
      <c r="O1377" s="416">
        <f>Q1377+P1377</f>
        <v>0</v>
      </c>
      <c r="P1377" s="47"/>
      <c r="Q1377" s="48"/>
      <c r="R1377" s="41"/>
      <c r="S1377" s="41"/>
      <c r="T1377" s="41"/>
      <c r="U1377" s="41"/>
      <c r="V1377" s="412">
        <f>R1377+S1377+T1377+U1377+O1377</f>
        <v>0</v>
      </c>
      <c r="W1377" s="626" t="s">
        <v>38</v>
      </c>
      <c r="X1377" s="627"/>
      <c r="Y1377" s="49">
        <v>422001</v>
      </c>
      <c r="Z1377" s="4"/>
      <c r="AA1377" s="50"/>
      <c r="AB1377" s="52" t="s">
        <v>39</v>
      </c>
      <c r="AC1377" s="43"/>
    </row>
    <row r="1378" spans="2:29" s="27" customFormat="1" ht="24.75" customHeight="1" outlineLevel="1" x14ac:dyDescent="0.55000000000000004">
      <c r="B1378" s="633"/>
      <c r="C1378" s="428">
        <f t="shared" si="616"/>
        <v>0</v>
      </c>
      <c r="D1378" s="44"/>
      <c r="E1378" s="428">
        <f t="shared" si="617"/>
        <v>0</v>
      </c>
      <c r="F1378" s="44"/>
      <c r="G1378" s="428">
        <f t="shared" si="618"/>
        <v>0</v>
      </c>
      <c r="H1378" s="44"/>
      <c r="I1378" s="422">
        <f t="shared" si="612"/>
        <v>0</v>
      </c>
      <c r="J1378" s="423">
        <f t="shared" si="613"/>
        <v>0</v>
      </c>
      <c r="K1378" s="416">
        <f t="shared" si="614"/>
        <v>0</v>
      </c>
      <c r="L1378" s="45"/>
      <c r="M1378" s="46"/>
      <c r="N1378" s="38"/>
      <c r="O1378" s="416">
        <f t="shared" ref="O1378:O1397" si="620">Q1378+P1378</f>
        <v>0</v>
      </c>
      <c r="P1378" s="47"/>
      <c r="Q1378" s="48"/>
      <c r="R1378" s="41"/>
      <c r="S1378" s="41"/>
      <c r="T1378" s="41"/>
      <c r="U1378" s="41"/>
      <c r="V1378" s="412">
        <f t="shared" ref="V1378:V1397" si="621">R1378+S1378+T1378+U1378+O1378</f>
        <v>0</v>
      </c>
      <c r="W1378" s="626" t="s">
        <v>40</v>
      </c>
      <c r="X1378" s="627"/>
      <c r="Y1378" s="49">
        <v>422002</v>
      </c>
      <c r="Z1378" s="4"/>
      <c r="AA1378" s="50"/>
      <c r="AB1378" s="52" t="s">
        <v>41</v>
      </c>
      <c r="AC1378" s="43"/>
    </row>
    <row r="1379" spans="2:29" s="27" customFormat="1" ht="24.75" customHeight="1" outlineLevel="1" x14ac:dyDescent="0.55000000000000004">
      <c r="B1379" s="633"/>
      <c r="C1379" s="428">
        <f t="shared" si="616"/>
        <v>0</v>
      </c>
      <c r="D1379" s="44"/>
      <c r="E1379" s="428">
        <f t="shared" si="617"/>
        <v>0</v>
      </c>
      <c r="F1379" s="44"/>
      <c r="G1379" s="428">
        <f t="shared" si="618"/>
        <v>0</v>
      </c>
      <c r="H1379" s="44"/>
      <c r="I1379" s="422">
        <f t="shared" si="612"/>
        <v>0</v>
      </c>
      <c r="J1379" s="423">
        <f t="shared" si="613"/>
        <v>0</v>
      </c>
      <c r="K1379" s="416">
        <f t="shared" si="614"/>
        <v>0</v>
      </c>
      <c r="L1379" s="45"/>
      <c r="M1379" s="46"/>
      <c r="N1379" s="38"/>
      <c r="O1379" s="416">
        <f t="shared" si="620"/>
        <v>0</v>
      </c>
      <c r="P1379" s="47"/>
      <c r="Q1379" s="48"/>
      <c r="R1379" s="41"/>
      <c r="S1379" s="41"/>
      <c r="T1379" s="41"/>
      <c r="U1379" s="41"/>
      <c r="V1379" s="412">
        <f t="shared" si="621"/>
        <v>0</v>
      </c>
      <c r="W1379" s="626" t="s">
        <v>42</v>
      </c>
      <c r="X1379" s="627"/>
      <c r="Y1379" s="49">
        <v>422003</v>
      </c>
      <c r="Z1379" s="4"/>
      <c r="AA1379" s="50"/>
      <c r="AB1379" s="52" t="s">
        <v>43</v>
      </c>
      <c r="AC1379" s="43"/>
    </row>
    <row r="1380" spans="2:29" s="27" customFormat="1" ht="24.75" customHeight="1" outlineLevel="1" x14ac:dyDescent="0.55000000000000004">
      <c r="B1380" s="633"/>
      <c r="C1380" s="428">
        <f t="shared" si="616"/>
        <v>0</v>
      </c>
      <c r="D1380" s="44"/>
      <c r="E1380" s="428">
        <f t="shared" si="617"/>
        <v>0</v>
      </c>
      <c r="F1380" s="44"/>
      <c r="G1380" s="428">
        <f t="shared" si="618"/>
        <v>0</v>
      </c>
      <c r="H1380" s="44"/>
      <c r="I1380" s="422">
        <f t="shared" si="612"/>
        <v>0</v>
      </c>
      <c r="J1380" s="423">
        <f t="shared" si="613"/>
        <v>0</v>
      </c>
      <c r="K1380" s="416">
        <f t="shared" si="614"/>
        <v>0</v>
      </c>
      <c r="L1380" s="45"/>
      <c r="M1380" s="46"/>
      <c r="N1380" s="38"/>
      <c r="O1380" s="416">
        <f t="shared" si="620"/>
        <v>0</v>
      </c>
      <c r="P1380" s="47"/>
      <c r="Q1380" s="48"/>
      <c r="R1380" s="41"/>
      <c r="S1380" s="41"/>
      <c r="T1380" s="41"/>
      <c r="U1380" s="41"/>
      <c r="V1380" s="412">
        <f t="shared" si="621"/>
        <v>0</v>
      </c>
      <c r="W1380" s="626" t="s">
        <v>44</v>
      </c>
      <c r="X1380" s="627"/>
      <c r="Y1380" s="49">
        <v>422004</v>
      </c>
      <c r="Z1380" s="4"/>
      <c r="AA1380" s="50"/>
      <c r="AB1380" s="52" t="s">
        <v>45</v>
      </c>
      <c r="AC1380" s="43"/>
    </row>
    <row r="1381" spans="2:29" s="27" customFormat="1" ht="24.75" customHeight="1" outlineLevel="1" x14ac:dyDescent="0.55000000000000004">
      <c r="B1381" s="633"/>
      <c r="C1381" s="428">
        <f t="shared" si="616"/>
        <v>0</v>
      </c>
      <c r="D1381" s="44"/>
      <c r="E1381" s="428">
        <f t="shared" si="617"/>
        <v>0</v>
      </c>
      <c r="F1381" s="44"/>
      <c r="G1381" s="428">
        <f t="shared" si="618"/>
        <v>0</v>
      </c>
      <c r="H1381" s="44"/>
      <c r="I1381" s="422">
        <f t="shared" si="612"/>
        <v>0</v>
      </c>
      <c r="J1381" s="423">
        <f t="shared" si="613"/>
        <v>0</v>
      </c>
      <c r="K1381" s="416">
        <f t="shared" si="614"/>
        <v>0</v>
      </c>
      <c r="L1381" s="45"/>
      <c r="M1381" s="46"/>
      <c r="N1381" s="38"/>
      <c r="O1381" s="416">
        <f t="shared" si="620"/>
        <v>0</v>
      </c>
      <c r="P1381" s="47"/>
      <c r="Q1381" s="48"/>
      <c r="R1381" s="41"/>
      <c r="S1381" s="41"/>
      <c r="T1381" s="41"/>
      <c r="U1381" s="41"/>
      <c r="V1381" s="412">
        <f t="shared" si="621"/>
        <v>0</v>
      </c>
      <c r="W1381" s="626" t="s">
        <v>46</v>
      </c>
      <c r="X1381" s="627"/>
      <c r="Y1381" s="49">
        <v>422005</v>
      </c>
      <c r="Z1381" s="4"/>
      <c r="AA1381" s="53"/>
      <c r="AB1381" s="54" t="s">
        <v>47</v>
      </c>
      <c r="AC1381" s="43"/>
    </row>
    <row r="1382" spans="2:29" s="27" customFormat="1" ht="24.75" customHeight="1" outlineLevel="1" x14ac:dyDescent="0.55000000000000004">
      <c r="B1382" s="633"/>
      <c r="C1382" s="428">
        <f t="shared" si="616"/>
        <v>0</v>
      </c>
      <c r="D1382" s="44"/>
      <c r="E1382" s="428">
        <f t="shared" si="617"/>
        <v>0</v>
      </c>
      <c r="F1382" s="44"/>
      <c r="G1382" s="428">
        <f t="shared" si="618"/>
        <v>0</v>
      </c>
      <c r="H1382" s="44"/>
      <c r="I1382" s="422">
        <f t="shared" si="612"/>
        <v>0</v>
      </c>
      <c r="J1382" s="423">
        <f t="shared" si="613"/>
        <v>0</v>
      </c>
      <c r="K1382" s="416">
        <f t="shared" si="614"/>
        <v>0</v>
      </c>
      <c r="L1382" s="45"/>
      <c r="M1382" s="46"/>
      <c r="N1382" s="38"/>
      <c r="O1382" s="416">
        <f t="shared" si="620"/>
        <v>0</v>
      </c>
      <c r="P1382" s="47"/>
      <c r="Q1382" s="48"/>
      <c r="R1382" s="41"/>
      <c r="S1382" s="41"/>
      <c r="T1382" s="41"/>
      <c r="U1382" s="41"/>
      <c r="V1382" s="412">
        <f t="shared" si="621"/>
        <v>0</v>
      </c>
      <c r="W1382" s="626" t="s">
        <v>48</v>
      </c>
      <c r="X1382" s="627"/>
      <c r="Y1382" s="49">
        <v>422999</v>
      </c>
      <c r="Z1382" s="4"/>
      <c r="AA1382" s="4"/>
      <c r="AB1382" s="4"/>
      <c r="AC1382" s="43"/>
    </row>
    <row r="1383" spans="2:29" s="27" customFormat="1" ht="24.75" customHeight="1" outlineLevel="1" x14ac:dyDescent="0.55000000000000004">
      <c r="B1383" s="633"/>
      <c r="C1383" s="428">
        <f t="shared" si="616"/>
        <v>0</v>
      </c>
      <c r="D1383" s="44"/>
      <c r="E1383" s="428">
        <f t="shared" si="617"/>
        <v>0</v>
      </c>
      <c r="F1383" s="44"/>
      <c r="G1383" s="428">
        <f t="shared" si="618"/>
        <v>0</v>
      </c>
      <c r="H1383" s="44"/>
      <c r="I1383" s="422">
        <f t="shared" si="612"/>
        <v>0</v>
      </c>
      <c r="J1383" s="423">
        <f t="shared" si="613"/>
        <v>0</v>
      </c>
      <c r="K1383" s="416">
        <f t="shared" si="614"/>
        <v>0</v>
      </c>
      <c r="L1383" s="45"/>
      <c r="M1383" s="46"/>
      <c r="N1383" s="38"/>
      <c r="O1383" s="416">
        <f t="shared" si="620"/>
        <v>0</v>
      </c>
      <c r="P1383" s="47"/>
      <c r="Q1383" s="48"/>
      <c r="R1383" s="41"/>
      <c r="S1383" s="41"/>
      <c r="T1383" s="41"/>
      <c r="U1383" s="41"/>
      <c r="V1383" s="412">
        <f t="shared" si="621"/>
        <v>0</v>
      </c>
      <c r="W1383" s="626" t="s">
        <v>49</v>
      </c>
      <c r="X1383" s="627"/>
      <c r="Y1383" s="55">
        <v>423001</v>
      </c>
      <c r="Z1383" s="4"/>
      <c r="AA1383" s="4"/>
      <c r="AB1383" s="4"/>
      <c r="AC1383" s="43"/>
    </row>
    <row r="1384" spans="2:29" s="27" customFormat="1" ht="24.75" customHeight="1" outlineLevel="1" x14ac:dyDescent="0.55000000000000004">
      <c r="B1384" s="633"/>
      <c r="C1384" s="428">
        <f t="shared" si="616"/>
        <v>0</v>
      </c>
      <c r="D1384" s="44"/>
      <c r="E1384" s="428">
        <f t="shared" si="617"/>
        <v>0</v>
      </c>
      <c r="F1384" s="44"/>
      <c r="G1384" s="428">
        <f t="shared" si="618"/>
        <v>0</v>
      </c>
      <c r="H1384" s="44"/>
      <c r="I1384" s="422">
        <f t="shared" si="612"/>
        <v>0</v>
      </c>
      <c r="J1384" s="423">
        <f t="shared" si="613"/>
        <v>0</v>
      </c>
      <c r="K1384" s="416">
        <f t="shared" si="614"/>
        <v>0</v>
      </c>
      <c r="L1384" s="45"/>
      <c r="M1384" s="46"/>
      <c r="N1384" s="38"/>
      <c r="O1384" s="416">
        <f t="shared" si="620"/>
        <v>0</v>
      </c>
      <c r="P1384" s="47"/>
      <c r="Q1384" s="48"/>
      <c r="R1384" s="41"/>
      <c r="S1384" s="41"/>
      <c r="T1384" s="41"/>
      <c r="U1384" s="41"/>
      <c r="V1384" s="412">
        <f t="shared" si="621"/>
        <v>0</v>
      </c>
      <c r="W1384" s="626" t="s">
        <v>50</v>
      </c>
      <c r="X1384" s="627"/>
      <c r="Y1384" s="55">
        <v>423002</v>
      </c>
      <c r="Z1384" s="4"/>
      <c r="AA1384" s="4"/>
      <c r="AB1384" s="4"/>
      <c r="AC1384" s="43"/>
    </row>
    <row r="1385" spans="2:29" s="27" customFormat="1" ht="23.25" customHeight="1" outlineLevel="1" x14ac:dyDescent="0.55000000000000004">
      <c r="B1385" s="633"/>
      <c r="C1385" s="428">
        <f t="shared" si="616"/>
        <v>0</v>
      </c>
      <c r="D1385" s="44"/>
      <c r="E1385" s="428">
        <f t="shared" si="617"/>
        <v>0</v>
      </c>
      <c r="F1385" s="44"/>
      <c r="G1385" s="428">
        <f t="shared" si="618"/>
        <v>0</v>
      </c>
      <c r="H1385" s="44"/>
      <c r="I1385" s="422">
        <f t="shared" si="612"/>
        <v>0</v>
      </c>
      <c r="J1385" s="423">
        <f t="shared" si="613"/>
        <v>0</v>
      </c>
      <c r="K1385" s="416">
        <f t="shared" si="614"/>
        <v>0</v>
      </c>
      <c r="L1385" s="45"/>
      <c r="M1385" s="46"/>
      <c r="N1385" s="38"/>
      <c r="O1385" s="416">
        <f t="shared" si="620"/>
        <v>0</v>
      </c>
      <c r="P1385" s="47"/>
      <c r="Q1385" s="48"/>
      <c r="R1385" s="41"/>
      <c r="S1385" s="41"/>
      <c r="T1385" s="41"/>
      <c r="U1385" s="41"/>
      <c r="V1385" s="412">
        <f t="shared" si="621"/>
        <v>0</v>
      </c>
      <c r="W1385" s="626" t="s">
        <v>51</v>
      </c>
      <c r="X1385" s="627"/>
      <c r="Y1385" s="55">
        <v>423003</v>
      </c>
      <c r="Z1385" s="4"/>
      <c r="AA1385" s="4"/>
      <c r="AB1385" s="4"/>
      <c r="AC1385" s="43"/>
    </row>
    <row r="1386" spans="2:29" s="27" customFormat="1" ht="24.75" customHeight="1" outlineLevel="1" x14ac:dyDescent="0.55000000000000004">
      <c r="B1386" s="633"/>
      <c r="C1386" s="428">
        <f t="shared" si="616"/>
        <v>0</v>
      </c>
      <c r="D1386" s="44"/>
      <c r="E1386" s="428">
        <f t="shared" si="617"/>
        <v>0</v>
      </c>
      <c r="F1386" s="44"/>
      <c r="G1386" s="428">
        <f t="shared" si="618"/>
        <v>0</v>
      </c>
      <c r="H1386" s="44"/>
      <c r="I1386" s="422">
        <f t="shared" si="612"/>
        <v>0</v>
      </c>
      <c r="J1386" s="423">
        <f t="shared" si="613"/>
        <v>0</v>
      </c>
      <c r="K1386" s="416">
        <f t="shared" si="614"/>
        <v>0</v>
      </c>
      <c r="L1386" s="45"/>
      <c r="M1386" s="46"/>
      <c r="N1386" s="38"/>
      <c r="O1386" s="416">
        <f t="shared" si="620"/>
        <v>0</v>
      </c>
      <c r="P1386" s="47"/>
      <c r="Q1386" s="48"/>
      <c r="R1386" s="41"/>
      <c r="S1386" s="41"/>
      <c r="T1386" s="41"/>
      <c r="U1386" s="41"/>
      <c r="V1386" s="412">
        <f t="shared" si="621"/>
        <v>0</v>
      </c>
      <c r="W1386" s="626" t="s">
        <v>52</v>
      </c>
      <c r="X1386" s="627"/>
      <c r="Y1386" s="55">
        <v>423004</v>
      </c>
      <c r="Z1386" s="4"/>
      <c r="AA1386" s="4"/>
      <c r="AB1386" s="4"/>
      <c r="AC1386" s="43"/>
    </row>
    <row r="1387" spans="2:29" s="27" customFormat="1" ht="24.75" customHeight="1" outlineLevel="1" x14ac:dyDescent="0.55000000000000004">
      <c r="B1387" s="633"/>
      <c r="C1387" s="428">
        <f t="shared" si="616"/>
        <v>0</v>
      </c>
      <c r="D1387" s="44"/>
      <c r="E1387" s="428">
        <f t="shared" si="617"/>
        <v>0</v>
      </c>
      <c r="F1387" s="44"/>
      <c r="G1387" s="428">
        <f t="shared" si="618"/>
        <v>0</v>
      </c>
      <c r="H1387" s="44"/>
      <c r="I1387" s="422">
        <f t="shared" si="612"/>
        <v>0</v>
      </c>
      <c r="J1387" s="423">
        <f t="shared" si="613"/>
        <v>0</v>
      </c>
      <c r="K1387" s="416">
        <f t="shared" si="614"/>
        <v>0</v>
      </c>
      <c r="L1387" s="45"/>
      <c r="M1387" s="46"/>
      <c r="N1387" s="38"/>
      <c r="O1387" s="416">
        <f t="shared" si="620"/>
        <v>0</v>
      </c>
      <c r="P1387" s="47"/>
      <c r="Q1387" s="48"/>
      <c r="R1387" s="41"/>
      <c r="S1387" s="41"/>
      <c r="T1387" s="41"/>
      <c r="U1387" s="41"/>
      <c r="V1387" s="412">
        <f t="shared" si="621"/>
        <v>0</v>
      </c>
      <c r="W1387" s="626" t="s">
        <v>53</v>
      </c>
      <c r="X1387" s="627"/>
      <c r="Y1387" s="55">
        <v>423006</v>
      </c>
      <c r="Z1387" s="4"/>
      <c r="AA1387" s="4"/>
      <c r="AB1387" s="4"/>
      <c r="AC1387" s="43"/>
    </row>
    <row r="1388" spans="2:29" s="27" customFormat="1" ht="24.75" customHeight="1" outlineLevel="1" x14ac:dyDescent="0.55000000000000004">
      <c r="B1388" s="633"/>
      <c r="C1388" s="428">
        <f t="shared" si="616"/>
        <v>0</v>
      </c>
      <c r="D1388" s="44"/>
      <c r="E1388" s="428">
        <f t="shared" si="617"/>
        <v>0</v>
      </c>
      <c r="F1388" s="44"/>
      <c r="G1388" s="428">
        <f t="shared" si="618"/>
        <v>0</v>
      </c>
      <c r="H1388" s="44"/>
      <c r="I1388" s="422">
        <f t="shared" si="612"/>
        <v>0</v>
      </c>
      <c r="J1388" s="423">
        <f t="shared" si="613"/>
        <v>0</v>
      </c>
      <c r="K1388" s="416">
        <f t="shared" si="614"/>
        <v>0</v>
      </c>
      <c r="L1388" s="45"/>
      <c r="M1388" s="46"/>
      <c r="N1388" s="38"/>
      <c r="O1388" s="416">
        <f t="shared" si="620"/>
        <v>0</v>
      </c>
      <c r="P1388" s="47"/>
      <c r="Q1388" s="48"/>
      <c r="R1388" s="41"/>
      <c r="S1388" s="41"/>
      <c r="T1388" s="41"/>
      <c r="U1388" s="41"/>
      <c r="V1388" s="412">
        <f t="shared" si="621"/>
        <v>0</v>
      </c>
      <c r="W1388" s="626" t="s">
        <v>54</v>
      </c>
      <c r="X1388" s="627"/>
      <c r="Y1388" s="56">
        <v>423007</v>
      </c>
      <c r="Z1388" s="4"/>
      <c r="AA1388" s="4"/>
      <c r="AB1388" s="4"/>
      <c r="AC1388" s="43"/>
    </row>
    <row r="1389" spans="2:29" s="27" customFormat="1" ht="24.75" customHeight="1" outlineLevel="1" x14ac:dyDescent="0.55000000000000004">
      <c r="B1389" s="633"/>
      <c r="C1389" s="428">
        <f t="shared" si="616"/>
        <v>0</v>
      </c>
      <c r="D1389" s="44"/>
      <c r="E1389" s="428">
        <f t="shared" si="617"/>
        <v>0</v>
      </c>
      <c r="F1389" s="44"/>
      <c r="G1389" s="428">
        <f t="shared" si="618"/>
        <v>0</v>
      </c>
      <c r="H1389" s="44"/>
      <c r="I1389" s="422">
        <f t="shared" si="612"/>
        <v>0</v>
      </c>
      <c r="J1389" s="423">
        <f t="shared" si="613"/>
        <v>0</v>
      </c>
      <c r="K1389" s="416">
        <f t="shared" si="614"/>
        <v>0</v>
      </c>
      <c r="L1389" s="45"/>
      <c r="M1389" s="46"/>
      <c r="N1389" s="38"/>
      <c r="O1389" s="416">
        <f t="shared" si="620"/>
        <v>0</v>
      </c>
      <c r="P1389" s="47"/>
      <c r="Q1389" s="48"/>
      <c r="R1389" s="41"/>
      <c r="S1389" s="41"/>
      <c r="T1389" s="41"/>
      <c r="U1389" s="41"/>
      <c r="V1389" s="412">
        <f t="shared" si="621"/>
        <v>0</v>
      </c>
      <c r="W1389" s="626" t="s">
        <v>55</v>
      </c>
      <c r="X1389" s="627"/>
      <c r="Y1389" s="57">
        <v>423008</v>
      </c>
      <c r="Z1389" s="4"/>
      <c r="AA1389" s="4"/>
      <c r="AB1389" s="4"/>
      <c r="AC1389" s="43"/>
    </row>
    <row r="1390" spans="2:29" s="27" customFormat="1" ht="24.75" customHeight="1" outlineLevel="1" x14ac:dyDescent="0.55000000000000004">
      <c r="B1390" s="633"/>
      <c r="C1390" s="428">
        <f t="shared" si="616"/>
        <v>0</v>
      </c>
      <c r="D1390" s="44"/>
      <c r="E1390" s="428">
        <f t="shared" si="617"/>
        <v>0</v>
      </c>
      <c r="F1390" s="44"/>
      <c r="G1390" s="428">
        <f t="shared" si="618"/>
        <v>0</v>
      </c>
      <c r="H1390" s="44"/>
      <c r="I1390" s="422">
        <f t="shared" si="612"/>
        <v>0</v>
      </c>
      <c r="J1390" s="423">
        <f t="shared" si="613"/>
        <v>0</v>
      </c>
      <c r="K1390" s="416">
        <f t="shared" si="614"/>
        <v>0</v>
      </c>
      <c r="L1390" s="45"/>
      <c r="M1390" s="46"/>
      <c r="N1390" s="38"/>
      <c r="O1390" s="416">
        <f t="shared" si="620"/>
        <v>0</v>
      </c>
      <c r="P1390" s="47"/>
      <c r="Q1390" s="48"/>
      <c r="R1390" s="41"/>
      <c r="S1390" s="41"/>
      <c r="T1390" s="41"/>
      <c r="U1390" s="41"/>
      <c r="V1390" s="412">
        <f t="shared" si="621"/>
        <v>0</v>
      </c>
      <c r="W1390" s="626" t="s">
        <v>56</v>
      </c>
      <c r="X1390" s="627"/>
      <c r="Y1390" s="56">
        <v>423999</v>
      </c>
      <c r="Z1390" s="4"/>
      <c r="AA1390" s="4"/>
      <c r="AB1390" s="4"/>
      <c r="AC1390" s="43"/>
    </row>
    <row r="1391" spans="2:29" s="27" customFormat="1" ht="24.75" customHeight="1" outlineLevel="1" x14ac:dyDescent="0.55000000000000004">
      <c r="B1391" s="633"/>
      <c r="C1391" s="429">
        <f t="shared" si="616"/>
        <v>0</v>
      </c>
      <c r="D1391" s="44"/>
      <c r="E1391" s="429">
        <f t="shared" si="617"/>
        <v>0</v>
      </c>
      <c r="F1391" s="44"/>
      <c r="G1391" s="429">
        <f t="shared" si="618"/>
        <v>0</v>
      </c>
      <c r="H1391" s="44"/>
      <c r="I1391" s="424">
        <f t="shared" si="612"/>
        <v>0</v>
      </c>
      <c r="J1391" s="425">
        <f t="shared" si="613"/>
        <v>0</v>
      </c>
      <c r="K1391" s="417">
        <f t="shared" si="614"/>
        <v>0</v>
      </c>
      <c r="L1391" s="58"/>
      <c r="M1391" s="59"/>
      <c r="N1391" s="60"/>
      <c r="O1391" s="417">
        <f t="shared" si="620"/>
        <v>0</v>
      </c>
      <c r="P1391" s="61"/>
      <c r="Q1391" s="62"/>
      <c r="R1391" s="63"/>
      <c r="S1391" s="63"/>
      <c r="T1391" s="63"/>
      <c r="U1391" s="63"/>
      <c r="V1391" s="413">
        <f t="shared" si="621"/>
        <v>0</v>
      </c>
      <c r="W1391" s="664" t="s">
        <v>57</v>
      </c>
      <c r="X1391" s="665"/>
      <c r="Y1391" s="64">
        <v>291001</v>
      </c>
      <c r="Z1391" s="4"/>
      <c r="AA1391" s="4"/>
      <c r="AB1391" s="4"/>
      <c r="AC1391" s="43"/>
    </row>
    <row r="1392" spans="2:29" s="27" customFormat="1" ht="24.75" customHeight="1" outlineLevel="1" x14ac:dyDescent="0.55000000000000004">
      <c r="B1392" s="633"/>
      <c r="C1392" s="430">
        <f t="shared" si="616"/>
        <v>0</v>
      </c>
      <c r="D1392" s="44"/>
      <c r="E1392" s="430"/>
      <c r="F1392" s="44"/>
      <c r="G1392" s="430">
        <f t="shared" si="618"/>
        <v>0</v>
      </c>
      <c r="H1392" s="44"/>
      <c r="I1392" s="422">
        <f t="shared" si="612"/>
        <v>0</v>
      </c>
      <c r="J1392" s="423">
        <f t="shared" si="613"/>
        <v>0</v>
      </c>
      <c r="K1392" s="416">
        <f t="shared" si="614"/>
        <v>0</v>
      </c>
      <c r="L1392" s="45"/>
      <c r="M1392" s="46"/>
      <c r="N1392" s="38"/>
      <c r="O1392" s="416">
        <f t="shared" si="620"/>
        <v>0</v>
      </c>
      <c r="P1392" s="47"/>
      <c r="Q1392" s="48"/>
      <c r="R1392" s="41"/>
      <c r="S1392" s="41"/>
      <c r="T1392" s="41"/>
      <c r="U1392" s="41"/>
      <c r="V1392" s="411">
        <f t="shared" si="621"/>
        <v>0</v>
      </c>
      <c r="W1392" s="626" t="str">
        <f>IF(ISERROR(VLOOKUP(Y1392,'Mauloomath (2)'!K:L,2,FALSE)),"",VLOOKUP(Y1392,'Mauloomath (2)'!K:L,2,FALSE))</f>
        <v/>
      </c>
      <c r="X1392" s="627"/>
      <c r="Y1392" s="65"/>
      <c r="Z1392" s="4"/>
      <c r="AA1392" s="4"/>
      <c r="AB1392" s="4"/>
      <c r="AC1392" s="43"/>
    </row>
    <row r="1393" spans="2:29" s="27" customFormat="1" ht="24.75" customHeight="1" outlineLevel="1" x14ac:dyDescent="0.55000000000000004">
      <c r="B1393" s="633"/>
      <c r="C1393" s="428">
        <f t="shared" si="616"/>
        <v>0</v>
      </c>
      <c r="D1393" s="44"/>
      <c r="E1393" s="428">
        <f t="shared" ref="E1393:E1397" si="622">I1393*F1393</f>
        <v>0</v>
      </c>
      <c r="F1393" s="44"/>
      <c r="G1393" s="428">
        <f t="shared" si="618"/>
        <v>0</v>
      </c>
      <c r="H1393" s="44"/>
      <c r="I1393" s="422">
        <f t="shared" si="612"/>
        <v>0</v>
      </c>
      <c r="J1393" s="423">
        <f t="shared" si="613"/>
        <v>0</v>
      </c>
      <c r="K1393" s="416">
        <f t="shared" si="614"/>
        <v>0</v>
      </c>
      <c r="L1393" s="45"/>
      <c r="M1393" s="46"/>
      <c r="N1393" s="38"/>
      <c r="O1393" s="416">
        <f t="shared" si="620"/>
        <v>0</v>
      </c>
      <c r="P1393" s="47"/>
      <c r="Q1393" s="48"/>
      <c r="R1393" s="41"/>
      <c r="S1393" s="41"/>
      <c r="T1393" s="41"/>
      <c r="U1393" s="41"/>
      <c r="V1393" s="411">
        <f t="shared" si="621"/>
        <v>0</v>
      </c>
      <c r="W1393" s="626" t="str">
        <f>IF(ISERROR(VLOOKUP(Y1393,'Mauloomath (2)'!K:L,2,FALSE)),"",VLOOKUP(Y1393,'Mauloomath (2)'!K:L,2,FALSE))</f>
        <v/>
      </c>
      <c r="X1393" s="627"/>
      <c r="Y1393" s="65"/>
      <c r="Z1393" s="4"/>
      <c r="AA1393" s="4"/>
      <c r="AB1393" s="4"/>
      <c r="AC1393" s="43"/>
    </row>
    <row r="1394" spans="2:29" s="27" customFormat="1" ht="24.75" customHeight="1" outlineLevel="1" x14ac:dyDescent="0.55000000000000004">
      <c r="B1394" s="633"/>
      <c r="C1394" s="428">
        <f t="shared" si="616"/>
        <v>0</v>
      </c>
      <c r="D1394" s="44"/>
      <c r="E1394" s="428">
        <f t="shared" si="622"/>
        <v>0</v>
      </c>
      <c r="F1394" s="44"/>
      <c r="G1394" s="428">
        <f t="shared" si="618"/>
        <v>0</v>
      </c>
      <c r="H1394" s="44"/>
      <c r="I1394" s="422">
        <f t="shared" si="612"/>
        <v>0</v>
      </c>
      <c r="J1394" s="423">
        <f t="shared" si="613"/>
        <v>0</v>
      </c>
      <c r="K1394" s="416">
        <f t="shared" si="614"/>
        <v>0</v>
      </c>
      <c r="L1394" s="45"/>
      <c r="M1394" s="46"/>
      <c r="N1394" s="38"/>
      <c r="O1394" s="416">
        <f t="shared" si="620"/>
        <v>0</v>
      </c>
      <c r="P1394" s="47"/>
      <c r="Q1394" s="48"/>
      <c r="R1394" s="41"/>
      <c r="S1394" s="41"/>
      <c r="T1394" s="41"/>
      <c r="U1394" s="41"/>
      <c r="V1394" s="411">
        <f t="shared" si="621"/>
        <v>0</v>
      </c>
      <c r="W1394" s="626" t="str">
        <f>IF(ISERROR(VLOOKUP(Y1394,'Mauloomath (2)'!K:L,2,FALSE)),"",VLOOKUP(Y1394,'Mauloomath (2)'!K:L,2,FALSE))</f>
        <v/>
      </c>
      <c r="X1394" s="627"/>
      <c r="Y1394" s="66"/>
      <c r="Z1394" s="4"/>
      <c r="AA1394" s="4"/>
      <c r="AB1394" s="4"/>
      <c r="AC1394" s="43"/>
    </row>
    <row r="1395" spans="2:29" s="27" customFormat="1" ht="24.75" customHeight="1" outlineLevel="1" x14ac:dyDescent="0.55000000000000004">
      <c r="B1395" s="633"/>
      <c r="C1395" s="428">
        <f t="shared" si="616"/>
        <v>0</v>
      </c>
      <c r="D1395" s="44"/>
      <c r="E1395" s="428">
        <f t="shared" si="622"/>
        <v>0</v>
      </c>
      <c r="F1395" s="44"/>
      <c r="G1395" s="428">
        <f t="shared" si="618"/>
        <v>0</v>
      </c>
      <c r="H1395" s="44"/>
      <c r="I1395" s="422">
        <f t="shared" si="612"/>
        <v>0</v>
      </c>
      <c r="J1395" s="423">
        <f t="shared" si="613"/>
        <v>0</v>
      </c>
      <c r="K1395" s="416">
        <f t="shared" si="614"/>
        <v>0</v>
      </c>
      <c r="L1395" s="45"/>
      <c r="M1395" s="46"/>
      <c r="N1395" s="38"/>
      <c r="O1395" s="416">
        <f t="shared" si="620"/>
        <v>0</v>
      </c>
      <c r="P1395" s="47"/>
      <c r="Q1395" s="48"/>
      <c r="R1395" s="41"/>
      <c r="S1395" s="41"/>
      <c r="T1395" s="41"/>
      <c r="U1395" s="41"/>
      <c r="V1395" s="411">
        <f t="shared" si="621"/>
        <v>0</v>
      </c>
      <c r="W1395" s="626" t="str">
        <f>IF(ISERROR(VLOOKUP(Y1395,'Mauloomath (2)'!K:L,2,FALSE)),"",VLOOKUP(Y1395,'Mauloomath (2)'!K:L,2,FALSE))</f>
        <v/>
      </c>
      <c r="X1395" s="627"/>
      <c r="Y1395" s="65"/>
      <c r="Z1395" s="4"/>
      <c r="AA1395" s="4"/>
      <c r="AB1395" s="4"/>
      <c r="AC1395" s="43"/>
    </row>
    <row r="1396" spans="2:29" s="27" customFormat="1" ht="25.5" customHeight="1" outlineLevel="1" x14ac:dyDescent="0.55000000000000004">
      <c r="B1396" s="633"/>
      <c r="C1396" s="428">
        <f t="shared" si="616"/>
        <v>0</v>
      </c>
      <c r="D1396" s="44"/>
      <c r="E1396" s="428">
        <f t="shared" si="622"/>
        <v>0</v>
      </c>
      <c r="F1396" s="44"/>
      <c r="G1396" s="428">
        <f t="shared" si="618"/>
        <v>0</v>
      </c>
      <c r="H1396" s="44"/>
      <c r="I1396" s="422">
        <f t="shared" si="612"/>
        <v>0</v>
      </c>
      <c r="J1396" s="423">
        <f t="shared" si="613"/>
        <v>0</v>
      </c>
      <c r="K1396" s="416">
        <f t="shared" si="614"/>
        <v>0</v>
      </c>
      <c r="L1396" s="45"/>
      <c r="M1396" s="46"/>
      <c r="N1396" s="38"/>
      <c r="O1396" s="416">
        <f t="shared" si="620"/>
        <v>0</v>
      </c>
      <c r="P1396" s="47"/>
      <c r="Q1396" s="48"/>
      <c r="R1396" s="41"/>
      <c r="S1396" s="41"/>
      <c r="T1396" s="41"/>
      <c r="U1396" s="41"/>
      <c r="V1396" s="411">
        <f t="shared" si="621"/>
        <v>0</v>
      </c>
      <c r="W1396" s="626" t="str">
        <f>IF(ISERROR(VLOOKUP(Y1396,'Mauloomath (2)'!K:L,2,FALSE)),"",VLOOKUP(Y1396,'Mauloomath (2)'!K:L,2,FALSE))</f>
        <v/>
      </c>
      <c r="X1396" s="627"/>
      <c r="Y1396" s="65"/>
      <c r="Z1396" s="4"/>
      <c r="AA1396" s="4"/>
      <c r="AB1396" s="4"/>
      <c r="AC1396" s="43"/>
    </row>
    <row r="1397" spans="2:29" s="27" customFormat="1" ht="25.5" customHeight="1" outlineLevel="1" x14ac:dyDescent="0.55000000000000004">
      <c r="B1397" s="633"/>
      <c r="C1397" s="429">
        <f t="shared" si="616"/>
        <v>0</v>
      </c>
      <c r="D1397" s="67"/>
      <c r="E1397" s="429">
        <f t="shared" si="622"/>
        <v>0</v>
      </c>
      <c r="F1397" s="67"/>
      <c r="G1397" s="429">
        <f t="shared" si="618"/>
        <v>0</v>
      </c>
      <c r="H1397" s="67"/>
      <c r="I1397" s="424">
        <f t="shared" si="612"/>
        <v>0</v>
      </c>
      <c r="J1397" s="423">
        <f t="shared" si="613"/>
        <v>0</v>
      </c>
      <c r="K1397" s="416">
        <f t="shared" si="614"/>
        <v>0</v>
      </c>
      <c r="L1397" s="45"/>
      <c r="M1397" s="46"/>
      <c r="N1397" s="38"/>
      <c r="O1397" s="416">
        <f t="shared" si="620"/>
        <v>0</v>
      </c>
      <c r="P1397" s="47"/>
      <c r="Q1397" s="48"/>
      <c r="R1397" s="41"/>
      <c r="S1397" s="41"/>
      <c r="T1397" s="41"/>
      <c r="U1397" s="41"/>
      <c r="V1397" s="411">
        <f t="shared" si="621"/>
        <v>0</v>
      </c>
      <c r="W1397" s="626" t="str">
        <f>IF(ISERROR(VLOOKUP(Y1397,'Mauloomath (2)'!K:L,2,FALSE)),"",VLOOKUP(Y1397,'Mauloomath (2)'!K:L,2,FALSE))</f>
        <v/>
      </c>
      <c r="X1397" s="627"/>
      <c r="Y1397" s="68"/>
      <c r="Z1397" s="4"/>
      <c r="AA1397" s="4"/>
      <c r="AB1397" s="4"/>
      <c r="AC1397" s="43"/>
    </row>
    <row r="1398" spans="2:29" s="72" customFormat="1" outlineLevel="1" x14ac:dyDescent="0.55000000000000004">
      <c r="B1398" s="634"/>
      <c r="C1398" s="431">
        <f t="shared" ref="C1398:N1398" si="623">SUM(C1374:C1397)</f>
        <v>0</v>
      </c>
      <c r="D1398" s="432">
        <f t="shared" si="623"/>
        <v>0</v>
      </c>
      <c r="E1398" s="426">
        <f t="shared" si="623"/>
        <v>0</v>
      </c>
      <c r="F1398" s="432">
        <f t="shared" si="623"/>
        <v>0</v>
      </c>
      <c r="G1398" s="426">
        <f t="shared" si="623"/>
        <v>0</v>
      </c>
      <c r="H1398" s="432">
        <f t="shared" si="623"/>
        <v>0</v>
      </c>
      <c r="I1398" s="426">
        <f t="shared" si="623"/>
        <v>0</v>
      </c>
      <c r="J1398" s="426">
        <f t="shared" si="623"/>
        <v>0</v>
      </c>
      <c r="K1398" s="426">
        <f t="shared" si="623"/>
        <v>0</v>
      </c>
      <c r="L1398" s="426">
        <f t="shared" si="623"/>
        <v>0</v>
      </c>
      <c r="M1398" s="426">
        <f t="shared" si="623"/>
        <v>0</v>
      </c>
      <c r="N1398" s="426">
        <f t="shared" si="623"/>
        <v>0</v>
      </c>
      <c r="O1398" s="414">
        <f t="shared" ref="O1398:U1398" si="624">SUM(O1374:O1397)</f>
        <v>0</v>
      </c>
      <c r="P1398" s="414">
        <f t="shared" si="624"/>
        <v>0</v>
      </c>
      <c r="Q1398" s="414">
        <f t="shared" si="624"/>
        <v>0</v>
      </c>
      <c r="R1398" s="414">
        <f t="shared" si="624"/>
        <v>0</v>
      </c>
      <c r="S1398" s="414">
        <f t="shared" si="624"/>
        <v>0</v>
      </c>
      <c r="T1398" s="414">
        <f t="shared" si="624"/>
        <v>0</v>
      </c>
      <c r="U1398" s="414">
        <f t="shared" si="624"/>
        <v>0</v>
      </c>
      <c r="V1398" s="414">
        <f t="shared" ref="V1398" si="625">SUM(V1374:V1397)</f>
        <v>0</v>
      </c>
      <c r="W1398" s="69"/>
      <c r="X1398" s="70"/>
      <c r="Y1398" s="71"/>
      <c r="Z1398" s="4"/>
      <c r="AA1398" s="4"/>
      <c r="AB1398" s="4"/>
      <c r="AC1398" s="43"/>
    </row>
    <row r="1399" spans="2:29" s="12" customFormat="1" ht="15" customHeight="1" x14ac:dyDescent="0.55000000000000004">
      <c r="B1399" s="402"/>
      <c r="C1399" s="403"/>
      <c r="D1399" s="403"/>
      <c r="E1399" s="403"/>
      <c r="F1399" s="403"/>
      <c r="G1399" s="404"/>
      <c r="H1399" s="403"/>
      <c r="I1399" s="403"/>
      <c r="J1399" s="403"/>
      <c r="K1399" s="403"/>
      <c r="L1399" s="403"/>
      <c r="M1399" s="403"/>
      <c r="N1399" s="403"/>
      <c r="O1399" s="403"/>
      <c r="P1399" s="403"/>
      <c r="Q1399" s="403"/>
      <c r="R1399" s="403"/>
      <c r="S1399" s="403"/>
      <c r="T1399" s="405"/>
      <c r="U1399" s="406"/>
      <c r="V1399" s="403"/>
      <c r="W1399" s="403"/>
      <c r="X1399" s="403"/>
      <c r="Y1399" s="407"/>
      <c r="Z1399" s="10"/>
      <c r="AA1399" s="11"/>
      <c r="AB1399" s="10"/>
      <c r="AC1399" s="10"/>
    </row>
    <row r="1400" spans="2:29" s="21" customFormat="1" ht="37.5" customHeight="1" x14ac:dyDescent="0.25">
      <c r="B1400" s="632"/>
      <c r="C1400" s="418">
        <f>$C1429</f>
        <v>0</v>
      </c>
      <c r="D1400" s="419">
        <f>$E1429</f>
        <v>0</v>
      </c>
      <c r="E1400" s="419">
        <f>$G1429</f>
        <v>0</v>
      </c>
      <c r="F1400" s="419">
        <f>$L1429</f>
        <v>0</v>
      </c>
      <c r="G1400" s="418">
        <f>$M1429</f>
        <v>0</v>
      </c>
      <c r="H1400" s="418">
        <f>K1400+J1400-I1400</f>
        <v>0</v>
      </c>
      <c r="I1400" s="13">
        <v>0</v>
      </c>
      <c r="J1400" s="14"/>
      <c r="K1400" s="14"/>
      <c r="L1400" s="331"/>
      <c r="M1400" s="409">
        <f>$N1429</f>
        <v>0</v>
      </c>
      <c r="N1400" s="410">
        <f>$O1429</f>
        <v>0</v>
      </c>
      <c r="O1400" s="330"/>
      <c r="P1400" s="330"/>
      <c r="Q1400" s="15"/>
      <c r="R1400" s="16"/>
      <c r="S1400" s="16"/>
      <c r="T1400" s="16"/>
      <c r="U1400" s="408" t="str">
        <f>IF(ISERROR(VLOOKUP(X1400,'Mauloomath (2)'!H:I,2,FALSE)),"",VLOOKUP(X1400,'Mauloomath (2)'!H:I,2,FALSE))</f>
        <v/>
      </c>
      <c r="V1400" s="17"/>
      <c r="W1400" s="16"/>
      <c r="X1400" s="17"/>
      <c r="Y1400" s="18">
        <f>+Y1369+1</f>
        <v>46</v>
      </c>
      <c r="Z1400" s="19"/>
      <c r="AA1400" s="20"/>
      <c r="AB1400" s="19"/>
      <c r="AC1400" s="19"/>
    </row>
    <row r="1401" spans="2:29" outlineLevel="1" x14ac:dyDescent="0.55000000000000004">
      <c r="B1401" s="633"/>
      <c r="C1401" s="22"/>
      <c r="D1401" s="23"/>
      <c r="E1401" s="23"/>
      <c r="F1401" s="23"/>
      <c r="G1401" s="23"/>
      <c r="H1401" s="23"/>
      <c r="I1401" s="23"/>
      <c r="J1401" s="24"/>
      <c r="K1401" s="24"/>
      <c r="L1401" s="24"/>
      <c r="M1401" s="24"/>
      <c r="N1401" s="24"/>
      <c r="O1401" s="24"/>
      <c r="P1401" s="24" t="s">
        <v>900</v>
      </c>
      <c r="Q1401" s="24"/>
      <c r="R1401" s="24"/>
      <c r="S1401" s="24"/>
      <c r="T1401" s="24"/>
      <c r="U1401" s="24"/>
      <c r="V1401" s="24"/>
      <c r="W1401" s="24"/>
      <c r="X1401" s="24"/>
      <c r="Y1401" s="25"/>
      <c r="Z1401" s="5"/>
    </row>
    <row r="1402" spans="2:29" s="27" customFormat="1" ht="25.5" customHeight="1" outlineLevel="1" x14ac:dyDescent="0.55000000000000004">
      <c r="B1402" s="633"/>
      <c r="C1402" s="635" t="s">
        <v>15</v>
      </c>
      <c r="D1402" s="636"/>
      <c r="E1402" s="636"/>
      <c r="F1402" s="636"/>
      <c r="G1402" s="636"/>
      <c r="H1402" s="636"/>
      <c r="I1402" s="636"/>
      <c r="J1402" s="637" t="s">
        <v>16</v>
      </c>
      <c r="K1402" s="638"/>
      <c r="L1402" s="638"/>
      <c r="M1402" s="638"/>
      <c r="N1402" s="639"/>
      <c r="O1402" s="637" t="s">
        <v>17</v>
      </c>
      <c r="P1402" s="638"/>
      <c r="Q1402" s="638"/>
      <c r="R1402" s="638"/>
      <c r="S1402" s="638"/>
      <c r="T1402" s="638"/>
      <c r="U1402" s="639"/>
      <c r="V1402" s="640" t="s">
        <v>18</v>
      </c>
      <c r="W1402" s="643" t="s">
        <v>19</v>
      </c>
      <c r="X1402" s="644"/>
      <c r="Y1402" s="645"/>
      <c r="Z1402" s="26"/>
      <c r="AA1402" s="4"/>
      <c r="AB1402" s="4"/>
      <c r="AC1402" s="4"/>
    </row>
    <row r="1403" spans="2:29" s="27" customFormat="1" ht="21" customHeight="1" outlineLevel="1" x14ac:dyDescent="0.55000000000000004">
      <c r="B1403" s="633"/>
      <c r="C1403" s="646">
        <v>2019</v>
      </c>
      <c r="D1403" s="647"/>
      <c r="E1403" s="646">
        <v>2018</v>
      </c>
      <c r="F1403" s="648"/>
      <c r="G1403" s="646">
        <v>2017</v>
      </c>
      <c r="H1403" s="648"/>
      <c r="I1403" s="28"/>
      <c r="J1403" s="649" t="s">
        <v>1885</v>
      </c>
      <c r="K1403" s="649" t="s">
        <v>1884</v>
      </c>
      <c r="L1403" s="651" t="s">
        <v>20</v>
      </c>
      <c r="M1403" s="652"/>
      <c r="N1403" s="653"/>
      <c r="O1403" s="654" t="s">
        <v>898</v>
      </c>
      <c r="P1403" s="655"/>
      <c r="Q1403" s="655"/>
      <c r="R1403" s="656" t="s">
        <v>21</v>
      </c>
      <c r="S1403" s="656" t="s">
        <v>22</v>
      </c>
      <c r="T1403" s="656" t="s">
        <v>23</v>
      </c>
      <c r="U1403" s="658" t="s">
        <v>24</v>
      </c>
      <c r="V1403" s="641"/>
      <c r="W1403" s="660" t="s">
        <v>1832</v>
      </c>
      <c r="X1403" s="661"/>
      <c r="Y1403" s="628" t="s">
        <v>25</v>
      </c>
      <c r="Z1403" s="4"/>
      <c r="AA1403" s="4"/>
      <c r="AB1403" s="4"/>
      <c r="AC1403" s="4"/>
    </row>
    <row r="1404" spans="2:29" s="27" customFormat="1" ht="81.75" customHeight="1" outlineLevel="1" x14ac:dyDescent="0.55000000000000004">
      <c r="B1404" s="633"/>
      <c r="C1404" s="570" t="s">
        <v>26</v>
      </c>
      <c r="D1404" s="570" t="s">
        <v>27</v>
      </c>
      <c r="E1404" s="570" t="s">
        <v>26</v>
      </c>
      <c r="F1404" s="570" t="s">
        <v>27</v>
      </c>
      <c r="G1404" s="570" t="s">
        <v>26</v>
      </c>
      <c r="H1404" s="570" t="s">
        <v>27</v>
      </c>
      <c r="I1404" s="30" t="s">
        <v>28</v>
      </c>
      <c r="J1404" s="650"/>
      <c r="K1404" s="650"/>
      <c r="L1404" s="31" t="s">
        <v>1883</v>
      </c>
      <c r="M1404" s="30" t="s">
        <v>1882</v>
      </c>
      <c r="N1404" s="32" t="s">
        <v>1881</v>
      </c>
      <c r="O1404" s="33" t="s">
        <v>29</v>
      </c>
      <c r="P1404" s="31" t="s">
        <v>30</v>
      </c>
      <c r="Q1404" s="34" t="s">
        <v>31</v>
      </c>
      <c r="R1404" s="657"/>
      <c r="S1404" s="657"/>
      <c r="T1404" s="657"/>
      <c r="U1404" s="659"/>
      <c r="V1404" s="642"/>
      <c r="W1404" s="662"/>
      <c r="X1404" s="663"/>
      <c r="Y1404" s="629"/>
      <c r="Z1404" s="4"/>
      <c r="AA1404" s="4"/>
      <c r="AB1404" s="4"/>
      <c r="AC1404" s="4"/>
    </row>
    <row r="1405" spans="2:29" s="27" customFormat="1" ht="24.75" customHeight="1" outlineLevel="1" x14ac:dyDescent="0.55000000000000004">
      <c r="B1405" s="633"/>
      <c r="C1405" s="427">
        <f>I1405*D1405</f>
        <v>0</v>
      </c>
      <c r="D1405" s="35"/>
      <c r="E1405" s="427">
        <f>I1405*F1405</f>
        <v>0</v>
      </c>
      <c r="F1405" s="35"/>
      <c r="G1405" s="427">
        <f>I1405*H1405</f>
        <v>0</v>
      </c>
      <c r="H1405" s="35"/>
      <c r="I1405" s="420">
        <f t="shared" ref="I1405:I1428" si="626">O1405-J1405</f>
        <v>0</v>
      </c>
      <c r="J1405" s="421">
        <f t="shared" ref="J1405:J1428" si="627">N1405+K1405</f>
        <v>0</v>
      </c>
      <c r="K1405" s="415">
        <f t="shared" ref="K1405:K1428" si="628">M1405+L1405</f>
        <v>0</v>
      </c>
      <c r="L1405" s="36"/>
      <c r="M1405" s="37"/>
      <c r="N1405" s="38"/>
      <c r="O1405" s="415">
        <f>Q1405+P1405</f>
        <v>0</v>
      </c>
      <c r="P1405" s="39"/>
      <c r="Q1405" s="40"/>
      <c r="R1405" s="41"/>
      <c r="S1405" s="41"/>
      <c r="T1405" s="41"/>
      <c r="U1405" s="41"/>
      <c r="V1405" s="411">
        <f t="shared" ref="V1405:V1406" si="629">R1405+S1405+T1405+U1405+O1405</f>
        <v>0</v>
      </c>
      <c r="W1405" s="630" t="s">
        <v>32</v>
      </c>
      <c r="X1405" s="631"/>
      <c r="Y1405" s="42">
        <v>421001</v>
      </c>
      <c r="Z1405" s="4"/>
      <c r="AA1405" s="433"/>
      <c r="AB1405" s="434" t="s">
        <v>33</v>
      </c>
      <c r="AC1405" s="43"/>
    </row>
    <row r="1406" spans="2:29" s="27" customFormat="1" ht="24.75" customHeight="1" outlineLevel="1" x14ac:dyDescent="0.55000000000000004">
      <c r="B1406" s="633"/>
      <c r="C1406" s="428">
        <f t="shared" ref="C1406:C1428" si="630">I1406*D1406</f>
        <v>0</v>
      </c>
      <c r="D1406" s="44"/>
      <c r="E1406" s="428">
        <f t="shared" ref="E1406:E1422" si="631">I1406*F1406</f>
        <v>0</v>
      </c>
      <c r="F1406" s="44"/>
      <c r="G1406" s="428">
        <f t="shared" ref="G1406:G1428" si="632">I1406*H1406</f>
        <v>0</v>
      </c>
      <c r="H1406" s="44"/>
      <c r="I1406" s="422">
        <f t="shared" si="626"/>
        <v>0</v>
      </c>
      <c r="J1406" s="423">
        <f t="shared" si="627"/>
        <v>0</v>
      </c>
      <c r="K1406" s="416">
        <f t="shared" si="628"/>
        <v>0</v>
      </c>
      <c r="L1406" s="45"/>
      <c r="M1406" s="46"/>
      <c r="N1406" s="38"/>
      <c r="O1406" s="416">
        <f t="shared" ref="O1406" si="633">Q1406+P1406</f>
        <v>0</v>
      </c>
      <c r="P1406" s="47"/>
      <c r="Q1406" s="48"/>
      <c r="R1406" s="41"/>
      <c r="S1406" s="41"/>
      <c r="T1406" s="41"/>
      <c r="U1406" s="41"/>
      <c r="V1406" s="412">
        <f t="shared" si="629"/>
        <v>0</v>
      </c>
      <c r="W1406" s="626" t="s">
        <v>34</v>
      </c>
      <c r="X1406" s="627"/>
      <c r="Y1406" s="49">
        <v>421002</v>
      </c>
      <c r="Z1406" s="4"/>
      <c r="AA1406" s="50"/>
      <c r="AB1406" s="51" t="s">
        <v>35</v>
      </c>
      <c r="AC1406" s="43"/>
    </row>
    <row r="1407" spans="2:29" s="27" customFormat="1" ht="24.75" customHeight="1" outlineLevel="1" x14ac:dyDescent="0.55000000000000004">
      <c r="B1407" s="633"/>
      <c r="C1407" s="428">
        <f t="shared" si="630"/>
        <v>0</v>
      </c>
      <c r="D1407" s="44"/>
      <c r="E1407" s="428">
        <f t="shared" si="631"/>
        <v>0</v>
      </c>
      <c r="F1407" s="44"/>
      <c r="G1407" s="428">
        <f t="shared" si="632"/>
        <v>0</v>
      </c>
      <c r="H1407" s="44"/>
      <c r="I1407" s="422">
        <f t="shared" si="626"/>
        <v>0</v>
      </c>
      <c r="J1407" s="423">
        <f t="shared" si="627"/>
        <v>0</v>
      </c>
      <c r="K1407" s="416">
        <f t="shared" si="628"/>
        <v>0</v>
      </c>
      <c r="L1407" s="45"/>
      <c r="M1407" s="46"/>
      <c r="N1407" s="38"/>
      <c r="O1407" s="416">
        <f>Q1407+P1407</f>
        <v>0</v>
      </c>
      <c r="P1407" s="47"/>
      <c r="Q1407" s="48"/>
      <c r="R1407" s="41"/>
      <c r="S1407" s="41"/>
      <c r="T1407" s="41"/>
      <c r="U1407" s="41"/>
      <c r="V1407" s="412">
        <f>R1407+S1407+T1407+U1407+O1407</f>
        <v>0</v>
      </c>
      <c r="W1407" s="626" t="s">
        <v>36</v>
      </c>
      <c r="X1407" s="627"/>
      <c r="Y1407" s="49">
        <v>421003</v>
      </c>
      <c r="Z1407" s="4"/>
      <c r="AA1407" s="50"/>
      <c r="AB1407" s="52" t="s">
        <v>37</v>
      </c>
      <c r="AC1407" s="43"/>
    </row>
    <row r="1408" spans="2:29" s="27" customFormat="1" ht="24.75" customHeight="1" outlineLevel="1" x14ac:dyDescent="0.55000000000000004">
      <c r="B1408" s="633"/>
      <c r="C1408" s="428">
        <f t="shared" si="630"/>
        <v>0</v>
      </c>
      <c r="D1408" s="44"/>
      <c r="E1408" s="428">
        <f t="shared" si="631"/>
        <v>0</v>
      </c>
      <c r="F1408" s="44"/>
      <c r="G1408" s="428">
        <f t="shared" si="632"/>
        <v>0</v>
      </c>
      <c r="H1408" s="44"/>
      <c r="I1408" s="422">
        <f t="shared" si="626"/>
        <v>0</v>
      </c>
      <c r="J1408" s="423">
        <f t="shared" si="627"/>
        <v>0</v>
      </c>
      <c r="K1408" s="416">
        <f t="shared" si="628"/>
        <v>0</v>
      </c>
      <c r="L1408" s="45"/>
      <c r="M1408" s="46"/>
      <c r="N1408" s="38"/>
      <c r="O1408" s="416">
        <f>Q1408+P1408</f>
        <v>0</v>
      </c>
      <c r="P1408" s="47"/>
      <c r="Q1408" s="48"/>
      <c r="R1408" s="41"/>
      <c r="S1408" s="41"/>
      <c r="T1408" s="41"/>
      <c r="U1408" s="41"/>
      <c r="V1408" s="412">
        <f>R1408+S1408+T1408+U1408+O1408</f>
        <v>0</v>
      </c>
      <c r="W1408" s="626" t="s">
        <v>38</v>
      </c>
      <c r="X1408" s="627"/>
      <c r="Y1408" s="49">
        <v>422001</v>
      </c>
      <c r="Z1408" s="4"/>
      <c r="AA1408" s="50"/>
      <c r="AB1408" s="52" t="s">
        <v>39</v>
      </c>
      <c r="AC1408" s="43"/>
    </row>
    <row r="1409" spans="2:29" s="27" customFormat="1" ht="24.75" customHeight="1" outlineLevel="1" x14ac:dyDescent="0.55000000000000004">
      <c r="B1409" s="633"/>
      <c r="C1409" s="428">
        <f t="shared" si="630"/>
        <v>0</v>
      </c>
      <c r="D1409" s="44"/>
      <c r="E1409" s="428">
        <f t="shared" si="631"/>
        <v>0</v>
      </c>
      <c r="F1409" s="44"/>
      <c r="G1409" s="428">
        <f t="shared" si="632"/>
        <v>0</v>
      </c>
      <c r="H1409" s="44"/>
      <c r="I1409" s="422">
        <f t="shared" si="626"/>
        <v>0</v>
      </c>
      <c r="J1409" s="423">
        <f t="shared" si="627"/>
        <v>0</v>
      </c>
      <c r="K1409" s="416">
        <f t="shared" si="628"/>
        <v>0</v>
      </c>
      <c r="L1409" s="45"/>
      <c r="M1409" s="46"/>
      <c r="N1409" s="38"/>
      <c r="O1409" s="416">
        <f t="shared" ref="O1409:O1428" si="634">Q1409+P1409</f>
        <v>0</v>
      </c>
      <c r="P1409" s="47"/>
      <c r="Q1409" s="48"/>
      <c r="R1409" s="41"/>
      <c r="S1409" s="41"/>
      <c r="T1409" s="41"/>
      <c r="U1409" s="41"/>
      <c r="V1409" s="412">
        <f t="shared" ref="V1409:V1428" si="635">R1409+S1409+T1409+U1409+O1409</f>
        <v>0</v>
      </c>
      <c r="W1409" s="626" t="s">
        <v>40</v>
      </c>
      <c r="X1409" s="627"/>
      <c r="Y1409" s="49">
        <v>422002</v>
      </c>
      <c r="Z1409" s="4"/>
      <c r="AA1409" s="50"/>
      <c r="AB1409" s="52" t="s">
        <v>41</v>
      </c>
      <c r="AC1409" s="43"/>
    </row>
    <row r="1410" spans="2:29" s="27" customFormat="1" ht="24.75" customHeight="1" outlineLevel="1" x14ac:dyDescent="0.55000000000000004">
      <c r="B1410" s="633"/>
      <c r="C1410" s="428">
        <f t="shared" si="630"/>
        <v>0</v>
      </c>
      <c r="D1410" s="44"/>
      <c r="E1410" s="428">
        <f t="shared" si="631"/>
        <v>0</v>
      </c>
      <c r="F1410" s="44"/>
      <c r="G1410" s="428">
        <f t="shared" si="632"/>
        <v>0</v>
      </c>
      <c r="H1410" s="44"/>
      <c r="I1410" s="422">
        <f t="shared" si="626"/>
        <v>0</v>
      </c>
      <c r="J1410" s="423">
        <f t="shared" si="627"/>
        <v>0</v>
      </c>
      <c r="K1410" s="416">
        <f t="shared" si="628"/>
        <v>0</v>
      </c>
      <c r="L1410" s="45"/>
      <c r="M1410" s="46"/>
      <c r="N1410" s="38"/>
      <c r="O1410" s="416">
        <f t="shared" si="634"/>
        <v>0</v>
      </c>
      <c r="P1410" s="47"/>
      <c r="Q1410" s="48"/>
      <c r="R1410" s="41"/>
      <c r="S1410" s="41"/>
      <c r="T1410" s="41"/>
      <c r="U1410" s="41"/>
      <c r="V1410" s="412">
        <f t="shared" si="635"/>
        <v>0</v>
      </c>
      <c r="W1410" s="626" t="s">
        <v>42</v>
      </c>
      <c r="X1410" s="627"/>
      <c r="Y1410" s="49">
        <v>422003</v>
      </c>
      <c r="Z1410" s="4"/>
      <c r="AA1410" s="50"/>
      <c r="AB1410" s="52" t="s">
        <v>43</v>
      </c>
      <c r="AC1410" s="43"/>
    </row>
    <row r="1411" spans="2:29" s="27" customFormat="1" ht="24.75" customHeight="1" outlineLevel="1" x14ac:dyDescent="0.55000000000000004">
      <c r="B1411" s="633"/>
      <c r="C1411" s="428">
        <f t="shared" si="630"/>
        <v>0</v>
      </c>
      <c r="D1411" s="44"/>
      <c r="E1411" s="428">
        <f t="shared" si="631"/>
        <v>0</v>
      </c>
      <c r="F1411" s="44"/>
      <c r="G1411" s="428">
        <f t="shared" si="632"/>
        <v>0</v>
      </c>
      <c r="H1411" s="44"/>
      <c r="I1411" s="422">
        <f t="shared" si="626"/>
        <v>0</v>
      </c>
      <c r="J1411" s="423">
        <f t="shared" si="627"/>
        <v>0</v>
      </c>
      <c r="K1411" s="416">
        <f t="shared" si="628"/>
        <v>0</v>
      </c>
      <c r="L1411" s="45"/>
      <c r="M1411" s="46"/>
      <c r="N1411" s="38"/>
      <c r="O1411" s="416">
        <f t="shared" si="634"/>
        <v>0</v>
      </c>
      <c r="P1411" s="47"/>
      <c r="Q1411" s="48"/>
      <c r="R1411" s="41"/>
      <c r="S1411" s="41"/>
      <c r="T1411" s="41"/>
      <c r="U1411" s="41"/>
      <c r="V1411" s="412">
        <f t="shared" si="635"/>
        <v>0</v>
      </c>
      <c r="W1411" s="626" t="s">
        <v>44</v>
      </c>
      <c r="X1411" s="627"/>
      <c r="Y1411" s="49">
        <v>422004</v>
      </c>
      <c r="Z1411" s="4"/>
      <c r="AA1411" s="50"/>
      <c r="AB1411" s="52" t="s">
        <v>45</v>
      </c>
      <c r="AC1411" s="43"/>
    </row>
    <row r="1412" spans="2:29" s="27" customFormat="1" ht="24.75" customHeight="1" outlineLevel="1" x14ac:dyDescent="0.55000000000000004">
      <c r="B1412" s="633"/>
      <c r="C1412" s="428">
        <f t="shared" si="630"/>
        <v>0</v>
      </c>
      <c r="D1412" s="44"/>
      <c r="E1412" s="428">
        <f t="shared" si="631"/>
        <v>0</v>
      </c>
      <c r="F1412" s="44"/>
      <c r="G1412" s="428">
        <f t="shared" si="632"/>
        <v>0</v>
      </c>
      <c r="H1412" s="44"/>
      <c r="I1412" s="422">
        <f t="shared" si="626"/>
        <v>0</v>
      </c>
      <c r="J1412" s="423">
        <f t="shared" si="627"/>
        <v>0</v>
      </c>
      <c r="K1412" s="416">
        <f t="shared" si="628"/>
        <v>0</v>
      </c>
      <c r="L1412" s="45"/>
      <c r="M1412" s="46"/>
      <c r="N1412" s="38"/>
      <c r="O1412" s="416">
        <f t="shared" si="634"/>
        <v>0</v>
      </c>
      <c r="P1412" s="47"/>
      <c r="Q1412" s="48"/>
      <c r="R1412" s="41"/>
      <c r="S1412" s="41"/>
      <c r="T1412" s="41"/>
      <c r="U1412" s="41"/>
      <c r="V1412" s="412">
        <f t="shared" si="635"/>
        <v>0</v>
      </c>
      <c r="W1412" s="626" t="s">
        <v>46</v>
      </c>
      <c r="X1412" s="627"/>
      <c r="Y1412" s="49">
        <v>422005</v>
      </c>
      <c r="Z1412" s="4"/>
      <c r="AA1412" s="53"/>
      <c r="AB1412" s="54" t="s">
        <v>47</v>
      </c>
      <c r="AC1412" s="43"/>
    </row>
    <row r="1413" spans="2:29" s="27" customFormat="1" ht="24.75" customHeight="1" outlineLevel="1" x14ac:dyDescent="0.55000000000000004">
      <c r="B1413" s="633"/>
      <c r="C1413" s="428">
        <f t="shared" si="630"/>
        <v>0</v>
      </c>
      <c r="D1413" s="44"/>
      <c r="E1413" s="428">
        <f t="shared" si="631"/>
        <v>0</v>
      </c>
      <c r="F1413" s="44"/>
      <c r="G1413" s="428">
        <f t="shared" si="632"/>
        <v>0</v>
      </c>
      <c r="H1413" s="44"/>
      <c r="I1413" s="422">
        <f t="shared" si="626"/>
        <v>0</v>
      </c>
      <c r="J1413" s="423">
        <f t="shared" si="627"/>
        <v>0</v>
      </c>
      <c r="K1413" s="416">
        <f t="shared" si="628"/>
        <v>0</v>
      </c>
      <c r="L1413" s="45"/>
      <c r="M1413" s="46"/>
      <c r="N1413" s="38"/>
      <c r="O1413" s="416">
        <f t="shared" si="634"/>
        <v>0</v>
      </c>
      <c r="P1413" s="47"/>
      <c r="Q1413" s="48"/>
      <c r="R1413" s="41"/>
      <c r="S1413" s="41"/>
      <c r="T1413" s="41"/>
      <c r="U1413" s="41"/>
      <c r="V1413" s="412">
        <f t="shared" si="635"/>
        <v>0</v>
      </c>
      <c r="W1413" s="626" t="s">
        <v>48</v>
      </c>
      <c r="X1413" s="627"/>
      <c r="Y1413" s="49">
        <v>422999</v>
      </c>
      <c r="Z1413" s="4"/>
      <c r="AA1413" s="4"/>
      <c r="AB1413" s="4"/>
      <c r="AC1413" s="43"/>
    </row>
    <row r="1414" spans="2:29" s="27" customFormat="1" ht="24.75" customHeight="1" outlineLevel="1" x14ac:dyDescent="0.55000000000000004">
      <c r="B1414" s="633"/>
      <c r="C1414" s="428">
        <f t="shared" si="630"/>
        <v>0</v>
      </c>
      <c r="D1414" s="44"/>
      <c r="E1414" s="428">
        <f t="shared" si="631"/>
        <v>0</v>
      </c>
      <c r="F1414" s="44"/>
      <c r="G1414" s="428">
        <f t="shared" si="632"/>
        <v>0</v>
      </c>
      <c r="H1414" s="44"/>
      <c r="I1414" s="422">
        <f t="shared" si="626"/>
        <v>0</v>
      </c>
      <c r="J1414" s="423">
        <f t="shared" si="627"/>
        <v>0</v>
      </c>
      <c r="K1414" s="416">
        <f t="shared" si="628"/>
        <v>0</v>
      </c>
      <c r="L1414" s="45"/>
      <c r="M1414" s="46"/>
      <c r="N1414" s="38"/>
      <c r="O1414" s="416">
        <f t="shared" si="634"/>
        <v>0</v>
      </c>
      <c r="P1414" s="47"/>
      <c r="Q1414" s="48"/>
      <c r="R1414" s="41"/>
      <c r="S1414" s="41"/>
      <c r="T1414" s="41"/>
      <c r="U1414" s="41"/>
      <c r="V1414" s="412">
        <f t="shared" si="635"/>
        <v>0</v>
      </c>
      <c r="W1414" s="626" t="s">
        <v>49</v>
      </c>
      <c r="X1414" s="627"/>
      <c r="Y1414" s="55">
        <v>423001</v>
      </c>
      <c r="Z1414" s="4"/>
      <c r="AA1414" s="4"/>
      <c r="AB1414" s="4"/>
      <c r="AC1414" s="43"/>
    </row>
    <row r="1415" spans="2:29" s="27" customFormat="1" ht="24.75" customHeight="1" outlineLevel="1" x14ac:dyDescent="0.55000000000000004">
      <c r="B1415" s="633"/>
      <c r="C1415" s="428">
        <f t="shared" si="630"/>
        <v>0</v>
      </c>
      <c r="D1415" s="44"/>
      <c r="E1415" s="428">
        <f t="shared" si="631"/>
        <v>0</v>
      </c>
      <c r="F1415" s="44"/>
      <c r="G1415" s="428">
        <f t="shared" si="632"/>
        <v>0</v>
      </c>
      <c r="H1415" s="44"/>
      <c r="I1415" s="422">
        <f t="shared" si="626"/>
        <v>0</v>
      </c>
      <c r="J1415" s="423">
        <f t="shared" si="627"/>
        <v>0</v>
      </c>
      <c r="K1415" s="416">
        <f t="shared" si="628"/>
        <v>0</v>
      </c>
      <c r="L1415" s="45"/>
      <c r="M1415" s="46"/>
      <c r="N1415" s="38"/>
      <c r="O1415" s="416">
        <f t="shared" si="634"/>
        <v>0</v>
      </c>
      <c r="P1415" s="47"/>
      <c r="Q1415" s="48"/>
      <c r="R1415" s="41"/>
      <c r="S1415" s="41"/>
      <c r="T1415" s="41"/>
      <c r="U1415" s="41"/>
      <c r="V1415" s="412">
        <f t="shared" si="635"/>
        <v>0</v>
      </c>
      <c r="W1415" s="626" t="s">
        <v>50</v>
      </c>
      <c r="X1415" s="627"/>
      <c r="Y1415" s="55">
        <v>423002</v>
      </c>
      <c r="Z1415" s="4"/>
      <c r="AA1415" s="4"/>
      <c r="AB1415" s="4"/>
      <c r="AC1415" s="43"/>
    </row>
    <row r="1416" spans="2:29" s="27" customFormat="1" ht="23.25" customHeight="1" outlineLevel="1" x14ac:dyDescent="0.55000000000000004">
      <c r="B1416" s="633"/>
      <c r="C1416" s="428">
        <f t="shared" si="630"/>
        <v>0</v>
      </c>
      <c r="D1416" s="44"/>
      <c r="E1416" s="428">
        <f t="shared" si="631"/>
        <v>0</v>
      </c>
      <c r="F1416" s="44"/>
      <c r="G1416" s="428">
        <f t="shared" si="632"/>
        <v>0</v>
      </c>
      <c r="H1416" s="44"/>
      <c r="I1416" s="422">
        <f t="shared" si="626"/>
        <v>0</v>
      </c>
      <c r="J1416" s="423">
        <f t="shared" si="627"/>
        <v>0</v>
      </c>
      <c r="K1416" s="416">
        <f t="shared" si="628"/>
        <v>0</v>
      </c>
      <c r="L1416" s="45"/>
      <c r="M1416" s="46"/>
      <c r="N1416" s="38"/>
      <c r="O1416" s="416">
        <f t="shared" si="634"/>
        <v>0</v>
      </c>
      <c r="P1416" s="47"/>
      <c r="Q1416" s="48"/>
      <c r="R1416" s="41"/>
      <c r="S1416" s="41"/>
      <c r="T1416" s="41"/>
      <c r="U1416" s="41"/>
      <c r="V1416" s="412">
        <f t="shared" si="635"/>
        <v>0</v>
      </c>
      <c r="W1416" s="626" t="s">
        <v>51</v>
      </c>
      <c r="X1416" s="627"/>
      <c r="Y1416" s="55">
        <v>423003</v>
      </c>
      <c r="Z1416" s="4"/>
      <c r="AA1416" s="4"/>
      <c r="AB1416" s="4"/>
      <c r="AC1416" s="43"/>
    </row>
    <row r="1417" spans="2:29" s="27" customFormat="1" ht="24.75" customHeight="1" outlineLevel="1" x14ac:dyDescent="0.55000000000000004">
      <c r="B1417" s="633"/>
      <c r="C1417" s="428">
        <f t="shared" si="630"/>
        <v>0</v>
      </c>
      <c r="D1417" s="44"/>
      <c r="E1417" s="428">
        <f t="shared" si="631"/>
        <v>0</v>
      </c>
      <c r="F1417" s="44"/>
      <c r="G1417" s="428">
        <f t="shared" si="632"/>
        <v>0</v>
      </c>
      <c r="H1417" s="44"/>
      <c r="I1417" s="422">
        <f t="shared" si="626"/>
        <v>0</v>
      </c>
      <c r="J1417" s="423">
        <f t="shared" si="627"/>
        <v>0</v>
      </c>
      <c r="K1417" s="416">
        <f t="shared" si="628"/>
        <v>0</v>
      </c>
      <c r="L1417" s="45"/>
      <c r="M1417" s="46"/>
      <c r="N1417" s="38"/>
      <c r="O1417" s="416">
        <f t="shared" si="634"/>
        <v>0</v>
      </c>
      <c r="P1417" s="47"/>
      <c r="Q1417" s="48"/>
      <c r="R1417" s="41"/>
      <c r="S1417" s="41"/>
      <c r="T1417" s="41"/>
      <c r="U1417" s="41"/>
      <c r="V1417" s="412">
        <f t="shared" si="635"/>
        <v>0</v>
      </c>
      <c r="W1417" s="626" t="s">
        <v>52</v>
      </c>
      <c r="X1417" s="627"/>
      <c r="Y1417" s="55">
        <v>423004</v>
      </c>
      <c r="Z1417" s="4"/>
      <c r="AA1417" s="4"/>
      <c r="AB1417" s="4"/>
      <c r="AC1417" s="43"/>
    </row>
    <row r="1418" spans="2:29" s="27" customFormat="1" ht="24.75" customHeight="1" outlineLevel="1" x14ac:dyDescent="0.55000000000000004">
      <c r="B1418" s="633"/>
      <c r="C1418" s="428">
        <f t="shared" si="630"/>
        <v>0</v>
      </c>
      <c r="D1418" s="44"/>
      <c r="E1418" s="428">
        <f t="shared" si="631"/>
        <v>0</v>
      </c>
      <c r="F1418" s="44"/>
      <c r="G1418" s="428">
        <f t="shared" si="632"/>
        <v>0</v>
      </c>
      <c r="H1418" s="44"/>
      <c r="I1418" s="422">
        <f t="shared" si="626"/>
        <v>0</v>
      </c>
      <c r="J1418" s="423">
        <f t="shared" si="627"/>
        <v>0</v>
      </c>
      <c r="K1418" s="416">
        <f t="shared" si="628"/>
        <v>0</v>
      </c>
      <c r="L1418" s="45"/>
      <c r="M1418" s="46"/>
      <c r="N1418" s="38"/>
      <c r="O1418" s="416">
        <f t="shared" si="634"/>
        <v>0</v>
      </c>
      <c r="P1418" s="47"/>
      <c r="Q1418" s="48"/>
      <c r="R1418" s="41"/>
      <c r="S1418" s="41"/>
      <c r="T1418" s="41"/>
      <c r="U1418" s="41"/>
      <c r="V1418" s="412">
        <f t="shared" si="635"/>
        <v>0</v>
      </c>
      <c r="W1418" s="626" t="s">
        <v>53</v>
      </c>
      <c r="X1418" s="627"/>
      <c r="Y1418" s="55">
        <v>423006</v>
      </c>
      <c r="Z1418" s="4"/>
      <c r="AA1418" s="4"/>
      <c r="AB1418" s="4"/>
      <c r="AC1418" s="43"/>
    </row>
    <row r="1419" spans="2:29" s="27" customFormat="1" ht="24.75" customHeight="1" outlineLevel="1" x14ac:dyDescent="0.55000000000000004">
      <c r="B1419" s="633"/>
      <c r="C1419" s="428">
        <f t="shared" si="630"/>
        <v>0</v>
      </c>
      <c r="D1419" s="44"/>
      <c r="E1419" s="428">
        <f t="shared" si="631"/>
        <v>0</v>
      </c>
      <c r="F1419" s="44"/>
      <c r="G1419" s="428">
        <f t="shared" si="632"/>
        <v>0</v>
      </c>
      <c r="H1419" s="44"/>
      <c r="I1419" s="422">
        <f t="shared" si="626"/>
        <v>0</v>
      </c>
      <c r="J1419" s="423">
        <f t="shared" si="627"/>
        <v>0</v>
      </c>
      <c r="K1419" s="416">
        <f t="shared" si="628"/>
        <v>0</v>
      </c>
      <c r="L1419" s="45"/>
      <c r="M1419" s="46"/>
      <c r="N1419" s="38"/>
      <c r="O1419" s="416">
        <f t="shared" si="634"/>
        <v>0</v>
      </c>
      <c r="P1419" s="47"/>
      <c r="Q1419" s="48"/>
      <c r="R1419" s="41"/>
      <c r="S1419" s="41"/>
      <c r="T1419" s="41"/>
      <c r="U1419" s="41"/>
      <c r="V1419" s="412">
        <f t="shared" si="635"/>
        <v>0</v>
      </c>
      <c r="W1419" s="626" t="s">
        <v>54</v>
      </c>
      <c r="X1419" s="627"/>
      <c r="Y1419" s="56">
        <v>423007</v>
      </c>
      <c r="Z1419" s="4"/>
      <c r="AA1419" s="4"/>
      <c r="AB1419" s="4"/>
      <c r="AC1419" s="43"/>
    </row>
    <row r="1420" spans="2:29" s="27" customFormat="1" ht="24.75" customHeight="1" outlineLevel="1" x14ac:dyDescent="0.55000000000000004">
      <c r="B1420" s="633"/>
      <c r="C1420" s="428">
        <f t="shared" si="630"/>
        <v>0</v>
      </c>
      <c r="D1420" s="44"/>
      <c r="E1420" s="428">
        <f t="shared" si="631"/>
        <v>0</v>
      </c>
      <c r="F1420" s="44"/>
      <c r="G1420" s="428">
        <f t="shared" si="632"/>
        <v>0</v>
      </c>
      <c r="H1420" s="44"/>
      <c r="I1420" s="422">
        <f t="shared" si="626"/>
        <v>0</v>
      </c>
      <c r="J1420" s="423">
        <f t="shared" si="627"/>
        <v>0</v>
      </c>
      <c r="K1420" s="416">
        <f t="shared" si="628"/>
        <v>0</v>
      </c>
      <c r="L1420" s="45"/>
      <c r="M1420" s="46"/>
      <c r="N1420" s="38"/>
      <c r="O1420" s="416">
        <f t="shared" si="634"/>
        <v>0</v>
      </c>
      <c r="P1420" s="47"/>
      <c r="Q1420" s="48"/>
      <c r="R1420" s="41"/>
      <c r="S1420" s="41"/>
      <c r="T1420" s="41"/>
      <c r="U1420" s="41"/>
      <c r="V1420" s="412">
        <f t="shared" si="635"/>
        <v>0</v>
      </c>
      <c r="W1420" s="626" t="s">
        <v>55</v>
      </c>
      <c r="X1420" s="627"/>
      <c r="Y1420" s="57">
        <v>423008</v>
      </c>
      <c r="Z1420" s="4"/>
      <c r="AA1420" s="4"/>
      <c r="AB1420" s="4"/>
      <c r="AC1420" s="43"/>
    </row>
    <row r="1421" spans="2:29" s="27" customFormat="1" ht="24.75" customHeight="1" outlineLevel="1" x14ac:dyDescent="0.55000000000000004">
      <c r="B1421" s="633"/>
      <c r="C1421" s="428">
        <f t="shared" si="630"/>
        <v>0</v>
      </c>
      <c r="D1421" s="44"/>
      <c r="E1421" s="428">
        <f t="shared" si="631"/>
        <v>0</v>
      </c>
      <c r="F1421" s="44"/>
      <c r="G1421" s="428">
        <f t="shared" si="632"/>
        <v>0</v>
      </c>
      <c r="H1421" s="44"/>
      <c r="I1421" s="422">
        <f t="shared" si="626"/>
        <v>0</v>
      </c>
      <c r="J1421" s="423">
        <f t="shared" si="627"/>
        <v>0</v>
      </c>
      <c r="K1421" s="416">
        <f t="shared" si="628"/>
        <v>0</v>
      </c>
      <c r="L1421" s="45"/>
      <c r="M1421" s="46"/>
      <c r="N1421" s="38"/>
      <c r="O1421" s="416">
        <f t="shared" si="634"/>
        <v>0</v>
      </c>
      <c r="P1421" s="47"/>
      <c r="Q1421" s="48"/>
      <c r="R1421" s="41"/>
      <c r="S1421" s="41"/>
      <c r="T1421" s="41"/>
      <c r="U1421" s="41"/>
      <c r="V1421" s="412">
        <f t="shared" si="635"/>
        <v>0</v>
      </c>
      <c r="W1421" s="626" t="s">
        <v>56</v>
      </c>
      <c r="X1421" s="627"/>
      <c r="Y1421" s="56">
        <v>423999</v>
      </c>
      <c r="Z1421" s="4"/>
      <c r="AA1421" s="4"/>
      <c r="AB1421" s="4"/>
      <c r="AC1421" s="43"/>
    </row>
    <row r="1422" spans="2:29" s="27" customFormat="1" ht="24.75" customHeight="1" outlineLevel="1" x14ac:dyDescent="0.55000000000000004">
      <c r="B1422" s="633"/>
      <c r="C1422" s="429">
        <f t="shared" si="630"/>
        <v>0</v>
      </c>
      <c r="D1422" s="44"/>
      <c r="E1422" s="429">
        <f t="shared" si="631"/>
        <v>0</v>
      </c>
      <c r="F1422" s="44"/>
      <c r="G1422" s="429">
        <f t="shared" si="632"/>
        <v>0</v>
      </c>
      <c r="H1422" s="44"/>
      <c r="I1422" s="424">
        <f t="shared" si="626"/>
        <v>0</v>
      </c>
      <c r="J1422" s="425">
        <f t="shared" si="627"/>
        <v>0</v>
      </c>
      <c r="K1422" s="417">
        <f t="shared" si="628"/>
        <v>0</v>
      </c>
      <c r="L1422" s="58"/>
      <c r="M1422" s="59"/>
      <c r="N1422" s="60"/>
      <c r="O1422" s="417">
        <f t="shared" si="634"/>
        <v>0</v>
      </c>
      <c r="P1422" s="61"/>
      <c r="Q1422" s="62"/>
      <c r="R1422" s="63"/>
      <c r="S1422" s="63"/>
      <c r="T1422" s="63"/>
      <c r="U1422" s="63"/>
      <c r="V1422" s="413">
        <f t="shared" si="635"/>
        <v>0</v>
      </c>
      <c r="W1422" s="664" t="s">
        <v>57</v>
      </c>
      <c r="X1422" s="665"/>
      <c r="Y1422" s="64">
        <v>291001</v>
      </c>
      <c r="Z1422" s="4"/>
      <c r="AA1422" s="4"/>
      <c r="AB1422" s="4"/>
      <c r="AC1422" s="43"/>
    </row>
    <row r="1423" spans="2:29" s="27" customFormat="1" ht="24.75" customHeight="1" outlineLevel="1" x14ac:dyDescent="0.55000000000000004">
      <c r="B1423" s="633"/>
      <c r="C1423" s="430">
        <f t="shared" si="630"/>
        <v>0</v>
      </c>
      <c r="D1423" s="44"/>
      <c r="E1423" s="430"/>
      <c r="F1423" s="44"/>
      <c r="G1423" s="430">
        <f t="shared" si="632"/>
        <v>0</v>
      </c>
      <c r="H1423" s="44"/>
      <c r="I1423" s="422">
        <f t="shared" si="626"/>
        <v>0</v>
      </c>
      <c r="J1423" s="423">
        <f t="shared" si="627"/>
        <v>0</v>
      </c>
      <c r="K1423" s="416">
        <f t="shared" si="628"/>
        <v>0</v>
      </c>
      <c r="L1423" s="45"/>
      <c r="M1423" s="46"/>
      <c r="N1423" s="38"/>
      <c r="O1423" s="416">
        <f t="shared" si="634"/>
        <v>0</v>
      </c>
      <c r="P1423" s="47"/>
      <c r="Q1423" s="48"/>
      <c r="R1423" s="41"/>
      <c r="S1423" s="41"/>
      <c r="T1423" s="41"/>
      <c r="U1423" s="41"/>
      <c r="V1423" s="411">
        <f t="shared" si="635"/>
        <v>0</v>
      </c>
      <c r="W1423" s="626" t="str">
        <f>IF(ISERROR(VLOOKUP(Y1423,'Mauloomath (2)'!K:L,2,FALSE)),"",VLOOKUP(Y1423,'Mauloomath (2)'!K:L,2,FALSE))</f>
        <v/>
      </c>
      <c r="X1423" s="627"/>
      <c r="Y1423" s="65"/>
      <c r="Z1423" s="4"/>
      <c r="AA1423" s="4"/>
      <c r="AB1423" s="4"/>
      <c r="AC1423" s="43"/>
    </row>
    <row r="1424" spans="2:29" s="27" customFormat="1" ht="24.75" customHeight="1" outlineLevel="1" x14ac:dyDescent="0.55000000000000004">
      <c r="B1424" s="633"/>
      <c r="C1424" s="428">
        <f t="shared" si="630"/>
        <v>0</v>
      </c>
      <c r="D1424" s="44"/>
      <c r="E1424" s="428">
        <f t="shared" ref="E1424:E1428" si="636">I1424*F1424</f>
        <v>0</v>
      </c>
      <c r="F1424" s="44"/>
      <c r="G1424" s="428">
        <f t="shared" si="632"/>
        <v>0</v>
      </c>
      <c r="H1424" s="44"/>
      <c r="I1424" s="422">
        <f t="shared" si="626"/>
        <v>0</v>
      </c>
      <c r="J1424" s="423">
        <f t="shared" si="627"/>
        <v>0</v>
      </c>
      <c r="K1424" s="416">
        <f t="shared" si="628"/>
        <v>0</v>
      </c>
      <c r="L1424" s="45"/>
      <c r="M1424" s="46"/>
      <c r="N1424" s="38"/>
      <c r="O1424" s="416">
        <f t="shared" si="634"/>
        <v>0</v>
      </c>
      <c r="P1424" s="47"/>
      <c r="Q1424" s="48"/>
      <c r="R1424" s="41"/>
      <c r="S1424" s="41"/>
      <c r="T1424" s="41"/>
      <c r="U1424" s="41"/>
      <c r="V1424" s="411">
        <f t="shared" si="635"/>
        <v>0</v>
      </c>
      <c r="W1424" s="626" t="str">
        <f>IF(ISERROR(VLOOKUP(Y1424,'Mauloomath (2)'!K:L,2,FALSE)),"",VLOOKUP(Y1424,'Mauloomath (2)'!K:L,2,FALSE))</f>
        <v/>
      </c>
      <c r="X1424" s="627"/>
      <c r="Y1424" s="65"/>
      <c r="Z1424" s="4"/>
      <c r="AA1424" s="4"/>
      <c r="AB1424" s="4"/>
      <c r="AC1424" s="43"/>
    </row>
    <row r="1425" spans="2:29" s="27" customFormat="1" ht="24.75" customHeight="1" outlineLevel="1" x14ac:dyDescent="0.55000000000000004">
      <c r="B1425" s="633"/>
      <c r="C1425" s="428">
        <f t="shared" si="630"/>
        <v>0</v>
      </c>
      <c r="D1425" s="44"/>
      <c r="E1425" s="428">
        <f t="shared" si="636"/>
        <v>0</v>
      </c>
      <c r="F1425" s="44"/>
      <c r="G1425" s="428">
        <f t="shared" si="632"/>
        <v>0</v>
      </c>
      <c r="H1425" s="44"/>
      <c r="I1425" s="422">
        <f t="shared" si="626"/>
        <v>0</v>
      </c>
      <c r="J1425" s="423">
        <f t="shared" si="627"/>
        <v>0</v>
      </c>
      <c r="K1425" s="416">
        <f t="shared" si="628"/>
        <v>0</v>
      </c>
      <c r="L1425" s="45"/>
      <c r="M1425" s="46"/>
      <c r="N1425" s="38"/>
      <c r="O1425" s="416">
        <f t="shared" si="634"/>
        <v>0</v>
      </c>
      <c r="P1425" s="47"/>
      <c r="Q1425" s="48"/>
      <c r="R1425" s="41"/>
      <c r="S1425" s="41"/>
      <c r="T1425" s="41"/>
      <c r="U1425" s="41"/>
      <c r="V1425" s="411">
        <f t="shared" si="635"/>
        <v>0</v>
      </c>
      <c r="W1425" s="626" t="str">
        <f>IF(ISERROR(VLOOKUP(Y1425,'Mauloomath (2)'!K:L,2,FALSE)),"",VLOOKUP(Y1425,'Mauloomath (2)'!K:L,2,FALSE))</f>
        <v/>
      </c>
      <c r="X1425" s="627"/>
      <c r="Y1425" s="66"/>
      <c r="Z1425" s="4"/>
      <c r="AA1425" s="4"/>
      <c r="AB1425" s="4"/>
      <c r="AC1425" s="43"/>
    </row>
    <row r="1426" spans="2:29" s="27" customFormat="1" ht="24.75" customHeight="1" outlineLevel="1" x14ac:dyDescent="0.55000000000000004">
      <c r="B1426" s="633"/>
      <c r="C1426" s="428">
        <f t="shared" si="630"/>
        <v>0</v>
      </c>
      <c r="D1426" s="44"/>
      <c r="E1426" s="428">
        <f t="shared" si="636"/>
        <v>0</v>
      </c>
      <c r="F1426" s="44"/>
      <c r="G1426" s="428">
        <f t="shared" si="632"/>
        <v>0</v>
      </c>
      <c r="H1426" s="44"/>
      <c r="I1426" s="422">
        <f t="shared" si="626"/>
        <v>0</v>
      </c>
      <c r="J1426" s="423">
        <f t="shared" si="627"/>
        <v>0</v>
      </c>
      <c r="K1426" s="416">
        <f t="shared" si="628"/>
        <v>0</v>
      </c>
      <c r="L1426" s="45"/>
      <c r="M1426" s="46"/>
      <c r="N1426" s="38"/>
      <c r="O1426" s="416">
        <f t="shared" si="634"/>
        <v>0</v>
      </c>
      <c r="P1426" s="47"/>
      <c r="Q1426" s="48"/>
      <c r="R1426" s="41"/>
      <c r="S1426" s="41"/>
      <c r="T1426" s="41"/>
      <c r="U1426" s="41"/>
      <c r="V1426" s="411">
        <f t="shared" si="635"/>
        <v>0</v>
      </c>
      <c r="W1426" s="626" t="str">
        <f>IF(ISERROR(VLOOKUP(Y1426,'Mauloomath (2)'!K:L,2,FALSE)),"",VLOOKUP(Y1426,'Mauloomath (2)'!K:L,2,FALSE))</f>
        <v/>
      </c>
      <c r="X1426" s="627"/>
      <c r="Y1426" s="65"/>
      <c r="Z1426" s="4"/>
      <c r="AA1426" s="4"/>
      <c r="AB1426" s="4"/>
      <c r="AC1426" s="43"/>
    </row>
    <row r="1427" spans="2:29" s="27" customFormat="1" ht="25.5" customHeight="1" outlineLevel="1" x14ac:dyDescent="0.55000000000000004">
      <c r="B1427" s="633"/>
      <c r="C1427" s="428">
        <f t="shared" si="630"/>
        <v>0</v>
      </c>
      <c r="D1427" s="44"/>
      <c r="E1427" s="428">
        <f t="shared" si="636"/>
        <v>0</v>
      </c>
      <c r="F1427" s="44"/>
      <c r="G1427" s="428">
        <f t="shared" si="632"/>
        <v>0</v>
      </c>
      <c r="H1427" s="44"/>
      <c r="I1427" s="422">
        <f t="shared" si="626"/>
        <v>0</v>
      </c>
      <c r="J1427" s="423">
        <f t="shared" si="627"/>
        <v>0</v>
      </c>
      <c r="K1427" s="416">
        <f t="shared" si="628"/>
        <v>0</v>
      </c>
      <c r="L1427" s="45"/>
      <c r="M1427" s="46"/>
      <c r="N1427" s="38"/>
      <c r="O1427" s="416">
        <f t="shared" si="634"/>
        <v>0</v>
      </c>
      <c r="P1427" s="47"/>
      <c r="Q1427" s="48"/>
      <c r="R1427" s="41"/>
      <c r="S1427" s="41"/>
      <c r="T1427" s="41"/>
      <c r="U1427" s="41"/>
      <c r="V1427" s="411">
        <f t="shared" si="635"/>
        <v>0</v>
      </c>
      <c r="W1427" s="626" t="str">
        <f>IF(ISERROR(VLOOKUP(Y1427,'Mauloomath (2)'!K:L,2,FALSE)),"",VLOOKUP(Y1427,'Mauloomath (2)'!K:L,2,FALSE))</f>
        <v/>
      </c>
      <c r="X1427" s="627"/>
      <c r="Y1427" s="65"/>
      <c r="Z1427" s="4"/>
      <c r="AA1427" s="4"/>
      <c r="AB1427" s="4"/>
      <c r="AC1427" s="43"/>
    </row>
    <row r="1428" spans="2:29" s="27" customFormat="1" ht="25.5" customHeight="1" outlineLevel="1" x14ac:dyDescent="0.55000000000000004">
      <c r="B1428" s="633"/>
      <c r="C1428" s="429">
        <f t="shared" si="630"/>
        <v>0</v>
      </c>
      <c r="D1428" s="67"/>
      <c r="E1428" s="429">
        <f t="shared" si="636"/>
        <v>0</v>
      </c>
      <c r="F1428" s="67"/>
      <c r="G1428" s="429">
        <f t="shared" si="632"/>
        <v>0</v>
      </c>
      <c r="H1428" s="67"/>
      <c r="I1428" s="424">
        <f t="shared" si="626"/>
        <v>0</v>
      </c>
      <c r="J1428" s="423">
        <f t="shared" si="627"/>
        <v>0</v>
      </c>
      <c r="K1428" s="416">
        <f t="shared" si="628"/>
        <v>0</v>
      </c>
      <c r="L1428" s="45"/>
      <c r="M1428" s="46"/>
      <c r="N1428" s="38"/>
      <c r="O1428" s="416">
        <f t="shared" si="634"/>
        <v>0</v>
      </c>
      <c r="P1428" s="47"/>
      <c r="Q1428" s="48"/>
      <c r="R1428" s="41"/>
      <c r="S1428" s="41"/>
      <c r="T1428" s="41"/>
      <c r="U1428" s="41"/>
      <c r="V1428" s="411">
        <f t="shared" si="635"/>
        <v>0</v>
      </c>
      <c r="W1428" s="626" t="str">
        <f>IF(ISERROR(VLOOKUP(Y1428,'Mauloomath (2)'!K:L,2,FALSE)),"",VLOOKUP(Y1428,'Mauloomath (2)'!K:L,2,FALSE))</f>
        <v/>
      </c>
      <c r="X1428" s="627"/>
      <c r="Y1428" s="68"/>
      <c r="Z1428" s="4"/>
      <c r="AA1428" s="4"/>
      <c r="AB1428" s="4"/>
      <c r="AC1428" s="43"/>
    </row>
    <row r="1429" spans="2:29" s="72" customFormat="1" outlineLevel="1" x14ac:dyDescent="0.55000000000000004">
      <c r="B1429" s="634"/>
      <c r="C1429" s="431">
        <f t="shared" ref="C1429:N1429" si="637">SUM(C1405:C1428)</f>
        <v>0</v>
      </c>
      <c r="D1429" s="432">
        <f t="shared" si="637"/>
        <v>0</v>
      </c>
      <c r="E1429" s="426">
        <f t="shared" si="637"/>
        <v>0</v>
      </c>
      <c r="F1429" s="432">
        <f t="shared" si="637"/>
        <v>0</v>
      </c>
      <c r="G1429" s="426">
        <f t="shared" si="637"/>
        <v>0</v>
      </c>
      <c r="H1429" s="432">
        <f t="shared" si="637"/>
        <v>0</v>
      </c>
      <c r="I1429" s="426">
        <f t="shared" si="637"/>
        <v>0</v>
      </c>
      <c r="J1429" s="426">
        <f t="shared" si="637"/>
        <v>0</v>
      </c>
      <c r="K1429" s="426">
        <f t="shared" si="637"/>
        <v>0</v>
      </c>
      <c r="L1429" s="426">
        <f t="shared" si="637"/>
        <v>0</v>
      </c>
      <c r="M1429" s="426">
        <f t="shared" si="637"/>
        <v>0</v>
      </c>
      <c r="N1429" s="426">
        <f t="shared" si="637"/>
        <v>0</v>
      </c>
      <c r="O1429" s="414">
        <f t="shared" ref="O1429:U1429" si="638">SUM(O1405:O1428)</f>
        <v>0</v>
      </c>
      <c r="P1429" s="414">
        <f t="shared" si="638"/>
        <v>0</v>
      </c>
      <c r="Q1429" s="414">
        <f t="shared" si="638"/>
        <v>0</v>
      </c>
      <c r="R1429" s="414">
        <f t="shared" si="638"/>
        <v>0</v>
      </c>
      <c r="S1429" s="414">
        <f t="shared" si="638"/>
        <v>0</v>
      </c>
      <c r="T1429" s="414">
        <f t="shared" si="638"/>
        <v>0</v>
      </c>
      <c r="U1429" s="414">
        <f t="shared" si="638"/>
        <v>0</v>
      </c>
      <c r="V1429" s="414">
        <f t="shared" ref="V1429" si="639">SUM(V1405:V1428)</f>
        <v>0</v>
      </c>
      <c r="W1429" s="69"/>
      <c r="X1429" s="70"/>
      <c r="Y1429" s="71"/>
      <c r="Z1429" s="4"/>
      <c r="AA1429" s="4"/>
      <c r="AB1429" s="4"/>
      <c r="AC1429" s="43"/>
    </row>
    <row r="1430" spans="2:29" s="12" customFormat="1" ht="15" customHeight="1" x14ac:dyDescent="0.55000000000000004">
      <c r="B1430" s="402"/>
      <c r="C1430" s="403"/>
      <c r="D1430" s="403"/>
      <c r="E1430" s="403"/>
      <c r="F1430" s="403"/>
      <c r="G1430" s="404"/>
      <c r="H1430" s="403"/>
      <c r="I1430" s="403"/>
      <c r="J1430" s="403"/>
      <c r="K1430" s="403"/>
      <c r="L1430" s="403"/>
      <c r="M1430" s="403"/>
      <c r="N1430" s="403"/>
      <c r="O1430" s="403"/>
      <c r="P1430" s="403"/>
      <c r="Q1430" s="403"/>
      <c r="R1430" s="403"/>
      <c r="S1430" s="403"/>
      <c r="T1430" s="405"/>
      <c r="U1430" s="406"/>
      <c r="V1430" s="403"/>
      <c r="W1430" s="403"/>
      <c r="X1430" s="403"/>
      <c r="Y1430" s="407"/>
      <c r="Z1430" s="10"/>
      <c r="AA1430" s="11"/>
      <c r="AB1430" s="10"/>
      <c r="AC1430" s="10"/>
    </row>
    <row r="1431" spans="2:29" s="21" customFormat="1" ht="37.5" customHeight="1" x14ac:dyDescent="0.25">
      <c r="B1431" s="632"/>
      <c r="C1431" s="418">
        <f>$C1460</f>
        <v>0</v>
      </c>
      <c r="D1431" s="419">
        <f>$E1460</f>
        <v>0</v>
      </c>
      <c r="E1431" s="419">
        <f>$G1460</f>
        <v>0</v>
      </c>
      <c r="F1431" s="419">
        <f>$L1460</f>
        <v>0</v>
      </c>
      <c r="G1431" s="418">
        <f>$M1460</f>
        <v>0</v>
      </c>
      <c r="H1431" s="418">
        <f>K1431+J1431-I1431</f>
        <v>0</v>
      </c>
      <c r="I1431" s="13">
        <v>0</v>
      </c>
      <c r="J1431" s="14"/>
      <c r="K1431" s="14"/>
      <c r="L1431" s="331"/>
      <c r="M1431" s="409">
        <f>$N1460</f>
        <v>0</v>
      </c>
      <c r="N1431" s="410">
        <f>$O1460</f>
        <v>0</v>
      </c>
      <c r="O1431" s="330"/>
      <c r="P1431" s="330"/>
      <c r="Q1431" s="15"/>
      <c r="R1431" s="16"/>
      <c r="S1431" s="16"/>
      <c r="T1431" s="16"/>
      <c r="U1431" s="408" t="str">
        <f>IF(ISERROR(VLOOKUP(X1431,'Mauloomath (2)'!H:I,2,FALSE)),"",VLOOKUP(X1431,'Mauloomath (2)'!H:I,2,FALSE))</f>
        <v/>
      </c>
      <c r="V1431" s="17"/>
      <c r="W1431" s="16"/>
      <c r="X1431" s="17"/>
      <c r="Y1431" s="18">
        <f>+Y1400+1</f>
        <v>47</v>
      </c>
      <c r="Z1431" s="19"/>
      <c r="AA1431" s="20"/>
      <c r="AB1431" s="19"/>
      <c r="AC1431" s="19"/>
    </row>
    <row r="1432" spans="2:29" outlineLevel="1" x14ac:dyDescent="0.55000000000000004">
      <c r="B1432" s="633"/>
      <c r="C1432" s="22"/>
      <c r="D1432" s="23"/>
      <c r="E1432" s="23"/>
      <c r="F1432" s="23"/>
      <c r="G1432" s="23"/>
      <c r="H1432" s="23"/>
      <c r="I1432" s="23"/>
      <c r="J1432" s="24"/>
      <c r="K1432" s="24"/>
      <c r="L1432" s="24"/>
      <c r="M1432" s="24"/>
      <c r="N1432" s="24"/>
      <c r="O1432" s="24"/>
      <c r="P1432" s="24" t="s">
        <v>900</v>
      </c>
      <c r="Q1432" s="24"/>
      <c r="R1432" s="24"/>
      <c r="S1432" s="24"/>
      <c r="T1432" s="24"/>
      <c r="U1432" s="24"/>
      <c r="V1432" s="24"/>
      <c r="W1432" s="24"/>
      <c r="X1432" s="24"/>
      <c r="Y1432" s="25"/>
      <c r="Z1432" s="5"/>
    </row>
    <row r="1433" spans="2:29" s="27" customFormat="1" ht="25.5" customHeight="1" outlineLevel="1" x14ac:dyDescent="0.55000000000000004">
      <c r="B1433" s="633"/>
      <c r="C1433" s="635" t="s">
        <v>15</v>
      </c>
      <c r="D1433" s="636"/>
      <c r="E1433" s="636"/>
      <c r="F1433" s="636"/>
      <c r="G1433" s="636"/>
      <c r="H1433" s="636"/>
      <c r="I1433" s="636"/>
      <c r="J1433" s="637" t="s">
        <v>16</v>
      </c>
      <c r="K1433" s="638"/>
      <c r="L1433" s="638"/>
      <c r="M1433" s="638"/>
      <c r="N1433" s="639"/>
      <c r="O1433" s="637" t="s">
        <v>17</v>
      </c>
      <c r="P1433" s="638"/>
      <c r="Q1433" s="638"/>
      <c r="R1433" s="638"/>
      <c r="S1433" s="638"/>
      <c r="T1433" s="638"/>
      <c r="U1433" s="639"/>
      <c r="V1433" s="640" t="s">
        <v>18</v>
      </c>
      <c r="W1433" s="643" t="s">
        <v>19</v>
      </c>
      <c r="X1433" s="644"/>
      <c r="Y1433" s="645"/>
      <c r="Z1433" s="26"/>
      <c r="AA1433" s="4"/>
      <c r="AB1433" s="4"/>
      <c r="AC1433" s="4"/>
    </row>
    <row r="1434" spans="2:29" s="27" customFormat="1" ht="21" customHeight="1" outlineLevel="1" x14ac:dyDescent="0.55000000000000004">
      <c r="B1434" s="633"/>
      <c r="C1434" s="646">
        <v>2019</v>
      </c>
      <c r="D1434" s="647"/>
      <c r="E1434" s="646">
        <v>2018</v>
      </c>
      <c r="F1434" s="648"/>
      <c r="G1434" s="646">
        <v>2017</v>
      </c>
      <c r="H1434" s="648"/>
      <c r="I1434" s="28"/>
      <c r="J1434" s="649" t="s">
        <v>1885</v>
      </c>
      <c r="K1434" s="649" t="s">
        <v>1884</v>
      </c>
      <c r="L1434" s="651" t="s">
        <v>20</v>
      </c>
      <c r="M1434" s="652"/>
      <c r="N1434" s="653"/>
      <c r="O1434" s="654" t="s">
        <v>898</v>
      </c>
      <c r="P1434" s="655"/>
      <c r="Q1434" s="655"/>
      <c r="R1434" s="656" t="s">
        <v>21</v>
      </c>
      <c r="S1434" s="656" t="s">
        <v>22</v>
      </c>
      <c r="T1434" s="656" t="s">
        <v>23</v>
      </c>
      <c r="U1434" s="658" t="s">
        <v>24</v>
      </c>
      <c r="V1434" s="641"/>
      <c r="W1434" s="660" t="s">
        <v>1832</v>
      </c>
      <c r="X1434" s="661"/>
      <c r="Y1434" s="628" t="s">
        <v>25</v>
      </c>
      <c r="Z1434" s="4"/>
      <c r="AA1434" s="4"/>
      <c r="AB1434" s="4"/>
      <c r="AC1434" s="4"/>
    </row>
    <row r="1435" spans="2:29" s="27" customFormat="1" ht="81.75" customHeight="1" outlineLevel="1" x14ac:dyDescent="0.55000000000000004">
      <c r="B1435" s="633"/>
      <c r="C1435" s="570" t="s">
        <v>26</v>
      </c>
      <c r="D1435" s="570" t="s">
        <v>27</v>
      </c>
      <c r="E1435" s="570" t="s">
        <v>26</v>
      </c>
      <c r="F1435" s="570" t="s">
        <v>27</v>
      </c>
      <c r="G1435" s="570" t="s">
        <v>26</v>
      </c>
      <c r="H1435" s="570" t="s">
        <v>27</v>
      </c>
      <c r="I1435" s="30" t="s">
        <v>28</v>
      </c>
      <c r="J1435" s="650"/>
      <c r="K1435" s="650"/>
      <c r="L1435" s="31" t="s">
        <v>1883</v>
      </c>
      <c r="M1435" s="30" t="s">
        <v>1882</v>
      </c>
      <c r="N1435" s="32" t="s">
        <v>1881</v>
      </c>
      <c r="O1435" s="33" t="s">
        <v>29</v>
      </c>
      <c r="P1435" s="31" t="s">
        <v>30</v>
      </c>
      <c r="Q1435" s="34" t="s">
        <v>31</v>
      </c>
      <c r="R1435" s="657"/>
      <c r="S1435" s="657"/>
      <c r="T1435" s="657"/>
      <c r="U1435" s="659"/>
      <c r="V1435" s="642"/>
      <c r="W1435" s="662"/>
      <c r="X1435" s="663"/>
      <c r="Y1435" s="629"/>
      <c r="Z1435" s="4"/>
      <c r="AA1435" s="4"/>
      <c r="AB1435" s="4"/>
      <c r="AC1435" s="4"/>
    </row>
    <row r="1436" spans="2:29" s="27" customFormat="1" ht="24.75" customHeight="1" outlineLevel="1" x14ac:dyDescent="0.55000000000000004">
      <c r="B1436" s="633"/>
      <c r="C1436" s="427">
        <f>I1436*D1436</f>
        <v>0</v>
      </c>
      <c r="D1436" s="35"/>
      <c r="E1436" s="427">
        <f>I1436*F1436</f>
        <v>0</v>
      </c>
      <c r="F1436" s="35"/>
      <c r="G1436" s="427">
        <f>I1436*H1436</f>
        <v>0</v>
      </c>
      <c r="H1436" s="35"/>
      <c r="I1436" s="420">
        <f t="shared" ref="I1436:I1459" si="640">O1436-J1436</f>
        <v>0</v>
      </c>
      <c r="J1436" s="421">
        <f t="shared" ref="J1436:J1459" si="641">N1436+K1436</f>
        <v>0</v>
      </c>
      <c r="K1436" s="415">
        <f t="shared" ref="K1436:K1459" si="642">M1436+L1436</f>
        <v>0</v>
      </c>
      <c r="L1436" s="36"/>
      <c r="M1436" s="37"/>
      <c r="N1436" s="38"/>
      <c r="O1436" s="415">
        <f>Q1436+P1436</f>
        <v>0</v>
      </c>
      <c r="P1436" s="39"/>
      <c r="Q1436" s="40"/>
      <c r="R1436" s="41"/>
      <c r="S1436" s="41"/>
      <c r="T1436" s="41"/>
      <c r="U1436" s="41"/>
      <c r="V1436" s="411">
        <f t="shared" ref="V1436:V1437" si="643">R1436+S1436+T1436+U1436+O1436</f>
        <v>0</v>
      </c>
      <c r="W1436" s="630" t="s">
        <v>32</v>
      </c>
      <c r="X1436" s="631"/>
      <c r="Y1436" s="42">
        <v>421001</v>
      </c>
      <c r="Z1436" s="4"/>
      <c r="AA1436" s="433"/>
      <c r="AB1436" s="434" t="s">
        <v>33</v>
      </c>
      <c r="AC1436" s="43"/>
    </row>
    <row r="1437" spans="2:29" s="27" customFormat="1" ht="24.75" customHeight="1" outlineLevel="1" x14ac:dyDescent="0.55000000000000004">
      <c r="B1437" s="633"/>
      <c r="C1437" s="428">
        <f t="shared" ref="C1437:C1459" si="644">I1437*D1437</f>
        <v>0</v>
      </c>
      <c r="D1437" s="44"/>
      <c r="E1437" s="428">
        <f t="shared" ref="E1437:E1453" si="645">I1437*F1437</f>
        <v>0</v>
      </c>
      <c r="F1437" s="44"/>
      <c r="G1437" s="428">
        <f t="shared" ref="G1437:G1459" si="646">I1437*H1437</f>
        <v>0</v>
      </c>
      <c r="H1437" s="44"/>
      <c r="I1437" s="422">
        <f t="shared" si="640"/>
        <v>0</v>
      </c>
      <c r="J1437" s="423">
        <f t="shared" si="641"/>
        <v>0</v>
      </c>
      <c r="K1437" s="416">
        <f t="shared" si="642"/>
        <v>0</v>
      </c>
      <c r="L1437" s="45"/>
      <c r="M1437" s="46"/>
      <c r="N1437" s="38"/>
      <c r="O1437" s="416">
        <f t="shared" ref="O1437" si="647">Q1437+P1437</f>
        <v>0</v>
      </c>
      <c r="P1437" s="47"/>
      <c r="Q1437" s="48"/>
      <c r="R1437" s="41"/>
      <c r="S1437" s="41"/>
      <c r="T1437" s="41"/>
      <c r="U1437" s="41"/>
      <c r="V1437" s="412">
        <f t="shared" si="643"/>
        <v>0</v>
      </c>
      <c r="W1437" s="626" t="s">
        <v>34</v>
      </c>
      <c r="X1437" s="627"/>
      <c r="Y1437" s="49">
        <v>421002</v>
      </c>
      <c r="Z1437" s="4"/>
      <c r="AA1437" s="50"/>
      <c r="AB1437" s="51" t="s">
        <v>35</v>
      </c>
      <c r="AC1437" s="43"/>
    </row>
    <row r="1438" spans="2:29" s="27" customFormat="1" ht="24.75" customHeight="1" outlineLevel="1" x14ac:dyDescent="0.55000000000000004">
      <c r="B1438" s="633"/>
      <c r="C1438" s="428">
        <f t="shared" si="644"/>
        <v>0</v>
      </c>
      <c r="D1438" s="44"/>
      <c r="E1438" s="428">
        <f t="shared" si="645"/>
        <v>0</v>
      </c>
      <c r="F1438" s="44"/>
      <c r="G1438" s="428">
        <f t="shared" si="646"/>
        <v>0</v>
      </c>
      <c r="H1438" s="44"/>
      <c r="I1438" s="422">
        <f t="shared" si="640"/>
        <v>0</v>
      </c>
      <c r="J1438" s="423">
        <f t="shared" si="641"/>
        <v>0</v>
      </c>
      <c r="K1438" s="416">
        <f t="shared" si="642"/>
        <v>0</v>
      </c>
      <c r="L1438" s="45"/>
      <c r="M1438" s="46"/>
      <c r="N1438" s="38"/>
      <c r="O1438" s="416">
        <f>Q1438+P1438</f>
        <v>0</v>
      </c>
      <c r="P1438" s="47"/>
      <c r="Q1438" s="48"/>
      <c r="R1438" s="41"/>
      <c r="S1438" s="41"/>
      <c r="T1438" s="41"/>
      <c r="U1438" s="41"/>
      <c r="V1438" s="412">
        <f>R1438+S1438+T1438+U1438+O1438</f>
        <v>0</v>
      </c>
      <c r="W1438" s="626" t="s">
        <v>36</v>
      </c>
      <c r="X1438" s="627"/>
      <c r="Y1438" s="49">
        <v>421003</v>
      </c>
      <c r="Z1438" s="4"/>
      <c r="AA1438" s="50"/>
      <c r="AB1438" s="52" t="s">
        <v>37</v>
      </c>
      <c r="AC1438" s="43"/>
    </row>
    <row r="1439" spans="2:29" s="27" customFormat="1" ht="24.75" customHeight="1" outlineLevel="1" x14ac:dyDescent="0.55000000000000004">
      <c r="B1439" s="633"/>
      <c r="C1439" s="428">
        <f t="shared" si="644"/>
        <v>0</v>
      </c>
      <c r="D1439" s="44"/>
      <c r="E1439" s="428">
        <f t="shared" si="645"/>
        <v>0</v>
      </c>
      <c r="F1439" s="44"/>
      <c r="G1439" s="428">
        <f t="shared" si="646"/>
        <v>0</v>
      </c>
      <c r="H1439" s="44"/>
      <c r="I1439" s="422">
        <f t="shared" si="640"/>
        <v>0</v>
      </c>
      <c r="J1439" s="423">
        <f t="shared" si="641"/>
        <v>0</v>
      </c>
      <c r="K1439" s="416">
        <f t="shared" si="642"/>
        <v>0</v>
      </c>
      <c r="L1439" s="45"/>
      <c r="M1439" s="46"/>
      <c r="N1439" s="38"/>
      <c r="O1439" s="416">
        <f>Q1439+P1439</f>
        <v>0</v>
      </c>
      <c r="P1439" s="47"/>
      <c r="Q1439" s="48"/>
      <c r="R1439" s="41"/>
      <c r="S1439" s="41"/>
      <c r="T1439" s="41"/>
      <c r="U1439" s="41"/>
      <c r="V1439" s="412">
        <f>R1439+S1439+T1439+U1439+O1439</f>
        <v>0</v>
      </c>
      <c r="W1439" s="626" t="s">
        <v>38</v>
      </c>
      <c r="X1439" s="627"/>
      <c r="Y1439" s="49">
        <v>422001</v>
      </c>
      <c r="Z1439" s="4"/>
      <c r="AA1439" s="50"/>
      <c r="AB1439" s="52" t="s">
        <v>39</v>
      </c>
      <c r="AC1439" s="43"/>
    </row>
    <row r="1440" spans="2:29" s="27" customFormat="1" ht="24.75" customHeight="1" outlineLevel="1" x14ac:dyDescent="0.55000000000000004">
      <c r="B1440" s="633"/>
      <c r="C1440" s="428">
        <f t="shared" si="644"/>
        <v>0</v>
      </c>
      <c r="D1440" s="44"/>
      <c r="E1440" s="428">
        <f t="shared" si="645"/>
        <v>0</v>
      </c>
      <c r="F1440" s="44"/>
      <c r="G1440" s="428">
        <f t="shared" si="646"/>
        <v>0</v>
      </c>
      <c r="H1440" s="44"/>
      <c r="I1440" s="422">
        <f t="shared" si="640"/>
        <v>0</v>
      </c>
      <c r="J1440" s="423">
        <f t="shared" si="641"/>
        <v>0</v>
      </c>
      <c r="K1440" s="416">
        <f t="shared" si="642"/>
        <v>0</v>
      </c>
      <c r="L1440" s="45"/>
      <c r="M1440" s="46"/>
      <c r="N1440" s="38"/>
      <c r="O1440" s="416">
        <f t="shared" ref="O1440:O1459" si="648">Q1440+P1440</f>
        <v>0</v>
      </c>
      <c r="P1440" s="47"/>
      <c r="Q1440" s="48"/>
      <c r="R1440" s="41"/>
      <c r="S1440" s="41"/>
      <c r="T1440" s="41"/>
      <c r="U1440" s="41"/>
      <c r="V1440" s="412">
        <f t="shared" ref="V1440:V1459" si="649">R1440+S1440+T1440+U1440+O1440</f>
        <v>0</v>
      </c>
      <c r="W1440" s="626" t="s">
        <v>40</v>
      </c>
      <c r="X1440" s="627"/>
      <c r="Y1440" s="49">
        <v>422002</v>
      </c>
      <c r="Z1440" s="4"/>
      <c r="AA1440" s="50"/>
      <c r="AB1440" s="52" t="s">
        <v>41</v>
      </c>
      <c r="AC1440" s="43"/>
    </row>
    <row r="1441" spans="2:29" s="27" customFormat="1" ht="24.75" customHeight="1" outlineLevel="1" x14ac:dyDescent="0.55000000000000004">
      <c r="B1441" s="633"/>
      <c r="C1441" s="428">
        <f t="shared" si="644"/>
        <v>0</v>
      </c>
      <c r="D1441" s="44"/>
      <c r="E1441" s="428">
        <f t="shared" si="645"/>
        <v>0</v>
      </c>
      <c r="F1441" s="44"/>
      <c r="G1441" s="428">
        <f t="shared" si="646"/>
        <v>0</v>
      </c>
      <c r="H1441" s="44"/>
      <c r="I1441" s="422">
        <f t="shared" si="640"/>
        <v>0</v>
      </c>
      <c r="J1441" s="423">
        <f t="shared" si="641"/>
        <v>0</v>
      </c>
      <c r="K1441" s="416">
        <f t="shared" si="642"/>
        <v>0</v>
      </c>
      <c r="L1441" s="45"/>
      <c r="M1441" s="46"/>
      <c r="N1441" s="38"/>
      <c r="O1441" s="416">
        <f t="shared" si="648"/>
        <v>0</v>
      </c>
      <c r="P1441" s="47"/>
      <c r="Q1441" s="48"/>
      <c r="R1441" s="41"/>
      <c r="S1441" s="41"/>
      <c r="T1441" s="41"/>
      <c r="U1441" s="41"/>
      <c r="V1441" s="412">
        <f t="shared" si="649"/>
        <v>0</v>
      </c>
      <c r="W1441" s="626" t="s">
        <v>42</v>
      </c>
      <c r="X1441" s="627"/>
      <c r="Y1441" s="49">
        <v>422003</v>
      </c>
      <c r="Z1441" s="4"/>
      <c r="AA1441" s="50"/>
      <c r="AB1441" s="52" t="s">
        <v>43</v>
      </c>
      <c r="AC1441" s="43"/>
    </row>
    <row r="1442" spans="2:29" s="27" customFormat="1" ht="24.75" customHeight="1" outlineLevel="1" x14ac:dyDescent="0.55000000000000004">
      <c r="B1442" s="633"/>
      <c r="C1442" s="428">
        <f t="shared" si="644"/>
        <v>0</v>
      </c>
      <c r="D1442" s="44"/>
      <c r="E1442" s="428">
        <f t="shared" si="645"/>
        <v>0</v>
      </c>
      <c r="F1442" s="44"/>
      <c r="G1442" s="428">
        <f t="shared" si="646"/>
        <v>0</v>
      </c>
      <c r="H1442" s="44"/>
      <c r="I1442" s="422">
        <f t="shared" si="640"/>
        <v>0</v>
      </c>
      <c r="J1442" s="423">
        <f t="shared" si="641"/>
        <v>0</v>
      </c>
      <c r="K1442" s="416">
        <f t="shared" si="642"/>
        <v>0</v>
      </c>
      <c r="L1442" s="45"/>
      <c r="M1442" s="46"/>
      <c r="N1442" s="38"/>
      <c r="O1442" s="416">
        <f t="shared" si="648"/>
        <v>0</v>
      </c>
      <c r="P1442" s="47"/>
      <c r="Q1442" s="48"/>
      <c r="R1442" s="41"/>
      <c r="S1442" s="41"/>
      <c r="T1442" s="41"/>
      <c r="U1442" s="41"/>
      <c r="V1442" s="412">
        <f t="shared" si="649"/>
        <v>0</v>
      </c>
      <c r="W1442" s="626" t="s">
        <v>44</v>
      </c>
      <c r="X1442" s="627"/>
      <c r="Y1442" s="49">
        <v>422004</v>
      </c>
      <c r="Z1442" s="4"/>
      <c r="AA1442" s="50"/>
      <c r="AB1442" s="52" t="s">
        <v>45</v>
      </c>
      <c r="AC1442" s="43"/>
    </row>
    <row r="1443" spans="2:29" s="27" customFormat="1" ht="24.75" customHeight="1" outlineLevel="1" x14ac:dyDescent="0.55000000000000004">
      <c r="B1443" s="633"/>
      <c r="C1443" s="428">
        <f t="shared" si="644"/>
        <v>0</v>
      </c>
      <c r="D1443" s="44"/>
      <c r="E1443" s="428">
        <f t="shared" si="645"/>
        <v>0</v>
      </c>
      <c r="F1443" s="44"/>
      <c r="G1443" s="428">
        <f t="shared" si="646"/>
        <v>0</v>
      </c>
      <c r="H1443" s="44"/>
      <c r="I1443" s="422">
        <f t="shared" si="640"/>
        <v>0</v>
      </c>
      <c r="J1443" s="423">
        <f t="shared" si="641"/>
        <v>0</v>
      </c>
      <c r="K1443" s="416">
        <f t="shared" si="642"/>
        <v>0</v>
      </c>
      <c r="L1443" s="45"/>
      <c r="M1443" s="46"/>
      <c r="N1443" s="38"/>
      <c r="O1443" s="416">
        <f t="shared" si="648"/>
        <v>0</v>
      </c>
      <c r="P1443" s="47"/>
      <c r="Q1443" s="48"/>
      <c r="R1443" s="41"/>
      <c r="S1443" s="41"/>
      <c r="T1443" s="41"/>
      <c r="U1443" s="41"/>
      <c r="V1443" s="412">
        <f t="shared" si="649"/>
        <v>0</v>
      </c>
      <c r="W1443" s="626" t="s">
        <v>46</v>
      </c>
      <c r="X1443" s="627"/>
      <c r="Y1443" s="49">
        <v>422005</v>
      </c>
      <c r="Z1443" s="4"/>
      <c r="AA1443" s="53"/>
      <c r="AB1443" s="54" t="s">
        <v>47</v>
      </c>
      <c r="AC1443" s="43"/>
    </row>
    <row r="1444" spans="2:29" s="27" customFormat="1" ht="24.75" customHeight="1" outlineLevel="1" x14ac:dyDescent="0.55000000000000004">
      <c r="B1444" s="633"/>
      <c r="C1444" s="428">
        <f t="shared" si="644"/>
        <v>0</v>
      </c>
      <c r="D1444" s="44"/>
      <c r="E1444" s="428">
        <f t="shared" si="645"/>
        <v>0</v>
      </c>
      <c r="F1444" s="44"/>
      <c r="G1444" s="428">
        <f t="shared" si="646"/>
        <v>0</v>
      </c>
      <c r="H1444" s="44"/>
      <c r="I1444" s="422">
        <f t="shared" si="640"/>
        <v>0</v>
      </c>
      <c r="J1444" s="423">
        <f t="shared" si="641"/>
        <v>0</v>
      </c>
      <c r="K1444" s="416">
        <f t="shared" si="642"/>
        <v>0</v>
      </c>
      <c r="L1444" s="45"/>
      <c r="M1444" s="46"/>
      <c r="N1444" s="38"/>
      <c r="O1444" s="416">
        <f t="shared" si="648"/>
        <v>0</v>
      </c>
      <c r="P1444" s="47"/>
      <c r="Q1444" s="48"/>
      <c r="R1444" s="41"/>
      <c r="S1444" s="41"/>
      <c r="T1444" s="41"/>
      <c r="U1444" s="41"/>
      <c r="V1444" s="412">
        <f t="shared" si="649"/>
        <v>0</v>
      </c>
      <c r="W1444" s="626" t="s">
        <v>48</v>
      </c>
      <c r="X1444" s="627"/>
      <c r="Y1444" s="49">
        <v>422999</v>
      </c>
      <c r="Z1444" s="4"/>
      <c r="AA1444" s="4"/>
      <c r="AB1444" s="4"/>
      <c r="AC1444" s="43"/>
    </row>
    <row r="1445" spans="2:29" s="27" customFormat="1" ht="24.75" customHeight="1" outlineLevel="1" x14ac:dyDescent="0.55000000000000004">
      <c r="B1445" s="633"/>
      <c r="C1445" s="428">
        <f t="shared" si="644"/>
        <v>0</v>
      </c>
      <c r="D1445" s="44"/>
      <c r="E1445" s="428">
        <f t="shared" si="645"/>
        <v>0</v>
      </c>
      <c r="F1445" s="44"/>
      <c r="G1445" s="428">
        <f t="shared" si="646"/>
        <v>0</v>
      </c>
      <c r="H1445" s="44"/>
      <c r="I1445" s="422">
        <f t="shared" si="640"/>
        <v>0</v>
      </c>
      <c r="J1445" s="423">
        <f t="shared" si="641"/>
        <v>0</v>
      </c>
      <c r="K1445" s="416">
        <f t="shared" si="642"/>
        <v>0</v>
      </c>
      <c r="L1445" s="45"/>
      <c r="M1445" s="46"/>
      <c r="N1445" s="38"/>
      <c r="O1445" s="416">
        <f t="shared" si="648"/>
        <v>0</v>
      </c>
      <c r="P1445" s="47"/>
      <c r="Q1445" s="48"/>
      <c r="R1445" s="41"/>
      <c r="S1445" s="41"/>
      <c r="T1445" s="41"/>
      <c r="U1445" s="41"/>
      <c r="V1445" s="412">
        <f t="shared" si="649"/>
        <v>0</v>
      </c>
      <c r="W1445" s="626" t="s">
        <v>49</v>
      </c>
      <c r="X1445" s="627"/>
      <c r="Y1445" s="55">
        <v>423001</v>
      </c>
      <c r="Z1445" s="4"/>
      <c r="AA1445" s="4"/>
      <c r="AB1445" s="4"/>
      <c r="AC1445" s="43"/>
    </row>
    <row r="1446" spans="2:29" s="27" customFormat="1" ht="24.75" customHeight="1" outlineLevel="1" x14ac:dyDescent="0.55000000000000004">
      <c r="B1446" s="633"/>
      <c r="C1446" s="428">
        <f t="shared" si="644"/>
        <v>0</v>
      </c>
      <c r="D1446" s="44"/>
      <c r="E1446" s="428">
        <f t="shared" si="645"/>
        <v>0</v>
      </c>
      <c r="F1446" s="44"/>
      <c r="G1446" s="428">
        <f t="shared" si="646"/>
        <v>0</v>
      </c>
      <c r="H1446" s="44"/>
      <c r="I1446" s="422">
        <f t="shared" si="640"/>
        <v>0</v>
      </c>
      <c r="J1446" s="423">
        <f t="shared" si="641"/>
        <v>0</v>
      </c>
      <c r="K1446" s="416">
        <f t="shared" si="642"/>
        <v>0</v>
      </c>
      <c r="L1446" s="45"/>
      <c r="M1446" s="46"/>
      <c r="N1446" s="38"/>
      <c r="O1446" s="416">
        <f t="shared" si="648"/>
        <v>0</v>
      </c>
      <c r="P1446" s="47"/>
      <c r="Q1446" s="48"/>
      <c r="R1446" s="41"/>
      <c r="S1446" s="41"/>
      <c r="T1446" s="41"/>
      <c r="U1446" s="41"/>
      <c r="V1446" s="412">
        <f t="shared" si="649"/>
        <v>0</v>
      </c>
      <c r="W1446" s="626" t="s">
        <v>50</v>
      </c>
      <c r="X1446" s="627"/>
      <c r="Y1446" s="55">
        <v>423002</v>
      </c>
      <c r="Z1446" s="4"/>
      <c r="AA1446" s="4"/>
      <c r="AB1446" s="4"/>
      <c r="AC1446" s="43"/>
    </row>
    <row r="1447" spans="2:29" s="27" customFormat="1" ht="23.25" customHeight="1" outlineLevel="1" x14ac:dyDescent="0.55000000000000004">
      <c r="B1447" s="633"/>
      <c r="C1447" s="428">
        <f t="shared" si="644"/>
        <v>0</v>
      </c>
      <c r="D1447" s="44"/>
      <c r="E1447" s="428">
        <f t="shared" si="645"/>
        <v>0</v>
      </c>
      <c r="F1447" s="44"/>
      <c r="G1447" s="428">
        <f t="shared" si="646"/>
        <v>0</v>
      </c>
      <c r="H1447" s="44"/>
      <c r="I1447" s="422">
        <f t="shared" si="640"/>
        <v>0</v>
      </c>
      <c r="J1447" s="423">
        <f t="shared" si="641"/>
        <v>0</v>
      </c>
      <c r="K1447" s="416">
        <f t="shared" si="642"/>
        <v>0</v>
      </c>
      <c r="L1447" s="45"/>
      <c r="M1447" s="46"/>
      <c r="N1447" s="38"/>
      <c r="O1447" s="416">
        <f t="shared" si="648"/>
        <v>0</v>
      </c>
      <c r="P1447" s="47"/>
      <c r="Q1447" s="48"/>
      <c r="R1447" s="41"/>
      <c r="S1447" s="41"/>
      <c r="T1447" s="41"/>
      <c r="U1447" s="41"/>
      <c r="V1447" s="412">
        <f t="shared" si="649"/>
        <v>0</v>
      </c>
      <c r="W1447" s="626" t="s">
        <v>51</v>
      </c>
      <c r="X1447" s="627"/>
      <c r="Y1447" s="55">
        <v>423003</v>
      </c>
      <c r="Z1447" s="4"/>
      <c r="AA1447" s="4"/>
      <c r="AB1447" s="4"/>
      <c r="AC1447" s="43"/>
    </row>
    <row r="1448" spans="2:29" s="27" customFormat="1" ht="24.75" customHeight="1" outlineLevel="1" x14ac:dyDescent="0.55000000000000004">
      <c r="B1448" s="633"/>
      <c r="C1448" s="428">
        <f t="shared" si="644"/>
        <v>0</v>
      </c>
      <c r="D1448" s="44"/>
      <c r="E1448" s="428">
        <f t="shared" si="645"/>
        <v>0</v>
      </c>
      <c r="F1448" s="44"/>
      <c r="G1448" s="428">
        <f t="shared" si="646"/>
        <v>0</v>
      </c>
      <c r="H1448" s="44"/>
      <c r="I1448" s="422">
        <f t="shared" si="640"/>
        <v>0</v>
      </c>
      <c r="J1448" s="423">
        <f t="shared" si="641"/>
        <v>0</v>
      </c>
      <c r="K1448" s="416">
        <f t="shared" si="642"/>
        <v>0</v>
      </c>
      <c r="L1448" s="45"/>
      <c r="M1448" s="46"/>
      <c r="N1448" s="38"/>
      <c r="O1448" s="416">
        <f t="shared" si="648"/>
        <v>0</v>
      </c>
      <c r="P1448" s="47"/>
      <c r="Q1448" s="48"/>
      <c r="R1448" s="41"/>
      <c r="S1448" s="41"/>
      <c r="T1448" s="41"/>
      <c r="U1448" s="41"/>
      <c r="V1448" s="412">
        <f t="shared" si="649"/>
        <v>0</v>
      </c>
      <c r="W1448" s="626" t="s">
        <v>52</v>
      </c>
      <c r="X1448" s="627"/>
      <c r="Y1448" s="55">
        <v>423004</v>
      </c>
      <c r="Z1448" s="4"/>
      <c r="AA1448" s="4"/>
      <c r="AB1448" s="4"/>
      <c r="AC1448" s="43"/>
    </row>
    <row r="1449" spans="2:29" s="27" customFormat="1" ht="24.75" customHeight="1" outlineLevel="1" x14ac:dyDescent="0.55000000000000004">
      <c r="B1449" s="633"/>
      <c r="C1449" s="428">
        <f t="shared" si="644"/>
        <v>0</v>
      </c>
      <c r="D1449" s="44"/>
      <c r="E1449" s="428">
        <f t="shared" si="645"/>
        <v>0</v>
      </c>
      <c r="F1449" s="44"/>
      <c r="G1449" s="428">
        <f t="shared" si="646"/>
        <v>0</v>
      </c>
      <c r="H1449" s="44"/>
      <c r="I1449" s="422">
        <f t="shared" si="640"/>
        <v>0</v>
      </c>
      <c r="J1449" s="423">
        <f t="shared" si="641"/>
        <v>0</v>
      </c>
      <c r="K1449" s="416">
        <f t="shared" si="642"/>
        <v>0</v>
      </c>
      <c r="L1449" s="45"/>
      <c r="M1449" s="46"/>
      <c r="N1449" s="38"/>
      <c r="O1449" s="416">
        <f t="shared" si="648"/>
        <v>0</v>
      </c>
      <c r="P1449" s="47"/>
      <c r="Q1449" s="48"/>
      <c r="R1449" s="41"/>
      <c r="S1449" s="41"/>
      <c r="T1449" s="41"/>
      <c r="U1449" s="41"/>
      <c r="V1449" s="412">
        <f t="shared" si="649"/>
        <v>0</v>
      </c>
      <c r="W1449" s="626" t="s">
        <v>53</v>
      </c>
      <c r="X1449" s="627"/>
      <c r="Y1449" s="55">
        <v>423006</v>
      </c>
      <c r="Z1449" s="4"/>
      <c r="AA1449" s="4"/>
      <c r="AB1449" s="4"/>
      <c r="AC1449" s="43"/>
    </row>
    <row r="1450" spans="2:29" s="27" customFormat="1" ht="24.75" customHeight="1" outlineLevel="1" x14ac:dyDescent="0.55000000000000004">
      <c r="B1450" s="633"/>
      <c r="C1450" s="428">
        <f t="shared" si="644"/>
        <v>0</v>
      </c>
      <c r="D1450" s="44"/>
      <c r="E1450" s="428">
        <f t="shared" si="645"/>
        <v>0</v>
      </c>
      <c r="F1450" s="44"/>
      <c r="G1450" s="428">
        <f t="shared" si="646"/>
        <v>0</v>
      </c>
      <c r="H1450" s="44"/>
      <c r="I1450" s="422">
        <f t="shared" si="640"/>
        <v>0</v>
      </c>
      <c r="J1450" s="423">
        <f t="shared" si="641"/>
        <v>0</v>
      </c>
      <c r="K1450" s="416">
        <f t="shared" si="642"/>
        <v>0</v>
      </c>
      <c r="L1450" s="45"/>
      <c r="M1450" s="46"/>
      <c r="N1450" s="38"/>
      <c r="O1450" s="416">
        <f t="shared" si="648"/>
        <v>0</v>
      </c>
      <c r="P1450" s="47"/>
      <c r="Q1450" s="48"/>
      <c r="R1450" s="41"/>
      <c r="S1450" s="41"/>
      <c r="T1450" s="41"/>
      <c r="U1450" s="41"/>
      <c r="V1450" s="412">
        <f t="shared" si="649"/>
        <v>0</v>
      </c>
      <c r="W1450" s="626" t="s">
        <v>54</v>
      </c>
      <c r="X1450" s="627"/>
      <c r="Y1450" s="56">
        <v>423007</v>
      </c>
      <c r="Z1450" s="4"/>
      <c r="AA1450" s="4"/>
      <c r="AB1450" s="4"/>
      <c r="AC1450" s="43"/>
    </row>
    <row r="1451" spans="2:29" s="27" customFormat="1" ht="24.75" customHeight="1" outlineLevel="1" x14ac:dyDescent="0.55000000000000004">
      <c r="B1451" s="633"/>
      <c r="C1451" s="428">
        <f t="shared" si="644"/>
        <v>0</v>
      </c>
      <c r="D1451" s="44"/>
      <c r="E1451" s="428">
        <f t="shared" si="645"/>
        <v>0</v>
      </c>
      <c r="F1451" s="44"/>
      <c r="G1451" s="428">
        <f t="shared" si="646"/>
        <v>0</v>
      </c>
      <c r="H1451" s="44"/>
      <c r="I1451" s="422">
        <f t="shared" si="640"/>
        <v>0</v>
      </c>
      <c r="J1451" s="423">
        <f t="shared" si="641"/>
        <v>0</v>
      </c>
      <c r="K1451" s="416">
        <f t="shared" si="642"/>
        <v>0</v>
      </c>
      <c r="L1451" s="45"/>
      <c r="M1451" s="46"/>
      <c r="N1451" s="38"/>
      <c r="O1451" s="416">
        <f t="shared" si="648"/>
        <v>0</v>
      </c>
      <c r="P1451" s="47"/>
      <c r="Q1451" s="48"/>
      <c r="R1451" s="41"/>
      <c r="S1451" s="41"/>
      <c r="T1451" s="41"/>
      <c r="U1451" s="41"/>
      <c r="V1451" s="412">
        <f t="shared" si="649"/>
        <v>0</v>
      </c>
      <c r="W1451" s="626" t="s">
        <v>55</v>
      </c>
      <c r="X1451" s="627"/>
      <c r="Y1451" s="57">
        <v>423008</v>
      </c>
      <c r="Z1451" s="4"/>
      <c r="AA1451" s="4"/>
      <c r="AB1451" s="4"/>
      <c r="AC1451" s="43"/>
    </row>
    <row r="1452" spans="2:29" s="27" customFormat="1" ht="24.75" customHeight="1" outlineLevel="1" x14ac:dyDescent="0.55000000000000004">
      <c r="B1452" s="633"/>
      <c r="C1452" s="428">
        <f t="shared" si="644"/>
        <v>0</v>
      </c>
      <c r="D1452" s="44"/>
      <c r="E1452" s="428">
        <f t="shared" si="645"/>
        <v>0</v>
      </c>
      <c r="F1452" s="44"/>
      <c r="G1452" s="428">
        <f t="shared" si="646"/>
        <v>0</v>
      </c>
      <c r="H1452" s="44"/>
      <c r="I1452" s="422">
        <f t="shared" si="640"/>
        <v>0</v>
      </c>
      <c r="J1452" s="423">
        <f t="shared" si="641"/>
        <v>0</v>
      </c>
      <c r="K1452" s="416">
        <f t="shared" si="642"/>
        <v>0</v>
      </c>
      <c r="L1452" s="45"/>
      <c r="M1452" s="46"/>
      <c r="N1452" s="38"/>
      <c r="O1452" s="416">
        <f t="shared" si="648"/>
        <v>0</v>
      </c>
      <c r="P1452" s="47"/>
      <c r="Q1452" s="48"/>
      <c r="R1452" s="41"/>
      <c r="S1452" s="41"/>
      <c r="T1452" s="41"/>
      <c r="U1452" s="41"/>
      <c r="V1452" s="412">
        <f t="shared" si="649"/>
        <v>0</v>
      </c>
      <c r="W1452" s="626" t="s">
        <v>56</v>
      </c>
      <c r="X1452" s="627"/>
      <c r="Y1452" s="56">
        <v>423999</v>
      </c>
      <c r="Z1452" s="4"/>
      <c r="AA1452" s="4"/>
      <c r="AB1452" s="4"/>
      <c r="AC1452" s="43"/>
    </row>
    <row r="1453" spans="2:29" s="27" customFormat="1" ht="24.75" customHeight="1" outlineLevel="1" x14ac:dyDescent="0.55000000000000004">
      <c r="B1453" s="633"/>
      <c r="C1453" s="429">
        <f t="shared" si="644"/>
        <v>0</v>
      </c>
      <c r="D1453" s="44"/>
      <c r="E1453" s="429">
        <f t="shared" si="645"/>
        <v>0</v>
      </c>
      <c r="F1453" s="44"/>
      <c r="G1453" s="429">
        <f t="shared" si="646"/>
        <v>0</v>
      </c>
      <c r="H1453" s="44"/>
      <c r="I1453" s="424">
        <f t="shared" si="640"/>
        <v>0</v>
      </c>
      <c r="J1453" s="425">
        <f t="shared" si="641"/>
        <v>0</v>
      </c>
      <c r="K1453" s="417">
        <f t="shared" si="642"/>
        <v>0</v>
      </c>
      <c r="L1453" s="58"/>
      <c r="M1453" s="59"/>
      <c r="N1453" s="60"/>
      <c r="O1453" s="417">
        <f t="shared" si="648"/>
        <v>0</v>
      </c>
      <c r="P1453" s="61"/>
      <c r="Q1453" s="62"/>
      <c r="R1453" s="63"/>
      <c r="S1453" s="63"/>
      <c r="T1453" s="63"/>
      <c r="U1453" s="63"/>
      <c r="V1453" s="413">
        <f t="shared" si="649"/>
        <v>0</v>
      </c>
      <c r="W1453" s="664" t="s">
        <v>57</v>
      </c>
      <c r="X1453" s="665"/>
      <c r="Y1453" s="64">
        <v>291001</v>
      </c>
      <c r="Z1453" s="4"/>
      <c r="AA1453" s="4"/>
      <c r="AB1453" s="4"/>
      <c r="AC1453" s="43"/>
    </row>
    <row r="1454" spans="2:29" s="27" customFormat="1" ht="24.75" customHeight="1" outlineLevel="1" x14ac:dyDescent="0.55000000000000004">
      <c r="B1454" s="633"/>
      <c r="C1454" s="430">
        <f t="shared" si="644"/>
        <v>0</v>
      </c>
      <c r="D1454" s="44"/>
      <c r="E1454" s="430"/>
      <c r="F1454" s="44"/>
      <c r="G1454" s="430">
        <f t="shared" si="646"/>
        <v>0</v>
      </c>
      <c r="H1454" s="44"/>
      <c r="I1454" s="422">
        <f t="shared" si="640"/>
        <v>0</v>
      </c>
      <c r="J1454" s="423">
        <f t="shared" si="641"/>
        <v>0</v>
      </c>
      <c r="K1454" s="416">
        <f t="shared" si="642"/>
        <v>0</v>
      </c>
      <c r="L1454" s="45"/>
      <c r="M1454" s="46"/>
      <c r="N1454" s="38"/>
      <c r="O1454" s="416">
        <f t="shared" si="648"/>
        <v>0</v>
      </c>
      <c r="P1454" s="47"/>
      <c r="Q1454" s="48"/>
      <c r="R1454" s="41"/>
      <c r="S1454" s="41"/>
      <c r="T1454" s="41"/>
      <c r="U1454" s="41"/>
      <c r="V1454" s="411">
        <f t="shared" si="649"/>
        <v>0</v>
      </c>
      <c r="W1454" s="626" t="str">
        <f>IF(ISERROR(VLOOKUP(Y1454,'Mauloomath (2)'!K:L,2,FALSE)),"",VLOOKUP(Y1454,'Mauloomath (2)'!K:L,2,FALSE))</f>
        <v/>
      </c>
      <c r="X1454" s="627"/>
      <c r="Y1454" s="65"/>
      <c r="Z1454" s="4"/>
      <c r="AA1454" s="4"/>
      <c r="AB1454" s="4"/>
      <c r="AC1454" s="43"/>
    </row>
    <row r="1455" spans="2:29" s="27" customFormat="1" ht="24.75" customHeight="1" outlineLevel="1" x14ac:dyDescent="0.55000000000000004">
      <c r="B1455" s="633"/>
      <c r="C1455" s="428">
        <f t="shared" si="644"/>
        <v>0</v>
      </c>
      <c r="D1455" s="44"/>
      <c r="E1455" s="428">
        <f t="shared" ref="E1455:E1459" si="650">I1455*F1455</f>
        <v>0</v>
      </c>
      <c r="F1455" s="44"/>
      <c r="G1455" s="428">
        <f t="shared" si="646"/>
        <v>0</v>
      </c>
      <c r="H1455" s="44"/>
      <c r="I1455" s="422">
        <f t="shared" si="640"/>
        <v>0</v>
      </c>
      <c r="J1455" s="423">
        <f t="shared" si="641"/>
        <v>0</v>
      </c>
      <c r="K1455" s="416">
        <f t="shared" si="642"/>
        <v>0</v>
      </c>
      <c r="L1455" s="45"/>
      <c r="M1455" s="46"/>
      <c r="N1455" s="38"/>
      <c r="O1455" s="416">
        <f t="shared" si="648"/>
        <v>0</v>
      </c>
      <c r="P1455" s="47"/>
      <c r="Q1455" s="48"/>
      <c r="R1455" s="41"/>
      <c r="S1455" s="41"/>
      <c r="T1455" s="41"/>
      <c r="U1455" s="41"/>
      <c r="V1455" s="411">
        <f t="shared" si="649"/>
        <v>0</v>
      </c>
      <c r="W1455" s="626" t="str">
        <f>IF(ISERROR(VLOOKUP(Y1455,'Mauloomath (2)'!K:L,2,FALSE)),"",VLOOKUP(Y1455,'Mauloomath (2)'!K:L,2,FALSE))</f>
        <v/>
      </c>
      <c r="X1455" s="627"/>
      <c r="Y1455" s="65"/>
      <c r="Z1455" s="4"/>
      <c r="AA1455" s="4"/>
      <c r="AB1455" s="4"/>
      <c r="AC1455" s="43"/>
    </row>
    <row r="1456" spans="2:29" s="27" customFormat="1" ht="24.75" customHeight="1" outlineLevel="1" x14ac:dyDescent="0.55000000000000004">
      <c r="B1456" s="633"/>
      <c r="C1456" s="428">
        <f t="shared" si="644"/>
        <v>0</v>
      </c>
      <c r="D1456" s="44"/>
      <c r="E1456" s="428">
        <f t="shared" si="650"/>
        <v>0</v>
      </c>
      <c r="F1456" s="44"/>
      <c r="G1456" s="428">
        <f t="shared" si="646"/>
        <v>0</v>
      </c>
      <c r="H1456" s="44"/>
      <c r="I1456" s="422">
        <f t="shared" si="640"/>
        <v>0</v>
      </c>
      <c r="J1456" s="423">
        <f t="shared" si="641"/>
        <v>0</v>
      </c>
      <c r="K1456" s="416">
        <f t="shared" si="642"/>
        <v>0</v>
      </c>
      <c r="L1456" s="45"/>
      <c r="M1456" s="46"/>
      <c r="N1456" s="38"/>
      <c r="O1456" s="416">
        <f t="shared" si="648"/>
        <v>0</v>
      </c>
      <c r="P1456" s="47"/>
      <c r="Q1456" s="48"/>
      <c r="R1456" s="41"/>
      <c r="S1456" s="41"/>
      <c r="T1456" s="41"/>
      <c r="U1456" s="41"/>
      <c r="V1456" s="411">
        <f t="shared" si="649"/>
        <v>0</v>
      </c>
      <c r="W1456" s="626" t="str">
        <f>IF(ISERROR(VLOOKUP(Y1456,'Mauloomath (2)'!K:L,2,FALSE)),"",VLOOKUP(Y1456,'Mauloomath (2)'!K:L,2,FALSE))</f>
        <v/>
      </c>
      <c r="X1456" s="627"/>
      <c r="Y1456" s="66"/>
      <c r="Z1456" s="4"/>
      <c r="AA1456" s="4"/>
      <c r="AB1456" s="4"/>
      <c r="AC1456" s="43"/>
    </row>
    <row r="1457" spans="2:29" s="27" customFormat="1" ht="24.75" customHeight="1" outlineLevel="1" x14ac:dyDescent="0.55000000000000004">
      <c r="B1457" s="633"/>
      <c r="C1457" s="428">
        <f t="shared" si="644"/>
        <v>0</v>
      </c>
      <c r="D1457" s="44"/>
      <c r="E1457" s="428">
        <f t="shared" si="650"/>
        <v>0</v>
      </c>
      <c r="F1457" s="44"/>
      <c r="G1457" s="428">
        <f t="shared" si="646"/>
        <v>0</v>
      </c>
      <c r="H1457" s="44"/>
      <c r="I1457" s="422">
        <f t="shared" si="640"/>
        <v>0</v>
      </c>
      <c r="J1457" s="423">
        <f t="shared" si="641"/>
        <v>0</v>
      </c>
      <c r="K1457" s="416">
        <f t="shared" si="642"/>
        <v>0</v>
      </c>
      <c r="L1457" s="45"/>
      <c r="M1457" s="46"/>
      <c r="N1457" s="38"/>
      <c r="O1457" s="416">
        <f t="shared" si="648"/>
        <v>0</v>
      </c>
      <c r="P1457" s="47"/>
      <c r="Q1457" s="48"/>
      <c r="R1457" s="41"/>
      <c r="S1457" s="41"/>
      <c r="T1457" s="41"/>
      <c r="U1457" s="41"/>
      <c r="V1457" s="411">
        <f t="shared" si="649"/>
        <v>0</v>
      </c>
      <c r="W1457" s="626" t="str">
        <f>IF(ISERROR(VLOOKUP(Y1457,'Mauloomath (2)'!K:L,2,FALSE)),"",VLOOKUP(Y1457,'Mauloomath (2)'!K:L,2,FALSE))</f>
        <v/>
      </c>
      <c r="X1457" s="627"/>
      <c r="Y1457" s="65"/>
      <c r="Z1457" s="4"/>
      <c r="AA1457" s="4"/>
      <c r="AB1457" s="4"/>
      <c r="AC1457" s="43"/>
    </row>
    <row r="1458" spans="2:29" s="27" customFormat="1" ht="25.5" customHeight="1" outlineLevel="1" x14ac:dyDescent="0.55000000000000004">
      <c r="B1458" s="633"/>
      <c r="C1458" s="428">
        <f t="shared" si="644"/>
        <v>0</v>
      </c>
      <c r="D1458" s="44"/>
      <c r="E1458" s="428">
        <f t="shared" si="650"/>
        <v>0</v>
      </c>
      <c r="F1458" s="44"/>
      <c r="G1458" s="428">
        <f t="shared" si="646"/>
        <v>0</v>
      </c>
      <c r="H1458" s="44"/>
      <c r="I1458" s="422">
        <f t="shared" si="640"/>
        <v>0</v>
      </c>
      <c r="J1458" s="423">
        <f t="shared" si="641"/>
        <v>0</v>
      </c>
      <c r="K1458" s="416">
        <f t="shared" si="642"/>
        <v>0</v>
      </c>
      <c r="L1458" s="45"/>
      <c r="M1458" s="46"/>
      <c r="N1458" s="38"/>
      <c r="O1458" s="416">
        <f t="shared" si="648"/>
        <v>0</v>
      </c>
      <c r="P1458" s="47"/>
      <c r="Q1458" s="48"/>
      <c r="R1458" s="41"/>
      <c r="S1458" s="41"/>
      <c r="T1458" s="41"/>
      <c r="U1458" s="41"/>
      <c r="V1458" s="411">
        <f t="shared" si="649"/>
        <v>0</v>
      </c>
      <c r="W1458" s="626" t="str">
        <f>IF(ISERROR(VLOOKUP(Y1458,'Mauloomath (2)'!K:L,2,FALSE)),"",VLOOKUP(Y1458,'Mauloomath (2)'!K:L,2,FALSE))</f>
        <v/>
      </c>
      <c r="X1458" s="627"/>
      <c r="Y1458" s="65"/>
      <c r="Z1458" s="4"/>
      <c r="AA1458" s="4"/>
      <c r="AB1458" s="4"/>
      <c r="AC1458" s="43"/>
    </row>
    <row r="1459" spans="2:29" s="27" customFormat="1" ht="25.5" customHeight="1" outlineLevel="1" x14ac:dyDescent="0.55000000000000004">
      <c r="B1459" s="633"/>
      <c r="C1459" s="429">
        <f t="shared" si="644"/>
        <v>0</v>
      </c>
      <c r="D1459" s="67"/>
      <c r="E1459" s="429">
        <f t="shared" si="650"/>
        <v>0</v>
      </c>
      <c r="F1459" s="67"/>
      <c r="G1459" s="429">
        <f t="shared" si="646"/>
        <v>0</v>
      </c>
      <c r="H1459" s="67"/>
      <c r="I1459" s="424">
        <f t="shared" si="640"/>
        <v>0</v>
      </c>
      <c r="J1459" s="423">
        <f t="shared" si="641"/>
        <v>0</v>
      </c>
      <c r="K1459" s="416">
        <f t="shared" si="642"/>
        <v>0</v>
      </c>
      <c r="L1459" s="45"/>
      <c r="M1459" s="46"/>
      <c r="N1459" s="38"/>
      <c r="O1459" s="416">
        <f t="shared" si="648"/>
        <v>0</v>
      </c>
      <c r="P1459" s="47"/>
      <c r="Q1459" s="48"/>
      <c r="R1459" s="41"/>
      <c r="S1459" s="41"/>
      <c r="T1459" s="41"/>
      <c r="U1459" s="41"/>
      <c r="V1459" s="411">
        <f t="shared" si="649"/>
        <v>0</v>
      </c>
      <c r="W1459" s="626" t="str">
        <f>IF(ISERROR(VLOOKUP(Y1459,'Mauloomath (2)'!K:L,2,FALSE)),"",VLOOKUP(Y1459,'Mauloomath (2)'!K:L,2,FALSE))</f>
        <v/>
      </c>
      <c r="X1459" s="627"/>
      <c r="Y1459" s="68"/>
      <c r="Z1459" s="4"/>
      <c r="AA1459" s="4"/>
      <c r="AB1459" s="4"/>
      <c r="AC1459" s="43"/>
    </row>
    <row r="1460" spans="2:29" s="72" customFormat="1" outlineLevel="1" x14ac:dyDescent="0.55000000000000004">
      <c r="B1460" s="634"/>
      <c r="C1460" s="431">
        <f t="shared" ref="C1460:N1460" si="651">SUM(C1436:C1459)</f>
        <v>0</v>
      </c>
      <c r="D1460" s="432">
        <f t="shared" si="651"/>
        <v>0</v>
      </c>
      <c r="E1460" s="426">
        <f t="shared" si="651"/>
        <v>0</v>
      </c>
      <c r="F1460" s="432">
        <f t="shared" si="651"/>
        <v>0</v>
      </c>
      <c r="G1460" s="426">
        <f t="shared" si="651"/>
        <v>0</v>
      </c>
      <c r="H1460" s="432">
        <f t="shared" si="651"/>
        <v>0</v>
      </c>
      <c r="I1460" s="426">
        <f t="shared" si="651"/>
        <v>0</v>
      </c>
      <c r="J1460" s="426">
        <f t="shared" si="651"/>
        <v>0</v>
      </c>
      <c r="K1460" s="426">
        <f t="shared" si="651"/>
        <v>0</v>
      </c>
      <c r="L1460" s="426">
        <f t="shared" si="651"/>
        <v>0</v>
      </c>
      <c r="M1460" s="426">
        <f t="shared" si="651"/>
        <v>0</v>
      </c>
      <c r="N1460" s="426">
        <f t="shared" si="651"/>
        <v>0</v>
      </c>
      <c r="O1460" s="414">
        <f t="shared" ref="O1460:U1460" si="652">SUM(O1436:O1459)</f>
        <v>0</v>
      </c>
      <c r="P1460" s="414">
        <f t="shared" si="652"/>
        <v>0</v>
      </c>
      <c r="Q1460" s="414">
        <f t="shared" si="652"/>
        <v>0</v>
      </c>
      <c r="R1460" s="414">
        <f t="shared" si="652"/>
        <v>0</v>
      </c>
      <c r="S1460" s="414">
        <f t="shared" si="652"/>
        <v>0</v>
      </c>
      <c r="T1460" s="414">
        <f t="shared" si="652"/>
        <v>0</v>
      </c>
      <c r="U1460" s="414">
        <f t="shared" si="652"/>
        <v>0</v>
      </c>
      <c r="V1460" s="414">
        <f t="shared" ref="V1460" si="653">SUM(V1436:V1459)</f>
        <v>0</v>
      </c>
      <c r="W1460" s="69"/>
      <c r="X1460" s="70"/>
      <c r="Y1460" s="71"/>
      <c r="Z1460" s="4"/>
      <c r="AA1460" s="4"/>
      <c r="AB1460" s="4"/>
      <c r="AC1460" s="43"/>
    </row>
    <row r="1461" spans="2:29" s="12" customFormat="1" ht="15" customHeight="1" x14ac:dyDescent="0.55000000000000004">
      <c r="B1461" s="402"/>
      <c r="C1461" s="403"/>
      <c r="D1461" s="403"/>
      <c r="E1461" s="403"/>
      <c r="F1461" s="403"/>
      <c r="G1461" s="404"/>
      <c r="H1461" s="403"/>
      <c r="I1461" s="403"/>
      <c r="J1461" s="403"/>
      <c r="K1461" s="403"/>
      <c r="L1461" s="403"/>
      <c r="M1461" s="403"/>
      <c r="N1461" s="403"/>
      <c r="O1461" s="403"/>
      <c r="P1461" s="403"/>
      <c r="Q1461" s="403"/>
      <c r="R1461" s="403"/>
      <c r="S1461" s="403"/>
      <c r="T1461" s="405"/>
      <c r="U1461" s="406"/>
      <c r="V1461" s="403"/>
      <c r="W1461" s="403"/>
      <c r="X1461" s="403"/>
      <c r="Y1461" s="407"/>
      <c r="Z1461" s="10"/>
      <c r="AA1461" s="11"/>
      <c r="AB1461" s="10"/>
      <c r="AC1461" s="10"/>
    </row>
    <row r="1462" spans="2:29" s="21" customFormat="1" ht="37.5" customHeight="1" x14ac:dyDescent="0.25">
      <c r="B1462" s="632"/>
      <c r="C1462" s="418">
        <f>$C1491</f>
        <v>0</v>
      </c>
      <c r="D1462" s="419">
        <f>$E1491</f>
        <v>0</v>
      </c>
      <c r="E1462" s="419">
        <f>$G1491</f>
        <v>0</v>
      </c>
      <c r="F1462" s="419">
        <f>$L1491</f>
        <v>0</v>
      </c>
      <c r="G1462" s="418">
        <f>$M1491</f>
        <v>0</v>
      </c>
      <c r="H1462" s="418">
        <f>K1462+J1462-I1462</f>
        <v>0</v>
      </c>
      <c r="I1462" s="13">
        <v>0</v>
      </c>
      <c r="J1462" s="14"/>
      <c r="K1462" s="14"/>
      <c r="L1462" s="331"/>
      <c r="M1462" s="409">
        <f>$N1491</f>
        <v>0</v>
      </c>
      <c r="N1462" s="410">
        <f>$O1491</f>
        <v>0</v>
      </c>
      <c r="O1462" s="330"/>
      <c r="P1462" s="330"/>
      <c r="Q1462" s="15"/>
      <c r="R1462" s="16"/>
      <c r="S1462" s="16"/>
      <c r="T1462" s="16"/>
      <c r="U1462" s="408" t="str">
        <f>IF(ISERROR(VLOOKUP(X1462,'Mauloomath (2)'!H:I,2,FALSE)),"",VLOOKUP(X1462,'Mauloomath (2)'!H:I,2,FALSE))</f>
        <v/>
      </c>
      <c r="V1462" s="17"/>
      <c r="W1462" s="16"/>
      <c r="X1462" s="17"/>
      <c r="Y1462" s="18">
        <f>+Y1431+1</f>
        <v>48</v>
      </c>
      <c r="Z1462" s="19"/>
      <c r="AA1462" s="20"/>
      <c r="AB1462" s="19"/>
      <c r="AC1462" s="19"/>
    </row>
    <row r="1463" spans="2:29" outlineLevel="1" x14ac:dyDescent="0.55000000000000004">
      <c r="B1463" s="633"/>
      <c r="C1463" s="22"/>
      <c r="D1463" s="23"/>
      <c r="E1463" s="23"/>
      <c r="F1463" s="23"/>
      <c r="G1463" s="23"/>
      <c r="H1463" s="23"/>
      <c r="I1463" s="23"/>
      <c r="J1463" s="24"/>
      <c r="K1463" s="24"/>
      <c r="L1463" s="24"/>
      <c r="M1463" s="24"/>
      <c r="N1463" s="24"/>
      <c r="O1463" s="24"/>
      <c r="P1463" s="24" t="s">
        <v>900</v>
      </c>
      <c r="Q1463" s="24"/>
      <c r="R1463" s="24"/>
      <c r="S1463" s="24"/>
      <c r="T1463" s="24"/>
      <c r="U1463" s="24"/>
      <c r="V1463" s="24"/>
      <c r="W1463" s="24"/>
      <c r="X1463" s="24"/>
      <c r="Y1463" s="25"/>
      <c r="Z1463" s="5"/>
    </row>
    <row r="1464" spans="2:29" s="27" customFormat="1" ht="25.5" customHeight="1" outlineLevel="1" x14ac:dyDescent="0.55000000000000004">
      <c r="B1464" s="633"/>
      <c r="C1464" s="635" t="s">
        <v>15</v>
      </c>
      <c r="D1464" s="636"/>
      <c r="E1464" s="636"/>
      <c r="F1464" s="636"/>
      <c r="G1464" s="636"/>
      <c r="H1464" s="636"/>
      <c r="I1464" s="636"/>
      <c r="J1464" s="637" t="s">
        <v>16</v>
      </c>
      <c r="K1464" s="638"/>
      <c r="L1464" s="638"/>
      <c r="M1464" s="638"/>
      <c r="N1464" s="639"/>
      <c r="O1464" s="637" t="s">
        <v>17</v>
      </c>
      <c r="P1464" s="638"/>
      <c r="Q1464" s="638"/>
      <c r="R1464" s="638"/>
      <c r="S1464" s="638"/>
      <c r="T1464" s="638"/>
      <c r="U1464" s="639"/>
      <c r="V1464" s="640" t="s">
        <v>18</v>
      </c>
      <c r="W1464" s="643" t="s">
        <v>19</v>
      </c>
      <c r="X1464" s="644"/>
      <c r="Y1464" s="645"/>
      <c r="Z1464" s="26"/>
      <c r="AA1464" s="4"/>
      <c r="AB1464" s="4"/>
      <c r="AC1464" s="4"/>
    </row>
    <row r="1465" spans="2:29" s="27" customFormat="1" ht="21" customHeight="1" outlineLevel="1" x14ac:dyDescent="0.55000000000000004">
      <c r="B1465" s="633"/>
      <c r="C1465" s="646">
        <v>2019</v>
      </c>
      <c r="D1465" s="647"/>
      <c r="E1465" s="646">
        <v>2018</v>
      </c>
      <c r="F1465" s="648"/>
      <c r="G1465" s="646">
        <v>2017</v>
      </c>
      <c r="H1465" s="648"/>
      <c r="I1465" s="28"/>
      <c r="J1465" s="649" t="s">
        <v>1885</v>
      </c>
      <c r="K1465" s="649" t="s">
        <v>1884</v>
      </c>
      <c r="L1465" s="651" t="s">
        <v>20</v>
      </c>
      <c r="M1465" s="652"/>
      <c r="N1465" s="653"/>
      <c r="O1465" s="654" t="s">
        <v>898</v>
      </c>
      <c r="P1465" s="655"/>
      <c r="Q1465" s="655"/>
      <c r="R1465" s="656" t="s">
        <v>21</v>
      </c>
      <c r="S1465" s="656" t="s">
        <v>22</v>
      </c>
      <c r="T1465" s="656" t="s">
        <v>23</v>
      </c>
      <c r="U1465" s="658" t="s">
        <v>24</v>
      </c>
      <c r="V1465" s="641"/>
      <c r="W1465" s="660" t="s">
        <v>1832</v>
      </c>
      <c r="X1465" s="661"/>
      <c r="Y1465" s="628" t="s">
        <v>25</v>
      </c>
      <c r="Z1465" s="4"/>
      <c r="AA1465" s="4"/>
      <c r="AB1465" s="4"/>
      <c r="AC1465" s="4"/>
    </row>
    <row r="1466" spans="2:29" s="27" customFormat="1" ht="81.75" customHeight="1" outlineLevel="1" x14ac:dyDescent="0.55000000000000004">
      <c r="B1466" s="633"/>
      <c r="C1466" s="570" t="s">
        <v>26</v>
      </c>
      <c r="D1466" s="570" t="s">
        <v>27</v>
      </c>
      <c r="E1466" s="570" t="s">
        <v>26</v>
      </c>
      <c r="F1466" s="570" t="s">
        <v>27</v>
      </c>
      <c r="G1466" s="570" t="s">
        <v>26</v>
      </c>
      <c r="H1466" s="570" t="s">
        <v>27</v>
      </c>
      <c r="I1466" s="30" t="s">
        <v>28</v>
      </c>
      <c r="J1466" s="650"/>
      <c r="K1466" s="650"/>
      <c r="L1466" s="31" t="s">
        <v>1883</v>
      </c>
      <c r="M1466" s="30" t="s">
        <v>1882</v>
      </c>
      <c r="N1466" s="32" t="s">
        <v>1881</v>
      </c>
      <c r="O1466" s="33" t="s">
        <v>29</v>
      </c>
      <c r="P1466" s="31" t="s">
        <v>30</v>
      </c>
      <c r="Q1466" s="34" t="s">
        <v>31</v>
      </c>
      <c r="R1466" s="657"/>
      <c r="S1466" s="657"/>
      <c r="T1466" s="657"/>
      <c r="U1466" s="659"/>
      <c r="V1466" s="642"/>
      <c r="W1466" s="662"/>
      <c r="X1466" s="663"/>
      <c r="Y1466" s="629"/>
      <c r="Z1466" s="4"/>
      <c r="AA1466" s="4"/>
      <c r="AB1466" s="4"/>
      <c r="AC1466" s="4"/>
    </row>
    <row r="1467" spans="2:29" s="27" customFormat="1" ht="24.75" customHeight="1" outlineLevel="1" x14ac:dyDescent="0.55000000000000004">
      <c r="B1467" s="633"/>
      <c r="C1467" s="427">
        <f>I1467*D1467</f>
        <v>0</v>
      </c>
      <c r="D1467" s="35"/>
      <c r="E1467" s="427">
        <f>I1467*F1467</f>
        <v>0</v>
      </c>
      <c r="F1467" s="35"/>
      <c r="G1467" s="427">
        <f>I1467*H1467</f>
        <v>0</v>
      </c>
      <c r="H1467" s="35"/>
      <c r="I1467" s="420">
        <f t="shared" ref="I1467:I1490" si="654">O1467-J1467</f>
        <v>0</v>
      </c>
      <c r="J1467" s="421">
        <f t="shared" ref="J1467:J1490" si="655">N1467+K1467</f>
        <v>0</v>
      </c>
      <c r="K1467" s="415">
        <f t="shared" ref="K1467:K1490" si="656">M1467+L1467</f>
        <v>0</v>
      </c>
      <c r="L1467" s="36"/>
      <c r="M1467" s="37"/>
      <c r="N1467" s="38"/>
      <c r="O1467" s="415">
        <f>Q1467+P1467</f>
        <v>0</v>
      </c>
      <c r="P1467" s="39"/>
      <c r="Q1467" s="40"/>
      <c r="R1467" s="41"/>
      <c r="S1467" s="41"/>
      <c r="T1467" s="41"/>
      <c r="U1467" s="41"/>
      <c r="V1467" s="411">
        <f t="shared" ref="V1467:V1468" si="657">R1467+S1467+T1467+U1467+O1467</f>
        <v>0</v>
      </c>
      <c r="W1467" s="630" t="s">
        <v>32</v>
      </c>
      <c r="X1467" s="631"/>
      <c r="Y1467" s="42">
        <v>421001</v>
      </c>
      <c r="Z1467" s="4"/>
      <c r="AA1467" s="433"/>
      <c r="AB1467" s="434" t="s">
        <v>33</v>
      </c>
      <c r="AC1467" s="43"/>
    </row>
    <row r="1468" spans="2:29" s="27" customFormat="1" ht="24.75" customHeight="1" outlineLevel="1" x14ac:dyDescent="0.55000000000000004">
      <c r="B1468" s="633"/>
      <c r="C1468" s="428">
        <f t="shared" ref="C1468:C1490" si="658">I1468*D1468</f>
        <v>0</v>
      </c>
      <c r="D1468" s="44"/>
      <c r="E1468" s="428">
        <f t="shared" ref="E1468:E1484" si="659">I1468*F1468</f>
        <v>0</v>
      </c>
      <c r="F1468" s="44"/>
      <c r="G1468" s="428">
        <f t="shared" ref="G1468:G1490" si="660">I1468*H1468</f>
        <v>0</v>
      </c>
      <c r="H1468" s="44"/>
      <c r="I1468" s="422">
        <f t="shared" si="654"/>
        <v>0</v>
      </c>
      <c r="J1468" s="423">
        <f t="shared" si="655"/>
        <v>0</v>
      </c>
      <c r="K1468" s="416">
        <f t="shared" si="656"/>
        <v>0</v>
      </c>
      <c r="L1468" s="45"/>
      <c r="M1468" s="46"/>
      <c r="N1468" s="38"/>
      <c r="O1468" s="416">
        <f t="shared" ref="O1468" si="661">Q1468+P1468</f>
        <v>0</v>
      </c>
      <c r="P1468" s="47"/>
      <c r="Q1468" s="48"/>
      <c r="R1468" s="41"/>
      <c r="S1468" s="41"/>
      <c r="T1468" s="41"/>
      <c r="U1468" s="41"/>
      <c r="V1468" s="412">
        <f t="shared" si="657"/>
        <v>0</v>
      </c>
      <c r="W1468" s="626" t="s">
        <v>34</v>
      </c>
      <c r="X1468" s="627"/>
      <c r="Y1468" s="49">
        <v>421002</v>
      </c>
      <c r="Z1468" s="4"/>
      <c r="AA1468" s="50"/>
      <c r="AB1468" s="51" t="s">
        <v>35</v>
      </c>
      <c r="AC1468" s="43"/>
    </row>
    <row r="1469" spans="2:29" s="27" customFormat="1" ht="24.75" customHeight="1" outlineLevel="1" x14ac:dyDescent="0.55000000000000004">
      <c r="B1469" s="633"/>
      <c r="C1469" s="428">
        <f t="shared" si="658"/>
        <v>0</v>
      </c>
      <c r="D1469" s="44"/>
      <c r="E1469" s="428">
        <f t="shared" si="659"/>
        <v>0</v>
      </c>
      <c r="F1469" s="44"/>
      <c r="G1469" s="428">
        <f t="shared" si="660"/>
        <v>0</v>
      </c>
      <c r="H1469" s="44"/>
      <c r="I1469" s="422">
        <f t="shared" si="654"/>
        <v>0</v>
      </c>
      <c r="J1469" s="423">
        <f t="shared" si="655"/>
        <v>0</v>
      </c>
      <c r="K1469" s="416">
        <f t="shared" si="656"/>
        <v>0</v>
      </c>
      <c r="L1469" s="45"/>
      <c r="M1469" s="46"/>
      <c r="N1469" s="38"/>
      <c r="O1469" s="416">
        <f>Q1469+P1469</f>
        <v>0</v>
      </c>
      <c r="P1469" s="47"/>
      <c r="Q1469" s="48"/>
      <c r="R1469" s="41"/>
      <c r="S1469" s="41"/>
      <c r="T1469" s="41"/>
      <c r="U1469" s="41"/>
      <c r="V1469" s="412">
        <f>R1469+S1469+T1469+U1469+O1469</f>
        <v>0</v>
      </c>
      <c r="W1469" s="626" t="s">
        <v>36</v>
      </c>
      <c r="X1469" s="627"/>
      <c r="Y1469" s="49">
        <v>421003</v>
      </c>
      <c r="Z1469" s="4"/>
      <c r="AA1469" s="50"/>
      <c r="AB1469" s="52" t="s">
        <v>37</v>
      </c>
      <c r="AC1469" s="43"/>
    </row>
    <row r="1470" spans="2:29" s="27" customFormat="1" ht="24.75" customHeight="1" outlineLevel="1" x14ac:dyDescent="0.55000000000000004">
      <c r="B1470" s="633"/>
      <c r="C1470" s="428">
        <f t="shared" si="658"/>
        <v>0</v>
      </c>
      <c r="D1470" s="44"/>
      <c r="E1470" s="428">
        <f t="shared" si="659"/>
        <v>0</v>
      </c>
      <c r="F1470" s="44"/>
      <c r="G1470" s="428">
        <f t="shared" si="660"/>
        <v>0</v>
      </c>
      <c r="H1470" s="44"/>
      <c r="I1470" s="422">
        <f t="shared" si="654"/>
        <v>0</v>
      </c>
      <c r="J1470" s="423">
        <f t="shared" si="655"/>
        <v>0</v>
      </c>
      <c r="K1470" s="416">
        <f t="shared" si="656"/>
        <v>0</v>
      </c>
      <c r="L1470" s="45"/>
      <c r="M1470" s="46"/>
      <c r="N1470" s="38"/>
      <c r="O1470" s="416">
        <f>Q1470+P1470</f>
        <v>0</v>
      </c>
      <c r="P1470" s="47"/>
      <c r="Q1470" s="48"/>
      <c r="R1470" s="41"/>
      <c r="S1470" s="41"/>
      <c r="T1470" s="41"/>
      <c r="U1470" s="41"/>
      <c r="V1470" s="412">
        <f>R1470+S1470+T1470+U1470+O1470</f>
        <v>0</v>
      </c>
      <c r="W1470" s="626" t="s">
        <v>38</v>
      </c>
      <c r="X1470" s="627"/>
      <c r="Y1470" s="49">
        <v>422001</v>
      </c>
      <c r="Z1470" s="4"/>
      <c r="AA1470" s="50"/>
      <c r="AB1470" s="52" t="s">
        <v>39</v>
      </c>
      <c r="AC1470" s="43"/>
    </row>
    <row r="1471" spans="2:29" s="27" customFormat="1" ht="24.75" customHeight="1" outlineLevel="1" x14ac:dyDescent="0.55000000000000004">
      <c r="B1471" s="633"/>
      <c r="C1471" s="428">
        <f t="shared" si="658"/>
        <v>0</v>
      </c>
      <c r="D1471" s="44"/>
      <c r="E1471" s="428">
        <f t="shared" si="659"/>
        <v>0</v>
      </c>
      <c r="F1471" s="44"/>
      <c r="G1471" s="428">
        <f t="shared" si="660"/>
        <v>0</v>
      </c>
      <c r="H1471" s="44"/>
      <c r="I1471" s="422">
        <f t="shared" si="654"/>
        <v>0</v>
      </c>
      <c r="J1471" s="423">
        <f t="shared" si="655"/>
        <v>0</v>
      </c>
      <c r="K1471" s="416">
        <f t="shared" si="656"/>
        <v>0</v>
      </c>
      <c r="L1471" s="45"/>
      <c r="M1471" s="46"/>
      <c r="N1471" s="38"/>
      <c r="O1471" s="416">
        <f t="shared" ref="O1471:O1490" si="662">Q1471+P1471</f>
        <v>0</v>
      </c>
      <c r="P1471" s="47"/>
      <c r="Q1471" s="48"/>
      <c r="R1471" s="41"/>
      <c r="S1471" s="41"/>
      <c r="T1471" s="41"/>
      <c r="U1471" s="41"/>
      <c r="V1471" s="412">
        <f t="shared" ref="V1471:V1490" si="663">R1471+S1471+T1471+U1471+O1471</f>
        <v>0</v>
      </c>
      <c r="W1471" s="626" t="s">
        <v>40</v>
      </c>
      <c r="X1471" s="627"/>
      <c r="Y1471" s="49">
        <v>422002</v>
      </c>
      <c r="Z1471" s="4"/>
      <c r="AA1471" s="50"/>
      <c r="AB1471" s="52" t="s">
        <v>41</v>
      </c>
      <c r="AC1471" s="43"/>
    </row>
    <row r="1472" spans="2:29" s="27" customFormat="1" ht="24.75" customHeight="1" outlineLevel="1" x14ac:dyDescent="0.55000000000000004">
      <c r="B1472" s="633"/>
      <c r="C1472" s="428">
        <f t="shared" si="658"/>
        <v>0</v>
      </c>
      <c r="D1472" s="44"/>
      <c r="E1472" s="428">
        <f t="shared" si="659"/>
        <v>0</v>
      </c>
      <c r="F1472" s="44"/>
      <c r="G1472" s="428">
        <f t="shared" si="660"/>
        <v>0</v>
      </c>
      <c r="H1472" s="44"/>
      <c r="I1472" s="422">
        <f t="shared" si="654"/>
        <v>0</v>
      </c>
      <c r="J1472" s="423">
        <f t="shared" si="655"/>
        <v>0</v>
      </c>
      <c r="K1472" s="416">
        <f t="shared" si="656"/>
        <v>0</v>
      </c>
      <c r="L1472" s="45"/>
      <c r="M1472" s="46"/>
      <c r="N1472" s="38"/>
      <c r="O1472" s="416">
        <f t="shared" si="662"/>
        <v>0</v>
      </c>
      <c r="P1472" s="47"/>
      <c r="Q1472" s="48"/>
      <c r="R1472" s="41"/>
      <c r="S1472" s="41"/>
      <c r="T1472" s="41"/>
      <c r="U1472" s="41"/>
      <c r="V1472" s="412">
        <f t="shared" si="663"/>
        <v>0</v>
      </c>
      <c r="W1472" s="626" t="s">
        <v>42</v>
      </c>
      <c r="X1472" s="627"/>
      <c r="Y1472" s="49">
        <v>422003</v>
      </c>
      <c r="Z1472" s="4"/>
      <c r="AA1472" s="50"/>
      <c r="AB1472" s="52" t="s">
        <v>43</v>
      </c>
      <c r="AC1472" s="43"/>
    </row>
    <row r="1473" spans="2:29" s="27" customFormat="1" ht="24.75" customHeight="1" outlineLevel="1" x14ac:dyDescent="0.55000000000000004">
      <c r="B1473" s="633"/>
      <c r="C1473" s="428">
        <f t="shared" si="658"/>
        <v>0</v>
      </c>
      <c r="D1473" s="44"/>
      <c r="E1473" s="428">
        <f t="shared" si="659"/>
        <v>0</v>
      </c>
      <c r="F1473" s="44"/>
      <c r="G1473" s="428">
        <f t="shared" si="660"/>
        <v>0</v>
      </c>
      <c r="H1473" s="44"/>
      <c r="I1473" s="422">
        <f t="shared" si="654"/>
        <v>0</v>
      </c>
      <c r="J1473" s="423">
        <f t="shared" si="655"/>
        <v>0</v>
      </c>
      <c r="K1473" s="416">
        <f t="shared" si="656"/>
        <v>0</v>
      </c>
      <c r="L1473" s="45"/>
      <c r="M1473" s="46"/>
      <c r="N1473" s="38"/>
      <c r="O1473" s="416">
        <f t="shared" si="662"/>
        <v>0</v>
      </c>
      <c r="P1473" s="47"/>
      <c r="Q1473" s="48"/>
      <c r="R1473" s="41"/>
      <c r="S1473" s="41"/>
      <c r="T1473" s="41"/>
      <c r="U1473" s="41"/>
      <c r="V1473" s="412">
        <f t="shared" si="663"/>
        <v>0</v>
      </c>
      <c r="W1473" s="626" t="s">
        <v>44</v>
      </c>
      <c r="X1473" s="627"/>
      <c r="Y1473" s="49">
        <v>422004</v>
      </c>
      <c r="Z1473" s="4"/>
      <c r="AA1473" s="50"/>
      <c r="AB1473" s="52" t="s">
        <v>45</v>
      </c>
      <c r="AC1473" s="43"/>
    </row>
    <row r="1474" spans="2:29" s="27" customFormat="1" ht="24.75" customHeight="1" outlineLevel="1" x14ac:dyDescent="0.55000000000000004">
      <c r="B1474" s="633"/>
      <c r="C1474" s="428">
        <f t="shared" si="658"/>
        <v>0</v>
      </c>
      <c r="D1474" s="44"/>
      <c r="E1474" s="428">
        <f t="shared" si="659"/>
        <v>0</v>
      </c>
      <c r="F1474" s="44"/>
      <c r="G1474" s="428">
        <f t="shared" si="660"/>
        <v>0</v>
      </c>
      <c r="H1474" s="44"/>
      <c r="I1474" s="422">
        <f t="shared" si="654"/>
        <v>0</v>
      </c>
      <c r="J1474" s="423">
        <f t="shared" si="655"/>
        <v>0</v>
      </c>
      <c r="K1474" s="416">
        <f t="shared" si="656"/>
        <v>0</v>
      </c>
      <c r="L1474" s="45"/>
      <c r="M1474" s="46"/>
      <c r="N1474" s="38"/>
      <c r="O1474" s="416">
        <f t="shared" si="662"/>
        <v>0</v>
      </c>
      <c r="P1474" s="47"/>
      <c r="Q1474" s="48"/>
      <c r="R1474" s="41"/>
      <c r="S1474" s="41"/>
      <c r="T1474" s="41"/>
      <c r="U1474" s="41"/>
      <c r="V1474" s="412">
        <f t="shared" si="663"/>
        <v>0</v>
      </c>
      <c r="W1474" s="626" t="s">
        <v>46</v>
      </c>
      <c r="X1474" s="627"/>
      <c r="Y1474" s="49">
        <v>422005</v>
      </c>
      <c r="Z1474" s="4"/>
      <c r="AA1474" s="53"/>
      <c r="AB1474" s="54" t="s">
        <v>47</v>
      </c>
      <c r="AC1474" s="43"/>
    </row>
    <row r="1475" spans="2:29" s="27" customFormat="1" ht="24.75" customHeight="1" outlineLevel="1" x14ac:dyDescent="0.55000000000000004">
      <c r="B1475" s="633"/>
      <c r="C1475" s="428">
        <f t="shared" si="658"/>
        <v>0</v>
      </c>
      <c r="D1475" s="44"/>
      <c r="E1475" s="428">
        <f t="shared" si="659"/>
        <v>0</v>
      </c>
      <c r="F1475" s="44"/>
      <c r="G1475" s="428">
        <f t="shared" si="660"/>
        <v>0</v>
      </c>
      <c r="H1475" s="44"/>
      <c r="I1475" s="422">
        <f t="shared" si="654"/>
        <v>0</v>
      </c>
      <c r="J1475" s="423">
        <f t="shared" si="655"/>
        <v>0</v>
      </c>
      <c r="K1475" s="416">
        <f t="shared" si="656"/>
        <v>0</v>
      </c>
      <c r="L1475" s="45"/>
      <c r="M1475" s="46"/>
      <c r="N1475" s="38"/>
      <c r="O1475" s="416">
        <f t="shared" si="662"/>
        <v>0</v>
      </c>
      <c r="P1475" s="47"/>
      <c r="Q1475" s="48"/>
      <c r="R1475" s="41"/>
      <c r="S1475" s="41"/>
      <c r="T1475" s="41"/>
      <c r="U1475" s="41"/>
      <c r="V1475" s="412">
        <f t="shared" si="663"/>
        <v>0</v>
      </c>
      <c r="W1475" s="626" t="s">
        <v>48</v>
      </c>
      <c r="X1475" s="627"/>
      <c r="Y1475" s="49">
        <v>422999</v>
      </c>
      <c r="Z1475" s="4"/>
      <c r="AA1475" s="4"/>
      <c r="AB1475" s="4"/>
      <c r="AC1475" s="43"/>
    </row>
    <row r="1476" spans="2:29" s="27" customFormat="1" ht="24.75" customHeight="1" outlineLevel="1" x14ac:dyDescent="0.55000000000000004">
      <c r="B1476" s="633"/>
      <c r="C1476" s="428">
        <f t="shared" si="658"/>
        <v>0</v>
      </c>
      <c r="D1476" s="44"/>
      <c r="E1476" s="428">
        <f t="shared" si="659"/>
        <v>0</v>
      </c>
      <c r="F1476" s="44"/>
      <c r="G1476" s="428">
        <f t="shared" si="660"/>
        <v>0</v>
      </c>
      <c r="H1476" s="44"/>
      <c r="I1476" s="422">
        <f t="shared" si="654"/>
        <v>0</v>
      </c>
      <c r="J1476" s="423">
        <f t="shared" si="655"/>
        <v>0</v>
      </c>
      <c r="K1476" s="416">
        <f t="shared" si="656"/>
        <v>0</v>
      </c>
      <c r="L1476" s="45"/>
      <c r="M1476" s="46"/>
      <c r="N1476" s="38"/>
      <c r="O1476" s="416">
        <f t="shared" si="662"/>
        <v>0</v>
      </c>
      <c r="P1476" s="47"/>
      <c r="Q1476" s="48"/>
      <c r="R1476" s="41"/>
      <c r="S1476" s="41"/>
      <c r="T1476" s="41"/>
      <c r="U1476" s="41"/>
      <c r="V1476" s="412">
        <f t="shared" si="663"/>
        <v>0</v>
      </c>
      <c r="W1476" s="626" t="s">
        <v>49</v>
      </c>
      <c r="X1476" s="627"/>
      <c r="Y1476" s="55">
        <v>423001</v>
      </c>
      <c r="Z1476" s="4"/>
      <c r="AA1476" s="4"/>
      <c r="AB1476" s="4"/>
      <c r="AC1476" s="43"/>
    </row>
    <row r="1477" spans="2:29" s="27" customFormat="1" ht="24.75" customHeight="1" outlineLevel="1" x14ac:dyDescent="0.55000000000000004">
      <c r="B1477" s="633"/>
      <c r="C1477" s="428">
        <f t="shared" si="658"/>
        <v>0</v>
      </c>
      <c r="D1477" s="44"/>
      <c r="E1477" s="428">
        <f t="shared" si="659"/>
        <v>0</v>
      </c>
      <c r="F1477" s="44"/>
      <c r="G1477" s="428">
        <f t="shared" si="660"/>
        <v>0</v>
      </c>
      <c r="H1477" s="44"/>
      <c r="I1477" s="422">
        <f t="shared" si="654"/>
        <v>0</v>
      </c>
      <c r="J1477" s="423">
        <f t="shared" si="655"/>
        <v>0</v>
      </c>
      <c r="K1477" s="416">
        <f t="shared" si="656"/>
        <v>0</v>
      </c>
      <c r="L1477" s="45"/>
      <c r="M1477" s="46"/>
      <c r="N1477" s="38"/>
      <c r="O1477" s="416">
        <f t="shared" si="662"/>
        <v>0</v>
      </c>
      <c r="P1477" s="47"/>
      <c r="Q1477" s="48"/>
      <c r="R1477" s="41"/>
      <c r="S1477" s="41"/>
      <c r="T1477" s="41"/>
      <c r="U1477" s="41"/>
      <c r="V1477" s="412">
        <f t="shared" si="663"/>
        <v>0</v>
      </c>
      <c r="W1477" s="626" t="s">
        <v>50</v>
      </c>
      <c r="X1477" s="627"/>
      <c r="Y1477" s="55">
        <v>423002</v>
      </c>
      <c r="Z1477" s="4"/>
      <c r="AA1477" s="4"/>
      <c r="AB1477" s="4"/>
      <c r="AC1477" s="43"/>
    </row>
    <row r="1478" spans="2:29" s="27" customFormat="1" ht="23.25" customHeight="1" outlineLevel="1" x14ac:dyDescent="0.55000000000000004">
      <c r="B1478" s="633"/>
      <c r="C1478" s="428">
        <f t="shared" si="658"/>
        <v>0</v>
      </c>
      <c r="D1478" s="44"/>
      <c r="E1478" s="428">
        <f t="shared" si="659"/>
        <v>0</v>
      </c>
      <c r="F1478" s="44"/>
      <c r="G1478" s="428">
        <f t="shared" si="660"/>
        <v>0</v>
      </c>
      <c r="H1478" s="44"/>
      <c r="I1478" s="422">
        <f t="shared" si="654"/>
        <v>0</v>
      </c>
      <c r="J1478" s="423">
        <f t="shared" si="655"/>
        <v>0</v>
      </c>
      <c r="K1478" s="416">
        <f t="shared" si="656"/>
        <v>0</v>
      </c>
      <c r="L1478" s="45"/>
      <c r="M1478" s="46"/>
      <c r="N1478" s="38"/>
      <c r="O1478" s="416">
        <f t="shared" si="662"/>
        <v>0</v>
      </c>
      <c r="P1478" s="47"/>
      <c r="Q1478" s="48"/>
      <c r="R1478" s="41"/>
      <c r="S1478" s="41"/>
      <c r="T1478" s="41"/>
      <c r="U1478" s="41"/>
      <c r="V1478" s="412">
        <f t="shared" si="663"/>
        <v>0</v>
      </c>
      <c r="W1478" s="626" t="s">
        <v>51</v>
      </c>
      <c r="X1478" s="627"/>
      <c r="Y1478" s="55">
        <v>423003</v>
      </c>
      <c r="Z1478" s="4"/>
      <c r="AA1478" s="4"/>
      <c r="AB1478" s="4"/>
      <c r="AC1478" s="43"/>
    </row>
    <row r="1479" spans="2:29" s="27" customFormat="1" ht="24.75" customHeight="1" outlineLevel="1" x14ac:dyDescent="0.55000000000000004">
      <c r="B1479" s="633"/>
      <c r="C1479" s="428">
        <f t="shared" si="658"/>
        <v>0</v>
      </c>
      <c r="D1479" s="44"/>
      <c r="E1479" s="428">
        <f t="shared" si="659"/>
        <v>0</v>
      </c>
      <c r="F1479" s="44"/>
      <c r="G1479" s="428">
        <f t="shared" si="660"/>
        <v>0</v>
      </c>
      <c r="H1479" s="44"/>
      <c r="I1479" s="422">
        <f t="shared" si="654"/>
        <v>0</v>
      </c>
      <c r="J1479" s="423">
        <f t="shared" si="655"/>
        <v>0</v>
      </c>
      <c r="K1479" s="416">
        <f t="shared" si="656"/>
        <v>0</v>
      </c>
      <c r="L1479" s="45"/>
      <c r="M1479" s="46"/>
      <c r="N1479" s="38"/>
      <c r="O1479" s="416">
        <f t="shared" si="662"/>
        <v>0</v>
      </c>
      <c r="P1479" s="47"/>
      <c r="Q1479" s="48"/>
      <c r="R1479" s="41"/>
      <c r="S1479" s="41"/>
      <c r="T1479" s="41"/>
      <c r="U1479" s="41"/>
      <c r="V1479" s="412">
        <f t="shared" si="663"/>
        <v>0</v>
      </c>
      <c r="W1479" s="626" t="s">
        <v>52</v>
      </c>
      <c r="X1479" s="627"/>
      <c r="Y1479" s="55">
        <v>423004</v>
      </c>
      <c r="Z1479" s="4"/>
      <c r="AA1479" s="4"/>
      <c r="AB1479" s="4"/>
      <c r="AC1479" s="43"/>
    </row>
    <row r="1480" spans="2:29" s="27" customFormat="1" ht="24.75" customHeight="1" outlineLevel="1" x14ac:dyDescent="0.55000000000000004">
      <c r="B1480" s="633"/>
      <c r="C1480" s="428">
        <f t="shared" si="658"/>
        <v>0</v>
      </c>
      <c r="D1480" s="44"/>
      <c r="E1480" s="428">
        <f t="shared" si="659"/>
        <v>0</v>
      </c>
      <c r="F1480" s="44"/>
      <c r="G1480" s="428">
        <f t="shared" si="660"/>
        <v>0</v>
      </c>
      <c r="H1480" s="44"/>
      <c r="I1480" s="422">
        <f t="shared" si="654"/>
        <v>0</v>
      </c>
      <c r="J1480" s="423">
        <f t="shared" si="655"/>
        <v>0</v>
      </c>
      <c r="K1480" s="416">
        <f t="shared" si="656"/>
        <v>0</v>
      </c>
      <c r="L1480" s="45"/>
      <c r="M1480" s="46"/>
      <c r="N1480" s="38"/>
      <c r="O1480" s="416">
        <f t="shared" si="662"/>
        <v>0</v>
      </c>
      <c r="P1480" s="47"/>
      <c r="Q1480" s="48"/>
      <c r="R1480" s="41"/>
      <c r="S1480" s="41"/>
      <c r="T1480" s="41"/>
      <c r="U1480" s="41"/>
      <c r="V1480" s="412">
        <f t="shared" si="663"/>
        <v>0</v>
      </c>
      <c r="W1480" s="626" t="s">
        <v>53</v>
      </c>
      <c r="X1480" s="627"/>
      <c r="Y1480" s="55">
        <v>423006</v>
      </c>
      <c r="Z1480" s="4"/>
      <c r="AA1480" s="4"/>
      <c r="AB1480" s="4"/>
      <c r="AC1480" s="43"/>
    </row>
    <row r="1481" spans="2:29" s="27" customFormat="1" ht="24.75" customHeight="1" outlineLevel="1" x14ac:dyDescent="0.55000000000000004">
      <c r="B1481" s="633"/>
      <c r="C1481" s="428">
        <f t="shared" si="658"/>
        <v>0</v>
      </c>
      <c r="D1481" s="44"/>
      <c r="E1481" s="428">
        <f t="shared" si="659"/>
        <v>0</v>
      </c>
      <c r="F1481" s="44"/>
      <c r="G1481" s="428">
        <f t="shared" si="660"/>
        <v>0</v>
      </c>
      <c r="H1481" s="44"/>
      <c r="I1481" s="422">
        <f t="shared" si="654"/>
        <v>0</v>
      </c>
      <c r="J1481" s="423">
        <f t="shared" si="655"/>
        <v>0</v>
      </c>
      <c r="K1481" s="416">
        <f t="shared" si="656"/>
        <v>0</v>
      </c>
      <c r="L1481" s="45"/>
      <c r="M1481" s="46"/>
      <c r="N1481" s="38"/>
      <c r="O1481" s="416">
        <f t="shared" si="662"/>
        <v>0</v>
      </c>
      <c r="P1481" s="47"/>
      <c r="Q1481" s="48"/>
      <c r="R1481" s="41"/>
      <c r="S1481" s="41"/>
      <c r="T1481" s="41"/>
      <c r="U1481" s="41"/>
      <c r="V1481" s="412">
        <f t="shared" si="663"/>
        <v>0</v>
      </c>
      <c r="W1481" s="626" t="s">
        <v>54</v>
      </c>
      <c r="X1481" s="627"/>
      <c r="Y1481" s="56">
        <v>423007</v>
      </c>
      <c r="Z1481" s="4"/>
      <c r="AA1481" s="4"/>
      <c r="AB1481" s="4"/>
      <c r="AC1481" s="43"/>
    </row>
    <row r="1482" spans="2:29" s="27" customFormat="1" ht="24.75" customHeight="1" outlineLevel="1" x14ac:dyDescent="0.55000000000000004">
      <c r="B1482" s="633"/>
      <c r="C1482" s="428">
        <f t="shared" si="658"/>
        <v>0</v>
      </c>
      <c r="D1482" s="44"/>
      <c r="E1482" s="428">
        <f t="shared" si="659"/>
        <v>0</v>
      </c>
      <c r="F1482" s="44"/>
      <c r="G1482" s="428">
        <f t="shared" si="660"/>
        <v>0</v>
      </c>
      <c r="H1482" s="44"/>
      <c r="I1482" s="422">
        <f t="shared" si="654"/>
        <v>0</v>
      </c>
      <c r="J1482" s="423">
        <f t="shared" si="655"/>
        <v>0</v>
      </c>
      <c r="K1482" s="416">
        <f t="shared" si="656"/>
        <v>0</v>
      </c>
      <c r="L1482" s="45"/>
      <c r="M1482" s="46"/>
      <c r="N1482" s="38"/>
      <c r="O1482" s="416">
        <f t="shared" si="662"/>
        <v>0</v>
      </c>
      <c r="P1482" s="47"/>
      <c r="Q1482" s="48"/>
      <c r="R1482" s="41"/>
      <c r="S1482" s="41"/>
      <c r="T1482" s="41"/>
      <c r="U1482" s="41"/>
      <c r="V1482" s="412">
        <f t="shared" si="663"/>
        <v>0</v>
      </c>
      <c r="W1482" s="626" t="s">
        <v>55</v>
      </c>
      <c r="X1482" s="627"/>
      <c r="Y1482" s="57">
        <v>423008</v>
      </c>
      <c r="Z1482" s="4"/>
      <c r="AA1482" s="4"/>
      <c r="AB1482" s="4"/>
      <c r="AC1482" s="43"/>
    </row>
    <row r="1483" spans="2:29" s="27" customFormat="1" ht="24.75" customHeight="1" outlineLevel="1" x14ac:dyDescent="0.55000000000000004">
      <c r="B1483" s="633"/>
      <c r="C1483" s="428">
        <f t="shared" si="658"/>
        <v>0</v>
      </c>
      <c r="D1483" s="44"/>
      <c r="E1483" s="428">
        <f t="shared" si="659"/>
        <v>0</v>
      </c>
      <c r="F1483" s="44"/>
      <c r="G1483" s="428">
        <f t="shared" si="660"/>
        <v>0</v>
      </c>
      <c r="H1483" s="44"/>
      <c r="I1483" s="422">
        <f t="shared" si="654"/>
        <v>0</v>
      </c>
      <c r="J1483" s="423">
        <f t="shared" si="655"/>
        <v>0</v>
      </c>
      <c r="K1483" s="416">
        <f t="shared" si="656"/>
        <v>0</v>
      </c>
      <c r="L1483" s="45"/>
      <c r="M1483" s="46"/>
      <c r="N1483" s="38"/>
      <c r="O1483" s="416">
        <f t="shared" si="662"/>
        <v>0</v>
      </c>
      <c r="P1483" s="47"/>
      <c r="Q1483" s="48"/>
      <c r="R1483" s="41"/>
      <c r="S1483" s="41"/>
      <c r="T1483" s="41"/>
      <c r="U1483" s="41"/>
      <c r="V1483" s="412">
        <f t="shared" si="663"/>
        <v>0</v>
      </c>
      <c r="W1483" s="626" t="s">
        <v>56</v>
      </c>
      <c r="X1483" s="627"/>
      <c r="Y1483" s="56">
        <v>423999</v>
      </c>
      <c r="Z1483" s="4"/>
      <c r="AA1483" s="4"/>
      <c r="AB1483" s="4"/>
      <c r="AC1483" s="43"/>
    </row>
    <row r="1484" spans="2:29" s="27" customFormat="1" ht="24.75" customHeight="1" outlineLevel="1" x14ac:dyDescent="0.55000000000000004">
      <c r="B1484" s="633"/>
      <c r="C1484" s="429">
        <f t="shared" si="658"/>
        <v>0</v>
      </c>
      <c r="D1484" s="44"/>
      <c r="E1484" s="429">
        <f t="shared" si="659"/>
        <v>0</v>
      </c>
      <c r="F1484" s="44"/>
      <c r="G1484" s="429">
        <f t="shared" si="660"/>
        <v>0</v>
      </c>
      <c r="H1484" s="44"/>
      <c r="I1484" s="424">
        <f t="shared" si="654"/>
        <v>0</v>
      </c>
      <c r="J1484" s="425">
        <f t="shared" si="655"/>
        <v>0</v>
      </c>
      <c r="K1484" s="417">
        <f t="shared" si="656"/>
        <v>0</v>
      </c>
      <c r="L1484" s="58"/>
      <c r="M1484" s="59"/>
      <c r="N1484" s="60"/>
      <c r="O1484" s="417">
        <f t="shared" si="662"/>
        <v>0</v>
      </c>
      <c r="P1484" s="61"/>
      <c r="Q1484" s="62"/>
      <c r="R1484" s="63"/>
      <c r="S1484" s="63"/>
      <c r="T1484" s="63"/>
      <c r="U1484" s="63"/>
      <c r="V1484" s="413">
        <f t="shared" si="663"/>
        <v>0</v>
      </c>
      <c r="W1484" s="664" t="s">
        <v>57</v>
      </c>
      <c r="X1484" s="665"/>
      <c r="Y1484" s="64">
        <v>291001</v>
      </c>
      <c r="Z1484" s="4"/>
      <c r="AA1484" s="4"/>
      <c r="AB1484" s="4"/>
      <c r="AC1484" s="43"/>
    </row>
    <row r="1485" spans="2:29" s="27" customFormat="1" ht="24.75" customHeight="1" outlineLevel="1" x14ac:dyDescent="0.55000000000000004">
      <c r="B1485" s="633"/>
      <c r="C1485" s="430">
        <f t="shared" si="658"/>
        <v>0</v>
      </c>
      <c r="D1485" s="44"/>
      <c r="E1485" s="430"/>
      <c r="F1485" s="44"/>
      <c r="G1485" s="430">
        <f t="shared" si="660"/>
        <v>0</v>
      </c>
      <c r="H1485" s="44"/>
      <c r="I1485" s="422">
        <f t="shared" si="654"/>
        <v>0</v>
      </c>
      <c r="J1485" s="423">
        <f t="shared" si="655"/>
        <v>0</v>
      </c>
      <c r="K1485" s="416">
        <f t="shared" si="656"/>
        <v>0</v>
      </c>
      <c r="L1485" s="45"/>
      <c r="M1485" s="46"/>
      <c r="N1485" s="38"/>
      <c r="O1485" s="416">
        <f t="shared" si="662"/>
        <v>0</v>
      </c>
      <c r="P1485" s="47"/>
      <c r="Q1485" s="48"/>
      <c r="R1485" s="41"/>
      <c r="S1485" s="41"/>
      <c r="T1485" s="41"/>
      <c r="U1485" s="41"/>
      <c r="V1485" s="411">
        <f t="shared" si="663"/>
        <v>0</v>
      </c>
      <c r="W1485" s="626" t="str">
        <f>IF(ISERROR(VLOOKUP(Y1485,'Mauloomath (2)'!K:L,2,FALSE)),"",VLOOKUP(Y1485,'Mauloomath (2)'!K:L,2,FALSE))</f>
        <v/>
      </c>
      <c r="X1485" s="627"/>
      <c r="Y1485" s="65"/>
      <c r="Z1485" s="4"/>
      <c r="AA1485" s="4"/>
      <c r="AB1485" s="4"/>
      <c r="AC1485" s="43"/>
    </row>
    <row r="1486" spans="2:29" s="27" customFormat="1" ht="24.75" customHeight="1" outlineLevel="1" x14ac:dyDescent="0.55000000000000004">
      <c r="B1486" s="633"/>
      <c r="C1486" s="428">
        <f t="shared" si="658"/>
        <v>0</v>
      </c>
      <c r="D1486" s="44"/>
      <c r="E1486" s="428">
        <f t="shared" ref="E1486:E1490" si="664">I1486*F1486</f>
        <v>0</v>
      </c>
      <c r="F1486" s="44"/>
      <c r="G1486" s="428">
        <f t="shared" si="660"/>
        <v>0</v>
      </c>
      <c r="H1486" s="44"/>
      <c r="I1486" s="422">
        <f t="shared" si="654"/>
        <v>0</v>
      </c>
      <c r="J1486" s="423">
        <f t="shared" si="655"/>
        <v>0</v>
      </c>
      <c r="K1486" s="416">
        <f t="shared" si="656"/>
        <v>0</v>
      </c>
      <c r="L1486" s="45"/>
      <c r="M1486" s="46"/>
      <c r="N1486" s="38"/>
      <c r="O1486" s="416">
        <f t="shared" si="662"/>
        <v>0</v>
      </c>
      <c r="P1486" s="47"/>
      <c r="Q1486" s="48"/>
      <c r="R1486" s="41"/>
      <c r="S1486" s="41"/>
      <c r="T1486" s="41"/>
      <c r="U1486" s="41"/>
      <c r="V1486" s="411">
        <f t="shared" si="663"/>
        <v>0</v>
      </c>
      <c r="W1486" s="626" t="str">
        <f>IF(ISERROR(VLOOKUP(Y1486,'Mauloomath (2)'!K:L,2,FALSE)),"",VLOOKUP(Y1486,'Mauloomath (2)'!K:L,2,FALSE))</f>
        <v/>
      </c>
      <c r="X1486" s="627"/>
      <c r="Y1486" s="65"/>
      <c r="Z1486" s="4"/>
      <c r="AA1486" s="4"/>
      <c r="AB1486" s="4"/>
      <c r="AC1486" s="43"/>
    </row>
    <row r="1487" spans="2:29" s="27" customFormat="1" ht="24.75" customHeight="1" outlineLevel="1" x14ac:dyDescent="0.55000000000000004">
      <c r="B1487" s="633"/>
      <c r="C1487" s="428">
        <f t="shared" si="658"/>
        <v>0</v>
      </c>
      <c r="D1487" s="44"/>
      <c r="E1487" s="428">
        <f t="shared" si="664"/>
        <v>0</v>
      </c>
      <c r="F1487" s="44"/>
      <c r="G1487" s="428">
        <f t="shared" si="660"/>
        <v>0</v>
      </c>
      <c r="H1487" s="44"/>
      <c r="I1487" s="422">
        <f t="shared" si="654"/>
        <v>0</v>
      </c>
      <c r="J1487" s="423">
        <f t="shared" si="655"/>
        <v>0</v>
      </c>
      <c r="K1487" s="416">
        <f t="shared" si="656"/>
        <v>0</v>
      </c>
      <c r="L1487" s="45"/>
      <c r="M1487" s="46"/>
      <c r="N1487" s="38"/>
      <c r="O1487" s="416">
        <f t="shared" si="662"/>
        <v>0</v>
      </c>
      <c r="P1487" s="47"/>
      <c r="Q1487" s="48"/>
      <c r="R1487" s="41"/>
      <c r="S1487" s="41"/>
      <c r="T1487" s="41"/>
      <c r="U1487" s="41"/>
      <c r="V1487" s="411">
        <f t="shared" si="663"/>
        <v>0</v>
      </c>
      <c r="W1487" s="626" t="str">
        <f>IF(ISERROR(VLOOKUP(Y1487,'Mauloomath (2)'!K:L,2,FALSE)),"",VLOOKUP(Y1487,'Mauloomath (2)'!K:L,2,FALSE))</f>
        <v/>
      </c>
      <c r="X1487" s="627"/>
      <c r="Y1487" s="66"/>
      <c r="Z1487" s="4"/>
      <c r="AA1487" s="4"/>
      <c r="AB1487" s="4"/>
      <c r="AC1487" s="43"/>
    </row>
    <row r="1488" spans="2:29" s="27" customFormat="1" ht="24.75" customHeight="1" outlineLevel="1" x14ac:dyDescent="0.55000000000000004">
      <c r="B1488" s="633"/>
      <c r="C1488" s="428">
        <f t="shared" si="658"/>
        <v>0</v>
      </c>
      <c r="D1488" s="44"/>
      <c r="E1488" s="428">
        <f t="shared" si="664"/>
        <v>0</v>
      </c>
      <c r="F1488" s="44"/>
      <c r="G1488" s="428">
        <f t="shared" si="660"/>
        <v>0</v>
      </c>
      <c r="H1488" s="44"/>
      <c r="I1488" s="422">
        <f t="shared" si="654"/>
        <v>0</v>
      </c>
      <c r="J1488" s="423">
        <f t="shared" si="655"/>
        <v>0</v>
      </c>
      <c r="K1488" s="416">
        <f t="shared" si="656"/>
        <v>0</v>
      </c>
      <c r="L1488" s="45"/>
      <c r="M1488" s="46"/>
      <c r="N1488" s="38"/>
      <c r="O1488" s="416">
        <f t="shared" si="662"/>
        <v>0</v>
      </c>
      <c r="P1488" s="47"/>
      <c r="Q1488" s="48"/>
      <c r="R1488" s="41"/>
      <c r="S1488" s="41"/>
      <c r="T1488" s="41"/>
      <c r="U1488" s="41"/>
      <c r="V1488" s="411">
        <f t="shared" si="663"/>
        <v>0</v>
      </c>
      <c r="W1488" s="626" t="str">
        <f>IF(ISERROR(VLOOKUP(Y1488,'Mauloomath (2)'!K:L,2,FALSE)),"",VLOOKUP(Y1488,'Mauloomath (2)'!K:L,2,FALSE))</f>
        <v/>
      </c>
      <c r="X1488" s="627"/>
      <c r="Y1488" s="65"/>
      <c r="Z1488" s="4"/>
      <c r="AA1488" s="4"/>
      <c r="AB1488" s="4"/>
      <c r="AC1488" s="43"/>
    </row>
    <row r="1489" spans="2:29" s="27" customFormat="1" ht="25.5" customHeight="1" outlineLevel="1" x14ac:dyDescent="0.55000000000000004">
      <c r="B1489" s="633"/>
      <c r="C1489" s="428">
        <f t="shared" si="658"/>
        <v>0</v>
      </c>
      <c r="D1489" s="44"/>
      <c r="E1489" s="428">
        <f t="shared" si="664"/>
        <v>0</v>
      </c>
      <c r="F1489" s="44"/>
      <c r="G1489" s="428">
        <f t="shared" si="660"/>
        <v>0</v>
      </c>
      <c r="H1489" s="44"/>
      <c r="I1489" s="422">
        <f t="shared" si="654"/>
        <v>0</v>
      </c>
      <c r="J1489" s="423">
        <f t="shared" si="655"/>
        <v>0</v>
      </c>
      <c r="K1489" s="416">
        <f t="shared" si="656"/>
        <v>0</v>
      </c>
      <c r="L1489" s="45"/>
      <c r="M1489" s="46"/>
      <c r="N1489" s="38"/>
      <c r="O1489" s="416">
        <f t="shared" si="662"/>
        <v>0</v>
      </c>
      <c r="P1489" s="47"/>
      <c r="Q1489" s="48"/>
      <c r="R1489" s="41"/>
      <c r="S1489" s="41"/>
      <c r="T1489" s="41"/>
      <c r="U1489" s="41"/>
      <c r="V1489" s="411">
        <f t="shared" si="663"/>
        <v>0</v>
      </c>
      <c r="W1489" s="626" t="str">
        <f>IF(ISERROR(VLOOKUP(Y1489,'Mauloomath (2)'!K:L,2,FALSE)),"",VLOOKUP(Y1489,'Mauloomath (2)'!K:L,2,FALSE))</f>
        <v/>
      </c>
      <c r="X1489" s="627"/>
      <c r="Y1489" s="65"/>
      <c r="Z1489" s="4"/>
      <c r="AA1489" s="4"/>
      <c r="AB1489" s="4"/>
      <c r="AC1489" s="43"/>
    </row>
    <row r="1490" spans="2:29" s="27" customFormat="1" ht="25.5" customHeight="1" outlineLevel="1" x14ac:dyDescent="0.55000000000000004">
      <c r="B1490" s="633"/>
      <c r="C1490" s="429">
        <f t="shared" si="658"/>
        <v>0</v>
      </c>
      <c r="D1490" s="67"/>
      <c r="E1490" s="429">
        <f t="shared" si="664"/>
        <v>0</v>
      </c>
      <c r="F1490" s="67"/>
      <c r="G1490" s="429">
        <f t="shared" si="660"/>
        <v>0</v>
      </c>
      <c r="H1490" s="67"/>
      <c r="I1490" s="424">
        <f t="shared" si="654"/>
        <v>0</v>
      </c>
      <c r="J1490" s="423">
        <f t="shared" si="655"/>
        <v>0</v>
      </c>
      <c r="K1490" s="416">
        <f t="shared" si="656"/>
        <v>0</v>
      </c>
      <c r="L1490" s="45"/>
      <c r="M1490" s="46"/>
      <c r="N1490" s="38"/>
      <c r="O1490" s="416">
        <f t="shared" si="662"/>
        <v>0</v>
      </c>
      <c r="P1490" s="47"/>
      <c r="Q1490" s="48"/>
      <c r="R1490" s="41"/>
      <c r="S1490" s="41"/>
      <c r="T1490" s="41"/>
      <c r="U1490" s="41"/>
      <c r="V1490" s="411">
        <f t="shared" si="663"/>
        <v>0</v>
      </c>
      <c r="W1490" s="626" t="str">
        <f>IF(ISERROR(VLOOKUP(Y1490,'Mauloomath (2)'!K:L,2,FALSE)),"",VLOOKUP(Y1490,'Mauloomath (2)'!K:L,2,FALSE))</f>
        <v/>
      </c>
      <c r="X1490" s="627"/>
      <c r="Y1490" s="68"/>
      <c r="Z1490" s="4"/>
      <c r="AA1490" s="4"/>
      <c r="AB1490" s="4"/>
      <c r="AC1490" s="43"/>
    </row>
    <row r="1491" spans="2:29" s="72" customFormat="1" outlineLevel="1" x14ac:dyDescent="0.55000000000000004">
      <c r="B1491" s="634"/>
      <c r="C1491" s="431">
        <f t="shared" ref="C1491:N1491" si="665">SUM(C1467:C1490)</f>
        <v>0</v>
      </c>
      <c r="D1491" s="432">
        <f t="shared" si="665"/>
        <v>0</v>
      </c>
      <c r="E1491" s="426">
        <f t="shared" si="665"/>
        <v>0</v>
      </c>
      <c r="F1491" s="432">
        <f t="shared" si="665"/>
        <v>0</v>
      </c>
      <c r="G1491" s="426">
        <f t="shared" si="665"/>
        <v>0</v>
      </c>
      <c r="H1491" s="432">
        <f t="shared" si="665"/>
        <v>0</v>
      </c>
      <c r="I1491" s="426">
        <f t="shared" si="665"/>
        <v>0</v>
      </c>
      <c r="J1491" s="426">
        <f t="shared" si="665"/>
        <v>0</v>
      </c>
      <c r="K1491" s="426">
        <f t="shared" si="665"/>
        <v>0</v>
      </c>
      <c r="L1491" s="426">
        <f t="shared" si="665"/>
        <v>0</v>
      </c>
      <c r="M1491" s="426">
        <f t="shared" si="665"/>
        <v>0</v>
      </c>
      <c r="N1491" s="426">
        <f t="shared" si="665"/>
        <v>0</v>
      </c>
      <c r="O1491" s="414">
        <f t="shared" ref="O1491:U1491" si="666">SUM(O1467:O1490)</f>
        <v>0</v>
      </c>
      <c r="P1491" s="414">
        <f t="shared" si="666"/>
        <v>0</v>
      </c>
      <c r="Q1491" s="414">
        <f t="shared" si="666"/>
        <v>0</v>
      </c>
      <c r="R1491" s="414">
        <f t="shared" si="666"/>
        <v>0</v>
      </c>
      <c r="S1491" s="414">
        <f t="shared" si="666"/>
        <v>0</v>
      </c>
      <c r="T1491" s="414">
        <f t="shared" si="666"/>
        <v>0</v>
      </c>
      <c r="U1491" s="414">
        <f t="shared" si="666"/>
        <v>0</v>
      </c>
      <c r="V1491" s="414">
        <f t="shared" ref="V1491" si="667">SUM(V1467:V1490)</f>
        <v>0</v>
      </c>
      <c r="W1491" s="69"/>
      <c r="X1491" s="70"/>
      <c r="Y1491" s="71"/>
      <c r="Z1491" s="4"/>
      <c r="AA1491" s="4"/>
      <c r="AB1491" s="4"/>
      <c r="AC1491" s="43"/>
    </row>
    <row r="1492" spans="2:29" s="12" customFormat="1" ht="15" customHeight="1" x14ac:dyDescent="0.55000000000000004">
      <c r="B1492" s="402"/>
      <c r="C1492" s="403"/>
      <c r="D1492" s="403"/>
      <c r="E1492" s="403"/>
      <c r="F1492" s="403"/>
      <c r="G1492" s="404"/>
      <c r="H1492" s="403"/>
      <c r="I1492" s="403"/>
      <c r="J1492" s="403"/>
      <c r="K1492" s="403"/>
      <c r="L1492" s="403"/>
      <c r="M1492" s="403"/>
      <c r="N1492" s="403"/>
      <c r="O1492" s="403"/>
      <c r="P1492" s="403"/>
      <c r="Q1492" s="403"/>
      <c r="R1492" s="403"/>
      <c r="S1492" s="403"/>
      <c r="T1492" s="405"/>
      <c r="U1492" s="406"/>
      <c r="V1492" s="403"/>
      <c r="W1492" s="403"/>
      <c r="X1492" s="403"/>
      <c r="Y1492" s="407"/>
      <c r="Z1492" s="10"/>
      <c r="AA1492" s="11"/>
      <c r="AB1492" s="10"/>
      <c r="AC1492" s="10"/>
    </row>
    <row r="1493" spans="2:29" s="21" customFormat="1" ht="37.5" customHeight="1" x14ac:dyDescent="0.25">
      <c r="B1493" s="632"/>
      <c r="C1493" s="418">
        <f>$C1522</f>
        <v>0</v>
      </c>
      <c r="D1493" s="419">
        <f>$E1522</f>
        <v>0</v>
      </c>
      <c r="E1493" s="419">
        <f>$G1522</f>
        <v>0</v>
      </c>
      <c r="F1493" s="419">
        <f>$L1522</f>
        <v>0</v>
      </c>
      <c r="G1493" s="418">
        <f>$M1522</f>
        <v>0</v>
      </c>
      <c r="H1493" s="418">
        <f>K1493+J1493-I1493</f>
        <v>0</v>
      </c>
      <c r="I1493" s="13">
        <v>0</v>
      </c>
      <c r="J1493" s="14"/>
      <c r="K1493" s="14"/>
      <c r="L1493" s="331"/>
      <c r="M1493" s="409">
        <f>$N1522</f>
        <v>0</v>
      </c>
      <c r="N1493" s="410">
        <f>$O1522</f>
        <v>0</v>
      </c>
      <c r="O1493" s="330"/>
      <c r="P1493" s="330"/>
      <c r="Q1493" s="15"/>
      <c r="R1493" s="16"/>
      <c r="S1493" s="16"/>
      <c r="T1493" s="16"/>
      <c r="U1493" s="408" t="str">
        <f>IF(ISERROR(VLOOKUP(X1493,'Mauloomath (2)'!H:I,2,FALSE)),"",VLOOKUP(X1493,'Mauloomath (2)'!H:I,2,FALSE))</f>
        <v/>
      </c>
      <c r="V1493" s="17"/>
      <c r="W1493" s="16"/>
      <c r="X1493" s="17"/>
      <c r="Y1493" s="18">
        <f>+Y1462+1</f>
        <v>49</v>
      </c>
      <c r="Z1493" s="19"/>
      <c r="AA1493" s="20"/>
      <c r="AB1493" s="19"/>
      <c r="AC1493" s="19"/>
    </row>
    <row r="1494" spans="2:29" outlineLevel="1" x14ac:dyDescent="0.55000000000000004">
      <c r="B1494" s="633"/>
      <c r="C1494" s="22"/>
      <c r="D1494" s="23"/>
      <c r="E1494" s="23"/>
      <c r="F1494" s="23"/>
      <c r="G1494" s="23"/>
      <c r="H1494" s="23"/>
      <c r="I1494" s="23"/>
      <c r="J1494" s="24"/>
      <c r="K1494" s="24"/>
      <c r="L1494" s="24"/>
      <c r="M1494" s="24"/>
      <c r="N1494" s="24"/>
      <c r="O1494" s="24"/>
      <c r="P1494" s="24" t="s">
        <v>900</v>
      </c>
      <c r="Q1494" s="24"/>
      <c r="R1494" s="24"/>
      <c r="S1494" s="24"/>
      <c r="T1494" s="24"/>
      <c r="U1494" s="24"/>
      <c r="V1494" s="24"/>
      <c r="W1494" s="24"/>
      <c r="X1494" s="24"/>
      <c r="Y1494" s="25"/>
      <c r="Z1494" s="5"/>
    </row>
    <row r="1495" spans="2:29" s="27" customFormat="1" ht="25.5" customHeight="1" outlineLevel="1" x14ac:dyDescent="0.55000000000000004">
      <c r="B1495" s="633"/>
      <c r="C1495" s="635" t="s">
        <v>15</v>
      </c>
      <c r="D1495" s="636"/>
      <c r="E1495" s="636"/>
      <c r="F1495" s="636"/>
      <c r="G1495" s="636"/>
      <c r="H1495" s="636"/>
      <c r="I1495" s="636"/>
      <c r="J1495" s="637" t="s">
        <v>16</v>
      </c>
      <c r="K1495" s="638"/>
      <c r="L1495" s="638"/>
      <c r="M1495" s="638"/>
      <c r="N1495" s="639"/>
      <c r="O1495" s="637" t="s">
        <v>17</v>
      </c>
      <c r="P1495" s="638"/>
      <c r="Q1495" s="638"/>
      <c r="R1495" s="638"/>
      <c r="S1495" s="638"/>
      <c r="T1495" s="638"/>
      <c r="U1495" s="639"/>
      <c r="V1495" s="640" t="s">
        <v>18</v>
      </c>
      <c r="W1495" s="643" t="s">
        <v>19</v>
      </c>
      <c r="X1495" s="644"/>
      <c r="Y1495" s="645"/>
      <c r="Z1495" s="26"/>
      <c r="AA1495" s="4"/>
      <c r="AB1495" s="4"/>
      <c r="AC1495" s="4"/>
    </row>
    <row r="1496" spans="2:29" s="27" customFormat="1" ht="21" customHeight="1" outlineLevel="1" x14ac:dyDescent="0.55000000000000004">
      <c r="B1496" s="633"/>
      <c r="C1496" s="646">
        <v>2019</v>
      </c>
      <c r="D1496" s="647"/>
      <c r="E1496" s="646">
        <v>2018</v>
      </c>
      <c r="F1496" s="648"/>
      <c r="G1496" s="646">
        <v>2017</v>
      </c>
      <c r="H1496" s="648"/>
      <c r="I1496" s="28"/>
      <c r="J1496" s="649" t="s">
        <v>1885</v>
      </c>
      <c r="K1496" s="649" t="s">
        <v>1884</v>
      </c>
      <c r="L1496" s="651" t="s">
        <v>20</v>
      </c>
      <c r="M1496" s="652"/>
      <c r="N1496" s="653"/>
      <c r="O1496" s="654" t="s">
        <v>898</v>
      </c>
      <c r="P1496" s="655"/>
      <c r="Q1496" s="655"/>
      <c r="R1496" s="656" t="s">
        <v>21</v>
      </c>
      <c r="S1496" s="656" t="s">
        <v>22</v>
      </c>
      <c r="T1496" s="656" t="s">
        <v>23</v>
      </c>
      <c r="U1496" s="658" t="s">
        <v>24</v>
      </c>
      <c r="V1496" s="641"/>
      <c r="W1496" s="660" t="s">
        <v>1832</v>
      </c>
      <c r="X1496" s="661"/>
      <c r="Y1496" s="628" t="s">
        <v>25</v>
      </c>
      <c r="Z1496" s="4"/>
      <c r="AA1496" s="4"/>
      <c r="AB1496" s="4"/>
      <c r="AC1496" s="4"/>
    </row>
    <row r="1497" spans="2:29" s="27" customFormat="1" ht="81.75" customHeight="1" outlineLevel="1" x14ac:dyDescent="0.55000000000000004">
      <c r="B1497" s="633"/>
      <c r="C1497" s="570" t="s">
        <v>26</v>
      </c>
      <c r="D1497" s="570" t="s">
        <v>27</v>
      </c>
      <c r="E1497" s="570" t="s">
        <v>26</v>
      </c>
      <c r="F1497" s="570" t="s">
        <v>27</v>
      </c>
      <c r="G1497" s="570" t="s">
        <v>26</v>
      </c>
      <c r="H1497" s="570" t="s">
        <v>27</v>
      </c>
      <c r="I1497" s="30" t="s">
        <v>28</v>
      </c>
      <c r="J1497" s="650"/>
      <c r="K1497" s="650"/>
      <c r="L1497" s="31" t="s">
        <v>1883</v>
      </c>
      <c r="M1497" s="30" t="s">
        <v>1882</v>
      </c>
      <c r="N1497" s="32" t="s">
        <v>1881</v>
      </c>
      <c r="O1497" s="33" t="s">
        <v>29</v>
      </c>
      <c r="P1497" s="31" t="s">
        <v>30</v>
      </c>
      <c r="Q1497" s="34" t="s">
        <v>31</v>
      </c>
      <c r="R1497" s="657"/>
      <c r="S1497" s="657"/>
      <c r="T1497" s="657"/>
      <c r="U1497" s="659"/>
      <c r="V1497" s="642"/>
      <c r="W1497" s="662"/>
      <c r="X1497" s="663"/>
      <c r="Y1497" s="629"/>
      <c r="Z1497" s="4"/>
      <c r="AA1497" s="4"/>
      <c r="AB1497" s="4"/>
      <c r="AC1497" s="4"/>
    </row>
    <row r="1498" spans="2:29" s="27" customFormat="1" ht="24.75" customHeight="1" outlineLevel="1" x14ac:dyDescent="0.55000000000000004">
      <c r="B1498" s="633"/>
      <c r="C1498" s="427">
        <f>I1498*D1498</f>
        <v>0</v>
      </c>
      <c r="D1498" s="35"/>
      <c r="E1498" s="427">
        <f>I1498*F1498</f>
        <v>0</v>
      </c>
      <c r="F1498" s="35"/>
      <c r="G1498" s="427">
        <f>I1498*H1498</f>
        <v>0</v>
      </c>
      <c r="H1498" s="35"/>
      <c r="I1498" s="420">
        <f t="shared" ref="I1498:I1521" si="668">O1498-J1498</f>
        <v>0</v>
      </c>
      <c r="J1498" s="421">
        <f t="shared" ref="J1498:J1521" si="669">N1498+K1498</f>
        <v>0</v>
      </c>
      <c r="K1498" s="415">
        <f t="shared" ref="K1498:K1521" si="670">M1498+L1498</f>
        <v>0</v>
      </c>
      <c r="L1498" s="36"/>
      <c r="M1498" s="37"/>
      <c r="N1498" s="38"/>
      <c r="O1498" s="415">
        <f>Q1498+P1498</f>
        <v>0</v>
      </c>
      <c r="P1498" s="39"/>
      <c r="Q1498" s="40"/>
      <c r="R1498" s="41"/>
      <c r="S1498" s="41"/>
      <c r="T1498" s="41"/>
      <c r="U1498" s="41"/>
      <c r="V1498" s="411">
        <f t="shared" ref="V1498:V1499" si="671">R1498+S1498+T1498+U1498+O1498</f>
        <v>0</v>
      </c>
      <c r="W1498" s="630" t="s">
        <v>32</v>
      </c>
      <c r="X1498" s="631"/>
      <c r="Y1498" s="42">
        <v>421001</v>
      </c>
      <c r="Z1498" s="4"/>
      <c r="AA1498" s="433"/>
      <c r="AB1498" s="434" t="s">
        <v>33</v>
      </c>
      <c r="AC1498" s="43"/>
    </row>
    <row r="1499" spans="2:29" s="27" customFormat="1" ht="24.75" customHeight="1" outlineLevel="1" x14ac:dyDescent="0.55000000000000004">
      <c r="B1499" s="633"/>
      <c r="C1499" s="428">
        <f t="shared" ref="C1499:C1521" si="672">I1499*D1499</f>
        <v>0</v>
      </c>
      <c r="D1499" s="44"/>
      <c r="E1499" s="428">
        <f t="shared" ref="E1499:E1515" si="673">I1499*F1499</f>
        <v>0</v>
      </c>
      <c r="F1499" s="44"/>
      <c r="G1499" s="428">
        <f t="shared" ref="G1499:G1521" si="674">I1499*H1499</f>
        <v>0</v>
      </c>
      <c r="H1499" s="44"/>
      <c r="I1499" s="422">
        <f t="shared" si="668"/>
        <v>0</v>
      </c>
      <c r="J1499" s="423">
        <f t="shared" si="669"/>
        <v>0</v>
      </c>
      <c r="K1499" s="416">
        <f t="shared" si="670"/>
        <v>0</v>
      </c>
      <c r="L1499" s="45"/>
      <c r="M1499" s="46"/>
      <c r="N1499" s="38"/>
      <c r="O1499" s="416">
        <f t="shared" ref="O1499" si="675">Q1499+P1499</f>
        <v>0</v>
      </c>
      <c r="P1499" s="47"/>
      <c r="Q1499" s="48"/>
      <c r="R1499" s="41"/>
      <c r="S1499" s="41"/>
      <c r="T1499" s="41"/>
      <c r="U1499" s="41"/>
      <c r="V1499" s="412">
        <f t="shared" si="671"/>
        <v>0</v>
      </c>
      <c r="W1499" s="626" t="s">
        <v>34</v>
      </c>
      <c r="X1499" s="627"/>
      <c r="Y1499" s="49">
        <v>421002</v>
      </c>
      <c r="Z1499" s="4"/>
      <c r="AA1499" s="50"/>
      <c r="AB1499" s="51" t="s">
        <v>35</v>
      </c>
      <c r="AC1499" s="43"/>
    </row>
    <row r="1500" spans="2:29" s="27" customFormat="1" ht="24.75" customHeight="1" outlineLevel="1" x14ac:dyDescent="0.55000000000000004">
      <c r="B1500" s="633"/>
      <c r="C1500" s="428">
        <f t="shared" si="672"/>
        <v>0</v>
      </c>
      <c r="D1500" s="44"/>
      <c r="E1500" s="428">
        <f t="shared" si="673"/>
        <v>0</v>
      </c>
      <c r="F1500" s="44"/>
      <c r="G1500" s="428">
        <f t="shared" si="674"/>
        <v>0</v>
      </c>
      <c r="H1500" s="44"/>
      <c r="I1500" s="422">
        <f t="shared" si="668"/>
        <v>0</v>
      </c>
      <c r="J1500" s="423">
        <f t="shared" si="669"/>
        <v>0</v>
      </c>
      <c r="K1500" s="416">
        <f t="shared" si="670"/>
        <v>0</v>
      </c>
      <c r="L1500" s="45"/>
      <c r="M1500" s="46"/>
      <c r="N1500" s="38"/>
      <c r="O1500" s="416">
        <f>Q1500+P1500</f>
        <v>0</v>
      </c>
      <c r="P1500" s="47"/>
      <c r="Q1500" s="48"/>
      <c r="R1500" s="41"/>
      <c r="S1500" s="41"/>
      <c r="T1500" s="41"/>
      <c r="U1500" s="41"/>
      <c r="V1500" s="412">
        <f>R1500+S1500+T1500+U1500+O1500</f>
        <v>0</v>
      </c>
      <c r="W1500" s="626" t="s">
        <v>36</v>
      </c>
      <c r="X1500" s="627"/>
      <c r="Y1500" s="49">
        <v>421003</v>
      </c>
      <c r="Z1500" s="4"/>
      <c r="AA1500" s="50"/>
      <c r="AB1500" s="52" t="s">
        <v>37</v>
      </c>
      <c r="AC1500" s="43"/>
    </row>
    <row r="1501" spans="2:29" s="27" customFormat="1" ht="24.75" customHeight="1" outlineLevel="1" x14ac:dyDescent="0.55000000000000004">
      <c r="B1501" s="633"/>
      <c r="C1501" s="428">
        <f t="shared" si="672"/>
        <v>0</v>
      </c>
      <c r="D1501" s="44"/>
      <c r="E1501" s="428">
        <f t="shared" si="673"/>
        <v>0</v>
      </c>
      <c r="F1501" s="44"/>
      <c r="G1501" s="428">
        <f t="shared" si="674"/>
        <v>0</v>
      </c>
      <c r="H1501" s="44"/>
      <c r="I1501" s="422">
        <f t="shared" si="668"/>
        <v>0</v>
      </c>
      <c r="J1501" s="423">
        <f t="shared" si="669"/>
        <v>0</v>
      </c>
      <c r="K1501" s="416">
        <f t="shared" si="670"/>
        <v>0</v>
      </c>
      <c r="L1501" s="45"/>
      <c r="M1501" s="46"/>
      <c r="N1501" s="38"/>
      <c r="O1501" s="416">
        <f>Q1501+P1501</f>
        <v>0</v>
      </c>
      <c r="P1501" s="47"/>
      <c r="Q1501" s="48"/>
      <c r="R1501" s="41"/>
      <c r="S1501" s="41"/>
      <c r="T1501" s="41"/>
      <c r="U1501" s="41"/>
      <c r="V1501" s="412">
        <f>R1501+S1501+T1501+U1501+O1501</f>
        <v>0</v>
      </c>
      <c r="W1501" s="626" t="s">
        <v>38</v>
      </c>
      <c r="X1501" s="627"/>
      <c r="Y1501" s="49">
        <v>422001</v>
      </c>
      <c r="Z1501" s="4"/>
      <c r="AA1501" s="50"/>
      <c r="AB1501" s="52" t="s">
        <v>39</v>
      </c>
      <c r="AC1501" s="43"/>
    </row>
    <row r="1502" spans="2:29" s="27" customFormat="1" ht="24.75" customHeight="1" outlineLevel="1" x14ac:dyDescent="0.55000000000000004">
      <c r="B1502" s="633"/>
      <c r="C1502" s="428">
        <f t="shared" si="672"/>
        <v>0</v>
      </c>
      <c r="D1502" s="44"/>
      <c r="E1502" s="428">
        <f t="shared" si="673"/>
        <v>0</v>
      </c>
      <c r="F1502" s="44"/>
      <c r="G1502" s="428">
        <f t="shared" si="674"/>
        <v>0</v>
      </c>
      <c r="H1502" s="44"/>
      <c r="I1502" s="422">
        <f t="shared" si="668"/>
        <v>0</v>
      </c>
      <c r="J1502" s="423">
        <f t="shared" si="669"/>
        <v>0</v>
      </c>
      <c r="K1502" s="416">
        <f t="shared" si="670"/>
        <v>0</v>
      </c>
      <c r="L1502" s="45"/>
      <c r="M1502" s="46"/>
      <c r="N1502" s="38"/>
      <c r="O1502" s="416">
        <f t="shared" ref="O1502:O1521" si="676">Q1502+P1502</f>
        <v>0</v>
      </c>
      <c r="P1502" s="47"/>
      <c r="Q1502" s="48"/>
      <c r="R1502" s="41"/>
      <c r="S1502" s="41"/>
      <c r="T1502" s="41"/>
      <c r="U1502" s="41"/>
      <c r="V1502" s="412">
        <f t="shared" ref="V1502:V1521" si="677">R1502+S1502+T1502+U1502+O1502</f>
        <v>0</v>
      </c>
      <c r="W1502" s="626" t="s">
        <v>40</v>
      </c>
      <c r="X1502" s="627"/>
      <c r="Y1502" s="49">
        <v>422002</v>
      </c>
      <c r="Z1502" s="4"/>
      <c r="AA1502" s="50"/>
      <c r="AB1502" s="52" t="s">
        <v>41</v>
      </c>
      <c r="AC1502" s="43"/>
    </row>
    <row r="1503" spans="2:29" s="27" customFormat="1" ht="24.75" customHeight="1" outlineLevel="1" x14ac:dyDescent="0.55000000000000004">
      <c r="B1503" s="633"/>
      <c r="C1503" s="428">
        <f t="shared" si="672"/>
        <v>0</v>
      </c>
      <c r="D1503" s="44"/>
      <c r="E1503" s="428">
        <f t="shared" si="673"/>
        <v>0</v>
      </c>
      <c r="F1503" s="44"/>
      <c r="G1503" s="428">
        <f t="shared" si="674"/>
        <v>0</v>
      </c>
      <c r="H1503" s="44"/>
      <c r="I1503" s="422">
        <f t="shared" si="668"/>
        <v>0</v>
      </c>
      <c r="J1503" s="423">
        <f t="shared" si="669"/>
        <v>0</v>
      </c>
      <c r="K1503" s="416">
        <f t="shared" si="670"/>
        <v>0</v>
      </c>
      <c r="L1503" s="45"/>
      <c r="M1503" s="46"/>
      <c r="N1503" s="38"/>
      <c r="O1503" s="416">
        <f t="shared" si="676"/>
        <v>0</v>
      </c>
      <c r="P1503" s="47"/>
      <c r="Q1503" s="48"/>
      <c r="R1503" s="41"/>
      <c r="S1503" s="41"/>
      <c r="T1503" s="41"/>
      <c r="U1503" s="41"/>
      <c r="V1503" s="412">
        <f t="shared" si="677"/>
        <v>0</v>
      </c>
      <c r="W1503" s="626" t="s">
        <v>42</v>
      </c>
      <c r="X1503" s="627"/>
      <c r="Y1503" s="49">
        <v>422003</v>
      </c>
      <c r="Z1503" s="4"/>
      <c r="AA1503" s="50"/>
      <c r="AB1503" s="52" t="s">
        <v>43</v>
      </c>
      <c r="AC1503" s="43"/>
    </row>
    <row r="1504" spans="2:29" s="27" customFormat="1" ht="24.75" customHeight="1" outlineLevel="1" x14ac:dyDescent="0.55000000000000004">
      <c r="B1504" s="633"/>
      <c r="C1504" s="428">
        <f t="shared" si="672"/>
        <v>0</v>
      </c>
      <c r="D1504" s="44"/>
      <c r="E1504" s="428">
        <f t="shared" si="673"/>
        <v>0</v>
      </c>
      <c r="F1504" s="44"/>
      <c r="G1504" s="428">
        <f t="shared" si="674"/>
        <v>0</v>
      </c>
      <c r="H1504" s="44"/>
      <c r="I1504" s="422">
        <f t="shared" si="668"/>
        <v>0</v>
      </c>
      <c r="J1504" s="423">
        <f t="shared" si="669"/>
        <v>0</v>
      </c>
      <c r="K1504" s="416">
        <f t="shared" si="670"/>
        <v>0</v>
      </c>
      <c r="L1504" s="45"/>
      <c r="M1504" s="46"/>
      <c r="N1504" s="38"/>
      <c r="O1504" s="416">
        <f t="shared" si="676"/>
        <v>0</v>
      </c>
      <c r="P1504" s="47"/>
      <c r="Q1504" s="48"/>
      <c r="R1504" s="41"/>
      <c r="S1504" s="41"/>
      <c r="T1504" s="41"/>
      <c r="U1504" s="41"/>
      <c r="V1504" s="412">
        <f t="shared" si="677"/>
        <v>0</v>
      </c>
      <c r="W1504" s="626" t="s">
        <v>44</v>
      </c>
      <c r="X1504" s="627"/>
      <c r="Y1504" s="49">
        <v>422004</v>
      </c>
      <c r="Z1504" s="4"/>
      <c r="AA1504" s="50"/>
      <c r="AB1504" s="52" t="s">
        <v>45</v>
      </c>
      <c r="AC1504" s="43"/>
    </row>
    <row r="1505" spans="2:29" s="27" customFormat="1" ht="24.75" customHeight="1" outlineLevel="1" x14ac:dyDescent="0.55000000000000004">
      <c r="B1505" s="633"/>
      <c r="C1505" s="428">
        <f t="shared" si="672"/>
        <v>0</v>
      </c>
      <c r="D1505" s="44"/>
      <c r="E1505" s="428">
        <f t="shared" si="673"/>
        <v>0</v>
      </c>
      <c r="F1505" s="44"/>
      <c r="G1505" s="428">
        <f t="shared" si="674"/>
        <v>0</v>
      </c>
      <c r="H1505" s="44"/>
      <c r="I1505" s="422">
        <f t="shared" si="668"/>
        <v>0</v>
      </c>
      <c r="J1505" s="423">
        <f t="shared" si="669"/>
        <v>0</v>
      </c>
      <c r="K1505" s="416">
        <f t="shared" si="670"/>
        <v>0</v>
      </c>
      <c r="L1505" s="45"/>
      <c r="M1505" s="46"/>
      <c r="N1505" s="38"/>
      <c r="O1505" s="416">
        <f t="shared" si="676"/>
        <v>0</v>
      </c>
      <c r="P1505" s="47"/>
      <c r="Q1505" s="48"/>
      <c r="R1505" s="41"/>
      <c r="S1505" s="41"/>
      <c r="T1505" s="41"/>
      <c r="U1505" s="41"/>
      <c r="V1505" s="412">
        <f t="shared" si="677"/>
        <v>0</v>
      </c>
      <c r="W1505" s="626" t="s">
        <v>46</v>
      </c>
      <c r="X1505" s="627"/>
      <c r="Y1505" s="49">
        <v>422005</v>
      </c>
      <c r="Z1505" s="4"/>
      <c r="AA1505" s="53"/>
      <c r="AB1505" s="54" t="s">
        <v>47</v>
      </c>
      <c r="AC1505" s="43"/>
    </row>
    <row r="1506" spans="2:29" s="27" customFormat="1" ht="24.75" customHeight="1" outlineLevel="1" x14ac:dyDescent="0.55000000000000004">
      <c r="B1506" s="633"/>
      <c r="C1506" s="428">
        <f t="shared" si="672"/>
        <v>0</v>
      </c>
      <c r="D1506" s="44"/>
      <c r="E1506" s="428">
        <f t="shared" si="673"/>
        <v>0</v>
      </c>
      <c r="F1506" s="44"/>
      <c r="G1506" s="428">
        <f t="shared" si="674"/>
        <v>0</v>
      </c>
      <c r="H1506" s="44"/>
      <c r="I1506" s="422">
        <f t="shared" si="668"/>
        <v>0</v>
      </c>
      <c r="J1506" s="423">
        <f t="shared" si="669"/>
        <v>0</v>
      </c>
      <c r="K1506" s="416">
        <f t="shared" si="670"/>
        <v>0</v>
      </c>
      <c r="L1506" s="45"/>
      <c r="M1506" s="46"/>
      <c r="N1506" s="38"/>
      <c r="O1506" s="416">
        <f t="shared" si="676"/>
        <v>0</v>
      </c>
      <c r="P1506" s="47"/>
      <c r="Q1506" s="48"/>
      <c r="R1506" s="41"/>
      <c r="S1506" s="41"/>
      <c r="T1506" s="41"/>
      <c r="U1506" s="41"/>
      <c r="V1506" s="412">
        <f t="shared" si="677"/>
        <v>0</v>
      </c>
      <c r="W1506" s="626" t="s">
        <v>48</v>
      </c>
      <c r="X1506" s="627"/>
      <c r="Y1506" s="49">
        <v>422999</v>
      </c>
      <c r="Z1506" s="4"/>
      <c r="AA1506" s="4"/>
      <c r="AB1506" s="4"/>
      <c r="AC1506" s="43"/>
    </row>
    <row r="1507" spans="2:29" s="27" customFormat="1" ht="24.75" customHeight="1" outlineLevel="1" x14ac:dyDescent="0.55000000000000004">
      <c r="B1507" s="633"/>
      <c r="C1507" s="428">
        <f t="shared" si="672"/>
        <v>0</v>
      </c>
      <c r="D1507" s="44"/>
      <c r="E1507" s="428">
        <f t="shared" si="673"/>
        <v>0</v>
      </c>
      <c r="F1507" s="44"/>
      <c r="G1507" s="428">
        <f t="shared" si="674"/>
        <v>0</v>
      </c>
      <c r="H1507" s="44"/>
      <c r="I1507" s="422">
        <f t="shared" si="668"/>
        <v>0</v>
      </c>
      <c r="J1507" s="423">
        <f t="shared" si="669"/>
        <v>0</v>
      </c>
      <c r="K1507" s="416">
        <f t="shared" si="670"/>
        <v>0</v>
      </c>
      <c r="L1507" s="45"/>
      <c r="M1507" s="46"/>
      <c r="N1507" s="38"/>
      <c r="O1507" s="416">
        <f t="shared" si="676"/>
        <v>0</v>
      </c>
      <c r="P1507" s="47"/>
      <c r="Q1507" s="48"/>
      <c r="R1507" s="41"/>
      <c r="S1507" s="41"/>
      <c r="T1507" s="41"/>
      <c r="U1507" s="41"/>
      <c r="V1507" s="412">
        <f t="shared" si="677"/>
        <v>0</v>
      </c>
      <c r="W1507" s="626" t="s">
        <v>49</v>
      </c>
      <c r="X1507" s="627"/>
      <c r="Y1507" s="55">
        <v>423001</v>
      </c>
      <c r="Z1507" s="4"/>
      <c r="AA1507" s="4"/>
      <c r="AB1507" s="4"/>
      <c r="AC1507" s="43"/>
    </row>
    <row r="1508" spans="2:29" s="27" customFormat="1" ht="24.75" customHeight="1" outlineLevel="1" x14ac:dyDescent="0.55000000000000004">
      <c r="B1508" s="633"/>
      <c r="C1508" s="428">
        <f t="shared" si="672"/>
        <v>0</v>
      </c>
      <c r="D1508" s="44"/>
      <c r="E1508" s="428">
        <f t="shared" si="673"/>
        <v>0</v>
      </c>
      <c r="F1508" s="44"/>
      <c r="G1508" s="428">
        <f t="shared" si="674"/>
        <v>0</v>
      </c>
      <c r="H1508" s="44"/>
      <c r="I1508" s="422">
        <f t="shared" si="668"/>
        <v>0</v>
      </c>
      <c r="J1508" s="423">
        <f t="shared" si="669"/>
        <v>0</v>
      </c>
      <c r="K1508" s="416">
        <f t="shared" si="670"/>
        <v>0</v>
      </c>
      <c r="L1508" s="45"/>
      <c r="M1508" s="46"/>
      <c r="N1508" s="38"/>
      <c r="O1508" s="416">
        <f t="shared" si="676"/>
        <v>0</v>
      </c>
      <c r="P1508" s="47"/>
      <c r="Q1508" s="48"/>
      <c r="R1508" s="41"/>
      <c r="S1508" s="41"/>
      <c r="T1508" s="41"/>
      <c r="U1508" s="41"/>
      <c r="V1508" s="412">
        <f t="shared" si="677"/>
        <v>0</v>
      </c>
      <c r="W1508" s="626" t="s">
        <v>50</v>
      </c>
      <c r="X1508" s="627"/>
      <c r="Y1508" s="55">
        <v>423002</v>
      </c>
      <c r="Z1508" s="4"/>
      <c r="AA1508" s="4"/>
      <c r="AB1508" s="4"/>
      <c r="AC1508" s="43"/>
    </row>
    <row r="1509" spans="2:29" s="27" customFormat="1" ht="23.25" customHeight="1" outlineLevel="1" x14ac:dyDescent="0.55000000000000004">
      <c r="B1509" s="633"/>
      <c r="C1509" s="428">
        <f t="shared" si="672"/>
        <v>0</v>
      </c>
      <c r="D1509" s="44"/>
      <c r="E1509" s="428">
        <f t="shared" si="673"/>
        <v>0</v>
      </c>
      <c r="F1509" s="44"/>
      <c r="G1509" s="428">
        <f t="shared" si="674"/>
        <v>0</v>
      </c>
      <c r="H1509" s="44"/>
      <c r="I1509" s="422">
        <f t="shared" si="668"/>
        <v>0</v>
      </c>
      <c r="J1509" s="423">
        <f t="shared" si="669"/>
        <v>0</v>
      </c>
      <c r="K1509" s="416">
        <f t="shared" si="670"/>
        <v>0</v>
      </c>
      <c r="L1509" s="45"/>
      <c r="M1509" s="46"/>
      <c r="N1509" s="38"/>
      <c r="O1509" s="416">
        <f t="shared" si="676"/>
        <v>0</v>
      </c>
      <c r="P1509" s="47"/>
      <c r="Q1509" s="48"/>
      <c r="R1509" s="41"/>
      <c r="S1509" s="41"/>
      <c r="T1509" s="41"/>
      <c r="U1509" s="41"/>
      <c r="V1509" s="412">
        <f t="shared" si="677"/>
        <v>0</v>
      </c>
      <c r="W1509" s="626" t="s">
        <v>51</v>
      </c>
      <c r="X1509" s="627"/>
      <c r="Y1509" s="55">
        <v>423003</v>
      </c>
      <c r="Z1509" s="4"/>
      <c r="AA1509" s="4"/>
      <c r="AB1509" s="4"/>
      <c r="AC1509" s="43"/>
    </row>
    <row r="1510" spans="2:29" s="27" customFormat="1" ht="24.75" customHeight="1" outlineLevel="1" x14ac:dyDescent="0.55000000000000004">
      <c r="B1510" s="633"/>
      <c r="C1510" s="428">
        <f t="shared" si="672"/>
        <v>0</v>
      </c>
      <c r="D1510" s="44"/>
      <c r="E1510" s="428">
        <f t="shared" si="673"/>
        <v>0</v>
      </c>
      <c r="F1510" s="44"/>
      <c r="G1510" s="428">
        <f t="shared" si="674"/>
        <v>0</v>
      </c>
      <c r="H1510" s="44"/>
      <c r="I1510" s="422">
        <f t="shared" si="668"/>
        <v>0</v>
      </c>
      <c r="J1510" s="423">
        <f t="shared" si="669"/>
        <v>0</v>
      </c>
      <c r="K1510" s="416">
        <f t="shared" si="670"/>
        <v>0</v>
      </c>
      <c r="L1510" s="45"/>
      <c r="M1510" s="46"/>
      <c r="N1510" s="38"/>
      <c r="O1510" s="416">
        <f t="shared" si="676"/>
        <v>0</v>
      </c>
      <c r="P1510" s="47"/>
      <c r="Q1510" s="48"/>
      <c r="R1510" s="41"/>
      <c r="S1510" s="41"/>
      <c r="T1510" s="41"/>
      <c r="U1510" s="41"/>
      <c r="V1510" s="412">
        <f t="shared" si="677"/>
        <v>0</v>
      </c>
      <c r="W1510" s="626" t="s">
        <v>52</v>
      </c>
      <c r="X1510" s="627"/>
      <c r="Y1510" s="55">
        <v>423004</v>
      </c>
      <c r="Z1510" s="4"/>
      <c r="AA1510" s="4"/>
      <c r="AB1510" s="4"/>
      <c r="AC1510" s="43"/>
    </row>
    <row r="1511" spans="2:29" s="27" customFormat="1" ht="24.75" customHeight="1" outlineLevel="1" x14ac:dyDescent="0.55000000000000004">
      <c r="B1511" s="633"/>
      <c r="C1511" s="428">
        <f t="shared" si="672"/>
        <v>0</v>
      </c>
      <c r="D1511" s="44"/>
      <c r="E1511" s="428">
        <f t="shared" si="673"/>
        <v>0</v>
      </c>
      <c r="F1511" s="44"/>
      <c r="G1511" s="428">
        <f t="shared" si="674"/>
        <v>0</v>
      </c>
      <c r="H1511" s="44"/>
      <c r="I1511" s="422">
        <f t="shared" si="668"/>
        <v>0</v>
      </c>
      <c r="J1511" s="423">
        <f t="shared" si="669"/>
        <v>0</v>
      </c>
      <c r="K1511" s="416">
        <f t="shared" si="670"/>
        <v>0</v>
      </c>
      <c r="L1511" s="45"/>
      <c r="M1511" s="46"/>
      <c r="N1511" s="38"/>
      <c r="O1511" s="416">
        <f t="shared" si="676"/>
        <v>0</v>
      </c>
      <c r="P1511" s="47"/>
      <c r="Q1511" s="48"/>
      <c r="R1511" s="41"/>
      <c r="S1511" s="41"/>
      <c r="T1511" s="41"/>
      <c r="U1511" s="41"/>
      <c r="V1511" s="412">
        <f t="shared" si="677"/>
        <v>0</v>
      </c>
      <c r="W1511" s="626" t="s">
        <v>53</v>
      </c>
      <c r="X1511" s="627"/>
      <c r="Y1511" s="55">
        <v>423006</v>
      </c>
      <c r="Z1511" s="4"/>
      <c r="AA1511" s="4"/>
      <c r="AB1511" s="4"/>
      <c r="AC1511" s="43"/>
    </row>
    <row r="1512" spans="2:29" s="27" customFormat="1" ht="24.75" customHeight="1" outlineLevel="1" x14ac:dyDescent="0.55000000000000004">
      <c r="B1512" s="633"/>
      <c r="C1512" s="428">
        <f t="shared" si="672"/>
        <v>0</v>
      </c>
      <c r="D1512" s="44"/>
      <c r="E1512" s="428">
        <f t="shared" si="673"/>
        <v>0</v>
      </c>
      <c r="F1512" s="44"/>
      <c r="G1512" s="428">
        <f t="shared" si="674"/>
        <v>0</v>
      </c>
      <c r="H1512" s="44"/>
      <c r="I1512" s="422">
        <f t="shared" si="668"/>
        <v>0</v>
      </c>
      <c r="J1512" s="423">
        <f t="shared" si="669"/>
        <v>0</v>
      </c>
      <c r="K1512" s="416">
        <f t="shared" si="670"/>
        <v>0</v>
      </c>
      <c r="L1512" s="45"/>
      <c r="M1512" s="46"/>
      <c r="N1512" s="38"/>
      <c r="O1512" s="416">
        <f t="shared" si="676"/>
        <v>0</v>
      </c>
      <c r="P1512" s="47"/>
      <c r="Q1512" s="48"/>
      <c r="R1512" s="41"/>
      <c r="S1512" s="41"/>
      <c r="T1512" s="41"/>
      <c r="U1512" s="41"/>
      <c r="V1512" s="412">
        <f t="shared" si="677"/>
        <v>0</v>
      </c>
      <c r="W1512" s="626" t="s">
        <v>54</v>
      </c>
      <c r="X1512" s="627"/>
      <c r="Y1512" s="56">
        <v>423007</v>
      </c>
      <c r="Z1512" s="4"/>
      <c r="AA1512" s="4"/>
      <c r="AB1512" s="4"/>
      <c r="AC1512" s="43"/>
    </row>
    <row r="1513" spans="2:29" s="27" customFormat="1" ht="24.75" customHeight="1" outlineLevel="1" x14ac:dyDescent="0.55000000000000004">
      <c r="B1513" s="633"/>
      <c r="C1513" s="428">
        <f t="shared" si="672"/>
        <v>0</v>
      </c>
      <c r="D1513" s="44"/>
      <c r="E1513" s="428">
        <f t="shared" si="673"/>
        <v>0</v>
      </c>
      <c r="F1513" s="44"/>
      <c r="G1513" s="428">
        <f t="shared" si="674"/>
        <v>0</v>
      </c>
      <c r="H1513" s="44"/>
      <c r="I1513" s="422">
        <f t="shared" si="668"/>
        <v>0</v>
      </c>
      <c r="J1513" s="423">
        <f t="shared" si="669"/>
        <v>0</v>
      </c>
      <c r="K1513" s="416">
        <f t="shared" si="670"/>
        <v>0</v>
      </c>
      <c r="L1513" s="45"/>
      <c r="M1513" s="46"/>
      <c r="N1513" s="38"/>
      <c r="O1513" s="416">
        <f t="shared" si="676"/>
        <v>0</v>
      </c>
      <c r="P1513" s="47"/>
      <c r="Q1513" s="48"/>
      <c r="R1513" s="41"/>
      <c r="S1513" s="41"/>
      <c r="T1513" s="41"/>
      <c r="U1513" s="41"/>
      <c r="V1513" s="412">
        <f t="shared" si="677"/>
        <v>0</v>
      </c>
      <c r="W1513" s="626" t="s">
        <v>55</v>
      </c>
      <c r="X1513" s="627"/>
      <c r="Y1513" s="57">
        <v>423008</v>
      </c>
      <c r="Z1513" s="4"/>
      <c r="AA1513" s="4"/>
      <c r="AB1513" s="4"/>
      <c r="AC1513" s="43"/>
    </row>
    <row r="1514" spans="2:29" s="27" customFormat="1" ht="24.75" customHeight="1" outlineLevel="1" x14ac:dyDescent="0.55000000000000004">
      <c r="B1514" s="633"/>
      <c r="C1514" s="428">
        <f t="shared" si="672"/>
        <v>0</v>
      </c>
      <c r="D1514" s="44"/>
      <c r="E1514" s="428">
        <f t="shared" si="673"/>
        <v>0</v>
      </c>
      <c r="F1514" s="44"/>
      <c r="G1514" s="428">
        <f t="shared" si="674"/>
        <v>0</v>
      </c>
      <c r="H1514" s="44"/>
      <c r="I1514" s="422">
        <f t="shared" si="668"/>
        <v>0</v>
      </c>
      <c r="J1514" s="423">
        <f t="shared" si="669"/>
        <v>0</v>
      </c>
      <c r="K1514" s="416">
        <f t="shared" si="670"/>
        <v>0</v>
      </c>
      <c r="L1514" s="45"/>
      <c r="M1514" s="46"/>
      <c r="N1514" s="38"/>
      <c r="O1514" s="416">
        <f t="shared" si="676"/>
        <v>0</v>
      </c>
      <c r="P1514" s="47"/>
      <c r="Q1514" s="48"/>
      <c r="R1514" s="41"/>
      <c r="S1514" s="41"/>
      <c r="T1514" s="41"/>
      <c r="U1514" s="41"/>
      <c r="V1514" s="412">
        <f t="shared" si="677"/>
        <v>0</v>
      </c>
      <c r="W1514" s="626" t="s">
        <v>56</v>
      </c>
      <c r="X1514" s="627"/>
      <c r="Y1514" s="56">
        <v>423999</v>
      </c>
      <c r="Z1514" s="4"/>
      <c r="AA1514" s="4"/>
      <c r="AB1514" s="4"/>
      <c r="AC1514" s="43"/>
    </row>
    <row r="1515" spans="2:29" s="27" customFormat="1" ht="24.75" customHeight="1" outlineLevel="1" x14ac:dyDescent="0.55000000000000004">
      <c r="B1515" s="633"/>
      <c r="C1515" s="429">
        <f t="shared" si="672"/>
        <v>0</v>
      </c>
      <c r="D1515" s="44"/>
      <c r="E1515" s="429">
        <f t="shared" si="673"/>
        <v>0</v>
      </c>
      <c r="F1515" s="44"/>
      <c r="G1515" s="429">
        <f t="shared" si="674"/>
        <v>0</v>
      </c>
      <c r="H1515" s="44"/>
      <c r="I1515" s="424">
        <f t="shared" si="668"/>
        <v>0</v>
      </c>
      <c r="J1515" s="425">
        <f t="shared" si="669"/>
        <v>0</v>
      </c>
      <c r="K1515" s="417">
        <f t="shared" si="670"/>
        <v>0</v>
      </c>
      <c r="L1515" s="58"/>
      <c r="M1515" s="59"/>
      <c r="N1515" s="60"/>
      <c r="O1515" s="417">
        <f t="shared" si="676"/>
        <v>0</v>
      </c>
      <c r="P1515" s="61"/>
      <c r="Q1515" s="62"/>
      <c r="R1515" s="63"/>
      <c r="S1515" s="63"/>
      <c r="T1515" s="63"/>
      <c r="U1515" s="63"/>
      <c r="V1515" s="413">
        <f t="shared" si="677"/>
        <v>0</v>
      </c>
      <c r="W1515" s="664" t="s">
        <v>57</v>
      </c>
      <c r="X1515" s="665"/>
      <c r="Y1515" s="64">
        <v>291001</v>
      </c>
      <c r="Z1515" s="4"/>
      <c r="AA1515" s="4"/>
      <c r="AB1515" s="4"/>
      <c r="AC1515" s="43"/>
    </row>
    <row r="1516" spans="2:29" s="27" customFormat="1" ht="24.75" customHeight="1" outlineLevel="1" x14ac:dyDescent="0.55000000000000004">
      <c r="B1516" s="633"/>
      <c r="C1516" s="430">
        <f t="shared" si="672"/>
        <v>0</v>
      </c>
      <c r="D1516" s="44"/>
      <c r="E1516" s="430"/>
      <c r="F1516" s="44"/>
      <c r="G1516" s="430">
        <f t="shared" si="674"/>
        <v>0</v>
      </c>
      <c r="H1516" s="44"/>
      <c r="I1516" s="422">
        <f t="shared" si="668"/>
        <v>0</v>
      </c>
      <c r="J1516" s="423">
        <f t="shared" si="669"/>
        <v>0</v>
      </c>
      <c r="K1516" s="416">
        <f t="shared" si="670"/>
        <v>0</v>
      </c>
      <c r="L1516" s="45"/>
      <c r="M1516" s="46"/>
      <c r="N1516" s="38"/>
      <c r="O1516" s="416">
        <f t="shared" si="676"/>
        <v>0</v>
      </c>
      <c r="P1516" s="47"/>
      <c r="Q1516" s="48"/>
      <c r="R1516" s="41"/>
      <c r="S1516" s="41"/>
      <c r="T1516" s="41"/>
      <c r="U1516" s="41"/>
      <c r="V1516" s="411">
        <f t="shared" si="677"/>
        <v>0</v>
      </c>
      <c r="W1516" s="626" t="str">
        <f>IF(ISERROR(VLOOKUP(Y1516,'Mauloomath (2)'!K:L,2,FALSE)),"",VLOOKUP(Y1516,'Mauloomath (2)'!K:L,2,FALSE))</f>
        <v/>
      </c>
      <c r="X1516" s="627"/>
      <c r="Y1516" s="65"/>
      <c r="Z1516" s="4"/>
      <c r="AA1516" s="4"/>
      <c r="AB1516" s="4"/>
      <c r="AC1516" s="43"/>
    </row>
    <row r="1517" spans="2:29" s="27" customFormat="1" ht="24.75" customHeight="1" outlineLevel="1" x14ac:dyDescent="0.55000000000000004">
      <c r="B1517" s="633"/>
      <c r="C1517" s="428">
        <f t="shared" si="672"/>
        <v>0</v>
      </c>
      <c r="D1517" s="44"/>
      <c r="E1517" s="428">
        <f t="shared" ref="E1517:E1521" si="678">I1517*F1517</f>
        <v>0</v>
      </c>
      <c r="F1517" s="44"/>
      <c r="G1517" s="428">
        <f t="shared" si="674"/>
        <v>0</v>
      </c>
      <c r="H1517" s="44"/>
      <c r="I1517" s="422">
        <f t="shared" si="668"/>
        <v>0</v>
      </c>
      <c r="J1517" s="423">
        <f t="shared" si="669"/>
        <v>0</v>
      </c>
      <c r="K1517" s="416">
        <f t="shared" si="670"/>
        <v>0</v>
      </c>
      <c r="L1517" s="45"/>
      <c r="M1517" s="46"/>
      <c r="N1517" s="38"/>
      <c r="O1517" s="416">
        <f t="shared" si="676"/>
        <v>0</v>
      </c>
      <c r="P1517" s="47"/>
      <c r="Q1517" s="48"/>
      <c r="R1517" s="41"/>
      <c r="S1517" s="41"/>
      <c r="T1517" s="41"/>
      <c r="U1517" s="41"/>
      <c r="V1517" s="411">
        <f t="shared" si="677"/>
        <v>0</v>
      </c>
      <c r="W1517" s="626" t="str">
        <f>IF(ISERROR(VLOOKUP(Y1517,'Mauloomath (2)'!K:L,2,FALSE)),"",VLOOKUP(Y1517,'Mauloomath (2)'!K:L,2,FALSE))</f>
        <v/>
      </c>
      <c r="X1517" s="627"/>
      <c r="Y1517" s="65"/>
      <c r="Z1517" s="4"/>
      <c r="AA1517" s="4"/>
      <c r="AB1517" s="4"/>
      <c r="AC1517" s="43"/>
    </row>
    <row r="1518" spans="2:29" s="27" customFormat="1" ht="24.75" customHeight="1" outlineLevel="1" x14ac:dyDescent="0.55000000000000004">
      <c r="B1518" s="633"/>
      <c r="C1518" s="428">
        <f t="shared" si="672"/>
        <v>0</v>
      </c>
      <c r="D1518" s="44"/>
      <c r="E1518" s="428">
        <f t="shared" si="678"/>
        <v>0</v>
      </c>
      <c r="F1518" s="44"/>
      <c r="G1518" s="428">
        <f t="shared" si="674"/>
        <v>0</v>
      </c>
      <c r="H1518" s="44"/>
      <c r="I1518" s="422">
        <f t="shared" si="668"/>
        <v>0</v>
      </c>
      <c r="J1518" s="423">
        <f t="shared" si="669"/>
        <v>0</v>
      </c>
      <c r="K1518" s="416">
        <f t="shared" si="670"/>
        <v>0</v>
      </c>
      <c r="L1518" s="45"/>
      <c r="M1518" s="46"/>
      <c r="N1518" s="38"/>
      <c r="O1518" s="416">
        <f t="shared" si="676"/>
        <v>0</v>
      </c>
      <c r="P1518" s="47"/>
      <c r="Q1518" s="48"/>
      <c r="R1518" s="41"/>
      <c r="S1518" s="41"/>
      <c r="T1518" s="41"/>
      <c r="U1518" s="41"/>
      <c r="V1518" s="411">
        <f t="shared" si="677"/>
        <v>0</v>
      </c>
      <c r="W1518" s="626" t="str">
        <f>IF(ISERROR(VLOOKUP(Y1518,'Mauloomath (2)'!K:L,2,FALSE)),"",VLOOKUP(Y1518,'Mauloomath (2)'!K:L,2,FALSE))</f>
        <v/>
      </c>
      <c r="X1518" s="627"/>
      <c r="Y1518" s="66"/>
      <c r="Z1518" s="4"/>
      <c r="AA1518" s="4"/>
      <c r="AB1518" s="4"/>
      <c r="AC1518" s="43"/>
    </row>
    <row r="1519" spans="2:29" s="27" customFormat="1" ht="24.75" customHeight="1" outlineLevel="1" x14ac:dyDescent="0.55000000000000004">
      <c r="B1519" s="633"/>
      <c r="C1519" s="428">
        <f t="shared" si="672"/>
        <v>0</v>
      </c>
      <c r="D1519" s="44"/>
      <c r="E1519" s="428">
        <f t="shared" si="678"/>
        <v>0</v>
      </c>
      <c r="F1519" s="44"/>
      <c r="G1519" s="428">
        <f t="shared" si="674"/>
        <v>0</v>
      </c>
      <c r="H1519" s="44"/>
      <c r="I1519" s="422">
        <f t="shared" si="668"/>
        <v>0</v>
      </c>
      <c r="J1519" s="423">
        <f t="shared" si="669"/>
        <v>0</v>
      </c>
      <c r="K1519" s="416">
        <f t="shared" si="670"/>
        <v>0</v>
      </c>
      <c r="L1519" s="45"/>
      <c r="M1519" s="46"/>
      <c r="N1519" s="38"/>
      <c r="O1519" s="416">
        <f t="shared" si="676"/>
        <v>0</v>
      </c>
      <c r="P1519" s="47"/>
      <c r="Q1519" s="48"/>
      <c r="R1519" s="41"/>
      <c r="S1519" s="41"/>
      <c r="T1519" s="41"/>
      <c r="U1519" s="41"/>
      <c r="V1519" s="411">
        <f t="shared" si="677"/>
        <v>0</v>
      </c>
      <c r="W1519" s="626" t="str">
        <f>IF(ISERROR(VLOOKUP(Y1519,'Mauloomath (2)'!K:L,2,FALSE)),"",VLOOKUP(Y1519,'Mauloomath (2)'!K:L,2,FALSE))</f>
        <v/>
      </c>
      <c r="X1519" s="627"/>
      <c r="Y1519" s="65"/>
      <c r="Z1519" s="4"/>
      <c r="AA1519" s="4"/>
      <c r="AB1519" s="4"/>
      <c r="AC1519" s="43"/>
    </row>
    <row r="1520" spans="2:29" s="27" customFormat="1" ht="25.5" customHeight="1" outlineLevel="1" x14ac:dyDescent="0.55000000000000004">
      <c r="B1520" s="633"/>
      <c r="C1520" s="428">
        <f t="shared" si="672"/>
        <v>0</v>
      </c>
      <c r="D1520" s="44"/>
      <c r="E1520" s="428">
        <f t="shared" si="678"/>
        <v>0</v>
      </c>
      <c r="F1520" s="44"/>
      <c r="G1520" s="428">
        <f t="shared" si="674"/>
        <v>0</v>
      </c>
      <c r="H1520" s="44"/>
      <c r="I1520" s="422">
        <f t="shared" si="668"/>
        <v>0</v>
      </c>
      <c r="J1520" s="423">
        <f t="shared" si="669"/>
        <v>0</v>
      </c>
      <c r="K1520" s="416">
        <f t="shared" si="670"/>
        <v>0</v>
      </c>
      <c r="L1520" s="45"/>
      <c r="M1520" s="46"/>
      <c r="N1520" s="38"/>
      <c r="O1520" s="416">
        <f t="shared" si="676"/>
        <v>0</v>
      </c>
      <c r="P1520" s="47"/>
      <c r="Q1520" s="48"/>
      <c r="R1520" s="41"/>
      <c r="S1520" s="41"/>
      <c r="T1520" s="41"/>
      <c r="U1520" s="41"/>
      <c r="V1520" s="411">
        <f t="shared" si="677"/>
        <v>0</v>
      </c>
      <c r="W1520" s="626" t="str">
        <f>IF(ISERROR(VLOOKUP(Y1520,'Mauloomath (2)'!K:L,2,FALSE)),"",VLOOKUP(Y1520,'Mauloomath (2)'!K:L,2,FALSE))</f>
        <v/>
      </c>
      <c r="X1520" s="627"/>
      <c r="Y1520" s="65"/>
      <c r="Z1520" s="4"/>
      <c r="AA1520" s="4"/>
      <c r="AB1520" s="4"/>
      <c r="AC1520" s="43"/>
    </row>
    <row r="1521" spans="2:29" s="27" customFormat="1" ht="25.5" customHeight="1" outlineLevel="1" x14ac:dyDescent="0.55000000000000004">
      <c r="B1521" s="633"/>
      <c r="C1521" s="429">
        <f t="shared" si="672"/>
        <v>0</v>
      </c>
      <c r="D1521" s="67"/>
      <c r="E1521" s="429">
        <f t="shared" si="678"/>
        <v>0</v>
      </c>
      <c r="F1521" s="67"/>
      <c r="G1521" s="429">
        <f t="shared" si="674"/>
        <v>0</v>
      </c>
      <c r="H1521" s="67"/>
      <c r="I1521" s="424">
        <f t="shared" si="668"/>
        <v>0</v>
      </c>
      <c r="J1521" s="423">
        <f t="shared" si="669"/>
        <v>0</v>
      </c>
      <c r="K1521" s="416">
        <f t="shared" si="670"/>
        <v>0</v>
      </c>
      <c r="L1521" s="45"/>
      <c r="M1521" s="46"/>
      <c r="N1521" s="38"/>
      <c r="O1521" s="416">
        <f t="shared" si="676"/>
        <v>0</v>
      </c>
      <c r="P1521" s="47"/>
      <c r="Q1521" s="48"/>
      <c r="R1521" s="41"/>
      <c r="S1521" s="41"/>
      <c r="T1521" s="41"/>
      <c r="U1521" s="41"/>
      <c r="V1521" s="411">
        <f t="shared" si="677"/>
        <v>0</v>
      </c>
      <c r="W1521" s="626" t="str">
        <f>IF(ISERROR(VLOOKUP(Y1521,'Mauloomath (2)'!K:L,2,FALSE)),"",VLOOKUP(Y1521,'Mauloomath (2)'!K:L,2,FALSE))</f>
        <v/>
      </c>
      <c r="X1521" s="627"/>
      <c r="Y1521" s="68"/>
      <c r="Z1521" s="4"/>
      <c r="AA1521" s="4"/>
      <c r="AB1521" s="4"/>
      <c r="AC1521" s="43"/>
    </row>
    <row r="1522" spans="2:29" s="72" customFormat="1" outlineLevel="1" x14ac:dyDescent="0.55000000000000004">
      <c r="B1522" s="634"/>
      <c r="C1522" s="431">
        <f t="shared" ref="C1522:N1522" si="679">SUM(C1498:C1521)</f>
        <v>0</v>
      </c>
      <c r="D1522" s="432">
        <f t="shared" si="679"/>
        <v>0</v>
      </c>
      <c r="E1522" s="426">
        <f t="shared" si="679"/>
        <v>0</v>
      </c>
      <c r="F1522" s="432">
        <f t="shared" si="679"/>
        <v>0</v>
      </c>
      <c r="G1522" s="426">
        <f t="shared" si="679"/>
        <v>0</v>
      </c>
      <c r="H1522" s="432">
        <f t="shared" si="679"/>
        <v>0</v>
      </c>
      <c r="I1522" s="426">
        <f t="shared" si="679"/>
        <v>0</v>
      </c>
      <c r="J1522" s="426">
        <f t="shared" si="679"/>
        <v>0</v>
      </c>
      <c r="K1522" s="426">
        <f t="shared" si="679"/>
        <v>0</v>
      </c>
      <c r="L1522" s="426">
        <f t="shared" si="679"/>
        <v>0</v>
      </c>
      <c r="M1522" s="426">
        <f t="shared" si="679"/>
        <v>0</v>
      </c>
      <c r="N1522" s="426">
        <f t="shared" si="679"/>
        <v>0</v>
      </c>
      <c r="O1522" s="414">
        <f t="shared" ref="O1522:U1522" si="680">SUM(O1498:O1521)</f>
        <v>0</v>
      </c>
      <c r="P1522" s="414">
        <f t="shared" si="680"/>
        <v>0</v>
      </c>
      <c r="Q1522" s="414">
        <f t="shared" si="680"/>
        <v>0</v>
      </c>
      <c r="R1522" s="414">
        <f t="shared" si="680"/>
        <v>0</v>
      </c>
      <c r="S1522" s="414">
        <f t="shared" si="680"/>
        <v>0</v>
      </c>
      <c r="T1522" s="414">
        <f t="shared" si="680"/>
        <v>0</v>
      </c>
      <c r="U1522" s="414">
        <f t="shared" si="680"/>
        <v>0</v>
      </c>
      <c r="V1522" s="414">
        <f t="shared" ref="V1522" si="681">SUM(V1498:V1521)</f>
        <v>0</v>
      </c>
      <c r="W1522" s="69"/>
      <c r="X1522" s="70"/>
      <c r="Y1522" s="71"/>
      <c r="Z1522" s="4"/>
      <c r="AA1522" s="4"/>
      <c r="AB1522" s="4"/>
      <c r="AC1522" s="43"/>
    </row>
    <row r="1523" spans="2:29" s="12" customFormat="1" ht="15" customHeight="1" x14ac:dyDescent="0.55000000000000004">
      <c r="B1523" s="402"/>
      <c r="C1523" s="403"/>
      <c r="D1523" s="403"/>
      <c r="E1523" s="403"/>
      <c r="F1523" s="403"/>
      <c r="G1523" s="404"/>
      <c r="H1523" s="403"/>
      <c r="I1523" s="403"/>
      <c r="J1523" s="403"/>
      <c r="K1523" s="403"/>
      <c r="L1523" s="403"/>
      <c r="M1523" s="403"/>
      <c r="N1523" s="403"/>
      <c r="O1523" s="403"/>
      <c r="P1523" s="403"/>
      <c r="Q1523" s="403"/>
      <c r="R1523" s="403"/>
      <c r="S1523" s="403"/>
      <c r="T1523" s="405"/>
      <c r="U1523" s="406"/>
      <c r="V1523" s="403"/>
      <c r="W1523" s="403"/>
      <c r="X1523" s="403"/>
      <c r="Y1523" s="407"/>
      <c r="Z1523" s="10"/>
      <c r="AA1523" s="11"/>
      <c r="AB1523" s="10"/>
      <c r="AC1523" s="10"/>
    </row>
    <row r="1524" spans="2:29" s="21" customFormat="1" ht="37.5" customHeight="1" x14ac:dyDescent="0.25">
      <c r="B1524" s="632"/>
      <c r="C1524" s="418">
        <f>$C1553</f>
        <v>0</v>
      </c>
      <c r="D1524" s="419">
        <f>$E1553</f>
        <v>0</v>
      </c>
      <c r="E1524" s="419">
        <f>$G1553</f>
        <v>0</v>
      </c>
      <c r="F1524" s="419">
        <f>$L1553</f>
        <v>0</v>
      </c>
      <c r="G1524" s="418">
        <f>$M1553</f>
        <v>0</v>
      </c>
      <c r="H1524" s="418">
        <f>K1524+J1524-I1524</f>
        <v>0</v>
      </c>
      <c r="I1524" s="13">
        <v>0</v>
      </c>
      <c r="J1524" s="14"/>
      <c r="K1524" s="14"/>
      <c r="L1524" s="331"/>
      <c r="M1524" s="409">
        <f>$N1553</f>
        <v>0</v>
      </c>
      <c r="N1524" s="410">
        <f>$O1553</f>
        <v>0</v>
      </c>
      <c r="O1524" s="330"/>
      <c r="P1524" s="330"/>
      <c r="Q1524" s="15"/>
      <c r="R1524" s="16"/>
      <c r="S1524" s="16"/>
      <c r="T1524" s="16"/>
      <c r="U1524" s="408" t="str">
        <f>IF(ISERROR(VLOOKUP(X1524,'Mauloomath (2)'!H:I,2,FALSE)),"",VLOOKUP(X1524,'Mauloomath (2)'!H:I,2,FALSE))</f>
        <v/>
      </c>
      <c r="V1524" s="17"/>
      <c r="W1524" s="16"/>
      <c r="X1524" s="17"/>
      <c r="Y1524" s="18">
        <f>+Y1493+1</f>
        <v>50</v>
      </c>
      <c r="Z1524" s="19"/>
      <c r="AA1524" s="20"/>
      <c r="AB1524" s="19"/>
      <c r="AC1524" s="19"/>
    </row>
    <row r="1525" spans="2:29" outlineLevel="1" x14ac:dyDescent="0.55000000000000004">
      <c r="B1525" s="633"/>
      <c r="C1525" s="22"/>
      <c r="D1525" s="23"/>
      <c r="E1525" s="23"/>
      <c r="F1525" s="23"/>
      <c r="G1525" s="23"/>
      <c r="H1525" s="23"/>
      <c r="I1525" s="23"/>
      <c r="J1525" s="24"/>
      <c r="K1525" s="24"/>
      <c r="L1525" s="24"/>
      <c r="M1525" s="24"/>
      <c r="N1525" s="24"/>
      <c r="O1525" s="24"/>
      <c r="P1525" s="24" t="s">
        <v>900</v>
      </c>
      <c r="Q1525" s="24"/>
      <c r="R1525" s="24"/>
      <c r="S1525" s="24"/>
      <c r="T1525" s="24"/>
      <c r="U1525" s="24"/>
      <c r="V1525" s="24"/>
      <c r="W1525" s="24"/>
      <c r="X1525" s="24"/>
      <c r="Y1525" s="25"/>
      <c r="Z1525" s="5"/>
    </row>
    <row r="1526" spans="2:29" s="27" customFormat="1" ht="25.5" customHeight="1" outlineLevel="1" x14ac:dyDescent="0.55000000000000004">
      <c r="B1526" s="633"/>
      <c r="C1526" s="635" t="s">
        <v>15</v>
      </c>
      <c r="D1526" s="636"/>
      <c r="E1526" s="636"/>
      <c r="F1526" s="636"/>
      <c r="G1526" s="636"/>
      <c r="H1526" s="636"/>
      <c r="I1526" s="636"/>
      <c r="J1526" s="637" t="s">
        <v>16</v>
      </c>
      <c r="K1526" s="638"/>
      <c r="L1526" s="638"/>
      <c r="M1526" s="638"/>
      <c r="N1526" s="639"/>
      <c r="O1526" s="637" t="s">
        <v>17</v>
      </c>
      <c r="P1526" s="638"/>
      <c r="Q1526" s="638"/>
      <c r="R1526" s="638"/>
      <c r="S1526" s="638"/>
      <c r="T1526" s="638"/>
      <c r="U1526" s="639"/>
      <c r="V1526" s="640" t="s">
        <v>18</v>
      </c>
      <c r="W1526" s="643" t="s">
        <v>19</v>
      </c>
      <c r="X1526" s="644"/>
      <c r="Y1526" s="645"/>
      <c r="Z1526" s="26"/>
      <c r="AA1526" s="4"/>
      <c r="AB1526" s="4"/>
      <c r="AC1526" s="4"/>
    </row>
    <row r="1527" spans="2:29" s="27" customFormat="1" ht="21" customHeight="1" outlineLevel="1" x14ac:dyDescent="0.55000000000000004">
      <c r="B1527" s="633"/>
      <c r="C1527" s="646">
        <v>2019</v>
      </c>
      <c r="D1527" s="647"/>
      <c r="E1527" s="646">
        <v>2018</v>
      </c>
      <c r="F1527" s="648"/>
      <c r="G1527" s="646">
        <v>2017</v>
      </c>
      <c r="H1527" s="648"/>
      <c r="I1527" s="28"/>
      <c r="J1527" s="649" t="s">
        <v>1885</v>
      </c>
      <c r="K1527" s="649" t="s">
        <v>1884</v>
      </c>
      <c r="L1527" s="651" t="s">
        <v>20</v>
      </c>
      <c r="M1527" s="652"/>
      <c r="N1527" s="653"/>
      <c r="O1527" s="654" t="s">
        <v>898</v>
      </c>
      <c r="P1527" s="655"/>
      <c r="Q1527" s="655"/>
      <c r="R1527" s="656" t="s">
        <v>21</v>
      </c>
      <c r="S1527" s="656" t="s">
        <v>22</v>
      </c>
      <c r="T1527" s="656" t="s">
        <v>23</v>
      </c>
      <c r="U1527" s="658" t="s">
        <v>24</v>
      </c>
      <c r="V1527" s="641"/>
      <c r="W1527" s="660" t="s">
        <v>1832</v>
      </c>
      <c r="X1527" s="661"/>
      <c r="Y1527" s="628" t="s">
        <v>25</v>
      </c>
      <c r="Z1527" s="4"/>
      <c r="AA1527" s="4"/>
      <c r="AB1527" s="4"/>
      <c r="AC1527" s="4"/>
    </row>
    <row r="1528" spans="2:29" s="27" customFormat="1" ht="81.75" customHeight="1" outlineLevel="1" x14ac:dyDescent="0.55000000000000004">
      <c r="B1528" s="633"/>
      <c r="C1528" s="570" t="s">
        <v>26</v>
      </c>
      <c r="D1528" s="570" t="s">
        <v>27</v>
      </c>
      <c r="E1528" s="570" t="s">
        <v>26</v>
      </c>
      <c r="F1528" s="570" t="s">
        <v>27</v>
      </c>
      <c r="G1528" s="570" t="s">
        <v>26</v>
      </c>
      <c r="H1528" s="570" t="s">
        <v>27</v>
      </c>
      <c r="I1528" s="30" t="s">
        <v>28</v>
      </c>
      <c r="J1528" s="650"/>
      <c r="K1528" s="650"/>
      <c r="L1528" s="31" t="s">
        <v>1883</v>
      </c>
      <c r="M1528" s="30" t="s">
        <v>1882</v>
      </c>
      <c r="N1528" s="32" t="s">
        <v>1881</v>
      </c>
      <c r="O1528" s="33" t="s">
        <v>29</v>
      </c>
      <c r="P1528" s="31" t="s">
        <v>30</v>
      </c>
      <c r="Q1528" s="34" t="s">
        <v>31</v>
      </c>
      <c r="R1528" s="657"/>
      <c r="S1528" s="657"/>
      <c r="T1528" s="657"/>
      <c r="U1528" s="659"/>
      <c r="V1528" s="642"/>
      <c r="W1528" s="662"/>
      <c r="X1528" s="663"/>
      <c r="Y1528" s="629"/>
      <c r="Z1528" s="4"/>
      <c r="AA1528" s="4"/>
      <c r="AB1528" s="4"/>
      <c r="AC1528" s="4"/>
    </row>
    <row r="1529" spans="2:29" s="27" customFormat="1" ht="24.75" customHeight="1" outlineLevel="1" x14ac:dyDescent="0.55000000000000004">
      <c r="B1529" s="633"/>
      <c r="C1529" s="427">
        <f>I1529*D1529</f>
        <v>0</v>
      </c>
      <c r="D1529" s="35"/>
      <c r="E1529" s="427">
        <f>I1529*F1529</f>
        <v>0</v>
      </c>
      <c r="F1529" s="35"/>
      <c r="G1529" s="427">
        <f>I1529*H1529</f>
        <v>0</v>
      </c>
      <c r="H1529" s="35"/>
      <c r="I1529" s="420">
        <f t="shared" ref="I1529:I1552" si="682">O1529-J1529</f>
        <v>0</v>
      </c>
      <c r="J1529" s="421">
        <f t="shared" ref="J1529:J1552" si="683">N1529+K1529</f>
        <v>0</v>
      </c>
      <c r="K1529" s="415">
        <f t="shared" ref="K1529:K1552" si="684">M1529+L1529</f>
        <v>0</v>
      </c>
      <c r="L1529" s="36"/>
      <c r="M1529" s="37"/>
      <c r="N1529" s="38"/>
      <c r="O1529" s="415">
        <f>Q1529+P1529</f>
        <v>0</v>
      </c>
      <c r="P1529" s="39"/>
      <c r="Q1529" s="40"/>
      <c r="R1529" s="41"/>
      <c r="S1529" s="41"/>
      <c r="T1529" s="41"/>
      <c r="U1529" s="41"/>
      <c r="V1529" s="411">
        <f t="shared" ref="V1529:V1530" si="685">R1529+S1529+T1529+U1529+O1529</f>
        <v>0</v>
      </c>
      <c r="W1529" s="630" t="s">
        <v>32</v>
      </c>
      <c r="X1529" s="631"/>
      <c r="Y1529" s="42">
        <v>421001</v>
      </c>
      <c r="Z1529" s="4"/>
      <c r="AA1529" s="433"/>
      <c r="AB1529" s="434" t="s">
        <v>33</v>
      </c>
      <c r="AC1529" s="43"/>
    </row>
    <row r="1530" spans="2:29" s="27" customFormat="1" ht="24.75" customHeight="1" outlineLevel="1" x14ac:dyDescent="0.55000000000000004">
      <c r="B1530" s="633"/>
      <c r="C1530" s="428">
        <f t="shared" ref="C1530:C1552" si="686">I1530*D1530</f>
        <v>0</v>
      </c>
      <c r="D1530" s="44"/>
      <c r="E1530" s="428">
        <f t="shared" ref="E1530:E1546" si="687">I1530*F1530</f>
        <v>0</v>
      </c>
      <c r="F1530" s="44"/>
      <c r="G1530" s="428">
        <f t="shared" ref="G1530:G1552" si="688">I1530*H1530</f>
        <v>0</v>
      </c>
      <c r="H1530" s="44"/>
      <c r="I1530" s="422">
        <f t="shared" si="682"/>
        <v>0</v>
      </c>
      <c r="J1530" s="423">
        <f t="shared" si="683"/>
        <v>0</v>
      </c>
      <c r="K1530" s="416">
        <f t="shared" si="684"/>
        <v>0</v>
      </c>
      <c r="L1530" s="45"/>
      <c r="M1530" s="46"/>
      <c r="N1530" s="38"/>
      <c r="O1530" s="416">
        <f t="shared" ref="O1530" si="689">Q1530+P1530</f>
        <v>0</v>
      </c>
      <c r="P1530" s="47"/>
      <c r="Q1530" s="48"/>
      <c r="R1530" s="41"/>
      <c r="S1530" s="41"/>
      <c r="T1530" s="41"/>
      <c r="U1530" s="41"/>
      <c r="V1530" s="412">
        <f t="shared" si="685"/>
        <v>0</v>
      </c>
      <c r="W1530" s="626" t="s">
        <v>34</v>
      </c>
      <c r="X1530" s="627"/>
      <c r="Y1530" s="49">
        <v>421002</v>
      </c>
      <c r="Z1530" s="4"/>
      <c r="AA1530" s="50"/>
      <c r="AB1530" s="51" t="s">
        <v>35</v>
      </c>
      <c r="AC1530" s="43"/>
    </row>
    <row r="1531" spans="2:29" s="27" customFormat="1" ht="24.75" customHeight="1" outlineLevel="1" x14ac:dyDescent="0.55000000000000004">
      <c r="B1531" s="633"/>
      <c r="C1531" s="428">
        <f t="shared" si="686"/>
        <v>0</v>
      </c>
      <c r="D1531" s="44"/>
      <c r="E1531" s="428">
        <f t="shared" si="687"/>
        <v>0</v>
      </c>
      <c r="F1531" s="44"/>
      <c r="G1531" s="428">
        <f t="shared" si="688"/>
        <v>0</v>
      </c>
      <c r="H1531" s="44"/>
      <c r="I1531" s="422">
        <f t="shared" si="682"/>
        <v>0</v>
      </c>
      <c r="J1531" s="423">
        <f t="shared" si="683"/>
        <v>0</v>
      </c>
      <c r="K1531" s="416">
        <f t="shared" si="684"/>
        <v>0</v>
      </c>
      <c r="L1531" s="45"/>
      <c r="M1531" s="46"/>
      <c r="N1531" s="38"/>
      <c r="O1531" s="416">
        <f>Q1531+P1531</f>
        <v>0</v>
      </c>
      <c r="P1531" s="47"/>
      <c r="Q1531" s="48"/>
      <c r="R1531" s="41"/>
      <c r="S1531" s="41"/>
      <c r="T1531" s="41"/>
      <c r="U1531" s="41"/>
      <c r="V1531" s="412">
        <f>R1531+S1531+T1531+U1531+O1531</f>
        <v>0</v>
      </c>
      <c r="W1531" s="626" t="s">
        <v>36</v>
      </c>
      <c r="X1531" s="627"/>
      <c r="Y1531" s="49">
        <v>421003</v>
      </c>
      <c r="Z1531" s="4"/>
      <c r="AA1531" s="50"/>
      <c r="AB1531" s="52" t="s">
        <v>37</v>
      </c>
      <c r="AC1531" s="43"/>
    </row>
    <row r="1532" spans="2:29" s="27" customFormat="1" ht="24.75" customHeight="1" outlineLevel="1" x14ac:dyDescent="0.55000000000000004">
      <c r="B1532" s="633"/>
      <c r="C1532" s="428">
        <f t="shared" si="686"/>
        <v>0</v>
      </c>
      <c r="D1532" s="44"/>
      <c r="E1532" s="428">
        <f t="shared" si="687"/>
        <v>0</v>
      </c>
      <c r="F1532" s="44"/>
      <c r="G1532" s="428">
        <f t="shared" si="688"/>
        <v>0</v>
      </c>
      <c r="H1532" s="44"/>
      <c r="I1532" s="422">
        <f t="shared" si="682"/>
        <v>0</v>
      </c>
      <c r="J1532" s="423">
        <f t="shared" si="683"/>
        <v>0</v>
      </c>
      <c r="K1532" s="416">
        <f t="shared" si="684"/>
        <v>0</v>
      </c>
      <c r="L1532" s="45"/>
      <c r="M1532" s="46"/>
      <c r="N1532" s="38"/>
      <c r="O1532" s="416">
        <f>Q1532+P1532</f>
        <v>0</v>
      </c>
      <c r="P1532" s="47"/>
      <c r="Q1532" s="48"/>
      <c r="R1532" s="41"/>
      <c r="S1532" s="41"/>
      <c r="T1532" s="41"/>
      <c r="U1532" s="41"/>
      <c r="V1532" s="412">
        <f>R1532+S1532+T1532+U1532+O1532</f>
        <v>0</v>
      </c>
      <c r="W1532" s="626" t="s">
        <v>38</v>
      </c>
      <c r="X1532" s="627"/>
      <c r="Y1532" s="49">
        <v>422001</v>
      </c>
      <c r="Z1532" s="4"/>
      <c r="AA1532" s="50"/>
      <c r="AB1532" s="52" t="s">
        <v>39</v>
      </c>
      <c r="AC1532" s="43"/>
    </row>
    <row r="1533" spans="2:29" s="27" customFormat="1" ht="24.75" customHeight="1" outlineLevel="1" x14ac:dyDescent="0.55000000000000004">
      <c r="B1533" s="633"/>
      <c r="C1533" s="428">
        <f t="shared" si="686"/>
        <v>0</v>
      </c>
      <c r="D1533" s="44"/>
      <c r="E1533" s="428">
        <f t="shared" si="687"/>
        <v>0</v>
      </c>
      <c r="F1533" s="44"/>
      <c r="G1533" s="428">
        <f t="shared" si="688"/>
        <v>0</v>
      </c>
      <c r="H1533" s="44"/>
      <c r="I1533" s="422">
        <f t="shared" si="682"/>
        <v>0</v>
      </c>
      <c r="J1533" s="423">
        <f t="shared" si="683"/>
        <v>0</v>
      </c>
      <c r="K1533" s="416">
        <f t="shared" si="684"/>
        <v>0</v>
      </c>
      <c r="L1533" s="45"/>
      <c r="M1533" s="46"/>
      <c r="N1533" s="38"/>
      <c r="O1533" s="416">
        <f t="shared" ref="O1533:O1552" si="690">Q1533+P1533</f>
        <v>0</v>
      </c>
      <c r="P1533" s="47"/>
      <c r="Q1533" s="48"/>
      <c r="R1533" s="41"/>
      <c r="S1533" s="41"/>
      <c r="T1533" s="41"/>
      <c r="U1533" s="41"/>
      <c r="V1533" s="412">
        <f t="shared" ref="V1533:V1552" si="691">R1533+S1533+T1533+U1533+O1533</f>
        <v>0</v>
      </c>
      <c r="W1533" s="626" t="s">
        <v>40</v>
      </c>
      <c r="X1533" s="627"/>
      <c r="Y1533" s="49">
        <v>422002</v>
      </c>
      <c r="Z1533" s="4"/>
      <c r="AA1533" s="50"/>
      <c r="AB1533" s="52" t="s">
        <v>41</v>
      </c>
      <c r="AC1533" s="43"/>
    </row>
    <row r="1534" spans="2:29" s="27" customFormat="1" ht="24.75" customHeight="1" outlineLevel="1" x14ac:dyDescent="0.55000000000000004">
      <c r="B1534" s="633"/>
      <c r="C1534" s="428">
        <f t="shared" si="686"/>
        <v>0</v>
      </c>
      <c r="D1534" s="44"/>
      <c r="E1534" s="428">
        <f t="shared" si="687"/>
        <v>0</v>
      </c>
      <c r="F1534" s="44"/>
      <c r="G1534" s="428">
        <f t="shared" si="688"/>
        <v>0</v>
      </c>
      <c r="H1534" s="44"/>
      <c r="I1534" s="422">
        <f t="shared" si="682"/>
        <v>0</v>
      </c>
      <c r="J1534" s="423">
        <f t="shared" si="683"/>
        <v>0</v>
      </c>
      <c r="K1534" s="416">
        <f t="shared" si="684"/>
        <v>0</v>
      </c>
      <c r="L1534" s="45"/>
      <c r="M1534" s="46"/>
      <c r="N1534" s="38"/>
      <c r="O1534" s="416">
        <f t="shared" si="690"/>
        <v>0</v>
      </c>
      <c r="P1534" s="47"/>
      <c r="Q1534" s="48"/>
      <c r="R1534" s="41"/>
      <c r="S1534" s="41"/>
      <c r="T1534" s="41"/>
      <c r="U1534" s="41"/>
      <c r="V1534" s="412">
        <f t="shared" si="691"/>
        <v>0</v>
      </c>
      <c r="W1534" s="626" t="s">
        <v>42</v>
      </c>
      <c r="X1534" s="627"/>
      <c r="Y1534" s="49">
        <v>422003</v>
      </c>
      <c r="Z1534" s="4"/>
      <c r="AA1534" s="50"/>
      <c r="AB1534" s="52" t="s">
        <v>43</v>
      </c>
      <c r="AC1534" s="43"/>
    </row>
    <row r="1535" spans="2:29" s="27" customFormat="1" ht="24.75" customHeight="1" outlineLevel="1" x14ac:dyDescent="0.55000000000000004">
      <c r="B1535" s="633"/>
      <c r="C1535" s="428">
        <f t="shared" si="686"/>
        <v>0</v>
      </c>
      <c r="D1535" s="44"/>
      <c r="E1535" s="428">
        <f t="shared" si="687"/>
        <v>0</v>
      </c>
      <c r="F1535" s="44"/>
      <c r="G1535" s="428">
        <f t="shared" si="688"/>
        <v>0</v>
      </c>
      <c r="H1535" s="44"/>
      <c r="I1535" s="422">
        <f t="shared" si="682"/>
        <v>0</v>
      </c>
      <c r="J1535" s="423">
        <f t="shared" si="683"/>
        <v>0</v>
      </c>
      <c r="K1535" s="416">
        <f t="shared" si="684"/>
        <v>0</v>
      </c>
      <c r="L1535" s="45"/>
      <c r="M1535" s="46"/>
      <c r="N1535" s="38"/>
      <c r="O1535" s="416">
        <f t="shared" si="690"/>
        <v>0</v>
      </c>
      <c r="P1535" s="47"/>
      <c r="Q1535" s="48"/>
      <c r="R1535" s="41"/>
      <c r="S1535" s="41"/>
      <c r="T1535" s="41"/>
      <c r="U1535" s="41"/>
      <c r="V1535" s="412">
        <f t="shared" si="691"/>
        <v>0</v>
      </c>
      <c r="W1535" s="626" t="s">
        <v>44</v>
      </c>
      <c r="X1535" s="627"/>
      <c r="Y1535" s="49">
        <v>422004</v>
      </c>
      <c r="Z1535" s="4"/>
      <c r="AA1535" s="50"/>
      <c r="AB1535" s="52" t="s">
        <v>45</v>
      </c>
      <c r="AC1535" s="43"/>
    </row>
    <row r="1536" spans="2:29" s="27" customFormat="1" ht="24.75" customHeight="1" outlineLevel="1" x14ac:dyDescent="0.55000000000000004">
      <c r="B1536" s="633"/>
      <c r="C1536" s="428">
        <f t="shared" si="686"/>
        <v>0</v>
      </c>
      <c r="D1536" s="44"/>
      <c r="E1536" s="428">
        <f t="shared" si="687"/>
        <v>0</v>
      </c>
      <c r="F1536" s="44"/>
      <c r="G1536" s="428">
        <f t="shared" si="688"/>
        <v>0</v>
      </c>
      <c r="H1536" s="44"/>
      <c r="I1536" s="422">
        <f t="shared" si="682"/>
        <v>0</v>
      </c>
      <c r="J1536" s="423">
        <f t="shared" si="683"/>
        <v>0</v>
      </c>
      <c r="K1536" s="416">
        <f t="shared" si="684"/>
        <v>0</v>
      </c>
      <c r="L1536" s="45"/>
      <c r="M1536" s="46"/>
      <c r="N1536" s="38"/>
      <c r="O1536" s="416">
        <f t="shared" si="690"/>
        <v>0</v>
      </c>
      <c r="P1536" s="47"/>
      <c r="Q1536" s="48"/>
      <c r="R1536" s="41"/>
      <c r="S1536" s="41"/>
      <c r="T1536" s="41"/>
      <c r="U1536" s="41"/>
      <c r="V1536" s="412">
        <f t="shared" si="691"/>
        <v>0</v>
      </c>
      <c r="W1536" s="626" t="s">
        <v>46</v>
      </c>
      <c r="X1536" s="627"/>
      <c r="Y1536" s="49">
        <v>422005</v>
      </c>
      <c r="Z1536" s="4"/>
      <c r="AA1536" s="53"/>
      <c r="AB1536" s="54" t="s">
        <v>47</v>
      </c>
      <c r="AC1536" s="43"/>
    </row>
    <row r="1537" spans="2:29" s="27" customFormat="1" ht="24.75" customHeight="1" outlineLevel="1" x14ac:dyDescent="0.55000000000000004">
      <c r="B1537" s="633"/>
      <c r="C1537" s="428">
        <f t="shared" si="686"/>
        <v>0</v>
      </c>
      <c r="D1537" s="44"/>
      <c r="E1537" s="428">
        <f t="shared" si="687"/>
        <v>0</v>
      </c>
      <c r="F1537" s="44"/>
      <c r="G1537" s="428">
        <f t="shared" si="688"/>
        <v>0</v>
      </c>
      <c r="H1537" s="44"/>
      <c r="I1537" s="422">
        <f t="shared" si="682"/>
        <v>0</v>
      </c>
      <c r="J1537" s="423">
        <f t="shared" si="683"/>
        <v>0</v>
      </c>
      <c r="K1537" s="416">
        <f t="shared" si="684"/>
        <v>0</v>
      </c>
      <c r="L1537" s="45"/>
      <c r="M1537" s="46"/>
      <c r="N1537" s="38"/>
      <c r="O1537" s="416">
        <f t="shared" si="690"/>
        <v>0</v>
      </c>
      <c r="P1537" s="47"/>
      <c r="Q1537" s="48"/>
      <c r="R1537" s="41"/>
      <c r="S1537" s="41"/>
      <c r="T1537" s="41"/>
      <c r="U1537" s="41"/>
      <c r="V1537" s="412">
        <f t="shared" si="691"/>
        <v>0</v>
      </c>
      <c r="W1537" s="626" t="s">
        <v>48</v>
      </c>
      <c r="X1537" s="627"/>
      <c r="Y1537" s="49">
        <v>422999</v>
      </c>
      <c r="Z1537" s="4"/>
      <c r="AA1537" s="4"/>
      <c r="AB1537" s="4"/>
      <c r="AC1537" s="43"/>
    </row>
    <row r="1538" spans="2:29" s="27" customFormat="1" ht="24.75" customHeight="1" outlineLevel="1" x14ac:dyDescent="0.55000000000000004">
      <c r="B1538" s="633"/>
      <c r="C1538" s="428">
        <f t="shared" si="686"/>
        <v>0</v>
      </c>
      <c r="D1538" s="44"/>
      <c r="E1538" s="428">
        <f t="shared" si="687"/>
        <v>0</v>
      </c>
      <c r="F1538" s="44"/>
      <c r="G1538" s="428">
        <f t="shared" si="688"/>
        <v>0</v>
      </c>
      <c r="H1538" s="44"/>
      <c r="I1538" s="422">
        <f t="shared" si="682"/>
        <v>0</v>
      </c>
      <c r="J1538" s="423">
        <f t="shared" si="683"/>
        <v>0</v>
      </c>
      <c r="K1538" s="416">
        <f t="shared" si="684"/>
        <v>0</v>
      </c>
      <c r="L1538" s="45"/>
      <c r="M1538" s="46"/>
      <c r="N1538" s="38"/>
      <c r="O1538" s="416">
        <f t="shared" si="690"/>
        <v>0</v>
      </c>
      <c r="P1538" s="47"/>
      <c r="Q1538" s="48"/>
      <c r="R1538" s="41"/>
      <c r="S1538" s="41"/>
      <c r="T1538" s="41"/>
      <c r="U1538" s="41"/>
      <c r="V1538" s="412">
        <f t="shared" si="691"/>
        <v>0</v>
      </c>
      <c r="W1538" s="626" t="s">
        <v>49</v>
      </c>
      <c r="X1538" s="627"/>
      <c r="Y1538" s="55">
        <v>423001</v>
      </c>
      <c r="Z1538" s="4"/>
      <c r="AA1538" s="4"/>
      <c r="AB1538" s="4"/>
      <c r="AC1538" s="43"/>
    </row>
    <row r="1539" spans="2:29" s="27" customFormat="1" ht="24.75" customHeight="1" outlineLevel="1" x14ac:dyDescent="0.55000000000000004">
      <c r="B1539" s="633"/>
      <c r="C1539" s="428">
        <f t="shared" si="686"/>
        <v>0</v>
      </c>
      <c r="D1539" s="44"/>
      <c r="E1539" s="428">
        <f t="shared" si="687"/>
        <v>0</v>
      </c>
      <c r="F1539" s="44"/>
      <c r="G1539" s="428">
        <f t="shared" si="688"/>
        <v>0</v>
      </c>
      <c r="H1539" s="44"/>
      <c r="I1539" s="422">
        <f t="shared" si="682"/>
        <v>0</v>
      </c>
      <c r="J1539" s="423">
        <f t="shared" si="683"/>
        <v>0</v>
      </c>
      <c r="K1539" s="416">
        <f t="shared" si="684"/>
        <v>0</v>
      </c>
      <c r="L1539" s="45"/>
      <c r="M1539" s="46"/>
      <c r="N1539" s="38"/>
      <c r="O1539" s="416">
        <f t="shared" si="690"/>
        <v>0</v>
      </c>
      <c r="P1539" s="47"/>
      <c r="Q1539" s="48"/>
      <c r="R1539" s="41"/>
      <c r="S1539" s="41"/>
      <c r="T1539" s="41"/>
      <c r="U1539" s="41"/>
      <c r="V1539" s="412">
        <f t="shared" si="691"/>
        <v>0</v>
      </c>
      <c r="W1539" s="626" t="s">
        <v>50</v>
      </c>
      <c r="X1539" s="627"/>
      <c r="Y1539" s="55">
        <v>423002</v>
      </c>
      <c r="Z1539" s="4"/>
      <c r="AA1539" s="4"/>
      <c r="AB1539" s="4"/>
      <c r="AC1539" s="43"/>
    </row>
    <row r="1540" spans="2:29" s="27" customFormat="1" ht="23.25" customHeight="1" outlineLevel="1" x14ac:dyDescent="0.55000000000000004">
      <c r="B1540" s="633"/>
      <c r="C1540" s="428">
        <f t="shared" si="686"/>
        <v>0</v>
      </c>
      <c r="D1540" s="44"/>
      <c r="E1540" s="428">
        <f t="shared" si="687"/>
        <v>0</v>
      </c>
      <c r="F1540" s="44"/>
      <c r="G1540" s="428">
        <f t="shared" si="688"/>
        <v>0</v>
      </c>
      <c r="H1540" s="44"/>
      <c r="I1540" s="422">
        <f t="shared" si="682"/>
        <v>0</v>
      </c>
      <c r="J1540" s="423">
        <f t="shared" si="683"/>
        <v>0</v>
      </c>
      <c r="K1540" s="416">
        <f t="shared" si="684"/>
        <v>0</v>
      </c>
      <c r="L1540" s="45"/>
      <c r="M1540" s="46"/>
      <c r="N1540" s="38"/>
      <c r="O1540" s="416">
        <f t="shared" si="690"/>
        <v>0</v>
      </c>
      <c r="P1540" s="47"/>
      <c r="Q1540" s="48"/>
      <c r="R1540" s="41"/>
      <c r="S1540" s="41"/>
      <c r="T1540" s="41"/>
      <c r="U1540" s="41"/>
      <c r="V1540" s="412">
        <f t="shared" si="691"/>
        <v>0</v>
      </c>
      <c r="W1540" s="626" t="s">
        <v>51</v>
      </c>
      <c r="X1540" s="627"/>
      <c r="Y1540" s="55">
        <v>423003</v>
      </c>
      <c r="Z1540" s="4"/>
      <c r="AA1540" s="4"/>
      <c r="AB1540" s="4"/>
      <c r="AC1540" s="43"/>
    </row>
    <row r="1541" spans="2:29" s="27" customFormat="1" ht="24.75" customHeight="1" outlineLevel="1" x14ac:dyDescent="0.55000000000000004">
      <c r="B1541" s="633"/>
      <c r="C1541" s="428">
        <f t="shared" si="686"/>
        <v>0</v>
      </c>
      <c r="D1541" s="44"/>
      <c r="E1541" s="428">
        <f t="shared" si="687"/>
        <v>0</v>
      </c>
      <c r="F1541" s="44"/>
      <c r="G1541" s="428">
        <f t="shared" si="688"/>
        <v>0</v>
      </c>
      <c r="H1541" s="44"/>
      <c r="I1541" s="422">
        <f t="shared" si="682"/>
        <v>0</v>
      </c>
      <c r="J1541" s="423">
        <f t="shared" si="683"/>
        <v>0</v>
      </c>
      <c r="K1541" s="416">
        <f t="shared" si="684"/>
        <v>0</v>
      </c>
      <c r="L1541" s="45"/>
      <c r="M1541" s="46"/>
      <c r="N1541" s="38"/>
      <c r="O1541" s="416">
        <f t="shared" si="690"/>
        <v>0</v>
      </c>
      <c r="P1541" s="47"/>
      <c r="Q1541" s="48"/>
      <c r="R1541" s="41"/>
      <c r="S1541" s="41"/>
      <c r="T1541" s="41"/>
      <c r="U1541" s="41"/>
      <c r="V1541" s="412">
        <f t="shared" si="691"/>
        <v>0</v>
      </c>
      <c r="W1541" s="626" t="s">
        <v>52</v>
      </c>
      <c r="X1541" s="627"/>
      <c r="Y1541" s="55">
        <v>423004</v>
      </c>
      <c r="Z1541" s="4"/>
      <c r="AA1541" s="4"/>
      <c r="AB1541" s="4"/>
      <c r="AC1541" s="43"/>
    </row>
    <row r="1542" spans="2:29" s="27" customFormat="1" ht="24.75" customHeight="1" outlineLevel="1" x14ac:dyDescent="0.55000000000000004">
      <c r="B1542" s="633"/>
      <c r="C1542" s="428">
        <f t="shared" si="686"/>
        <v>0</v>
      </c>
      <c r="D1542" s="44"/>
      <c r="E1542" s="428">
        <f t="shared" si="687"/>
        <v>0</v>
      </c>
      <c r="F1542" s="44"/>
      <c r="G1542" s="428">
        <f t="shared" si="688"/>
        <v>0</v>
      </c>
      <c r="H1542" s="44"/>
      <c r="I1542" s="422">
        <f t="shared" si="682"/>
        <v>0</v>
      </c>
      <c r="J1542" s="423">
        <f t="shared" si="683"/>
        <v>0</v>
      </c>
      <c r="K1542" s="416">
        <f t="shared" si="684"/>
        <v>0</v>
      </c>
      <c r="L1542" s="45"/>
      <c r="M1542" s="46"/>
      <c r="N1542" s="38"/>
      <c r="O1542" s="416">
        <f t="shared" si="690"/>
        <v>0</v>
      </c>
      <c r="P1542" s="47"/>
      <c r="Q1542" s="48"/>
      <c r="R1542" s="41"/>
      <c r="S1542" s="41"/>
      <c r="T1542" s="41"/>
      <c r="U1542" s="41"/>
      <c r="V1542" s="412">
        <f t="shared" si="691"/>
        <v>0</v>
      </c>
      <c r="W1542" s="626" t="s">
        <v>53</v>
      </c>
      <c r="X1542" s="627"/>
      <c r="Y1542" s="55">
        <v>423006</v>
      </c>
      <c r="Z1542" s="4"/>
      <c r="AA1542" s="4"/>
      <c r="AB1542" s="4"/>
      <c r="AC1542" s="43"/>
    </row>
    <row r="1543" spans="2:29" s="27" customFormat="1" ht="24.75" customHeight="1" outlineLevel="1" x14ac:dyDescent="0.55000000000000004">
      <c r="B1543" s="633"/>
      <c r="C1543" s="428">
        <f t="shared" si="686"/>
        <v>0</v>
      </c>
      <c r="D1543" s="44"/>
      <c r="E1543" s="428">
        <f t="shared" si="687"/>
        <v>0</v>
      </c>
      <c r="F1543" s="44"/>
      <c r="G1543" s="428">
        <f t="shared" si="688"/>
        <v>0</v>
      </c>
      <c r="H1543" s="44"/>
      <c r="I1543" s="422">
        <f t="shared" si="682"/>
        <v>0</v>
      </c>
      <c r="J1543" s="423">
        <f t="shared" si="683"/>
        <v>0</v>
      </c>
      <c r="K1543" s="416">
        <f t="shared" si="684"/>
        <v>0</v>
      </c>
      <c r="L1543" s="45"/>
      <c r="M1543" s="46"/>
      <c r="N1543" s="38"/>
      <c r="O1543" s="416">
        <f t="shared" si="690"/>
        <v>0</v>
      </c>
      <c r="P1543" s="47"/>
      <c r="Q1543" s="48"/>
      <c r="R1543" s="41"/>
      <c r="S1543" s="41"/>
      <c r="T1543" s="41"/>
      <c r="U1543" s="41"/>
      <c r="V1543" s="412">
        <f t="shared" si="691"/>
        <v>0</v>
      </c>
      <c r="W1543" s="626" t="s">
        <v>54</v>
      </c>
      <c r="X1543" s="627"/>
      <c r="Y1543" s="56">
        <v>423007</v>
      </c>
      <c r="Z1543" s="4"/>
      <c r="AA1543" s="4"/>
      <c r="AB1543" s="4"/>
      <c r="AC1543" s="43"/>
    </row>
    <row r="1544" spans="2:29" s="27" customFormat="1" ht="24.75" customHeight="1" outlineLevel="1" x14ac:dyDescent="0.55000000000000004">
      <c r="B1544" s="633"/>
      <c r="C1544" s="428">
        <f t="shared" si="686"/>
        <v>0</v>
      </c>
      <c r="D1544" s="44"/>
      <c r="E1544" s="428">
        <f t="shared" si="687"/>
        <v>0</v>
      </c>
      <c r="F1544" s="44"/>
      <c r="G1544" s="428">
        <f t="shared" si="688"/>
        <v>0</v>
      </c>
      <c r="H1544" s="44"/>
      <c r="I1544" s="422">
        <f t="shared" si="682"/>
        <v>0</v>
      </c>
      <c r="J1544" s="423">
        <f t="shared" si="683"/>
        <v>0</v>
      </c>
      <c r="K1544" s="416">
        <f t="shared" si="684"/>
        <v>0</v>
      </c>
      <c r="L1544" s="45"/>
      <c r="M1544" s="46"/>
      <c r="N1544" s="38"/>
      <c r="O1544" s="416">
        <f t="shared" si="690"/>
        <v>0</v>
      </c>
      <c r="P1544" s="47"/>
      <c r="Q1544" s="48"/>
      <c r="R1544" s="41"/>
      <c r="S1544" s="41"/>
      <c r="T1544" s="41"/>
      <c r="U1544" s="41"/>
      <c r="V1544" s="412">
        <f t="shared" si="691"/>
        <v>0</v>
      </c>
      <c r="W1544" s="626" t="s">
        <v>55</v>
      </c>
      <c r="X1544" s="627"/>
      <c r="Y1544" s="57">
        <v>423008</v>
      </c>
      <c r="Z1544" s="4"/>
      <c r="AA1544" s="4"/>
      <c r="AB1544" s="4"/>
      <c r="AC1544" s="43"/>
    </row>
    <row r="1545" spans="2:29" s="27" customFormat="1" ht="24.75" customHeight="1" outlineLevel="1" x14ac:dyDescent="0.55000000000000004">
      <c r="B1545" s="633"/>
      <c r="C1545" s="428">
        <f t="shared" si="686"/>
        <v>0</v>
      </c>
      <c r="D1545" s="44"/>
      <c r="E1545" s="428">
        <f t="shared" si="687"/>
        <v>0</v>
      </c>
      <c r="F1545" s="44"/>
      <c r="G1545" s="428">
        <f t="shared" si="688"/>
        <v>0</v>
      </c>
      <c r="H1545" s="44"/>
      <c r="I1545" s="422">
        <f t="shared" si="682"/>
        <v>0</v>
      </c>
      <c r="J1545" s="423">
        <f t="shared" si="683"/>
        <v>0</v>
      </c>
      <c r="K1545" s="416">
        <f t="shared" si="684"/>
        <v>0</v>
      </c>
      <c r="L1545" s="45"/>
      <c r="M1545" s="46"/>
      <c r="N1545" s="38"/>
      <c r="O1545" s="416">
        <f t="shared" si="690"/>
        <v>0</v>
      </c>
      <c r="P1545" s="47"/>
      <c r="Q1545" s="48"/>
      <c r="R1545" s="41"/>
      <c r="S1545" s="41"/>
      <c r="T1545" s="41"/>
      <c r="U1545" s="41"/>
      <c r="V1545" s="412">
        <f t="shared" si="691"/>
        <v>0</v>
      </c>
      <c r="W1545" s="626" t="s">
        <v>56</v>
      </c>
      <c r="X1545" s="627"/>
      <c r="Y1545" s="56">
        <v>423999</v>
      </c>
      <c r="Z1545" s="4"/>
      <c r="AA1545" s="4"/>
      <c r="AB1545" s="4"/>
      <c r="AC1545" s="43"/>
    </row>
    <row r="1546" spans="2:29" s="27" customFormat="1" ht="24.75" customHeight="1" outlineLevel="1" x14ac:dyDescent="0.55000000000000004">
      <c r="B1546" s="633"/>
      <c r="C1546" s="429">
        <f t="shared" si="686"/>
        <v>0</v>
      </c>
      <c r="D1546" s="44"/>
      <c r="E1546" s="429">
        <f t="shared" si="687"/>
        <v>0</v>
      </c>
      <c r="F1546" s="44"/>
      <c r="G1546" s="429">
        <f t="shared" si="688"/>
        <v>0</v>
      </c>
      <c r="H1546" s="44"/>
      <c r="I1546" s="424">
        <f t="shared" si="682"/>
        <v>0</v>
      </c>
      <c r="J1546" s="425">
        <f t="shared" si="683"/>
        <v>0</v>
      </c>
      <c r="K1546" s="417">
        <f t="shared" si="684"/>
        <v>0</v>
      </c>
      <c r="L1546" s="58"/>
      <c r="M1546" s="59"/>
      <c r="N1546" s="60"/>
      <c r="O1546" s="417">
        <f t="shared" si="690"/>
        <v>0</v>
      </c>
      <c r="P1546" s="61"/>
      <c r="Q1546" s="62"/>
      <c r="R1546" s="63"/>
      <c r="S1546" s="63"/>
      <c r="T1546" s="63"/>
      <c r="U1546" s="63"/>
      <c r="V1546" s="413">
        <f t="shared" si="691"/>
        <v>0</v>
      </c>
      <c r="W1546" s="664" t="s">
        <v>57</v>
      </c>
      <c r="X1546" s="665"/>
      <c r="Y1546" s="64">
        <v>291001</v>
      </c>
      <c r="Z1546" s="4"/>
      <c r="AA1546" s="4"/>
      <c r="AB1546" s="4"/>
      <c r="AC1546" s="43"/>
    </row>
    <row r="1547" spans="2:29" s="27" customFormat="1" ht="24.75" customHeight="1" outlineLevel="1" x14ac:dyDescent="0.55000000000000004">
      <c r="B1547" s="633"/>
      <c r="C1547" s="430">
        <f t="shared" si="686"/>
        <v>0</v>
      </c>
      <c r="D1547" s="44"/>
      <c r="E1547" s="430"/>
      <c r="F1547" s="44"/>
      <c r="G1547" s="430">
        <f t="shared" si="688"/>
        <v>0</v>
      </c>
      <c r="H1547" s="44"/>
      <c r="I1547" s="422">
        <f t="shared" si="682"/>
        <v>0</v>
      </c>
      <c r="J1547" s="423">
        <f t="shared" si="683"/>
        <v>0</v>
      </c>
      <c r="K1547" s="416">
        <f t="shared" si="684"/>
        <v>0</v>
      </c>
      <c r="L1547" s="45"/>
      <c r="M1547" s="46"/>
      <c r="N1547" s="38"/>
      <c r="O1547" s="416">
        <f t="shared" si="690"/>
        <v>0</v>
      </c>
      <c r="P1547" s="47"/>
      <c r="Q1547" s="48"/>
      <c r="R1547" s="41"/>
      <c r="S1547" s="41"/>
      <c r="T1547" s="41"/>
      <c r="U1547" s="41"/>
      <c r="V1547" s="411">
        <f t="shared" si="691"/>
        <v>0</v>
      </c>
      <c r="W1547" s="626" t="str">
        <f>IF(ISERROR(VLOOKUP(Y1547,'Mauloomath (2)'!K:L,2,FALSE)),"",VLOOKUP(Y1547,'Mauloomath (2)'!K:L,2,FALSE))</f>
        <v/>
      </c>
      <c r="X1547" s="627"/>
      <c r="Y1547" s="65"/>
      <c r="Z1547" s="4"/>
      <c r="AA1547" s="4"/>
      <c r="AB1547" s="4"/>
      <c r="AC1547" s="43"/>
    </row>
    <row r="1548" spans="2:29" s="27" customFormat="1" ht="24.75" customHeight="1" outlineLevel="1" x14ac:dyDescent="0.55000000000000004">
      <c r="B1548" s="633"/>
      <c r="C1548" s="428">
        <f t="shared" si="686"/>
        <v>0</v>
      </c>
      <c r="D1548" s="44"/>
      <c r="E1548" s="428">
        <f t="shared" ref="E1548:E1552" si="692">I1548*F1548</f>
        <v>0</v>
      </c>
      <c r="F1548" s="44"/>
      <c r="G1548" s="428">
        <f t="shared" si="688"/>
        <v>0</v>
      </c>
      <c r="H1548" s="44"/>
      <c r="I1548" s="422">
        <f t="shared" si="682"/>
        <v>0</v>
      </c>
      <c r="J1548" s="423">
        <f t="shared" si="683"/>
        <v>0</v>
      </c>
      <c r="K1548" s="416">
        <f t="shared" si="684"/>
        <v>0</v>
      </c>
      <c r="L1548" s="45"/>
      <c r="M1548" s="46"/>
      <c r="N1548" s="38"/>
      <c r="O1548" s="416">
        <f t="shared" si="690"/>
        <v>0</v>
      </c>
      <c r="P1548" s="47"/>
      <c r="Q1548" s="48"/>
      <c r="R1548" s="41"/>
      <c r="S1548" s="41"/>
      <c r="T1548" s="41"/>
      <c r="U1548" s="41"/>
      <c r="V1548" s="411">
        <f t="shared" si="691"/>
        <v>0</v>
      </c>
      <c r="W1548" s="626" t="str">
        <f>IF(ISERROR(VLOOKUP(Y1548,'Mauloomath (2)'!K:L,2,FALSE)),"",VLOOKUP(Y1548,'Mauloomath (2)'!K:L,2,FALSE))</f>
        <v/>
      </c>
      <c r="X1548" s="627"/>
      <c r="Y1548" s="65"/>
      <c r="Z1548" s="4"/>
      <c r="AA1548" s="4"/>
      <c r="AB1548" s="4"/>
      <c r="AC1548" s="43"/>
    </row>
    <row r="1549" spans="2:29" s="27" customFormat="1" ht="24.75" customHeight="1" outlineLevel="1" x14ac:dyDescent="0.55000000000000004">
      <c r="B1549" s="633"/>
      <c r="C1549" s="428">
        <f t="shared" si="686"/>
        <v>0</v>
      </c>
      <c r="D1549" s="44"/>
      <c r="E1549" s="428">
        <f t="shared" si="692"/>
        <v>0</v>
      </c>
      <c r="F1549" s="44"/>
      <c r="G1549" s="428">
        <f t="shared" si="688"/>
        <v>0</v>
      </c>
      <c r="H1549" s="44"/>
      <c r="I1549" s="422">
        <f t="shared" si="682"/>
        <v>0</v>
      </c>
      <c r="J1549" s="423">
        <f t="shared" si="683"/>
        <v>0</v>
      </c>
      <c r="K1549" s="416">
        <f t="shared" si="684"/>
        <v>0</v>
      </c>
      <c r="L1549" s="45"/>
      <c r="M1549" s="46"/>
      <c r="N1549" s="38"/>
      <c r="O1549" s="416">
        <f t="shared" si="690"/>
        <v>0</v>
      </c>
      <c r="P1549" s="47"/>
      <c r="Q1549" s="48"/>
      <c r="R1549" s="41"/>
      <c r="S1549" s="41"/>
      <c r="T1549" s="41"/>
      <c r="U1549" s="41"/>
      <c r="V1549" s="411">
        <f t="shared" si="691"/>
        <v>0</v>
      </c>
      <c r="W1549" s="626" t="str">
        <f>IF(ISERROR(VLOOKUP(Y1549,'Mauloomath (2)'!K:L,2,FALSE)),"",VLOOKUP(Y1549,'Mauloomath (2)'!K:L,2,FALSE))</f>
        <v/>
      </c>
      <c r="X1549" s="627"/>
      <c r="Y1549" s="66"/>
      <c r="Z1549" s="4"/>
      <c r="AA1549" s="4"/>
      <c r="AB1549" s="4"/>
      <c r="AC1549" s="43"/>
    </row>
    <row r="1550" spans="2:29" s="27" customFormat="1" ht="24.75" customHeight="1" outlineLevel="1" x14ac:dyDescent="0.55000000000000004">
      <c r="B1550" s="633"/>
      <c r="C1550" s="428">
        <f t="shared" si="686"/>
        <v>0</v>
      </c>
      <c r="D1550" s="44"/>
      <c r="E1550" s="428">
        <f t="shared" si="692"/>
        <v>0</v>
      </c>
      <c r="F1550" s="44"/>
      <c r="G1550" s="428">
        <f t="shared" si="688"/>
        <v>0</v>
      </c>
      <c r="H1550" s="44"/>
      <c r="I1550" s="422">
        <f t="shared" si="682"/>
        <v>0</v>
      </c>
      <c r="J1550" s="423">
        <f t="shared" si="683"/>
        <v>0</v>
      </c>
      <c r="K1550" s="416">
        <f t="shared" si="684"/>
        <v>0</v>
      </c>
      <c r="L1550" s="45"/>
      <c r="M1550" s="46"/>
      <c r="N1550" s="38"/>
      <c r="O1550" s="416">
        <f t="shared" si="690"/>
        <v>0</v>
      </c>
      <c r="P1550" s="47"/>
      <c r="Q1550" s="48"/>
      <c r="R1550" s="41"/>
      <c r="S1550" s="41"/>
      <c r="T1550" s="41"/>
      <c r="U1550" s="41"/>
      <c r="V1550" s="411">
        <f t="shared" si="691"/>
        <v>0</v>
      </c>
      <c r="W1550" s="626" t="str">
        <f>IF(ISERROR(VLOOKUP(Y1550,'Mauloomath (2)'!K:L,2,FALSE)),"",VLOOKUP(Y1550,'Mauloomath (2)'!K:L,2,FALSE))</f>
        <v/>
      </c>
      <c r="X1550" s="627"/>
      <c r="Y1550" s="65"/>
      <c r="Z1550" s="4"/>
      <c r="AA1550" s="4"/>
      <c r="AB1550" s="4"/>
      <c r="AC1550" s="43"/>
    </row>
    <row r="1551" spans="2:29" s="27" customFormat="1" ht="25.5" customHeight="1" outlineLevel="1" x14ac:dyDescent="0.55000000000000004">
      <c r="B1551" s="633"/>
      <c r="C1551" s="428">
        <f t="shared" si="686"/>
        <v>0</v>
      </c>
      <c r="D1551" s="44"/>
      <c r="E1551" s="428">
        <f t="shared" si="692"/>
        <v>0</v>
      </c>
      <c r="F1551" s="44"/>
      <c r="G1551" s="428">
        <f t="shared" si="688"/>
        <v>0</v>
      </c>
      <c r="H1551" s="44"/>
      <c r="I1551" s="422">
        <f t="shared" si="682"/>
        <v>0</v>
      </c>
      <c r="J1551" s="423">
        <f t="shared" si="683"/>
        <v>0</v>
      </c>
      <c r="K1551" s="416">
        <f t="shared" si="684"/>
        <v>0</v>
      </c>
      <c r="L1551" s="45"/>
      <c r="M1551" s="46"/>
      <c r="N1551" s="38"/>
      <c r="O1551" s="416">
        <f t="shared" si="690"/>
        <v>0</v>
      </c>
      <c r="P1551" s="47"/>
      <c r="Q1551" s="48"/>
      <c r="R1551" s="41"/>
      <c r="S1551" s="41"/>
      <c r="T1551" s="41"/>
      <c r="U1551" s="41"/>
      <c r="V1551" s="411">
        <f t="shared" si="691"/>
        <v>0</v>
      </c>
      <c r="W1551" s="626" t="str">
        <f>IF(ISERROR(VLOOKUP(Y1551,'Mauloomath (2)'!K:L,2,FALSE)),"",VLOOKUP(Y1551,'Mauloomath (2)'!K:L,2,FALSE))</f>
        <v/>
      </c>
      <c r="X1551" s="627"/>
      <c r="Y1551" s="65"/>
      <c r="Z1551" s="4"/>
      <c r="AA1551" s="4"/>
      <c r="AB1551" s="4"/>
      <c r="AC1551" s="43"/>
    </row>
    <row r="1552" spans="2:29" s="27" customFormat="1" ht="25.5" customHeight="1" outlineLevel="1" x14ac:dyDescent="0.55000000000000004">
      <c r="B1552" s="633"/>
      <c r="C1552" s="429">
        <f t="shared" si="686"/>
        <v>0</v>
      </c>
      <c r="D1552" s="67"/>
      <c r="E1552" s="429">
        <f t="shared" si="692"/>
        <v>0</v>
      </c>
      <c r="F1552" s="67"/>
      <c r="G1552" s="429">
        <f t="shared" si="688"/>
        <v>0</v>
      </c>
      <c r="H1552" s="67"/>
      <c r="I1552" s="424">
        <f t="shared" si="682"/>
        <v>0</v>
      </c>
      <c r="J1552" s="423">
        <f t="shared" si="683"/>
        <v>0</v>
      </c>
      <c r="K1552" s="416">
        <f t="shared" si="684"/>
        <v>0</v>
      </c>
      <c r="L1552" s="45"/>
      <c r="M1552" s="46"/>
      <c r="N1552" s="38"/>
      <c r="O1552" s="416">
        <f t="shared" si="690"/>
        <v>0</v>
      </c>
      <c r="P1552" s="47"/>
      <c r="Q1552" s="48"/>
      <c r="R1552" s="41"/>
      <c r="S1552" s="41"/>
      <c r="T1552" s="41"/>
      <c r="U1552" s="41"/>
      <c r="V1552" s="411">
        <f t="shared" si="691"/>
        <v>0</v>
      </c>
      <c r="W1552" s="626" t="str">
        <f>IF(ISERROR(VLOOKUP(Y1552,'Mauloomath (2)'!K:L,2,FALSE)),"",VLOOKUP(Y1552,'Mauloomath (2)'!K:L,2,FALSE))</f>
        <v/>
      </c>
      <c r="X1552" s="627"/>
      <c r="Y1552" s="68"/>
      <c r="Z1552" s="4"/>
      <c r="AA1552" s="4"/>
      <c r="AB1552" s="4"/>
      <c r="AC1552" s="43"/>
    </row>
    <row r="1553" spans="2:29" s="72" customFormat="1" outlineLevel="1" x14ac:dyDescent="0.55000000000000004">
      <c r="B1553" s="634"/>
      <c r="C1553" s="431">
        <f t="shared" ref="C1553:N1553" si="693">SUM(C1529:C1552)</f>
        <v>0</v>
      </c>
      <c r="D1553" s="432">
        <f t="shared" si="693"/>
        <v>0</v>
      </c>
      <c r="E1553" s="426">
        <f t="shared" si="693"/>
        <v>0</v>
      </c>
      <c r="F1553" s="432">
        <f t="shared" si="693"/>
        <v>0</v>
      </c>
      <c r="G1553" s="426">
        <f t="shared" si="693"/>
        <v>0</v>
      </c>
      <c r="H1553" s="432">
        <f t="shared" si="693"/>
        <v>0</v>
      </c>
      <c r="I1553" s="426">
        <f t="shared" si="693"/>
        <v>0</v>
      </c>
      <c r="J1553" s="426">
        <f t="shared" si="693"/>
        <v>0</v>
      </c>
      <c r="K1553" s="426">
        <f t="shared" si="693"/>
        <v>0</v>
      </c>
      <c r="L1553" s="426">
        <f t="shared" si="693"/>
        <v>0</v>
      </c>
      <c r="M1553" s="426">
        <f t="shared" si="693"/>
        <v>0</v>
      </c>
      <c r="N1553" s="426">
        <f t="shared" si="693"/>
        <v>0</v>
      </c>
      <c r="O1553" s="414">
        <f t="shared" ref="O1553:U1553" si="694">SUM(O1529:O1552)</f>
        <v>0</v>
      </c>
      <c r="P1553" s="414">
        <f t="shared" si="694"/>
        <v>0</v>
      </c>
      <c r="Q1553" s="414">
        <f t="shared" si="694"/>
        <v>0</v>
      </c>
      <c r="R1553" s="414">
        <f t="shared" si="694"/>
        <v>0</v>
      </c>
      <c r="S1553" s="414">
        <f t="shared" si="694"/>
        <v>0</v>
      </c>
      <c r="T1553" s="414">
        <f t="shared" si="694"/>
        <v>0</v>
      </c>
      <c r="U1553" s="414">
        <f t="shared" si="694"/>
        <v>0</v>
      </c>
      <c r="V1553" s="414">
        <f t="shared" ref="V1553" si="695">SUM(V1529:V1552)</f>
        <v>0</v>
      </c>
      <c r="W1553" s="69"/>
      <c r="X1553" s="70"/>
      <c r="Y1553" s="71"/>
      <c r="Z1553" s="4"/>
      <c r="AA1553" s="4"/>
      <c r="AB1553" s="4"/>
      <c r="AC1553" s="43"/>
    </row>
    <row r="1554" spans="2:29" s="12" customFormat="1" ht="15" customHeight="1" x14ac:dyDescent="0.55000000000000004">
      <c r="B1554" s="402"/>
      <c r="C1554" s="403"/>
      <c r="D1554" s="403"/>
      <c r="E1554" s="403"/>
      <c r="F1554" s="403"/>
      <c r="G1554" s="404"/>
      <c r="H1554" s="403"/>
      <c r="I1554" s="403"/>
      <c r="J1554" s="403"/>
      <c r="K1554" s="403"/>
      <c r="L1554" s="403"/>
      <c r="M1554" s="403"/>
      <c r="N1554" s="403"/>
      <c r="O1554" s="403"/>
      <c r="P1554" s="403"/>
      <c r="Q1554" s="403"/>
      <c r="R1554" s="403"/>
      <c r="S1554" s="403"/>
      <c r="T1554" s="405"/>
      <c r="U1554" s="406"/>
      <c r="V1554" s="403"/>
      <c r="W1554" s="403"/>
      <c r="X1554" s="403"/>
      <c r="Y1554" s="407"/>
      <c r="Z1554" s="10"/>
      <c r="AA1554" s="11"/>
      <c r="AB1554" s="10"/>
      <c r="AC1554" s="10"/>
    </row>
    <row r="1555" spans="2:29" s="21" customFormat="1" ht="37.5" customHeight="1" x14ac:dyDescent="0.25">
      <c r="B1555" s="632"/>
      <c r="C1555" s="418">
        <f>$C1584</f>
        <v>0</v>
      </c>
      <c r="D1555" s="419">
        <f>$E1584</f>
        <v>0</v>
      </c>
      <c r="E1555" s="419">
        <f>$G1584</f>
        <v>0</v>
      </c>
      <c r="F1555" s="419">
        <f>$L1584</f>
        <v>0</v>
      </c>
      <c r="G1555" s="418">
        <f>$M1584</f>
        <v>0</v>
      </c>
      <c r="H1555" s="418">
        <f>K1555+J1555-I1555</f>
        <v>0</v>
      </c>
      <c r="I1555" s="13">
        <v>0</v>
      </c>
      <c r="J1555" s="14"/>
      <c r="K1555" s="14"/>
      <c r="L1555" s="331"/>
      <c r="M1555" s="409">
        <f>$N1584</f>
        <v>0</v>
      </c>
      <c r="N1555" s="410">
        <f>$O1584</f>
        <v>0</v>
      </c>
      <c r="O1555" s="330"/>
      <c r="P1555" s="330"/>
      <c r="Q1555" s="15"/>
      <c r="R1555" s="16"/>
      <c r="S1555" s="16"/>
      <c r="T1555" s="16"/>
      <c r="U1555" s="408" t="str">
        <f>IF(ISERROR(VLOOKUP(X1555,'Mauloomath (2)'!H:I,2,FALSE)),"",VLOOKUP(X1555,'Mauloomath (2)'!H:I,2,FALSE))</f>
        <v/>
      </c>
      <c r="V1555" s="17"/>
      <c r="W1555" s="16"/>
      <c r="X1555" s="17"/>
      <c r="Y1555" s="18">
        <f>+Y1524+1</f>
        <v>51</v>
      </c>
      <c r="Z1555" s="19"/>
      <c r="AA1555" s="20"/>
      <c r="AB1555" s="19"/>
      <c r="AC1555" s="19"/>
    </row>
    <row r="1556" spans="2:29" outlineLevel="1" x14ac:dyDescent="0.55000000000000004">
      <c r="B1556" s="633"/>
      <c r="C1556" s="22"/>
      <c r="D1556" s="23"/>
      <c r="E1556" s="23"/>
      <c r="F1556" s="23"/>
      <c r="G1556" s="23"/>
      <c r="H1556" s="23"/>
      <c r="I1556" s="23"/>
      <c r="J1556" s="24"/>
      <c r="K1556" s="24"/>
      <c r="L1556" s="24"/>
      <c r="M1556" s="24"/>
      <c r="N1556" s="24"/>
      <c r="O1556" s="24"/>
      <c r="P1556" s="24" t="s">
        <v>900</v>
      </c>
      <c r="Q1556" s="24"/>
      <c r="R1556" s="24"/>
      <c r="S1556" s="24"/>
      <c r="T1556" s="24"/>
      <c r="U1556" s="24"/>
      <c r="V1556" s="24"/>
      <c r="W1556" s="24"/>
      <c r="X1556" s="24"/>
      <c r="Y1556" s="25"/>
      <c r="Z1556" s="5"/>
    </row>
    <row r="1557" spans="2:29" s="27" customFormat="1" ht="25.5" customHeight="1" outlineLevel="1" x14ac:dyDescent="0.55000000000000004">
      <c r="B1557" s="633"/>
      <c r="C1557" s="635" t="s">
        <v>15</v>
      </c>
      <c r="D1557" s="636"/>
      <c r="E1557" s="636"/>
      <c r="F1557" s="636"/>
      <c r="G1557" s="636"/>
      <c r="H1557" s="636"/>
      <c r="I1557" s="636"/>
      <c r="J1557" s="637" t="s">
        <v>16</v>
      </c>
      <c r="K1557" s="638"/>
      <c r="L1557" s="638"/>
      <c r="M1557" s="638"/>
      <c r="N1557" s="639"/>
      <c r="O1557" s="637" t="s">
        <v>17</v>
      </c>
      <c r="P1557" s="638"/>
      <c r="Q1557" s="638"/>
      <c r="R1557" s="638"/>
      <c r="S1557" s="638"/>
      <c r="T1557" s="638"/>
      <c r="U1557" s="639"/>
      <c r="V1557" s="640" t="s">
        <v>18</v>
      </c>
      <c r="W1557" s="643" t="s">
        <v>19</v>
      </c>
      <c r="X1557" s="644"/>
      <c r="Y1557" s="645"/>
      <c r="Z1557" s="26"/>
      <c r="AA1557" s="4"/>
      <c r="AB1557" s="4"/>
      <c r="AC1557" s="4"/>
    </row>
    <row r="1558" spans="2:29" s="27" customFormat="1" ht="21" customHeight="1" outlineLevel="1" x14ac:dyDescent="0.55000000000000004">
      <c r="B1558" s="633"/>
      <c r="C1558" s="646">
        <v>2019</v>
      </c>
      <c r="D1558" s="647"/>
      <c r="E1558" s="646">
        <v>2018</v>
      </c>
      <c r="F1558" s="648"/>
      <c r="G1558" s="646">
        <v>2017</v>
      </c>
      <c r="H1558" s="648"/>
      <c r="I1558" s="28"/>
      <c r="J1558" s="649" t="s">
        <v>1885</v>
      </c>
      <c r="K1558" s="649" t="s">
        <v>1884</v>
      </c>
      <c r="L1558" s="651" t="s">
        <v>20</v>
      </c>
      <c r="M1558" s="652"/>
      <c r="N1558" s="653"/>
      <c r="O1558" s="654" t="s">
        <v>898</v>
      </c>
      <c r="P1558" s="655"/>
      <c r="Q1558" s="655"/>
      <c r="R1558" s="656" t="s">
        <v>21</v>
      </c>
      <c r="S1558" s="656" t="s">
        <v>22</v>
      </c>
      <c r="T1558" s="656" t="s">
        <v>23</v>
      </c>
      <c r="U1558" s="658" t="s">
        <v>24</v>
      </c>
      <c r="V1558" s="641"/>
      <c r="W1558" s="660" t="s">
        <v>1832</v>
      </c>
      <c r="X1558" s="661"/>
      <c r="Y1558" s="628" t="s">
        <v>25</v>
      </c>
      <c r="Z1558" s="4"/>
      <c r="AA1558" s="4"/>
      <c r="AB1558" s="4"/>
      <c r="AC1558" s="4"/>
    </row>
    <row r="1559" spans="2:29" s="27" customFormat="1" ht="81.75" customHeight="1" outlineLevel="1" x14ac:dyDescent="0.55000000000000004">
      <c r="B1559" s="633"/>
      <c r="C1559" s="570" t="s">
        <v>26</v>
      </c>
      <c r="D1559" s="570" t="s">
        <v>27</v>
      </c>
      <c r="E1559" s="570" t="s">
        <v>26</v>
      </c>
      <c r="F1559" s="570" t="s">
        <v>27</v>
      </c>
      <c r="G1559" s="570" t="s">
        <v>26</v>
      </c>
      <c r="H1559" s="570" t="s">
        <v>27</v>
      </c>
      <c r="I1559" s="30" t="s">
        <v>28</v>
      </c>
      <c r="J1559" s="650"/>
      <c r="K1559" s="650"/>
      <c r="L1559" s="31" t="s">
        <v>1883</v>
      </c>
      <c r="M1559" s="30" t="s">
        <v>1882</v>
      </c>
      <c r="N1559" s="32" t="s">
        <v>1881</v>
      </c>
      <c r="O1559" s="33" t="s">
        <v>29</v>
      </c>
      <c r="P1559" s="31" t="s">
        <v>30</v>
      </c>
      <c r="Q1559" s="34" t="s">
        <v>31</v>
      </c>
      <c r="R1559" s="657"/>
      <c r="S1559" s="657"/>
      <c r="T1559" s="657"/>
      <c r="U1559" s="659"/>
      <c r="V1559" s="642"/>
      <c r="W1559" s="662"/>
      <c r="X1559" s="663"/>
      <c r="Y1559" s="629"/>
      <c r="Z1559" s="4"/>
      <c r="AA1559" s="4"/>
      <c r="AB1559" s="4"/>
      <c r="AC1559" s="4"/>
    </row>
    <row r="1560" spans="2:29" s="27" customFormat="1" ht="24.75" customHeight="1" outlineLevel="1" x14ac:dyDescent="0.55000000000000004">
      <c r="B1560" s="633"/>
      <c r="C1560" s="427">
        <f>I1560*D1560</f>
        <v>0</v>
      </c>
      <c r="D1560" s="35"/>
      <c r="E1560" s="427">
        <f>I1560*F1560</f>
        <v>0</v>
      </c>
      <c r="F1560" s="35"/>
      <c r="G1560" s="427">
        <f>I1560*H1560</f>
        <v>0</v>
      </c>
      <c r="H1560" s="35"/>
      <c r="I1560" s="420">
        <f t="shared" ref="I1560:I1583" si="696">O1560-J1560</f>
        <v>0</v>
      </c>
      <c r="J1560" s="421">
        <f t="shared" ref="J1560:J1583" si="697">N1560+K1560</f>
        <v>0</v>
      </c>
      <c r="K1560" s="415">
        <f t="shared" ref="K1560:K1583" si="698">M1560+L1560</f>
        <v>0</v>
      </c>
      <c r="L1560" s="36"/>
      <c r="M1560" s="37"/>
      <c r="N1560" s="38"/>
      <c r="O1560" s="415">
        <f>Q1560+P1560</f>
        <v>0</v>
      </c>
      <c r="P1560" s="39"/>
      <c r="Q1560" s="40"/>
      <c r="R1560" s="41"/>
      <c r="S1560" s="41"/>
      <c r="T1560" s="41"/>
      <c r="U1560" s="41"/>
      <c r="V1560" s="411">
        <f t="shared" ref="V1560:V1561" si="699">R1560+S1560+T1560+U1560+O1560</f>
        <v>0</v>
      </c>
      <c r="W1560" s="630" t="s">
        <v>32</v>
      </c>
      <c r="X1560" s="631"/>
      <c r="Y1560" s="42">
        <v>421001</v>
      </c>
      <c r="Z1560" s="4"/>
      <c r="AA1560" s="433"/>
      <c r="AB1560" s="434" t="s">
        <v>33</v>
      </c>
      <c r="AC1560" s="43"/>
    </row>
    <row r="1561" spans="2:29" s="27" customFormat="1" ht="24.75" customHeight="1" outlineLevel="1" x14ac:dyDescent="0.55000000000000004">
      <c r="B1561" s="633"/>
      <c r="C1561" s="428">
        <f t="shared" ref="C1561:C1583" si="700">I1561*D1561</f>
        <v>0</v>
      </c>
      <c r="D1561" s="44"/>
      <c r="E1561" s="428">
        <f t="shared" ref="E1561:E1577" si="701">I1561*F1561</f>
        <v>0</v>
      </c>
      <c r="F1561" s="44"/>
      <c r="G1561" s="428">
        <f t="shared" ref="G1561:G1583" si="702">I1561*H1561</f>
        <v>0</v>
      </c>
      <c r="H1561" s="44"/>
      <c r="I1561" s="422">
        <f t="shared" si="696"/>
        <v>0</v>
      </c>
      <c r="J1561" s="423">
        <f t="shared" si="697"/>
        <v>0</v>
      </c>
      <c r="K1561" s="416">
        <f t="shared" si="698"/>
        <v>0</v>
      </c>
      <c r="L1561" s="45"/>
      <c r="M1561" s="46"/>
      <c r="N1561" s="38"/>
      <c r="O1561" s="416">
        <f t="shared" ref="O1561" si="703">Q1561+P1561</f>
        <v>0</v>
      </c>
      <c r="P1561" s="47"/>
      <c r="Q1561" s="48"/>
      <c r="R1561" s="41"/>
      <c r="S1561" s="41"/>
      <c r="T1561" s="41"/>
      <c r="U1561" s="41"/>
      <c r="V1561" s="412">
        <f t="shared" si="699"/>
        <v>0</v>
      </c>
      <c r="W1561" s="626" t="s">
        <v>34</v>
      </c>
      <c r="X1561" s="627"/>
      <c r="Y1561" s="49">
        <v>421002</v>
      </c>
      <c r="Z1561" s="4"/>
      <c r="AA1561" s="50"/>
      <c r="AB1561" s="51" t="s">
        <v>35</v>
      </c>
      <c r="AC1561" s="43"/>
    </row>
    <row r="1562" spans="2:29" s="27" customFormat="1" ht="24.75" customHeight="1" outlineLevel="1" x14ac:dyDescent="0.55000000000000004">
      <c r="B1562" s="633"/>
      <c r="C1562" s="428">
        <f t="shared" si="700"/>
        <v>0</v>
      </c>
      <c r="D1562" s="44"/>
      <c r="E1562" s="428">
        <f t="shared" si="701"/>
        <v>0</v>
      </c>
      <c r="F1562" s="44"/>
      <c r="G1562" s="428">
        <f t="shared" si="702"/>
        <v>0</v>
      </c>
      <c r="H1562" s="44"/>
      <c r="I1562" s="422">
        <f t="shared" si="696"/>
        <v>0</v>
      </c>
      <c r="J1562" s="423">
        <f t="shared" si="697"/>
        <v>0</v>
      </c>
      <c r="K1562" s="416">
        <f t="shared" si="698"/>
        <v>0</v>
      </c>
      <c r="L1562" s="45"/>
      <c r="M1562" s="46"/>
      <c r="N1562" s="38"/>
      <c r="O1562" s="416">
        <f>Q1562+P1562</f>
        <v>0</v>
      </c>
      <c r="P1562" s="47"/>
      <c r="Q1562" s="48"/>
      <c r="R1562" s="41"/>
      <c r="S1562" s="41"/>
      <c r="T1562" s="41"/>
      <c r="U1562" s="41"/>
      <c r="V1562" s="412">
        <f>R1562+S1562+T1562+U1562+O1562</f>
        <v>0</v>
      </c>
      <c r="W1562" s="626" t="s">
        <v>36</v>
      </c>
      <c r="X1562" s="627"/>
      <c r="Y1562" s="49">
        <v>421003</v>
      </c>
      <c r="Z1562" s="4"/>
      <c r="AA1562" s="50"/>
      <c r="AB1562" s="52" t="s">
        <v>37</v>
      </c>
      <c r="AC1562" s="43"/>
    </row>
    <row r="1563" spans="2:29" s="27" customFormat="1" ht="24.75" customHeight="1" outlineLevel="1" x14ac:dyDescent="0.55000000000000004">
      <c r="B1563" s="633"/>
      <c r="C1563" s="428">
        <f t="shared" si="700"/>
        <v>0</v>
      </c>
      <c r="D1563" s="44"/>
      <c r="E1563" s="428">
        <f t="shared" si="701"/>
        <v>0</v>
      </c>
      <c r="F1563" s="44"/>
      <c r="G1563" s="428">
        <f t="shared" si="702"/>
        <v>0</v>
      </c>
      <c r="H1563" s="44"/>
      <c r="I1563" s="422">
        <f t="shared" si="696"/>
        <v>0</v>
      </c>
      <c r="J1563" s="423">
        <f t="shared" si="697"/>
        <v>0</v>
      </c>
      <c r="K1563" s="416">
        <f t="shared" si="698"/>
        <v>0</v>
      </c>
      <c r="L1563" s="45"/>
      <c r="M1563" s="46"/>
      <c r="N1563" s="38"/>
      <c r="O1563" s="416">
        <f>Q1563+P1563</f>
        <v>0</v>
      </c>
      <c r="P1563" s="47"/>
      <c r="Q1563" s="48"/>
      <c r="R1563" s="41"/>
      <c r="S1563" s="41"/>
      <c r="T1563" s="41"/>
      <c r="U1563" s="41"/>
      <c r="V1563" s="412">
        <f>R1563+S1563+T1563+U1563+O1563</f>
        <v>0</v>
      </c>
      <c r="W1563" s="626" t="s">
        <v>38</v>
      </c>
      <c r="X1563" s="627"/>
      <c r="Y1563" s="49">
        <v>422001</v>
      </c>
      <c r="Z1563" s="4"/>
      <c r="AA1563" s="50"/>
      <c r="AB1563" s="52" t="s">
        <v>39</v>
      </c>
      <c r="AC1563" s="43"/>
    </row>
    <row r="1564" spans="2:29" s="27" customFormat="1" ht="24.75" customHeight="1" outlineLevel="1" x14ac:dyDescent="0.55000000000000004">
      <c r="B1564" s="633"/>
      <c r="C1564" s="428">
        <f t="shared" si="700"/>
        <v>0</v>
      </c>
      <c r="D1564" s="44"/>
      <c r="E1564" s="428">
        <f t="shared" si="701"/>
        <v>0</v>
      </c>
      <c r="F1564" s="44"/>
      <c r="G1564" s="428">
        <f t="shared" si="702"/>
        <v>0</v>
      </c>
      <c r="H1564" s="44"/>
      <c r="I1564" s="422">
        <f t="shared" si="696"/>
        <v>0</v>
      </c>
      <c r="J1564" s="423">
        <f t="shared" si="697"/>
        <v>0</v>
      </c>
      <c r="K1564" s="416">
        <f t="shared" si="698"/>
        <v>0</v>
      </c>
      <c r="L1564" s="45"/>
      <c r="M1564" s="46"/>
      <c r="N1564" s="38"/>
      <c r="O1564" s="416">
        <f t="shared" ref="O1564:O1583" si="704">Q1564+P1564</f>
        <v>0</v>
      </c>
      <c r="P1564" s="47"/>
      <c r="Q1564" s="48"/>
      <c r="R1564" s="41"/>
      <c r="S1564" s="41"/>
      <c r="T1564" s="41"/>
      <c r="U1564" s="41"/>
      <c r="V1564" s="412">
        <f t="shared" ref="V1564:V1583" si="705">R1564+S1564+T1564+U1564+O1564</f>
        <v>0</v>
      </c>
      <c r="W1564" s="626" t="s">
        <v>40</v>
      </c>
      <c r="X1564" s="627"/>
      <c r="Y1564" s="49">
        <v>422002</v>
      </c>
      <c r="Z1564" s="4"/>
      <c r="AA1564" s="50"/>
      <c r="AB1564" s="52" t="s">
        <v>41</v>
      </c>
      <c r="AC1564" s="43"/>
    </row>
    <row r="1565" spans="2:29" s="27" customFormat="1" ht="24.75" customHeight="1" outlineLevel="1" x14ac:dyDescent="0.55000000000000004">
      <c r="B1565" s="633"/>
      <c r="C1565" s="428">
        <f t="shared" si="700"/>
        <v>0</v>
      </c>
      <c r="D1565" s="44"/>
      <c r="E1565" s="428">
        <f t="shared" si="701"/>
        <v>0</v>
      </c>
      <c r="F1565" s="44"/>
      <c r="G1565" s="428">
        <f t="shared" si="702"/>
        <v>0</v>
      </c>
      <c r="H1565" s="44"/>
      <c r="I1565" s="422">
        <f t="shared" si="696"/>
        <v>0</v>
      </c>
      <c r="J1565" s="423">
        <f t="shared" si="697"/>
        <v>0</v>
      </c>
      <c r="K1565" s="416">
        <f t="shared" si="698"/>
        <v>0</v>
      </c>
      <c r="L1565" s="45"/>
      <c r="M1565" s="46"/>
      <c r="N1565" s="38"/>
      <c r="O1565" s="416">
        <f t="shared" si="704"/>
        <v>0</v>
      </c>
      <c r="P1565" s="47"/>
      <c r="Q1565" s="48"/>
      <c r="R1565" s="41"/>
      <c r="S1565" s="41"/>
      <c r="T1565" s="41"/>
      <c r="U1565" s="41"/>
      <c r="V1565" s="412">
        <f t="shared" si="705"/>
        <v>0</v>
      </c>
      <c r="W1565" s="626" t="s">
        <v>42</v>
      </c>
      <c r="X1565" s="627"/>
      <c r="Y1565" s="49">
        <v>422003</v>
      </c>
      <c r="Z1565" s="4"/>
      <c r="AA1565" s="50"/>
      <c r="AB1565" s="52" t="s">
        <v>43</v>
      </c>
      <c r="AC1565" s="43"/>
    </row>
    <row r="1566" spans="2:29" s="27" customFormat="1" ht="24.75" customHeight="1" outlineLevel="1" x14ac:dyDescent="0.55000000000000004">
      <c r="B1566" s="633"/>
      <c r="C1566" s="428">
        <f t="shared" si="700"/>
        <v>0</v>
      </c>
      <c r="D1566" s="44"/>
      <c r="E1566" s="428">
        <f t="shared" si="701"/>
        <v>0</v>
      </c>
      <c r="F1566" s="44"/>
      <c r="G1566" s="428">
        <f t="shared" si="702"/>
        <v>0</v>
      </c>
      <c r="H1566" s="44"/>
      <c r="I1566" s="422">
        <f t="shared" si="696"/>
        <v>0</v>
      </c>
      <c r="J1566" s="423">
        <f t="shared" si="697"/>
        <v>0</v>
      </c>
      <c r="K1566" s="416">
        <f t="shared" si="698"/>
        <v>0</v>
      </c>
      <c r="L1566" s="45"/>
      <c r="M1566" s="46"/>
      <c r="N1566" s="38"/>
      <c r="O1566" s="416">
        <f t="shared" si="704"/>
        <v>0</v>
      </c>
      <c r="P1566" s="47"/>
      <c r="Q1566" s="48"/>
      <c r="R1566" s="41"/>
      <c r="S1566" s="41"/>
      <c r="T1566" s="41"/>
      <c r="U1566" s="41"/>
      <c r="V1566" s="412">
        <f t="shared" si="705"/>
        <v>0</v>
      </c>
      <c r="W1566" s="626" t="s">
        <v>44</v>
      </c>
      <c r="X1566" s="627"/>
      <c r="Y1566" s="49">
        <v>422004</v>
      </c>
      <c r="Z1566" s="4"/>
      <c r="AA1566" s="50"/>
      <c r="AB1566" s="52" t="s">
        <v>45</v>
      </c>
      <c r="AC1566" s="43"/>
    </row>
    <row r="1567" spans="2:29" s="27" customFormat="1" ht="24.75" customHeight="1" outlineLevel="1" x14ac:dyDescent="0.55000000000000004">
      <c r="B1567" s="633"/>
      <c r="C1567" s="428">
        <f t="shared" si="700"/>
        <v>0</v>
      </c>
      <c r="D1567" s="44"/>
      <c r="E1567" s="428">
        <f t="shared" si="701"/>
        <v>0</v>
      </c>
      <c r="F1567" s="44"/>
      <c r="G1567" s="428">
        <f t="shared" si="702"/>
        <v>0</v>
      </c>
      <c r="H1567" s="44"/>
      <c r="I1567" s="422">
        <f t="shared" si="696"/>
        <v>0</v>
      </c>
      <c r="J1567" s="423">
        <f t="shared" si="697"/>
        <v>0</v>
      </c>
      <c r="K1567" s="416">
        <f t="shared" si="698"/>
        <v>0</v>
      </c>
      <c r="L1567" s="45"/>
      <c r="M1567" s="46"/>
      <c r="N1567" s="38"/>
      <c r="O1567" s="416">
        <f t="shared" si="704"/>
        <v>0</v>
      </c>
      <c r="P1567" s="47"/>
      <c r="Q1567" s="48"/>
      <c r="R1567" s="41"/>
      <c r="S1567" s="41"/>
      <c r="T1567" s="41"/>
      <c r="U1567" s="41"/>
      <c r="V1567" s="412">
        <f t="shared" si="705"/>
        <v>0</v>
      </c>
      <c r="W1567" s="626" t="s">
        <v>46</v>
      </c>
      <c r="X1567" s="627"/>
      <c r="Y1567" s="49">
        <v>422005</v>
      </c>
      <c r="Z1567" s="4"/>
      <c r="AA1567" s="53"/>
      <c r="AB1567" s="54" t="s">
        <v>47</v>
      </c>
      <c r="AC1567" s="43"/>
    </row>
    <row r="1568" spans="2:29" s="27" customFormat="1" ht="24.75" customHeight="1" outlineLevel="1" x14ac:dyDescent="0.55000000000000004">
      <c r="B1568" s="633"/>
      <c r="C1568" s="428">
        <f t="shared" si="700"/>
        <v>0</v>
      </c>
      <c r="D1568" s="44"/>
      <c r="E1568" s="428">
        <f t="shared" si="701"/>
        <v>0</v>
      </c>
      <c r="F1568" s="44"/>
      <c r="G1568" s="428">
        <f t="shared" si="702"/>
        <v>0</v>
      </c>
      <c r="H1568" s="44"/>
      <c r="I1568" s="422">
        <f t="shared" si="696"/>
        <v>0</v>
      </c>
      <c r="J1568" s="423">
        <f t="shared" si="697"/>
        <v>0</v>
      </c>
      <c r="K1568" s="416">
        <f t="shared" si="698"/>
        <v>0</v>
      </c>
      <c r="L1568" s="45"/>
      <c r="M1568" s="46"/>
      <c r="N1568" s="38"/>
      <c r="O1568" s="416">
        <f t="shared" si="704"/>
        <v>0</v>
      </c>
      <c r="P1568" s="47"/>
      <c r="Q1568" s="48"/>
      <c r="R1568" s="41"/>
      <c r="S1568" s="41"/>
      <c r="T1568" s="41"/>
      <c r="U1568" s="41"/>
      <c r="V1568" s="412">
        <f t="shared" si="705"/>
        <v>0</v>
      </c>
      <c r="W1568" s="626" t="s">
        <v>48</v>
      </c>
      <c r="X1568" s="627"/>
      <c r="Y1568" s="49">
        <v>422999</v>
      </c>
      <c r="Z1568" s="4"/>
      <c r="AA1568" s="4"/>
      <c r="AB1568" s="4"/>
      <c r="AC1568" s="43"/>
    </row>
    <row r="1569" spans="2:29" s="27" customFormat="1" ht="24.75" customHeight="1" outlineLevel="1" x14ac:dyDescent="0.55000000000000004">
      <c r="B1569" s="633"/>
      <c r="C1569" s="428">
        <f t="shared" si="700"/>
        <v>0</v>
      </c>
      <c r="D1569" s="44"/>
      <c r="E1569" s="428">
        <f t="shared" si="701"/>
        <v>0</v>
      </c>
      <c r="F1569" s="44"/>
      <c r="G1569" s="428">
        <f t="shared" si="702"/>
        <v>0</v>
      </c>
      <c r="H1569" s="44"/>
      <c r="I1569" s="422">
        <f t="shared" si="696"/>
        <v>0</v>
      </c>
      <c r="J1569" s="423">
        <f t="shared" si="697"/>
        <v>0</v>
      </c>
      <c r="K1569" s="416">
        <f t="shared" si="698"/>
        <v>0</v>
      </c>
      <c r="L1569" s="45"/>
      <c r="M1569" s="46"/>
      <c r="N1569" s="38"/>
      <c r="O1569" s="416">
        <f t="shared" si="704"/>
        <v>0</v>
      </c>
      <c r="P1569" s="47"/>
      <c r="Q1569" s="48"/>
      <c r="R1569" s="41"/>
      <c r="S1569" s="41"/>
      <c r="T1569" s="41"/>
      <c r="U1569" s="41"/>
      <c r="V1569" s="412">
        <f t="shared" si="705"/>
        <v>0</v>
      </c>
      <c r="W1569" s="626" t="s">
        <v>49</v>
      </c>
      <c r="X1569" s="627"/>
      <c r="Y1569" s="55">
        <v>423001</v>
      </c>
      <c r="Z1569" s="4"/>
      <c r="AA1569" s="4"/>
      <c r="AB1569" s="4"/>
      <c r="AC1569" s="43"/>
    </row>
    <row r="1570" spans="2:29" s="27" customFormat="1" ht="24.75" customHeight="1" outlineLevel="1" x14ac:dyDescent="0.55000000000000004">
      <c r="B1570" s="633"/>
      <c r="C1570" s="428">
        <f t="shared" si="700"/>
        <v>0</v>
      </c>
      <c r="D1570" s="44"/>
      <c r="E1570" s="428">
        <f t="shared" si="701"/>
        <v>0</v>
      </c>
      <c r="F1570" s="44"/>
      <c r="G1570" s="428">
        <f t="shared" si="702"/>
        <v>0</v>
      </c>
      <c r="H1570" s="44"/>
      <c r="I1570" s="422">
        <f t="shared" si="696"/>
        <v>0</v>
      </c>
      <c r="J1570" s="423">
        <f t="shared" si="697"/>
        <v>0</v>
      </c>
      <c r="K1570" s="416">
        <f t="shared" si="698"/>
        <v>0</v>
      </c>
      <c r="L1570" s="45"/>
      <c r="M1570" s="46"/>
      <c r="N1570" s="38"/>
      <c r="O1570" s="416">
        <f t="shared" si="704"/>
        <v>0</v>
      </c>
      <c r="P1570" s="47"/>
      <c r="Q1570" s="48"/>
      <c r="R1570" s="41"/>
      <c r="S1570" s="41"/>
      <c r="T1570" s="41"/>
      <c r="U1570" s="41"/>
      <c r="V1570" s="412">
        <f t="shared" si="705"/>
        <v>0</v>
      </c>
      <c r="W1570" s="626" t="s">
        <v>50</v>
      </c>
      <c r="X1570" s="627"/>
      <c r="Y1570" s="55">
        <v>423002</v>
      </c>
      <c r="Z1570" s="4"/>
      <c r="AA1570" s="4"/>
      <c r="AB1570" s="4"/>
      <c r="AC1570" s="43"/>
    </row>
    <row r="1571" spans="2:29" s="27" customFormat="1" ht="23.25" customHeight="1" outlineLevel="1" x14ac:dyDescent="0.55000000000000004">
      <c r="B1571" s="633"/>
      <c r="C1571" s="428">
        <f t="shared" si="700"/>
        <v>0</v>
      </c>
      <c r="D1571" s="44"/>
      <c r="E1571" s="428">
        <f t="shared" si="701"/>
        <v>0</v>
      </c>
      <c r="F1571" s="44"/>
      <c r="G1571" s="428">
        <f t="shared" si="702"/>
        <v>0</v>
      </c>
      <c r="H1571" s="44"/>
      <c r="I1571" s="422">
        <f t="shared" si="696"/>
        <v>0</v>
      </c>
      <c r="J1571" s="423">
        <f t="shared" si="697"/>
        <v>0</v>
      </c>
      <c r="K1571" s="416">
        <f t="shared" si="698"/>
        <v>0</v>
      </c>
      <c r="L1571" s="45"/>
      <c r="M1571" s="46"/>
      <c r="N1571" s="38"/>
      <c r="O1571" s="416">
        <f t="shared" si="704"/>
        <v>0</v>
      </c>
      <c r="P1571" s="47"/>
      <c r="Q1571" s="48"/>
      <c r="R1571" s="41"/>
      <c r="S1571" s="41"/>
      <c r="T1571" s="41"/>
      <c r="U1571" s="41"/>
      <c r="V1571" s="412">
        <f t="shared" si="705"/>
        <v>0</v>
      </c>
      <c r="W1571" s="626" t="s">
        <v>51</v>
      </c>
      <c r="X1571" s="627"/>
      <c r="Y1571" s="55">
        <v>423003</v>
      </c>
      <c r="Z1571" s="4"/>
      <c r="AA1571" s="4"/>
      <c r="AB1571" s="4"/>
      <c r="AC1571" s="43"/>
    </row>
    <row r="1572" spans="2:29" s="27" customFormat="1" ht="24.75" customHeight="1" outlineLevel="1" x14ac:dyDescent="0.55000000000000004">
      <c r="B1572" s="633"/>
      <c r="C1572" s="428">
        <f t="shared" si="700"/>
        <v>0</v>
      </c>
      <c r="D1572" s="44"/>
      <c r="E1572" s="428">
        <f t="shared" si="701"/>
        <v>0</v>
      </c>
      <c r="F1572" s="44"/>
      <c r="G1572" s="428">
        <f t="shared" si="702"/>
        <v>0</v>
      </c>
      <c r="H1572" s="44"/>
      <c r="I1572" s="422">
        <f t="shared" si="696"/>
        <v>0</v>
      </c>
      <c r="J1572" s="423">
        <f t="shared" si="697"/>
        <v>0</v>
      </c>
      <c r="K1572" s="416">
        <f t="shared" si="698"/>
        <v>0</v>
      </c>
      <c r="L1572" s="45"/>
      <c r="M1572" s="46"/>
      <c r="N1572" s="38"/>
      <c r="O1572" s="416">
        <f t="shared" si="704"/>
        <v>0</v>
      </c>
      <c r="P1572" s="47"/>
      <c r="Q1572" s="48"/>
      <c r="R1572" s="41"/>
      <c r="S1572" s="41"/>
      <c r="T1572" s="41"/>
      <c r="U1572" s="41"/>
      <c r="V1572" s="412">
        <f t="shared" si="705"/>
        <v>0</v>
      </c>
      <c r="W1572" s="626" t="s">
        <v>52</v>
      </c>
      <c r="X1572" s="627"/>
      <c r="Y1572" s="55">
        <v>423004</v>
      </c>
      <c r="Z1572" s="4"/>
      <c r="AA1572" s="4"/>
      <c r="AB1572" s="4"/>
      <c r="AC1572" s="43"/>
    </row>
    <row r="1573" spans="2:29" s="27" customFormat="1" ht="24.75" customHeight="1" outlineLevel="1" x14ac:dyDescent="0.55000000000000004">
      <c r="B1573" s="633"/>
      <c r="C1573" s="428">
        <f t="shared" si="700"/>
        <v>0</v>
      </c>
      <c r="D1573" s="44"/>
      <c r="E1573" s="428">
        <f t="shared" si="701"/>
        <v>0</v>
      </c>
      <c r="F1573" s="44"/>
      <c r="G1573" s="428">
        <f t="shared" si="702"/>
        <v>0</v>
      </c>
      <c r="H1573" s="44"/>
      <c r="I1573" s="422">
        <f t="shared" si="696"/>
        <v>0</v>
      </c>
      <c r="J1573" s="423">
        <f t="shared" si="697"/>
        <v>0</v>
      </c>
      <c r="K1573" s="416">
        <f t="shared" si="698"/>
        <v>0</v>
      </c>
      <c r="L1573" s="45"/>
      <c r="M1573" s="46"/>
      <c r="N1573" s="38"/>
      <c r="O1573" s="416">
        <f t="shared" si="704"/>
        <v>0</v>
      </c>
      <c r="P1573" s="47"/>
      <c r="Q1573" s="48"/>
      <c r="R1573" s="41"/>
      <c r="S1573" s="41"/>
      <c r="T1573" s="41"/>
      <c r="U1573" s="41"/>
      <c r="V1573" s="412">
        <f t="shared" si="705"/>
        <v>0</v>
      </c>
      <c r="W1573" s="626" t="s">
        <v>53</v>
      </c>
      <c r="X1573" s="627"/>
      <c r="Y1573" s="55">
        <v>423006</v>
      </c>
      <c r="Z1573" s="4"/>
      <c r="AA1573" s="4"/>
      <c r="AB1573" s="4"/>
      <c r="AC1573" s="43"/>
    </row>
    <row r="1574" spans="2:29" s="27" customFormat="1" ht="24.75" customHeight="1" outlineLevel="1" x14ac:dyDescent="0.55000000000000004">
      <c r="B1574" s="633"/>
      <c r="C1574" s="428">
        <f t="shared" si="700"/>
        <v>0</v>
      </c>
      <c r="D1574" s="44"/>
      <c r="E1574" s="428">
        <f t="shared" si="701"/>
        <v>0</v>
      </c>
      <c r="F1574" s="44"/>
      <c r="G1574" s="428">
        <f t="shared" si="702"/>
        <v>0</v>
      </c>
      <c r="H1574" s="44"/>
      <c r="I1574" s="422">
        <f t="shared" si="696"/>
        <v>0</v>
      </c>
      <c r="J1574" s="423">
        <f t="shared" si="697"/>
        <v>0</v>
      </c>
      <c r="K1574" s="416">
        <f t="shared" si="698"/>
        <v>0</v>
      </c>
      <c r="L1574" s="45"/>
      <c r="M1574" s="46"/>
      <c r="N1574" s="38"/>
      <c r="O1574" s="416">
        <f t="shared" si="704"/>
        <v>0</v>
      </c>
      <c r="P1574" s="47"/>
      <c r="Q1574" s="48"/>
      <c r="R1574" s="41"/>
      <c r="S1574" s="41"/>
      <c r="T1574" s="41"/>
      <c r="U1574" s="41"/>
      <c r="V1574" s="412">
        <f t="shared" si="705"/>
        <v>0</v>
      </c>
      <c r="W1574" s="626" t="s">
        <v>54</v>
      </c>
      <c r="X1574" s="627"/>
      <c r="Y1574" s="56">
        <v>423007</v>
      </c>
      <c r="Z1574" s="4"/>
      <c r="AA1574" s="4"/>
      <c r="AB1574" s="4"/>
      <c r="AC1574" s="43"/>
    </row>
    <row r="1575" spans="2:29" s="27" customFormat="1" ht="24.75" customHeight="1" outlineLevel="1" x14ac:dyDescent="0.55000000000000004">
      <c r="B1575" s="633"/>
      <c r="C1575" s="428">
        <f t="shared" si="700"/>
        <v>0</v>
      </c>
      <c r="D1575" s="44"/>
      <c r="E1575" s="428">
        <f t="shared" si="701"/>
        <v>0</v>
      </c>
      <c r="F1575" s="44"/>
      <c r="G1575" s="428">
        <f t="shared" si="702"/>
        <v>0</v>
      </c>
      <c r="H1575" s="44"/>
      <c r="I1575" s="422">
        <f t="shared" si="696"/>
        <v>0</v>
      </c>
      <c r="J1575" s="423">
        <f t="shared" si="697"/>
        <v>0</v>
      </c>
      <c r="K1575" s="416">
        <f t="shared" si="698"/>
        <v>0</v>
      </c>
      <c r="L1575" s="45"/>
      <c r="M1575" s="46"/>
      <c r="N1575" s="38"/>
      <c r="O1575" s="416">
        <f t="shared" si="704"/>
        <v>0</v>
      </c>
      <c r="P1575" s="47"/>
      <c r="Q1575" s="48"/>
      <c r="R1575" s="41"/>
      <c r="S1575" s="41"/>
      <c r="T1575" s="41"/>
      <c r="U1575" s="41"/>
      <c r="V1575" s="412">
        <f t="shared" si="705"/>
        <v>0</v>
      </c>
      <c r="W1575" s="626" t="s">
        <v>55</v>
      </c>
      <c r="X1575" s="627"/>
      <c r="Y1575" s="57">
        <v>423008</v>
      </c>
      <c r="Z1575" s="4"/>
      <c r="AA1575" s="4"/>
      <c r="AB1575" s="4"/>
      <c r="AC1575" s="43"/>
    </row>
    <row r="1576" spans="2:29" s="27" customFormat="1" ht="24.75" customHeight="1" outlineLevel="1" x14ac:dyDescent="0.55000000000000004">
      <c r="B1576" s="633"/>
      <c r="C1576" s="428">
        <f t="shared" si="700"/>
        <v>0</v>
      </c>
      <c r="D1576" s="44"/>
      <c r="E1576" s="428">
        <f t="shared" si="701"/>
        <v>0</v>
      </c>
      <c r="F1576" s="44"/>
      <c r="G1576" s="428">
        <f t="shared" si="702"/>
        <v>0</v>
      </c>
      <c r="H1576" s="44"/>
      <c r="I1576" s="422">
        <f t="shared" si="696"/>
        <v>0</v>
      </c>
      <c r="J1576" s="423">
        <f t="shared" si="697"/>
        <v>0</v>
      </c>
      <c r="K1576" s="416">
        <f t="shared" si="698"/>
        <v>0</v>
      </c>
      <c r="L1576" s="45"/>
      <c r="M1576" s="46"/>
      <c r="N1576" s="38"/>
      <c r="O1576" s="416">
        <f t="shared" si="704"/>
        <v>0</v>
      </c>
      <c r="P1576" s="47"/>
      <c r="Q1576" s="48"/>
      <c r="R1576" s="41"/>
      <c r="S1576" s="41"/>
      <c r="T1576" s="41"/>
      <c r="U1576" s="41"/>
      <c r="V1576" s="412">
        <f t="shared" si="705"/>
        <v>0</v>
      </c>
      <c r="W1576" s="626" t="s">
        <v>56</v>
      </c>
      <c r="X1576" s="627"/>
      <c r="Y1576" s="56">
        <v>423999</v>
      </c>
      <c r="Z1576" s="4"/>
      <c r="AA1576" s="4"/>
      <c r="AB1576" s="4"/>
      <c r="AC1576" s="43"/>
    </row>
    <row r="1577" spans="2:29" s="27" customFormat="1" ht="24.75" customHeight="1" outlineLevel="1" x14ac:dyDescent="0.55000000000000004">
      <c r="B1577" s="633"/>
      <c r="C1577" s="429">
        <f t="shared" si="700"/>
        <v>0</v>
      </c>
      <c r="D1577" s="44"/>
      <c r="E1577" s="429">
        <f t="shared" si="701"/>
        <v>0</v>
      </c>
      <c r="F1577" s="44"/>
      <c r="G1577" s="429">
        <f t="shared" si="702"/>
        <v>0</v>
      </c>
      <c r="H1577" s="44"/>
      <c r="I1577" s="424">
        <f t="shared" si="696"/>
        <v>0</v>
      </c>
      <c r="J1577" s="425">
        <f t="shared" si="697"/>
        <v>0</v>
      </c>
      <c r="K1577" s="417">
        <f t="shared" si="698"/>
        <v>0</v>
      </c>
      <c r="L1577" s="58"/>
      <c r="M1577" s="59"/>
      <c r="N1577" s="60"/>
      <c r="O1577" s="417">
        <f t="shared" si="704"/>
        <v>0</v>
      </c>
      <c r="P1577" s="61"/>
      <c r="Q1577" s="62"/>
      <c r="R1577" s="63"/>
      <c r="S1577" s="63"/>
      <c r="T1577" s="63"/>
      <c r="U1577" s="63"/>
      <c r="V1577" s="413">
        <f t="shared" si="705"/>
        <v>0</v>
      </c>
      <c r="W1577" s="664" t="s">
        <v>57</v>
      </c>
      <c r="X1577" s="665"/>
      <c r="Y1577" s="64">
        <v>291001</v>
      </c>
      <c r="Z1577" s="4"/>
      <c r="AA1577" s="4"/>
      <c r="AB1577" s="4"/>
      <c r="AC1577" s="43"/>
    </row>
    <row r="1578" spans="2:29" s="27" customFormat="1" ht="24.75" customHeight="1" outlineLevel="1" x14ac:dyDescent="0.55000000000000004">
      <c r="B1578" s="633"/>
      <c r="C1578" s="430">
        <f t="shared" si="700"/>
        <v>0</v>
      </c>
      <c r="D1578" s="44"/>
      <c r="E1578" s="430"/>
      <c r="F1578" s="44"/>
      <c r="G1578" s="430">
        <f t="shared" si="702"/>
        <v>0</v>
      </c>
      <c r="H1578" s="44"/>
      <c r="I1578" s="422">
        <f t="shared" si="696"/>
        <v>0</v>
      </c>
      <c r="J1578" s="423">
        <f t="shared" si="697"/>
        <v>0</v>
      </c>
      <c r="K1578" s="416">
        <f t="shared" si="698"/>
        <v>0</v>
      </c>
      <c r="L1578" s="45"/>
      <c r="M1578" s="46"/>
      <c r="N1578" s="38"/>
      <c r="O1578" s="416">
        <f t="shared" si="704"/>
        <v>0</v>
      </c>
      <c r="P1578" s="47"/>
      <c r="Q1578" s="48"/>
      <c r="R1578" s="41"/>
      <c r="S1578" s="41"/>
      <c r="T1578" s="41"/>
      <c r="U1578" s="41"/>
      <c r="V1578" s="411">
        <f t="shared" si="705"/>
        <v>0</v>
      </c>
      <c r="W1578" s="626" t="str">
        <f>IF(ISERROR(VLOOKUP(Y1578,'Mauloomath (2)'!K:L,2,FALSE)),"",VLOOKUP(Y1578,'Mauloomath (2)'!K:L,2,FALSE))</f>
        <v/>
      </c>
      <c r="X1578" s="627"/>
      <c r="Y1578" s="65"/>
      <c r="Z1578" s="4"/>
      <c r="AA1578" s="4"/>
      <c r="AB1578" s="4"/>
      <c r="AC1578" s="43"/>
    </row>
    <row r="1579" spans="2:29" s="27" customFormat="1" ht="24.75" customHeight="1" outlineLevel="1" x14ac:dyDescent="0.55000000000000004">
      <c r="B1579" s="633"/>
      <c r="C1579" s="428">
        <f t="shared" si="700"/>
        <v>0</v>
      </c>
      <c r="D1579" s="44"/>
      <c r="E1579" s="428">
        <f t="shared" ref="E1579:E1583" si="706">I1579*F1579</f>
        <v>0</v>
      </c>
      <c r="F1579" s="44"/>
      <c r="G1579" s="428">
        <f t="shared" si="702"/>
        <v>0</v>
      </c>
      <c r="H1579" s="44"/>
      <c r="I1579" s="422">
        <f t="shared" si="696"/>
        <v>0</v>
      </c>
      <c r="J1579" s="423">
        <f t="shared" si="697"/>
        <v>0</v>
      </c>
      <c r="K1579" s="416">
        <f t="shared" si="698"/>
        <v>0</v>
      </c>
      <c r="L1579" s="45"/>
      <c r="M1579" s="46"/>
      <c r="N1579" s="38"/>
      <c r="O1579" s="416">
        <f t="shared" si="704"/>
        <v>0</v>
      </c>
      <c r="P1579" s="47"/>
      <c r="Q1579" s="48"/>
      <c r="R1579" s="41"/>
      <c r="S1579" s="41"/>
      <c r="T1579" s="41"/>
      <c r="U1579" s="41"/>
      <c r="V1579" s="411">
        <f t="shared" si="705"/>
        <v>0</v>
      </c>
      <c r="W1579" s="626" t="str">
        <f>IF(ISERROR(VLOOKUP(Y1579,'Mauloomath (2)'!K:L,2,FALSE)),"",VLOOKUP(Y1579,'Mauloomath (2)'!K:L,2,FALSE))</f>
        <v/>
      </c>
      <c r="X1579" s="627"/>
      <c r="Y1579" s="65"/>
      <c r="Z1579" s="4"/>
      <c r="AA1579" s="4"/>
      <c r="AB1579" s="4"/>
      <c r="AC1579" s="43"/>
    </row>
    <row r="1580" spans="2:29" s="27" customFormat="1" ht="24.75" customHeight="1" outlineLevel="1" x14ac:dyDescent="0.55000000000000004">
      <c r="B1580" s="633"/>
      <c r="C1580" s="428">
        <f t="shared" si="700"/>
        <v>0</v>
      </c>
      <c r="D1580" s="44"/>
      <c r="E1580" s="428">
        <f t="shared" si="706"/>
        <v>0</v>
      </c>
      <c r="F1580" s="44"/>
      <c r="G1580" s="428">
        <f t="shared" si="702"/>
        <v>0</v>
      </c>
      <c r="H1580" s="44"/>
      <c r="I1580" s="422">
        <f t="shared" si="696"/>
        <v>0</v>
      </c>
      <c r="J1580" s="423">
        <f t="shared" si="697"/>
        <v>0</v>
      </c>
      <c r="K1580" s="416">
        <f t="shared" si="698"/>
        <v>0</v>
      </c>
      <c r="L1580" s="45"/>
      <c r="M1580" s="46"/>
      <c r="N1580" s="38"/>
      <c r="O1580" s="416">
        <f t="shared" si="704"/>
        <v>0</v>
      </c>
      <c r="P1580" s="47"/>
      <c r="Q1580" s="48"/>
      <c r="R1580" s="41"/>
      <c r="S1580" s="41"/>
      <c r="T1580" s="41"/>
      <c r="U1580" s="41"/>
      <c r="V1580" s="411">
        <f t="shared" si="705"/>
        <v>0</v>
      </c>
      <c r="W1580" s="626" t="str">
        <f>IF(ISERROR(VLOOKUP(Y1580,'Mauloomath (2)'!K:L,2,FALSE)),"",VLOOKUP(Y1580,'Mauloomath (2)'!K:L,2,FALSE))</f>
        <v/>
      </c>
      <c r="X1580" s="627"/>
      <c r="Y1580" s="66"/>
      <c r="Z1580" s="4"/>
      <c r="AA1580" s="4"/>
      <c r="AB1580" s="4"/>
      <c r="AC1580" s="43"/>
    </row>
    <row r="1581" spans="2:29" s="27" customFormat="1" ht="24.75" customHeight="1" outlineLevel="1" x14ac:dyDescent="0.55000000000000004">
      <c r="B1581" s="633"/>
      <c r="C1581" s="428">
        <f t="shared" si="700"/>
        <v>0</v>
      </c>
      <c r="D1581" s="44"/>
      <c r="E1581" s="428">
        <f t="shared" si="706"/>
        <v>0</v>
      </c>
      <c r="F1581" s="44"/>
      <c r="G1581" s="428">
        <f t="shared" si="702"/>
        <v>0</v>
      </c>
      <c r="H1581" s="44"/>
      <c r="I1581" s="422">
        <f t="shared" si="696"/>
        <v>0</v>
      </c>
      <c r="J1581" s="423">
        <f t="shared" si="697"/>
        <v>0</v>
      </c>
      <c r="K1581" s="416">
        <f t="shared" si="698"/>
        <v>0</v>
      </c>
      <c r="L1581" s="45"/>
      <c r="M1581" s="46"/>
      <c r="N1581" s="38"/>
      <c r="O1581" s="416">
        <f t="shared" si="704"/>
        <v>0</v>
      </c>
      <c r="P1581" s="47"/>
      <c r="Q1581" s="48"/>
      <c r="R1581" s="41"/>
      <c r="S1581" s="41"/>
      <c r="T1581" s="41"/>
      <c r="U1581" s="41"/>
      <c r="V1581" s="411">
        <f t="shared" si="705"/>
        <v>0</v>
      </c>
      <c r="W1581" s="626" t="str">
        <f>IF(ISERROR(VLOOKUP(Y1581,'Mauloomath (2)'!K:L,2,FALSE)),"",VLOOKUP(Y1581,'Mauloomath (2)'!K:L,2,FALSE))</f>
        <v/>
      </c>
      <c r="X1581" s="627"/>
      <c r="Y1581" s="65"/>
      <c r="Z1581" s="4"/>
      <c r="AA1581" s="4"/>
      <c r="AB1581" s="4"/>
      <c r="AC1581" s="43"/>
    </row>
    <row r="1582" spans="2:29" s="27" customFormat="1" ht="25.5" customHeight="1" outlineLevel="1" x14ac:dyDescent="0.55000000000000004">
      <c r="B1582" s="633"/>
      <c r="C1582" s="428">
        <f t="shared" si="700"/>
        <v>0</v>
      </c>
      <c r="D1582" s="44"/>
      <c r="E1582" s="428">
        <f t="shared" si="706"/>
        <v>0</v>
      </c>
      <c r="F1582" s="44"/>
      <c r="G1582" s="428">
        <f t="shared" si="702"/>
        <v>0</v>
      </c>
      <c r="H1582" s="44"/>
      <c r="I1582" s="422">
        <f t="shared" si="696"/>
        <v>0</v>
      </c>
      <c r="J1582" s="423">
        <f t="shared" si="697"/>
        <v>0</v>
      </c>
      <c r="K1582" s="416">
        <f t="shared" si="698"/>
        <v>0</v>
      </c>
      <c r="L1582" s="45"/>
      <c r="M1582" s="46"/>
      <c r="N1582" s="38"/>
      <c r="O1582" s="416">
        <f t="shared" si="704"/>
        <v>0</v>
      </c>
      <c r="P1582" s="47"/>
      <c r="Q1582" s="48"/>
      <c r="R1582" s="41"/>
      <c r="S1582" s="41"/>
      <c r="T1582" s="41"/>
      <c r="U1582" s="41"/>
      <c r="V1582" s="411">
        <f t="shared" si="705"/>
        <v>0</v>
      </c>
      <c r="W1582" s="626" t="str">
        <f>IF(ISERROR(VLOOKUP(Y1582,'Mauloomath (2)'!K:L,2,FALSE)),"",VLOOKUP(Y1582,'Mauloomath (2)'!K:L,2,FALSE))</f>
        <v/>
      </c>
      <c r="X1582" s="627"/>
      <c r="Y1582" s="65"/>
      <c r="Z1582" s="4"/>
      <c r="AA1582" s="4"/>
      <c r="AB1582" s="4"/>
      <c r="AC1582" s="43"/>
    </row>
    <row r="1583" spans="2:29" s="27" customFormat="1" ht="25.5" customHeight="1" outlineLevel="1" x14ac:dyDescent="0.55000000000000004">
      <c r="B1583" s="633"/>
      <c r="C1583" s="429">
        <f t="shared" si="700"/>
        <v>0</v>
      </c>
      <c r="D1583" s="67"/>
      <c r="E1583" s="429">
        <f t="shared" si="706"/>
        <v>0</v>
      </c>
      <c r="F1583" s="67"/>
      <c r="G1583" s="429">
        <f t="shared" si="702"/>
        <v>0</v>
      </c>
      <c r="H1583" s="67"/>
      <c r="I1583" s="424">
        <f t="shared" si="696"/>
        <v>0</v>
      </c>
      <c r="J1583" s="423">
        <f t="shared" si="697"/>
        <v>0</v>
      </c>
      <c r="K1583" s="416">
        <f t="shared" si="698"/>
        <v>0</v>
      </c>
      <c r="L1583" s="45"/>
      <c r="M1583" s="46"/>
      <c r="N1583" s="38"/>
      <c r="O1583" s="416">
        <f t="shared" si="704"/>
        <v>0</v>
      </c>
      <c r="P1583" s="47"/>
      <c r="Q1583" s="48"/>
      <c r="R1583" s="41"/>
      <c r="S1583" s="41"/>
      <c r="T1583" s="41"/>
      <c r="U1583" s="41"/>
      <c r="V1583" s="411">
        <f t="shared" si="705"/>
        <v>0</v>
      </c>
      <c r="W1583" s="626" t="str">
        <f>IF(ISERROR(VLOOKUP(Y1583,'Mauloomath (2)'!K:L,2,FALSE)),"",VLOOKUP(Y1583,'Mauloomath (2)'!K:L,2,FALSE))</f>
        <v/>
      </c>
      <c r="X1583" s="627"/>
      <c r="Y1583" s="68"/>
      <c r="Z1583" s="4"/>
      <c r="AA1583" s="4"/>
      <c r="AB1583" s="4"/>
      <c r="AC1583" s="43"/>
    </row>
    <row r="1584" spans="2:29" s="72" customFormat="1" outlineLevel="1" x14ac:dyDescent="0.55000000000000004">
      <c r="B1584" s="634"/>
      <c r="C1584" s="431">
        <f t="shared" ref="C1584:N1584" si="707">SUM(C1560:C1583)</f>
        <v>0</v>
      </c>
      <c r="D1584" s="432">
        <f t="shared" si="707"/>
        <v>0</v>
      </c>
      <c r="E1584" s="426">
        <f t="shared" si="707"/>
        <v>0</v>
      </c>
      <c r="F1584" s="432">
        <f t="shared" si="707"/>
        <v>0</v>
      </c>
      <c r="G1584" s="426">
        <f t="shared" si="707"/>
        <v>0</v>
      </c>
      <c r="H1584" s="432">
        <f t="shared" si="707"/>
        <v>0</v>
      </c>
      <c r="I1584" s="426">
        <f t="shared" si="707"/>
        <v>0</v>
      </c>
      <c r="J1584" s="426">
        <f t="shared" si="707"/>
        <v>0</v>
      </c>
      <c r="K1584" s="426">
        <f t="shared" si="707"/>
        <v>0</v>
      </c>
      <c r="L1584" s="426">
        <f t="shared" si="707"/>
        <v>0</v>
      </c>
      <c r="M1584" s="426">
        <f t="shared" si="707"/>
        <v>0</v>
      </c>
      <c r="N1584" s="426">
        <f t="shared" si="707"/>
        <v>0</v>
      </c>
      <c r="O1584" s="414">
        <f t="shared" ref="O1584:U1584" si="708">SUM(O1560:O1583)</f>
        <v>0</v>
      </c>
      <c r="P1584" s="414">
        <f t="shared" si="708"/>
        <v>0</v>
      </c>
      <c r="Q1584" s="414">
        <f t="shared" si="708"/>
        <v>0</v>
      </c>
      <c r="R1584" s="414">
        <f t="shared" si="708"/>
        <v>0</v>
      </c>
      <c r="S1584" s="414">
        <f t="shared" si="708"/>
        <v>0</v>
      </c>
      <c r="T1584" s="414">
        <f t="shared" si="708"/>
        <v>0</v>
      </c>
      <c r="U1584" s="414">
        <f t="shared" si="708"/>
        <v>0</v>
      </c>
      <c r="V1584" s="414">
        <f t="shared" ref="V1584" si="709">SUM(V1560:V1583)</f>
        <v>0</v>
      </c>
      <c r="W1584" s="69"/>
      <c r="X1584" s="70"/>
      <c r="Y1584" s="71"/>
      <c r="Z1584" s="4"/>
      <c r="AA1584" s="4"/>
      <c r="AB1584" s="4"/>
      <c r="AC1584" s="43"/>
    </row>
    <row r="1585" spans="2:29" s="12" customFormat="1" ht="15" customHeight="1" x14ac:dyDescent="0.55000000000000004">
      <c r="B1585" s="402"/>
      <c r="C1585" s="403"/>
      <c r="D1585" s="403"/>
      <c r="E1585" s="403"/>
      <c r="F1585" s="403"/>
      <c r="G1585" s="404"/>
      <c r="H1585" s="403"/>
      <c r="I1585" s="403"/>
      <c r="J1585" s="403"/>
      <c r="K1585" s="403"/>
      <c r="L1585" s="403"/>
      <c r="M1585" s="403"/>
      <c r="N1585" s="403"/>
      <c r="O1585" s="403"/>
      <c r="P1585" s="403"/>
      <c r="Q1585" s="403"/>
      <c r="R1585" s="403"/>
      <c r="S1585" s="403"/>
      <c r="T1585" s="405"/>
      <c r="U1585" s="406"/>
      <c r="V1585" s="403"/>
      <c r="W1585" s="403"/>
      <c r="X1585" s="403"/>
      <c r="Y1585" s="407"/>
      <c r="Z1585" s="10"/>
      <c r="AA1585" s="11"/>
      <c r="AB1585" s="10"/>
      <c r="AC1585" s="10"/>
    </row>
    <row r="1586" spans="2:29" s="21" customFormat="1" ht="37.5" customHeight="1" x14ac:dyDescent="0.25">
      <c r="B1586" s="632"/>
      <c r="C1586" s="418">
        <f>$C1615</f>
        <v>0</v>
      </c>
      <c r="D1586" s="419">
        <f>$E1615</f>
        <v>0</v>
      </c>
      <c r="E1586" s="419">
        <f>$G1615</f>
        <v>0</v>
      </c>
      <c r="F1586" s="419">
        <f>$L1615</f>
        <v>0</v>
      </c>
      <c r="G1586" s="418">
        <f>$M1615</f>
        <v>0</v>
      </c>
      <c r="H1586" s="418">
        <f>K1586+J1586-I1586</f>
        <v>0</v>
      </c>
      <c r="I1586" s="13">
        <v>0</v>
      </c>
      <c r="J1586" s="14"/>
      <c r="K1586" s="14"/>
      <c r="L1586" s="331"/>
      <c r="M1586" s="409">
        <f>$N1615</f>
        <v>0</v>
      </c>
      <c r="N1586" s="410">
        <f>$O1615</f>
        <v>0</v>
      </c>
      <c r="O1586" s="330"/>
      <c r="P1586" s="330"/>
      <c r="Q1586" s="15"/>
      <c r="R1586" s="16"/>
      <c r="S1586" s="16"/>
      <c r="T1586" s="16"/>
      <c r="U1586" s="408" t="str">
        <f>IF(ISERROR(VLOOKUP(X1586,'Mauloomath (2)'!H:I,2,FALSE)),"",VLOOKUP(X1586,'Mauloomath (2)'!H:I,2,FALSE))</f>
        <v/>
      </c>
      <c r="V1586" s="17"/>
      <c r="W1586" s="16"/>
      <c r="X1586" s="17"/>
      <c r="Y1586" s="18">
        <f>+Y1555+1</f>
        <v>52</v>
      </c>
      <c r="Z1586" s="19"/>
      <c r="AA1586" s="20"/>
      <c r="AB1586" s="19"/>
      <c r="AC1586" s="19"/>
    </row>
    <row r="1587" spans="2:29" outlineLevel="1" x14ac:dyDescent="0.55000000000000004">
      <c r="B1587" s="633"/>
      <c r="C1587" s="22"/>
      <c r="D1587" s="23"/>
      <c r="E1587" s="23"/>
      <c r="F1587" s="23"/>
      <c r="G1587" s="23"/>
      <c r="H1587" s="23"/>
      <c r="I1587" s="23"/>
      <c r="J1587" s="24"/>
      <c r="K1587" s="24"/>
      <c r="L1587" s="24"/>
      <c r="M1587" s="24"/>
      <c r="N1587" s="24"/>
      <c r="O1587" s="24"/>
      <c r="P1587" s="24" t="s">
        <v>900</v>
      </c>
      <c r="Q1587" s="24"/>
      <c r="R1587" s="24"/>
      <c r="S1587" s="24"/>
      <c r="T1587" s="24"/>
      <c r="U1587" s="24"/>
      <c r="V1587" s="24"/>
      <c r="W1587" s="24"/>
      <c r="X1587" s="24"/>
      <c r="Y1587" s="25"/>
      <c r="Z1587" s="5"/>
    </row>
    <row r="1588" spans="2:29" s="27" customFormat="1" ht="25.5" customHeight="1" outlineLevel="1" x14ac:dyDescent="0.55000000000000004">
      <c r="B1588" s="633"/>
      <c r="C1588" s="635" t="s">
        <v>15</v>
      </c>
      <c r="D1588" s="636"/>
      <c r="E1588" s="636"/>
      <c r="F1588" s="636"/>
      <c r="G1588" s="636"/>
      <c r="H1588" s="636"/>
      <c r="I1588" s="636"/>
      <c r="J1588" s="637" t="s">
        <v>16</v>
      </c>
      <c r="K1588" s="638"/>
      <c r="L1588" s="638"/>
      <c r="M1588" s="638"/>
      <c r="N1588" s="639"/>
      <c r="O1588" s="637" t="s">
        <v>17</v>
      </c>
      <c r="P1588" s="638"/>
      <c r="Q1588" s="638"/>
      <c r="R1588" s="638"/>
      <c r="S1588" s="638"/>
      <c r="T1588" s="638"/>
      <c r="U1588" s="639"/>
      <c r="V1588" s="640" t="s">
        <v>18</v>
      </c>
      <c r="W1588" s="643" t="s">
        <v>19</v>
      </c>
      <c r="X1588" s="644"/>
      <c r="Y1588" s="645"/>
      <c r="Z1588" s="26"/>
      <c r="AA1588" s="4"/>
      <c r="AB1588" s="4"/>
      <c r="AC1588" s="4"/>
    </row>
    <row r="1589" spans="2:29" s="27" customFormat="1" ht="21" customHeight="1" outlineLevel="1" x14ac:dyDescent="0.55000000000000004">
      <c r="B1589" s="633"/>
      <c r="C1589" s="646">
        <v>2019</v>
      </c>
      <c r="D1589" s="647"/>
      <c r="E1589" s="646">
        <v>2018</v>
      </c>
      <c r="F1589" s="648"/>
      <c r="G1589" s="646">
        <v>2017</v>
      </c>
      <c r="H1589" s="648"/>
      <c r="I1589" s="28"/>
      <c r="J1589" s="649" t="s">
        <v>1885</v>
      </c>
      <c r="K1589" s="649" t="s">
        <v>1884</v>
      </c>
      <c r="L1589" s="651" t="s">
        <v>20</v>
      </c>
      <c r="M1589" s="652"/>
      <c r="N1589" s="653"/>
      <c r="O1589" s="654" t="s">
        <v>898</v>
      </c>
      <c r="P1589" s="655"/>
      <c r="Q1589" s="655"/>
      <c r="R1589" s="656" t="s">
        <v>21</v>
      </c>
      <c r="S1589" s="656" t="s">
        <v>22</v>
      </c>
      <c r="T1589" s="656" t="s">
        <v>23</v>
      </c>
      <c r="U1589" s="658" t="s">
        <v>24</v>
      </c>
      <c r="V1589" s="641"/>
      <c r="W1589" s="660" t="s">
        <v>1832</v>
      </c>
      <c r="X1589" s="661"/>
      <c r="Y1589" s="628" t="s">
        <v>25</v>
      </c>
      <c r="Z1589" s="4"/>
      <c r="AA1589" s="4"/>
      <c r="AB1589" s="4"/>
      <c r="AC1589" s="4"/>
    </row>
    <row r="1590" spans="2:29" s="27" customFormat="1" ht="81.75" customHeight="1" outlineLevel="1" x14ac:dyDescent="0.55000000000000004">
      <c r="B1590" s="633"/>
      <c r="C1590" s="570" t="s">
        <v>26</v>
      </c>
      <c r="D1590" s="570" t="s">
        <v>27</v>
      </c>
      <c r="E1590" s="570" t="s">
        <v>26</v>
      </c>
      <c r="F1590" s="570" t="s">
        <v>27</v>
      </c>
      <c r="G1590" s="570" t="s">
        <v>26</v>
      </c>
      <c r="H1590" s="570" t="s">
        <v>27</v>
      </c>
      <c r="I1590" s="30" t="s">
        <v>28</v>
      </c>
      <c r="J1590" s="650"/>
      <c r="K1590" s="650"/>
      <c r="L1590" s="31" t="s">
        <v>1883</v>
      </c>
      <c r="M1590" s="30" t="s">
        <v>1882</v>
      </c>
      <c r="N1590" s="32" t="s">
        <v>1881</v>
      </c>
      <c r="O1590" s="33" t="s">
        <v>29</v>
      </c>
      <c r="P1590" s="31" t="s">
        <v>30</v>
      </c>
      <c r="Q1590" s="34" t="s">
        <v>31</v>
      </c>
      <c r="R1590" s="657"/>
      <c r="S1590" s="657"/>
      <c r="T1590" s="657"/>
      <c r="U1590" s="659"/>
      <c r="V1590" s="642"/>
      <c r="W1590" s="662"/>
      <c r="X1590" s="663"/>
      <c r="Y1590" s="629"/>
      <c r="Z1590" s="4"/>
      <c r="AA1590" s="4"/>
      <c r="AB1590" s="4"/>
      <c r="AC1590" s="4"/>
    </row>
    <row r="1591" spans="2:29" s="27" customFormat="1" ht="24.75" customHeight="1" outlineLevel="1" x14ac:dyDescent="0.55000000000000004">
      <c r="B1591" s="633"/>
      <c r="C1591" s="427">
        <f>I1591*D1591</f>
        <v>0</v>
      </c>
      <c r="D1591" s="35"/>
      <c r="E1591" s="427">
        <f>I1591*F1591</f>
        <v>0</v>
      </c>
      <c r="F1591" s="35"/>
      <c r="G1591" s="427">
        <f>I1591*H1591</f>
        <v>0</v>
      </c>
      <c r="H1591" s="35"/>
      <c r="I1591" s="420">
        <f t="shared" ref="I1591:I1614" si="710">O1591-J1591</f>
        <v>0</v>
      </c>
      <c r="J1591" s="421">
        <f t="shared" ref="J1591:J1614" si="711">N1591+K1591</f>
        <v>0</v>
      </c>
      <c r="K1591" s="415">
        <f t="shared" ref="K1591:K1614" si="712">M1591+L1591</f>
        <v>0</v>
      </c>
      <c r="L1591" s="36"/>
      <c r="M1591" s="37"/>
      <c r="N1591" s="38"/>
      <c r="O1591" s="415">
        <f>Q1591+P1591</f>
        <v>0</v>
      </c>
      <c r="P1591" s="39"/>
      <c r="Q1591" s="40"/>
      <c r="R1591" s="41"/>
      <c r="S1591" s="41"/>
      <c r="T1591" s="41"/>
      <c r="U1591" s="41"/>
      <c r="V1591" s="411">
        <f t="shared" ref="V1591:V1592" si="713">R1591+S1591+T1591+U1591+O1591</f>
        <v>0</v>
      </c>
      <c r="W1591" s="630" t="s">
        <v>32</v>
      </c>
      <c r="X1591" s="631"/>
      <c r="Y1591" s="42">
        <v>421001</v>
      </c>
      <c r="Z1591" s="4"/>
      <c r="AA1591" s="433"/>
      <c r="AB1591" s="434" t="s">
        <v>33</v>
      </c>
      <c r="AC1591" s="43"/>
    </row>
    <row r="1592" spans="2:29" s="27" customFormat="1" ht="24.75" customHeight="1" outlineLevel="1" x14ac:dyDescent="0.55000000000000004">
      <c r="B1592" s="633"/>
      <c r="C1592" s="428">
        <f t="shared" ref="C1592:C1614" si="714">I1592*D1592</f>
        <v>0</v>
      </c>
      <c r="D1592" s="44"/>
      <c r="E1592" s="428">
        <f t="shared" ref="E1592:E1608" si="715">I1592*F1592</f>
        <v>0</v>
      </c>
      <c r="F1592" s="44"/>
      <c r="G1592" s="428">
        <f t="shared" ref="G1592:G1614" si="716">I1592*H1592</f>
        <v>0</v>
      </c>
      <c r="H1592" s="44"/>
      <c r="I1592" s="422">
        <f t="shared" si="710"/>
        <v>0</v>
      </c>
      <c r="J1592" s="423">
        <f t="shared" si="711"/>
        <v>0</v>
      </c>
      <c r="K1592" s="416">
        <f t="shared" si="712"/>
        <v>0</v>
      </c>
      <c r="L1592" s="45"/>
      <c r="M1592" s="46"/>
      <c r="N1592" s="38"/>
      <c r="O1592" s="416">
        <f t="shared" ref="O1592" si="717">Q1592+P1592</f>
        <v>0</v>
      </c>
      <c r="P1592" s="47"/>
      <c r="Q1592" s="48"/>
      <c r="R1592" s="41"/>
      <c r="S1592" s="41"/>
      <c r="T1592" s="41"/>
      <c r="U1592" s="41"/>
      <c r="V1592" s="412">
        <f t="shared" si="713"/>
        <v>0</v>
      </c>
      <c r="W1592" s="626" t="s">
        <v>34</v>
      </c>
      <c r="X1592" s="627"/>
      <c r="Y1592" s="49">
        <v>421002</v>
      </c>
      <c r="Z1592" s="4"/>
      <c r="AA1592" s="50"/>
      <c r="AB1592" s="51" t="s">
        <v>35</v>
      </c>
      <c r="AC1592" s="43"/>
    </row>
    <row r="1593" spans="2:29" s="27" customFormat="1" ht="24.75" customHeight="1" outlineLevel="1" x14ac:dyDescent="0.55000000000000004">
      <c r="B1593" s="633"/>
      <c r="C1593" s="428">
        <f t="shared" si="714"/>
        <v>0</v>
      </c>
      <c r="D1593" s="44"/>
      <c r="E1593" s="428">
        <f t="shared" si="715"/>
        <v>0</v>
      </c>
      <c r="F1593" s="44"/>
      <c r="G1593" s="428">
        <f t="shared" si="716"/>
        <v>0</v>
      </c>
      <c r="H1593" s="44"/>
      <c r="I1593" s="422">
        <f t="shared" si="710"/>
        <v>0</v>
      </c>
      <c r="J1593" s="423">
        <f t="shared" si="711"/>
        <v>0</v>
      </c>
      <c r="K1593" s="416">
        <f t="shared" si="712"/>
        <v>0</v>
      </c>
      <c r="L1593" s="45"/>
      <c r="M1593" s="46"/>
      <c r="N1593" s="38"/>
      <c r="O1593" s="416">
        <f>Q1593+P1593</f>
        <v>0</v>
      </c>
      <c r="P1593" s="47"/>
      <c r="Q1593" s="48"/>
      <c r="R1593" s="41"/>
      <c r="S1593" s="41"/>
      <c r="T1593" s="41"/>
      <c r="U1593" s="41"/>
      <c r="V1593" s="412">
        <f>R1593+S1593+T1593+U1593+O1593</f>
        <v>0</v>
      </c>
      <c r="W1593" s="626" t="s">
        <v>36</v>
      </c>
      <c r="X1593" s="627"/>
      <c r="Y1593" s="49">
        <v>421003</v>
      </c>
      <c r="Z1593" s="4"/>
      <c r="AA1593" s="50"/>
      <c r="AB1593" s="52" t="s">
        <v>37</v>
      </c>
      <c r="AC1593" s="43"/>
    </row>
    <row r="1594" spans="2:29" s="27" customFormat="1" ht="24.75" customHeight="1" outlineLevel="1" x14ac:dyDescent="0.55000000000000004">
      <c r="B1594" s="633"/>
      <c r="C1594" s="428">
        <f t="shared" si="714"/>
        <v>0</v>
      </c>
      <c r="D1594" s="44"/>
      <c r="E1594" s="428">
        <f t="shared" si="715"/>
        <v>0</v>
      </c>
      <c r="F1594" s="44"/>
      <c r="G1594" s="428">
        <f t="shared" si="716"/>
        <v>0</v>
      </c>
      <c r="H1594" s="44"/>
      <c r="I1594" s="422">
        <f t="shared" si="710"/>
        <v>0</v>
      </c>
      <c r="J1594" s="423">
        <f t="shared" si="711"/>
        <v>0</v>
      </c>
      <c r="K1594" s="416">
        <f t="shared" si="712"/>
        <v>0</v>
      </c>
      <c r="L1594" s="45"/>
      <c r="M1594" s="46"/>
      <c r="N1594" s="38"/>
      <c r="O1594" s="416">
        <f>Q1594+P1594</f>
        <v>0</v>
      </c>
      <c r="P1594" s="47"/>
      <c r="Q1594" s="48"/>
      <c r="R1594" s="41"/>
      <c r="S1594" s="41"/>
      <c r="T1594" s="41"/>
      <c r="U1594" s="41"/>
      <c r="V1594" s="412">
        <f>R1594+S1594+T1594+U1594+O1594</f>
        <v>0</v>
      </c>
      <c r="W1594" s="626" t="s">
        <v>38</v>
      </c>
      <c r="X1594" s="627"/>
      <c r="Y1594" s="49">
        <v>422001</v>
      </c>
      <c r="Z1594" s="4"/>
      <c r="AA1594" s="50"/>
      <c r="AB1594" s="52" t="s">
        <v>39</v>
      </c>
      <c r="AC1594" s="43"/>
    </row>
    <row r="1595" spans="2:29" s="27" customFormat="1" ht="24.75" customHeight="1" outlineLevel="1" x14ac:dyDescent="0.55000000000000004">
      <c r="B1595" s="633"/>
      <c r="C1595" s="428">
        <f t="shared" si="714"/>
        <v>0</v>
      </c>
      <c r="D1595" s="44"/>
      <c r="E1595" s="428">
        <f t="shared" si="715"/>
        <v>0</v>
      </c>
      <c r="F1595" s="44"/>
      <c r="G1595" s="428">
        <f t="shared" si="716"/>
        <v>0</v>
      </c>
      <c r="H1595" s="44"/>
      <c r="I1595" s="422">
        <f t="shared" si="710"/>
        <v>0</v>
      </c>
      <c r="J1595" s="423">
        <f t="shared" si="711"/>
        <v>0</v>
      </c>
      <c r="K1595" s="416">
        <f t="shared" si="712"/>
        <v>0</v>
      </c>
      <c r="L1595" s="45"/>
      <c r="M1595" s="46"/>
      <c r="N1595" s="38"/>
      <c r="O1595" s="416">
        <f t="shared" ref="O1595:O1614" si="718">Q1595+P1595</f>
        <v>0</v>
      </c>
      <c r="P1595" s="47"/>
      <c r="Q1595" s="48"/>
      <c r="R1595" s="41"/>
      <c r="S1595" s="41"/>
      <c r="T1595" s="41"/>
      <c r="U1595" s="41"/>
      <c r="V1595" s="412">
        <f t="shared" ref="V1595:V1614" si="719">R1595+S1595+T1595+U1595+O1595</f>
        <v>0</v>
      </c>
      <c r="W1595" s="626" t="s">
        <v>40</v>
      </c>
      <c r="X1595" s="627"/>
      <c r="Y1595" s="49">
        <v>422002</v>
      </c>
      <c r="Z1595" s="4"/>
      <c r="AA1595" s="50"/>
      <c r="AB1595" s="52" t="s">
        <v>41</v>
      </c>
      <c r="AC1595" s="43"/>
    </row>
    <row r="1596" spans="2:29" s="27" customFormat="1" ht="24.75" customHeight="1" outlineLevel="1" x14ac:dyDescent="0.55000000000000004">
      <c r="B1596" s="633"/>
      <c r="C1596" s="428">
        <f t="shared" si="714"/>
        <v>0</v>
      </c>
      <c r="D1596" s="44"/>
      <c r="E1596" s="428">
        <f t="shared" si="715"/>
        <v>0</v>
      </c>
      <c r="F1596" s="44"/>
      <c r="G1596" s="428">
        <f t="shared" si="716"/>
        <v>0</v>
      </c>
      <c r="H1596" s="44"/>
      <c r="I1596" s="422">
        <f t="shared" si="710"/>
        <v>0</v>
      </c>
      <c r="J1596" s="423">
        <f t="shared" si="711"/>
        <v>0</v>
      </c>
      <c r="K1596" s="416">
        <f t="shared" si="712"/>
        <v>0</v>
      </c>
      <c r="L1596" s="45"/>
      <c r="M1596" s="46"/>
      <c r="N1596" s="38"/>
      <c r="O1596" s="416">
        <f t="shared" si="718"/>
        <v>0</v>
      </c>
      <c r="P1596" s="47"/>
      <c r="Q1596" s="48"/>
      <c r="R1596" s="41"/>
      <c r="S1596" s="41"/>
      <c r="T1596" s="41"/>
      <c r="U1596" s="41"/>
      <c r="V1596" s="412">
        <f t="shared" si="719"/>
        <v>0</v>
      </c>
      <c r="W1596" s="626" t="s">
        <v>42</v>
      </c>
      <c r="X1596" s="627"/>
      <c r="Y1596" s="49">
        <v>422003</v>
      </c>
      <c r="Z1596" s="4"/>
      <c r="AA1596" s="50"/>
      <c r="AB1596" s="52" t="s">
        <v>43</v>
      </c>
      <c r="AC1596" s="43"/>
    </row>
    <row r="1597" spans="2:29" s="27" customFormat="1" ht="24.75" customHeight="1" outlineLevel="1" x14ac:dyDescent="0.55000000000000004">
      <c r="B1597" s="633"/>
      <c r="C1597" s="428">
        <f t="shared" si="714"/>
        <v>0</v>
      </c>
      <c r="D1597" s="44"/>
      <c r="E1597" s="428">
        <f t="shared" si="715"/>
        <v>0</v>
      </c>
      <c r="F1597" s="44"/>
      <c r="G1597" s="428">
        <f t="shared" si="716"/>
        <v>0</v>
      </c>
      <c r="H1597" s="44"/>
      <c r="I1597" s="422">
        <f t="shared" si="710"/>
        <v>0</v>
      </c>
      <c r="J1597" s="423">
        <f t="shared" si="711"/>
        <v>0</v>
      </c>
      <c r="K1597" s="416">
        <f t="shared" si="712"/>
        <v>0</v>
      </c>
      <c r="L1597" s="45"/>
      <c r="M1597" s="46"/>
      <c r="N1597" s="38"/>
      <c r="O1597" s="416">
        <f t="shared" si="718"/>
        <v>0</v>
      </c>
      <c r="P1597" s="47"/>
      <c r="Q1597" s="48"/>
      <c r="R1597" s="41"/>
      <c r="S1597" s="41"/>
      <c r="T1597" s="41"/>
      <c r="U1597" s="41"/>
      <c r="V1597" s="412">
        <f t="shared" si="719"/>
        <v>0</v>
      </c>
      <c r="W1597" s="626" t="s">
        <v>44</v>
      </c>
      <c r="X1597" s="627"/>
      <c r="Y1597" s="49">
        <v>422004</v>
      </c>
      <c r="Z1597" s="4"/>
      <c r="AA1597" s="50"/>
      <c r="AB1597" s="52" t="s">
        <v>45</v>
      </c>
      <c r="AC1597" s="43"/>
    </row>
    <row r="1598" spans="2:29" s="27" customFormat="1" ht="24.75" customHeight="1" outlineLevel="1" x14ac:dyDescent="0.55000000000000004">
      <c r="B1598" s="633"/>
      <c r="C1598" s="428">
        <f t="shared" si="714"/>
        <v>0</v>
      </c>
      <c r="D1598" s="44"/>
      <c r="E1598" s="428">
        <f t="shared" si="715"/>
        <v>0</v>
      </c>
      <c r="F1598" s="44"/>
      <c r="G1598" s="428">
        <f t="shared" si="716"/>
        <v>0</v>
      </c>
      <c r="H1598" s="44"/>
      <c r="I1598" s="422">
        <f t="shared" si="710"/>
        <v>0</v>
      </c>
      <c r="J1598" s="423">
        <f t="shared" si="711"/>
        <v>0</v>
      </c>
      <c r="K1598" s="416">
        <f t="shared" si="712"/>
        <v>0</v>
      </c>
      <c r="L1598" s="45"/>
      <c r="M1598" s="46"/>
      <c r="N1598" s="38"/>
      <c r="O1598" s="416">
        <f t="shared" si="718"/>
        <v>0</v>
      </c>
      <c r="P1598" s="47"/>
      <c r="Q1598" s="48"/>
      <c r="R1598" s="41"/>
      <c r="S1598" s="41"/>
      <c r="T1598" s="41"/>
      <c r="U1598" s="41"/>
      <c r="V1598" s="412">
        <f t="shared" si="719"/>
        <v>0</v>
      </c>
      <c r="W1598" s="626" t="s">
        <v>46</v>
      </c>
      <c r="X1598" s="627"/>
      <c r="Y1598" s="49">
        <v>422005</v>
      </c>
      <c r="Z1598" s="4"/>
      <c r="AA1598" s="53"/>
      <c r="AB1598" s="54" t="s">
        <v>47</v>
      </c>
      <c r="AC1598" s="43"/>
    </row>
    <row r="1599" spans="2:29" s="27" customFormat="1" ht="24.75" customHeight="1" outlineLevel="1" x14ac:dyDescent="0.55000000000000004">
      <c r="B1599" s="633"/>
      <c r="C1599" s="428">
        <f t="shared" si="714"/>
        <v>0</v>
      </c>
      <c r="D1599" s="44"/>
      <c r="E1599" s="428">
        <f t="shared" si="715"/>
        <v>0</v>
      </c>
      <c r="F1599" s="44"/>
      <c r="G1599" s="428">
        <f t="shared" si="716"/>
        <v>0</v>
      </c>
      <c r="H1599" s="44"/>
      <c r="I1599" s="422">
        <f t="shared" si="710"/>
        <v>0</v>
      </c>
      <c r="J1599" s="423">
        <f t="shared" si="711"/>
        <v>0</v>
      </c>
      <c r="K1599" s="416">
        <f t="shared" si="712"/>
        <v>0</v>
      </c>
      <c r="L1599" s="45"/>
      <c r="M1599" s="46"/>
      <c r="N1599" s="38"/>
      <c r="O1599" s="416">
        <f t="shared" si="718"/>
        <v>0</v>
      </c>
      <c r="P1599" s="47"/>
      <c r="Q1599" s="48"/>
      <c r="R1599" s="41"/>
      <c r="S1599" s="41"/>
      <c r="T1599" s="41"/>
      <c r="U1599" s="41"/>
      <c r="V1599" s="412">
        <f t="shared" si="719"/>
        <v>0</v>
      </c>
      <c r="W1599" s="626" t="s">
        <v>48</v>
      </c>
      <c r="X1599" s="627"/>
      <c r="Y1599" s="49">
        <v>422999</v>
      </c>
      <c r="Z1599" s="4"/>
      <c r="AA1599" s="4"/>
      <c r="AB1599" s="4"/>
      <c r="AC1599" s="43"/>
    </row>
    <row r="1600" spans="2:29" s="27" customFormat="1" ht="24.75" customHeight="1" outlineLevel="1" x14ac:dyDescent="0.55000000000000004">
      <c r="B1600" s="633"/>
      <c r="C1600" s="428">
        <f t="shared" si="714"/>
        <v>0</v>
      </c>
      <c r="D1600" s="44"/>
      <c r="E1600" s="428">
        <f t="shared" si="715"/>
        <v>0</v>
      </c>
      <c r="F1600" s="44"/>
      <c r="G1600" s="428">
        <f t="shared" si="716"/>
        <v>0</v>
      </c>
      <c r="H1600" s="44"/>
      <c r="I1600" s="422">
        <f t="shared" si="710"/>
        <v>0</v>
      </c>
      <c r="J1600" s="423">
        <f t="shared" si="711"/>
        <v>0</v>
      </c>
      <c r="K1600" s="416">
        <f t="shared" si="712"/>
        <v>0</v>
      </c>
      <c r="L1600" s="45"/>
      <c r="M1600" s="46"/>
      <c r="N1600" s="38"/>
      <c r="O1600" s="416">
        <f t="shared" si="718"/>
        <v>0</v>
      </c>
      <c r="P1600" s="47"/>
      <c r="Q1600" s="48"/>
      <c r="R1600" s="41"/>
      <c r="S1600" s="41"/>
      <c r="T1600" s="41"/>
      <c r="U1600" s="41"/>
      <c r="V1600" s="412">
        <f t="shared" si="719"/>
        <v>0</v>
      </c>
      <c r="W1600" s="626" t="s">
        <v>49</v>
      </c>
      <c r="X1600" s="627"/>
      <c r="Y1600" s="55">
        <v>423001</v>
      </c>
      <c r="Z1600" s="4"/>
      <c r="AA1600" s="4"/>
      <c r="AB1600" s="4"/>
      <c r="AC1600" s="43"/>
    </row>
    <row r="1601" spans="2:29" s="27" customFormat="1" ht="24.75" customHeight="1" outlineLevel="1" x14ac:dyDescent="0.55000000000000004">
      <c r="B1601" s="633"/>
      <c r="C1601" s="428">
        <f t="shared" si="714"/>
        <v>0</v>
      </c>
      <c r="D1601" s="44"/>
      <c r="E1601" s="428">
        <f t="shared" si="715"/>
        <v>0</v>
      </c>
      <c r="F1601" s="44"/>
      <c r="G1601" s="428">
        <f t="shared" si="716"/>
        <v>0</v>
      </c>
      <c r="H1601" s="44"/>
      <c r="I1601" s="422">
        <f t="shared" si="710"/>
        <v>0</v>
      </c>
      <c r="J1601" s="423">
        <f t="shared" si="711"/>
        <v>0</v>
      </c>
      <c r="K1601" s="416">
        <f t="shared" si="712"/>
        <v>0</v>
      </c>
      <c r="L1601" s="45"/>
      <c r="M1601" s="46"/>
      <c r="N1601" s="38"/>
      <c r="O1601" s="416">
        <f t="shared" si="718"/>
        <v>0</v>
      </c>
      <c r="P1601" s="47"/>
      <c r="Q1601" s="48"/>
      <c r="R1601" s="41"/>
      <c r="S1601" s="41"/>
      <c r="T1601" s="41"/>
      <c r="U1601" s="41"/>
      <c r="V1601" s="412">
        <f t="shared" si="719"/>
        <v>0</v>
      </c>
      <c r="W1601" s="626" t="s">
        <v>50</v>
      </c>
      <c r="X1601" s="627"/>
      <c r="Y1601" s="55">
        <v>423002</v>
      </c>
      <c r="Z1601" s="4"/>
      <c r="AA1601" s="4"/>
      <c r="AB1601" s="4"/>
      <c r="AC1601" s="43"/>
    </row>
    <row r="1602" spans="2:29" s="27" customFormat="1" ht="23.25" customHeight="1" outlineLevel="1" x14ac:dyDescent="0.55000000000000004">
      <c r="B1602" s="633"/>
      <c r="C1602" s="428">
        <f t="shared" si="714"/>
        <v>0</v>
      </c>
      <c r="D1602" s="44"/>
      <c r="E1602" s="428">
        <f t="shared" si="715"/>
        <v>0</v>
      </c>
      <c r="F1602" s="44"/>
      <c r="G1602" s="428">
        <f t="shared" si="716"/>
        <v>0</v>
      </c>
      <c r="H1602" s="44"/>
      <c r="I1602" s="422">
        <f t="shared" si="710"/>
        <v>0</v>
      </c>
      <c r="J1602" s="423">
        <f t="shared" si="711"/>
        <v>0</v>
      </c>
      <c r="K1602" s="416">
        <f t="shared" si="712"/>
        <v>0</v>
      </c>
      <c r="L1602" s="45"/>
      <c r="M1602" s="46"/>
      <c r="N1602" s="38"/>
      <c r="O1602" s="416">
        <f t="shared" si="718"/>
        <v>0</v>
      </c>
      <c r="P1602" s="47"/>
      <c r="Q1602" s="48"/>
      <c r="R1602" s="41"/>
      <c r="S1602" s="41"/>
      <c r="T1602" s="41"/>
      <c r="U1602" s="41"/>
      <c r="V1602" s="412">
        <f t="shared" si="719"/>
        <v>0</v>
      </c>
      <c r="W1602" s="626" t="s">
        <v>51</v>
      </c>
      <c r="X1602" s="627"/>
      <c r="Y1602" s="55">
        <v>423003</v>
      </c>
      <c r="Z1602" s="4"/>
      <c r="AA1602" s="4"/>
      <c r="AB1602" s="4"/>
      <c r="AC1602" s="43"/>
    </row>
    <row r="1603" spans="2:29" s="27" customFormat="1" ht="24.75" customHeight="1" outlineLevel="1" x14ac:dyDescent="0.55000000000000004">
      <c r="B1603" s="633"/>
      <c r="C1603" s="428">
        <f t="shared" si="714"/>
        <v>0</v>
      </c>
      <c r="D1603" s="44"/>
      <c r="E1603" s="428">
        <f t="shared" si="715"/>
        <v>0</v>
      </c>
      <c r="F1603" s="44"/>
      <c r="G1603" s="428">
        <f t="shared" si="716"/>
        <v>0</v>
      </c>
      <c r="H1603" s="44"/>
      <c r="I1603" s="422">
        <f t="shared" si="710"/>
        <v>0</v>
      </c>
      <c r="J1603" s="423">
        <f t="shared" si="711"/>
        <v>0</v>
      </c>
      <c r="K1603" s="416">
        <f t="shared" si="712"/>
        <v>0</v>
      </c>
      <c r="L1603" s="45"/>
      <c r="M1603" s="46"/>
      <c r="N1603" s="38"/>
      <c r="O1603" s="416">
        <f t="shared" si="718"/>
        <v>0</v>
      </c>
      <c r="P1603" s="47"/>
      <c r="Q1603" s="48"/>
      <c r="R1603" s="41"/>
      <c r="S1603" s="41"/>
      <c r="T1603" s="41"/>
      <c r="U1603" s="41"/>
      <c r="V1603" s="412">
        <f t="shared" si="719"/>
        <v>0</v>
      </c>
      <c r="W1603" s="626" t="s">
        <v>52</v>
      </c>
      <c r="X1603" s="627"/>
      <c r="Y1603" s="55">
        <v>423004</v>
      </c>
      <c r="Z1603" s="4"/>
      <c r="AA1603" s="4"/>
      <c r="AB1603" s="4"/>
      <c r="AC1603" s="43"/>
    </row>
    <row r="1604" spans="2:29" s="27" customFormat="1" ht="24.75" customHeight="1" outlineLevel="1" x14ac:dyDescent="0.55000000000000004">
      <c r="B1604" s="633"/>
      <c r="C1604" s="428">
        <f t="shared" si="714"/>
        <v>0</v>
      </c>
      <c r="D1604" s="44"/>
      <c r="E1604" s="428">
        <f t="shared" si="715"/>
        <v>0</v>
      </c>
      <c r="F1604" s="44"/>
      <c r="G1604" s="428">
        <f t="shared" si="716"/>
        <v>0</v>
      </c>
      <c r="H1604" s="44"/>
      <c r="I1604" s="422">
        <f t="shared" si="710"/>
        <v>0</v>
      </c>
      <c r="J1604" s="423">
        <f t="shared" si="711"/>
        <v>0</v>
      </c>
      <c r="K1604" s="416">
        <f t="shared" si="712"/>
        <v>0</v>
      </c>
      <c r="L1604" s="45"/>
      <c r="M1604" s="46"/>
      <c r="N1604" s="38"/>
      <c r="O1604" s="416">
        <f t="shared" si="718"/>
        <v>0</v>
      </c>
      <c r="P1604" s="47"/>
      <c r="Q1604" s="48"/>
      <c r="R1604" s="41"/>
      <c r="S1604" s="41"/>
      <c r="T1604" s="41"/>
      <c r="U1604" s="41"/>
      <c r="V1604" s="412">
        <f t="shared" si="719"/>
        <v>0</v>
      </c>
      <c r="W1604" s="626" t="s">
        <v>53</v>
      </c>
      <c r="X1604" s="627"/>
      <c r="Y1604" s="55">
        <v>423006</v>
      </c>
      <c r="Z1604" s="4"/>
      <c r="AA1604" s="4"/>
      <c r="AB1604" s="4"/>
      <c r="AC1604" s="43"/>
    </row>
    <row r="1605" spans="2:29" s="27" customFormat="1" ht="24.75" customHeight="1" outlineLevel="1" x14ac:dyDescent="0.55000000000000004">
      <c r="B1605" s="633"/>
      <c r="C1605" s="428">
        <f t="shared" si="714"/>
        <v>0</v>
      </c>
      <c r="D1605" s="44"/>
      <c r="E1605" s="428">
        <f t="shared" si="715"/>
        <v>0</v>
      </c>
      <c r="F1605" s="44"/>
      <c r="G1605" s="428">
        <f t="shared" si="716"/>
        <v>0</v>
      </c>
      <c r="H1605" s="44"/>
      <c r="I1605" s="422">
        <f t="shared" si="710"/>
        <v>0</v>
      </c>
      <c r="J1605" s="423">
        <f t="shared" si="711"/>
        <v>0</v>
      </c>
      <c r="K1605" s="416">
        <f t="shared" si="712"/>
        <v>0</v>
      </c>
      <c r="L1605" s="45"/>
      <c r="M1605" s="46"/>
      <c r="N1605" s="38"/>
      <c r="O1605" s="416">
        <f t="shared" si="718"/>
        <v>0</v>
      </c>
      <c r="P1605" s="47"/>
      <c r="Q1605" s="48"/>
      <c r="R1605" s="41"/>
      <c r="S1605" s="41"/>
      <c r="T1605" s="41"/>
      <c r="U1605" s="41"/>
      <c r="V1605" s="412">
        <f t="shared" si="719"/>
        <v>0</v>
      </c>
      <c r="W1605" s="626" t="s">
        <v>54</v>
      </c>
      <c r="X1605" s="627"/>
      <c r="Y1605" s="56">
        <v>423007</v>
      </c>
      <c r="Z1605" s="4"/>
      <c r="AA1605" s="4"/>
      <c r="AB1605" s="4"/>
      <c r="AC1605" s="43"/>
    </row>
    <row r="1606" spans="2:29" s="27" customFormat="1" ht="24.75" customHeight="1" outlineLevel="1" x14ac:dyDescent="0.55000000000000004">
      <c r="B1606" s="633"/>
      <c r="C1606" s="428">
        <f t="shared" si="714"/>
        <v>0</v>
      </c>
      <c r="D1606" s="44"/>
      <c r="E1606" s="428">
        <f t="shared" si="715"/>
        <v>0</v>
      </c>
      <c r="F1606" s="44"/>
      <c r="G1606" s="428">
        <f t="shared" si="716"/>
        <v>0</v>
      </c>
      <c r="H1606" s="44"/>
      <c r="I1606" s="422">
        <f t="shared" si="710"/>
        <v>0</v>
      </c>
      <c r="J1606" s="423">
        <f t="shared" si="711"/>
        <v>0</v>
      </c>
      <c r="K1606" s="416">
        <f t="shared" si="712"/>
        <v>0</v>
      </c>
      <c r="L1606" s="45"/>
      <c r="M1606" s="46"/>
      <c r="N1606" s="38"/>
      <c r="O1606" s="416">
        <f t="shared" si="718"/>
        <v>0</v>
      </c>
      <c r="P1606" s="47"/>
      <c r="Q1606" s="48"/>
      <c r="R1606" s="41"/>
      <c r="S1606" s="41"/>
      <c r="T1606" s="41"/>
      <c r="U1606" s="41"/>
      <c r="V1606" s="412">
        <f t="shared" si="719"/>
        <v>0</v>
      </c>
      <c r="W1606" s="626" t="s">
        <v>55</v>
      </c>
      <c r="X1606" s="627"/>
      <c r="Y1606" s="57">
        <v>423008</v>
      </c>
      <c r="Z1606" s="4"/>
      <c r="AA1606" s="4"/>
      <c r="AB1606" s="4"/>
      <c r="AC1606" s="43"/>
    </row>
    <row r="1607" spans="2:29" s="27" customFormat="1" ht="24.75" customHeight="1" outlineLevel="1" x14ac:dyDescent="0.55000000000000004">
      <c r="B1607" s="633"/>
      <c r="C1607" s="428">
        <f t="shared" si="714"/>
        <v>0</v>
      </c>
      <c r="D1607" s="44"/>
      <c r="E1607" s="428">
        <f t="shared" si="715"/>
        <v>0</v>
      </c>
      <c r="F1607" s="44"/>
      <c r="G1607" s="428">
        <f t="shared" si="716"/>
        <v>0</v>
      </c>
      <c r="H1607" s="44"/>
      <c r="I1607" s="422">
        <f t="shared" si="710"/>
        <v>0</v>
      </c>
      <c r="J1607" s="423">
        <f t="shared" si="711"/>
        <v>0</v>
      </c>
      <c r="K1607" s="416">
        <f t="shared" si="712"/>
        <v>0</v>
      </c>
      <c r="L1607" s="45"/>
      <c r="M1607" s="46"/>
      <c r="N1607" s="38"/>
      <c r="O1607" s="416">
        <f t="shared" si="718"/>
        <v>0</v>
      </c>
      <c r="P1607" s="47"/>
      <c r="Q1607" s="48"/>
      <c r="R1607" s="41"/>
      <c r="S1607" s="41"/>
      <c r="T1607" s="41"/>
      <c r="U1607" s="41"/>
      <c r="V1607" s="412">
        <f t="shared" si="719"/>
        <v>0</v>
      </c>
      <c r="W1607" s="626" t="s">
        <v>56</v>
      </c>
      <c r="X1607" s="627"/>
      <c r="Y1607" s="56">
        <v>423999</v>
      </c>
      <c r="Z1607" s="4"/>
      <c r="AA1607" s="4"/>
      <c r="AB1607" s="4"/>
      <c r="AC1607" s="43"/>
    </row>
    <row r="1608" spans="2:29" s="27" customFormat="1" ht="24.75" customHeight="1" outlineLevel="1" x14ac:dyDescent="0.55000000000000004">
      <c r="B1608" s="633"/>
      <c r="C1608" s="429">
        <f t="shared" si="714"/>
        <v>0</v>
      </c>
      <c r="D1608" s="44"/>
      <c r="E1608" s="429">
        <f t="shared" si="715"/>
        <v>0</v>
      </c>
      <c r="F1608" s="44"/>
      <c r="G1608" s="429">
        <f t="shared" si="716"/>
        <v>0</v>
      </c>
      <c r="H1608" s="44"/>
      <c r="I1608" s="424">
        <f t="shared" si="710"/>
        <v>0</v>
      </c>
      <c r="J1608" s="425">
        <f t="shared" si="711"/>
        <v>0</v>
      </c>
      <c r="K1608" s="417">
        <f t="shared" si="712"/>
        <v>0</v>
      </c>
      <c r="L1608" s="58"/>
      <c r="M1608" s="59"/>
      <c r="N1608" s="60"/>
      <c r="O1608" s="417">
        <f t="shared" si="718"/>
        <v>0</v>
      </c>
      <c r="P1608" s="61"/>
      <c r="Q1608" s="62"/>
      <c r="R1608" s="63"/>
      <c r="S1608" s="63"/>
      <c r="T1608" s="63"/>
      <c r="U1608" s="63"/>
      <c r="V1608" s="413">
        <f t="shared" si="719"/>
        <v>0</v>
      </c>
      <c r="W1608" s="664" t="s">
        <v>57</v>
      </c>
      <c r="X1608" s="665"/>
      <c r="Y1608" s="64">
        <v>291001</v>
      </c>
      <c r="Z1608" s="4"/>
      <c r="AA1608" s="4"/>
      <c r="AB1608" s="4"/>
      <c r="AC1608" s="43"/>
    </row>
    <row r="1609" spans="2:29" s="27" customFormat="1" ht="24.75" customHeight="1" outlineLevel="1" x14ac:dyDescent="0.55000000000000004">
      <c r="B1609" s="633"/>
      <c r="C1609" s="430">
        <f t="shared" si="714"/>
        <v>0</v>
      </c>
      <c r="D1609" s="44"/>
      <c r="E1609" s="430"/>
      <c r="F1609" s="44"/>
      <c r="G1609" s="430">
        <f t="shared" si="716"/>
        <v>0</v>
      </c>
      <c r="H1609" s="44"/>
      <c r="I1609" s="422">
        <f t="shared" si="710"/>
        <v>0</v>
      </c>
      <c r="J1609" s="423">
        <f t="shared" si="711"/>
        <v>0</v>
      </c>
      <c r="K1609" s="416">
        <f t="shared" si="712"/>
        <v>0</v>
      </c>
      <c r="L1609" s="45"/>
      <c r="M1609" s="46"/>
      <c r="N1609" s="38"/>
      <c r="O1609" s="416">
        <f t="shared" si="718"/>
        <v>0</v>
      </c>
      <c r="P1609" s="47"/>
      <c r="Q1609" s="48"/>
      <c r="R1609" s="41"/>
      <c r="S1609" s="41"/>
      <c r="T1609" s="41"/>
      <c r="U1609" s="41"/>
      <c r="V1609" s="411">
        <f t="shared" si="719"/>
        <v>0</v>
      </c>
      <c r="W1609" s="626" t="str">
        <f>IF(ISERROR(VLOOKUP(Y1609,'Mauloomath (2)'!K:L,2,FALSE)),"",VLOOKUP(Y1609,'Mauloomath (2)'!K:L,2,FALSE))</f>
        <v/>
      </c>
      <c r="X1609" s="627"/>
      <c r="Y1609" s="65"/>
      <c r="Z1609" s="4"/>
      <c r="AA1609" s="4"/>
      <c r="AB1609" s="4"/>
      <c r="AC1609" s="43"/>
    </row>
    <row r="1610" spans="2:29" s="27" customFormat="1" ht="24.75" customHeight="1" outlineLevel="1" x14ac:dyDescent="0.55000000000000004">
      <c r="B1610" s="633"/>
      <c r="C1610" s="428">
        <f t="shared" si="714"/>
        <v>0</v>
      </c>
      <c r="D1610" s="44"/>
      <c r="E1610" s="428">
        <f t="shared" ref="E1610:E1614" si="720">I1610*F1610</f>
        <v>0</v>
      </c>
      <c r="F1610" s="44"/>
      <c r="G1610" s="428">
        <f t="shared" si="716"/>
        <v>0</v>
      </c>
      <c r="H1610" s="44"/>
      <c r="I1610" s="422">
        <f t="shared" si="710"/>
        <v>0</v>
      </c>
      <c r="J1610" s="423">
        <f t="shared" si="711"/>
        <v>0</v>
      </c>
      <c r="K1610" s="416">
        <f t="shared" si="712"/>
        <v>0</v>
      </c>
      <c r="L1610" s="45"/>
      <c r="M1610" s="46"/>
      <c r="N1610" s="38"/>
      <c r="O1610" s="416">
        <f t="shared" si="718"/>
        <v>0</v>
      </c>
      <c r="P1610" s="47"/>
      <c r="Q1610" s="48"/>
      <c r="R1610" s="41"/>
      <c r="S1610" s="41"/>
      <c r="T1610" s="41"/>
      <c r="U1610" s="41"/>
      <c r="V1610" s="411">
        <f t="shared" si="719"/>
        <v>0</v>
      </c>
      <c r="W1610" s="626" t="str">
        <f>IF(ISERROR(VLOOKUP(Y1610,'Mauloomath (2)'!K:L,2,FALSE)),"",VLOOKUP(Y1610,'Mauloomath (2)'!K:L,2,FALSE))</f>
        <v/>
      </c>
      <c r="X1610" s="627"/>
      <c r="Y1610" s="65"/>
      <c r="Z1610" s="4"/>
      <c r="AA1610" s="4"/>
      <c r="AB1610" s="4"/>
      <c r="AC1610" s="43"/>
    </row>
    <row r="1611" spans="2:29" s="27" customFormat="1" ht="24.75" customHeight="1" outlineLevel="1" x14ac:dyDescent="0.55000000000000004">
      <c r="B1611" s="633"/>
      <c r="C1611" s="428">
        <f t="shared" si="714"/>
        <v>0</v>
      </c>
      <c r="D1611" s="44"/>
      <c r="E1611" s="428">
        <f t="shared" si="720"/>
        <v>0</v>
      </c>
      <c r="F1611" s="44"/>
      <c r="G1611" s="428">
        <f t="shared" si="716"/>
        <v>0</v>
      </c>
      <c r="H1611" s="44"/>
      <c r="I1611" s="422">
        <f t="shared" si="710"/>
        <v>0</v>
      </c>
      <c r="J1611" s="423">
        <f t="shared" si="711"/>
        <v>0</v>
      </c>
      <c r="K1611" s="416">
        <f t="shared" si="712"/>
        <v>0</v>
      </c>
      <c r="L1611" s="45"/>
      <c r="M1611" s="46"/>
      <c r="N1611" s="38"/>
      <c r="O1611" s="416">
        <f t="shared" si="718"/>
        <v>0</v>
      </c>
      <c r="P1611" s="47"/>
      <c r="Q1611" s="48"/>
      <c r="R1611" s="41"/>
      <c r="S1611" s="41"/>
      <c r="T1611" s="41"/>
      <c r="U1611" s="41"/>
      <c r="V1611" s="411">
        <f t="shared" si="719"/>
        <v>0</v>
      </c>
      <c r="W1611" s="626" t="str">
        <f>IF(ISERROR(VLOOKUP(Y1611,'Mauloomath (2)'!K:L,2,FALSE)),"",VLOOKUP(Y1611,'Mauloomath (2)'!K:L,2,FALSE))</f>
        <v/>
      </c>
      <c r="X1611" s="627"/>
      <c r="Y1611" s="66"/>
      <c r="Z1611" s="4"/>
      <c r="AA1611" s="4"/>
      <c r="AB1611" s="4"/>
      <c r="AC1611" s="43"/>
    </row>
    <row r="1612" spans="2:29" s="27" customFormat="1" ht="24.75" customHeight="1" outlineLevel="1" x14ac:dyDescent="0.55000000000000004">
      <c r="B1612" s="633"/>
      <c r="C1612" s="428">
        <f t="shared" si="714"/>
        <v>0</v>
      </c>
      <c r="D1612" s="44"/>
      <c r="E1612" s="428">
        <f t="shared" si="720"/>
        <v>0</v>
      </c>
      <c r="F1612" s="44"/>
      <c r="G1612" s="428">
        <f t="shared" si="716"/>
        <v>0</v>
      </c>
      <c r="H1612" s="44"/>
      <c r="I1612" s="422">
        <f t="shared" si="710"/>
        <v>0</v>
      </c>
      <c r="J1612" s="423">
        <f t="shared" si="711"/>
        <v>0</v>
      </c>
      <c r="K1612" s="416">
        <f t="shared" si="712"/>
        <v>0</v>
      </c>
      <c r="L1612" s="45"/>
      <c r="M1612" s="46"/>
      <c r="N1612" s="38"/>
      <c r="O1612" s="416">
        <f t="shared" si="718"/>
        <v>0</v>
      </c>
      <c r="P1612" s="47"/>
      <c r="Q1612" s="48"/>
      <c r="R1612" s="41"/>
      <c r="S1612" s="41"/>
      <c r="T1612" s="41"/>
      <c r="U1612" s="41"/>
      <c r="V1612" s="411">
        <f t="shared" si="719"/>
        <v>0</v>
      </c>
      <c r="W1612" s="626" t="str">
        <f>IF(ISERROR(VLOOKUP(Y1612,'Mauloomath (2)'!K:L,2,FALSE)),"",VLOOKUP(Y1612,'Mauloomath (2)'!K:L,2,FALSE))</f>
        <v/>
      </c>
      <c r="X1612" s="627"/>
      <c r="Y1612" s="65"/>
      <c r="Z1612" s="4"/>
      <c r="AA1612" s="4"/>
      <c r="AB1612" s="4"/>
      <c r="AC1612" s="43"/>
    </row>
    <row r="1613" spans="2:29" s="27" customFormat="1" ht="25.5" customHeight="1" outlineLevel="1" x14ac:dyDescent="0.55000000000000004">
      <c r="B1613" s="633"/>
      <c r="C1613" s="428">
        <f t="shared" si="714"/>
        <v>0</v>
      </c>
      <c r="D1613" s="44"/>
      <c r="E1613" s="428">
        <f t="shared" si="720"/>
        <v>0</v>
      </c>
      <c r="F1613" s="44"/>
      <c r="G1613" s="428">
        <f t="shared" si="716"/>
        <v>0</v>
      </c>
      <c r="H1613" s="44"/>
      <c r="I1613" s="422">
        <f t="shared" si="710"/>
        <v>0</v>
      </c>
      <c r="J1613" s="423">
        <f t="shared" si="711"/>
        <v>0</v>
      </c>
      <c r="K1613" s="416">
        <f t="shared" si="712"/>
        <v>0</v>
      </c>
      <c r="L1613" s="45"/>
      <c r="M1613" s="46"/>
      <c r="N1613" s="38"/>
      <c r="O1613" s="416">
        <f t="shared" si="718"/>
        <v>0</v>
      </c>
      <c r="P1613" s="47"/>
      <c r="Q1613" s="48"/>
      <c r="R1613" s="41"/>
      <c r="S1613" s="41"/>
      <c r="T1613" s="41"/>
      <c r="U1613" s="41"/>
      <c r="V1613" s="411">
        <f t="shared" si="719"/>
        <v>0</v>
      </c>
      <c r="W1613" s="626" t="str">
        <f>IF(ISERROR(VLOOKUP(Y1613,'Mauloomath (2)'!K:L,2,FALSE)),"",VLOOKUP(Y1613,'Mauloomath (2)'!K:L,2,FALSE))</f>
        <v/>
      </c>
      <c r="X1613" s="627"/>
      <c r="Y1613" s="65"/>
      <c r="Z1613" s="4"/>
      <c r="AA1613" s="4"/>
      <c r="AB1613" s="4"/>
      <c r="AC1613" s="43"/>
    </row>
    <row r="1614" spans="2:29" s="27" customFormat="1" ht="25.5" customHeight="1" outlineLevel="1" x14ac:dyDescent="0.55000000000000004">
      <c r="B1614" s="633"/>
      <c r="C1614" s="429">
        <f t="shared" si="714"/>
        <v>0</v>
      </c>
      <c r="D1614" s="67"/>
      <c r="E1614" s="429">
        <f t="shared" si="720"/>
        <v>0</v>
      </c>
      <c r="F1614" s="67"/>
      <c r="G1614" s="429">
        <f t="shared" si="716"/>
        <v>0</v>
      </c>
      <c r="H1614" s="67"/>
      <c r="I1614" s="424">
        <f t="shared" si="710"/>
        <v>0</v>
      </c>
      <c r="J1614" s="423">
        <f t="shared" si="711"/>
        <v>0</v>
      </c>
      <c r="K1614" s="416">
        <f t="shared" si="712"/>
        <v>0</v>
      </c>
      <c r="L1614" s="45"/>
      <c r="M1614" s="46"/>
      <c r="N1614" s="38"/>
      <c r="O1614" s="416">
        <f t="shared" si="718"/>
        <v>0</v>
      </c>
      <c r="P1614" s="47"/>
      <c r="Q1614" s="48"/>
      <c r="R1614" s="41"/>
      <c r="S1614" s="41"/>
      <c r="T1614" s="41"/>
      <c r="U1614" s="41"/>
      <c r="V1614" s="411">
        <f t="shared" si="719"/>
        <v>0</v>
      </c>
      <c r="W1614" s="626" t="str">
        <f>IF(ISERROR(VLOOKUP(Y1614,'Mauloomath (2)'!K:L,2,FALSE)),"",VLOOKUP(Y1614,'Mauloomath (2)'!K:L,2,FALSE))</f>
        <v/>
      </c>
      <c r="X1614" s="627"/>
      <c r="Y1614" s="68"/>
      <c r="Z1614" s="4"/>
      <c r="AA1614" s="4"/>
      <c r="AB1614" s="4"/>
      <c r="AC1614" s="43"/>
    </row>
    <row r="1615" spans="2:29" s="72" customFormat="1" outlineLevel="1" x14ac:dyDescent="0.55000000000000004">
      <c r="B1615" s="634"/>
      <c r="C1615" s="431">
        <f t="shared" ref="C1615:N1615" si="721">SUM(C1591:C1614)</f>
        <v>0</v>
      </c>
      <c r="D1615" s="432">
        <f t="shared" si="721"/>
        <v>0</v>
      </c>
      <c r="E1615" s="426">
        <f t="shared" si="721"/>
        <v>0</v>
      </c>
      <c r="F1615" s="432">
        <f t="shared" si="721"/>
        <v>0</v>
      </c>
      <c r="G1615" s="426">
        <f t="shared" si="721"/>
        <v>0</v>
      </c>
      <c r="H1615" s="432">
        <f t="shared" si="721"/>
        <v>0</v>
      </c>
      <c r="I1615" s="426">
        <f t="shared" si="721"/>
        <v>0</v>
      </c>
      <c r="J1615" s="426">
        <f t="shared" si="721"/>
        <v>0</v>
      </c>
      <c r="K1615" s="426">
        <f t="shared" si="721"/>
        <v>0</v>
      </c>
      <c r="L1615" s="426">
        <f t="shared" si="721"/>
        <v>0</v>
      </c>
      <c r="M1615" s="426">
        <f t="shared" si="721"/>
        <v>0</v>
      </c>
      <c r="N1615" s="426">
        <f t="shared" si="721"/>
        <v>0</v>
      </c>
      <c r="O1615" s="414">
        <f t="shared" ref="O1615:U1615" si="722">SUM(O1591:O1614)</f>
        <v>0</v>
      </c>
      <c r="P1615" s="414">
        <f t="shared" si="722"/>
        <v>0</v>
      </c>
      <c r="Q1615" s="414">
        <f t="shared" si="722"/>
        <v>0</v>
      </c>
      <c r="R1615" s="414">
        <f t="shared" si="722"/>
        <v>0</v>
      </c>
      <c r="S1615" s="414">
        <f t="shared" si="722"/>
        <v>0</v>
      </c>
      <c r="T1615" s="414">
        <f t="shared" si="722"/>
        <v>0</v>
      </c>
      <c r="U1615" s="414">
        <f t="shared" si="722"/>
        <v>0</v>
      </c>
      <c r="V1615" s="414">
        <f t="shared" ref="V1615" si="723">SUM(V1591:V1614)</f>
        <v>0</v>
      </c>
      <c r="W1615" s="69"/>
      <c r="X1615" s="70"/>
      <c r="Y1615" s="71"/>
      <c r="Z1615" s="4"/>
      <c r="AA1615" s="4"/>
      <c r="AB1615" s="4"/>
      <c r="AC1615" s="43"/>
    </row>
    <row r="1616" spans="2:29" s="12" customFormat="1" ht="15" customHeight="1" x14ac:dyDescent="0.55000000000000004">
      <c r="B1616" s="402"/>
      <c r="C1616" s="403"/>
      <c r="D1616" s="403"/>
      <c r="E1616" s="403"/>
      <c r="F1616" s="403"/>
      <c r="G1616" s="404"/>
      <c r="H1616" s="403"/>
      <c r="I1616" s="403"/>
      <c r="J1616" s="403"/>
      <c r="K1616" s="403"/>
      <c r="L1616" s="403"/>
      <c r="M1616" s="403"/>
      <c r="N1616" s="403"/>
      <c r="O1616" s="403"/>
      <c r="P1616" s="403"/>
      <c r="Q1616" s="403"/>
      <c r="R1616" s="403"/>
      <c r="S1616" s="403"/>
      <c r="T1616" s="405"/>
      <c r="U1616" s="406"/>
      <c r="V1616" s="403"/>
      <c r="W1616" s="403"/>
      <c r="X1616" s="403"/>
      <c r="Y1616" s="407"/>
      <c r="Z1616" s="10"/>
      <c r="AA1616" s="11"/>
      <c r="AB1616" s="10"/>
      <c r="AC1616" s="10"/>
    </row>
    <row r="1617" spans="2:29" s="21" customFormat="1" ht="37.5" customHeight="1" x14ac:dyDescent="0.25">
      <c r="B1617" s="632"/>
      <c r="C1617" s="418">
        <f>$C1646</f>
        <v>0</v>
      </c>
      <c r="D1617" s="419">
        <f>$E1646</f>
        <v>0</v>
      </c>
      <c r="E1617" s="419">
        <f>$G1646</f>
        <v>0</v>
      </c>
      <c r="F1617" s="419">
        <f>$L1646</f>
        <v>0</v>
      </c>
      <c r="G1617" s="418">
        <f>$M1646</f>
        <v>0</v>
      </c>
      <c r="H1617" s="418">
        <f>K1617+J1617-I1617</f>
        <v>0</v>
      </c>
      <c r="I1617" s="13">
        <v>0</v>
      </c>
      <c r="J1617" s="14"/>
      <c r="K1617" s="14"/>
      <c r="L1617" s="331"/>
      <c r="M1617" s="409">
        <f>$N1646</f>
        <v>0</v>
      </c>
      <c r="N1617" s="410">
        <f>$O1646</f>
        <v>0</v>
      </c>
      <c r="O1617" s="330"/>
      <c r="P1617" s="330"/>
      <c r="Q1617" s="15"/>
      <c r="R1617" s="16"/>
      <c r="S1617" s="16"/>
      <c r="T1617" s="16"/>
      <c r="U1617" s="408" t="str">
        <f>IF(ISERROR(VLOOKUP(X1617,'Mauloomath (2)'!H:I,2,FALSE)),"",VLOOKUP(X1617,'Mauloomath (2)'!H:I,2,FALSE))</f>
        <v/>
      </c>
      <c r="V1617" s="17"/>
      <c r="W1617" s="16"/>
      <c r="X1617" s="17"/>
      <c r="Y1617" s="18">
        <f>+Y1586+1</f>
        <v>53</v>
      </c>
      <c r="Z1617" s="19"/>
      <c r="AA1617" s="20"/>
      <c r="AB1617" s="19"/>
      <c r="AC1617" s="19"/>
    </row>
    <row r="1618" spans="2:29" outlineLevel="1" x14ac:dyDescent="0.55000000000000004">
      <c r="B1618" s="633"/>
      <c r="C1618" s="22"/>
      <c r="D1618" s="23"/>
      <c r="E1618" s="23"/>
      <c r="F1618" s="23"/>
      <c r="G1618" s="23"/>
      <c r="H1618" s="23"/>
      <c r="I1618" s="23"/>
      <c r="J1618" s="24"/>
      <c r="K1618" s="24"/>
      <c r="L1618" s="24"/>
      <c r="M1618" s="24"/>
      <c r="N1618" s="24"/>
      <c r="O1618" s="24"/>
      <c r="P1618" s="24" t="s">
        <v>900</v>
      </c>
      <c r="Q1618" s="24"/>
      <c r="R1618" s="24"/>
      <c r="S1618" s="24"/>
      <c r="T1618" s="24"/>
      <c r="U1618" s="24"/>
      <c r="V1618" s="24"/>
      <c r="W1618" s="24"/>
      <c r="X1618" s="24"/>
      <c r="Y1618" s="25"/>
      <c r="Z1618" s="5"/>
    </row>
    <row r="1619" spans="2:29" s="27" customFormat="1" ht="25.5" customHeight="1" outlineLevel="1" x14ac:dyDescent="0.55000000000000004">
      <c r="B1619" s="633"/>
      <c r="C1619" s="635" t="s">
        <v>15</v>
      </c>
      <c r="D1619" s="636"/>
      <c r="E1619" s="636"/>
      <c r="F1619" s="636"/>
      <c r="G1619" s="636"/>
      <c r="H1619" s="636"/>
      <c r="I1619" s="636"/>
      <c r="J1619" s="637" t="s">
        <v>16</v>
      </c>
      <c r="K1619" s="638"/>
      <c r="L1619" s="638"/>
      <c r="M1619" s="638"/>
      <c r="N1619" s="639"/>
      <c r="O1619" s="637" t="s">
        <v>17</v>
      </c>
      <c r="P1619" s="638"/>
      <c r="Q1619" s="638"/>
      <c r="R1619" s="638"/>
      <c r="S1619" s="638"/>
      <c r="T1619" s="638"/>
      <c r="U1619" s="639"/>
      <c r="V1619" s="640" t="s">
        <v>18</v>
      </c>
      <c r="W1619" s="643" t="s">
        <v>19</v>
      </c>
      <c r="X1619" s="644"/>
      <c r="Y1619" s="645"/>
      <c r="Z1619" s="26"/>
      <c r="AA1619" s="4"/>
      <c r="AB1619" s="4"/>
      <c r="AC1619" s="4"/>
    </row>
    <row r="1620" spans="2:29" s="27" customFormat="1" ht="21" customHeight="1" outlineLevel="1" x14ac:dyDescent="0.55000000000000004">
      <c r="B1620" s="633"/>
      <c r="C1620" s="646">
        <v>2019</v>
      </c>
      <c r="D1620" s="647"/>
      <c r="E1620" s="646">
        <v>2018</v>
      </c>
      <c r="F1620" s="648"/>
      <c r="G1620" s="646">
        <v>2017</v>
      </c>
      <c r="H1620" s="648"/>
      <c r="I1620" s="28"/>
      <c r="J1620" s="649" t="s">
        <v>1885</v>
      </c>
      <c r="K1620" s="649" t="s">
        <v>1884</v>
      </c>
      <c r="L1620" s="651" t="s">
        <v>20</v>
      </c>
      <c r="M1620" s="652"/>
      <c r="N1620" s="653"/>
      <c r="O1620" s="654" t="s">
        <v>898</v>
      </c>
      <c r="P1620" s="655"/>
      <c r="Q1620" s="655"/>
      <c r="R1620" s="656" t="s">
        <v>21</v>
      </c>
      <c r="S1620" s="656" t="s">
        <v>22</v>
      </c>
      <c r="T1620" s="656" t="s">
        <v>23</v>
      </c>
      <c r="U1620" s="658" t="s">
        <v>24</v>
      </c>
      <c r="V1620" s="641"/>
      <c r="W1620" s="660" t="s">
        <v>1832</v>
      </c>
      <c r="X1620" s="661"/>
      <c r="Y1620" s="628" t="s">
        <v>25</v>
      </c>
      <c r="Z1620" s="4"/>
      <c r="AA1620" s="4"/>
      <c r="AB1620" s="4"/>
      <c r="AC1620" s="4"/>
    </row>
    <row r="1621" spans="2:29" s="27" customFormat="1" ht="81.75" customHeight="1" outlineLevel="1" x14ac:dyDescent="0.55000000000000004">
      <c r="B1621" s="633"/>
      <c r="C1621" s="570" t="s">
        <v>26</v>
      </c>
      <c r="D1621" s="570" t="s">
        <v>27</v>
      </c>
      <c r="E1621" s="570" t="s">
        <v>26</v>
      </c>
      <c r="F1621" s="570" t="s">
        <v>27</v>
      </c>
      <c r="G1621" s="570" t="s">
        <v>26</v>
      </c>
      <c r="H1621" s="570" t="s">
        <v>27</v>
      </c>
      <c r="I1621" s="30" t="s">
        <v>28</v>
      </c>
      <c r="J1621" s="650"/>
      <c r="K1621" s="650"/>
      <c r="L1621" s="31" t="s">
        <v>1883</v>
      </c>
      <c r="M1621" s="30" t="s">
        <v>1882</v>
      </c>
      <c r="N1621" s="32" t="s">
        <v>1881</v>
      </c>
      <c r="O1621" s="33" t="s">
        <v>29</v>
      </c>
      <c r="P1621" s="31" t="s">
        <v>30</v>
      </c>
      <c r="Q1621" s="34" t="s">
        <v>31</v>
      </c>
      <c r="R1621" s="657"/>
      <c r="S1621" s="657"/>
      <c r="T1621" s="657"/>
      <c r="U1621" s="659"/>
      <c r="V1621" s="642"/>
      <c r="W1621" s="662"/>
      <c r="X1621" s="663"/>
      <c r="Y1621" s="629"/>
      <c r="Z1621" s="4"/>
      <c r="AA1621" s="4"/>
      <c r="AB1621" s="4"/>
      <c r="AC1621" s="4"/>
    </row>
    <row r="1622" spans="2:29" s="27" customFormat="1" ht="24.75" customHeight="1" outlineLevel="1" x14ac:dyDescent="0.55000000000000004">
      <c r="B1622" s="633"/>
      <c r="C1622" s="427">
        <f>I1622*D1622</f>
        <v>0</v>
      </c>
      <c r="D1622" s="35"/>
      <c r="E1622" s="427">
        <f>I1622*F1622</f>
        <v>0</v>
      </c>
      <c r="F1622" s="35"/>
      <c r="G1622" s="427">
        <f>I1622*H1622</f>
        <v>0</v>
      </c>
      <c r="H1622" s="35"/>
      <c r="I1622" s="420">
        <f t="shared" ref="I1622:I1645" si="724">O1622-J1622</f>
        <v>0</v>
      </c>
      <c r="J1622" s="421">
        <f t="shared" ref="J1622:J1645" si="725">N1622+K1622</f>
        <v>0</v>
      </c>
      <c r="K1622" s="415">
        <f t="shared" ref="K1622:K1645" si="726">M1622+L1622</f>
        <v>0</v>
      </c>
      <c r="L1622" s="36"/>
      <c r="M1622" s="37"/>
      <c r="N1622" s="38"/>
      <c r="O1622" s="415">
        <f>Q1622+P1622</f>
        <v>0</v>
      </c>
      <c r="P1622" s="39"/>
      <c r="Q1622" s="40"/>
      <c r="R1622" s="41"/>
      <c r="S1622" s="41"/>
      <c r="T1622" s="41"/>
      <c r="U1622" s="41"/>
      <c r="V1622" s="411">
        <f t="shared" ref="V1622:V1623" si="727">R1622+S1622+T1622+U1622+O1622</f>
        <v>0</v>
      </c>
      <c r="W1622" s="630" t="s">
        <v>32</v>
      </c>
      <c r="X1622" s="631"/>
      <c r="Y1622" s="42">
        <v>421001</v>
      </c>
      <c r="Z1622" s="4"/>
      <c r="AA1622" s="433"/>
      <c r="AB1622" s="434" t="s">
        <v>33</v>
      </c>
      <c r="AC1622" s="43"/>
    </row>
    <row r="1623" spans="2:29" s="27" customFormat="1" ht="24.75" customHeight="1" outlineLevel="1" x14ac:dyDescent="0.55000000000000004">
      <c r="B1623" s="633"/>
      <c r="C1623" s="428">
        <f t="shared" ref="C1623:C1645" si="728">I1623*D1623</f>
        <v>0</v>
      </c>
      <c r="D1623" s="44"/>
      <c r="E1623" s="428">
        <f t="shared" ref="E1623:E1639" si="729">I1623*F1623</f>
        <v>0</v>
      </c>
      <c r="F1623" s="44"/>
      <c r="G1623" s="428">
        <f t="shared" ref="G1623:G1645" si="730">I1623*H1623</f>
        <v>0</v>
      </c>
      <c r="H1623" s="44"/>
      <c r="I1623" s="422">
        <f t="shared" si="724"/>
        <v>0</v>
      </c>
      <c r="J1623" s="423">
        <f t="shared" si="725"/>
        <v>0</v>
      </c>
      <c r="K1623" s="416">
        <f t="shared" si="726"/>
        <v>0</v>
      </c>
      <c r="L1623" s="45"/>
      <c r="M1623" s="46"/>
      <c r="N1623" s="38"/>
      <c r="O1623" s="416">
        <f t="shared" ref="O1623" si="731">Q1623+P1623</f>
        <v>0</v>
      </c>
      <c r="P1623" s="47"/>
      <c r="Q1623" s="48"/>
      <c r="R1623" s="41"/>
      <c r="S1623" s="41"/>
      <c r="T1623" s="41"/>
      <c r="U1623" s="41"/>
      <c r="V1623" s="412">
        <f t="shared" si="727"/>
        <v>0</v>
      </c>
      <c r="W1623" s="626" t="s">
        <v>34</v>
      </c>
      <c r="X1623" s="627"/>
      <c r="Y1623" s="49">
        <v>421002</v>
      </c>
      <c r="Z1623" s="4"/>
      <c r="AA1623" s="50"/>
      <c r="AB1623" s="51" t="s">
        <v>35</v>
      </c>
      <c r="AC1623" s="43"/>
    </row>
    <row r="1624" spans="2:29" s="27" customFormat="1" ht="24.75" customHeight="1" outlineLevel="1" x14ac:dyDescent="0.55000000000000004">
      <c r="B1624" s="633"/>
      <c r="C1624" s="428">
        <f t="shared" si="728"/>
        <v>0</v>
      </c>
      <c r="D1624" s="44"/>
      <c r="E1624" s="428">
        <f t="shared" si="729"/>
        <v>0</v>
      </c>
      <c r="F1624" s="44"/>
      <c r="G1624" s="428">
        <f t="shared" si="730"/>
        <v>0</v>
      </c>
      <c r="H1624" s="44"/>
      <c r="I1624" s="422">
        <f t="shared" si="724"/>
        <v>0</v>
      </c>
      <c r="J1624" s="423">
        <f t="shared" si="725"/>
        <v>0</v>
      </c>
      <c r="K1624" s="416">
        <f t="shared" si="726"/>
        <v>0</v>
      </c>
      <c r="L1624" s="45"/>
      <c r="M1624" s="46"/>
      <c r="N1624" s="38"/>
      <c r="O1624" s="416">
        <f>Q1624+P1624</f>
        <v>0</v>
      </c>
      <c r="P1624" s="47"/>
      <c r="Q1624" s="48"/>
      <c r="R1624" s="41"/>
      <c r="S1624" s="41"/>
      <c r="T1624" s="41"/>
      <c r="U1624" s="41"/>
      <c r="V1624" s="412">
        <f>R1624+S1624+T1624+U1624+O1624</f>
        <v>0</v>
      </c>
      <c r="W1624" s="626" t="s">
        <v>36</v>
      </c>
      <c r="X1624" s="627"/>
      <c r="Y1624" s="49">
        <v>421003</v>
      </c>
      <c r="Z1624" s="4"/>
      <c r="AA1624" s="50"/>
      <c r="AB1624" s="52" t="s">
        <v>37</v>
      </c>
      <c r="AC1624" s="43"/>
    </row>
    <row r="1625" spans="2:29" s="27" customFormat="1" ht="24.75" customHeight="1" outlineLevel="1" x14ac:dyDescent="0.55000000000000004">
      <c r="B1625" s="633"/>
      <c r="C1625" s="428">
        <f t="shared" si="728"/>
        <v>0</v>
      </c>
      <c r="D1625" s="44"/>
      <c r="E1625" s="428">
        <f t="shared" si="729"/>
        <v>0</v>
      </c>
      <c r="F1625" s="44"/>
      <c r="G1625" s="428">
        <f t="shared" si="730"/>
        <v>0</v>
      </c>
      <c r="H1625" s="44"/>
      <c r="I1625" s="422">
        <f t="shared" si="724"/>
        <v>0</v>
      </c>
      <c r="J1625" s="423">
        <f t="shared" si="725"/>
        <v>0</v>
      </c>
      <c r="K1625" s="416">
        <f t="shared" si="726"/>
        <v>0</v>
      </c>
      <c r="L1625" s="45"/>
      <c r="M1625" s="46"/>
      <c r="N1625" s="38"/>
      <c r="O1625" s="416">
        <f>Q1625+P1625</f>
        <v>0</v>
      </c>
      <c r="P1625" s="47"/>
      <c r="Q1625" s="48"/>
      <c r="R1625" s="41"/>
      <c r="S1625" s="41"/>
      <c r="T1625" s="41"/>
      <c r="U1625" s="41"/>
      <c r="V1625" s="412">
        <f>R1625+S1625+T1625+U1625+O1625</f>
        <v>0</v>
      </c>
      <c r="W1625" s="626" t="s">
        <v>38</v>
      </c>
      <c r="X1625" s="627"/>
      <c r="Y1625" s="49">
        <v>422001</v>
      </c>
      <c r="Z1625" s="4"/>
      <c r="AA1625" s="50"/>
      <c r="AB1625" s="52" t="s">
        <v>39</v>
      </c>
      <c r="AC1625" s="43"/>
    </row>
    <row r="1626" spans="2:29" s="27" customFormat="1" ht="24.75" customHeight="1" outlineLevel="1" x14ac:dyDescent="0.55000000000000004">
      <c r="B1626" s="633"/>
      <c r="C1626" s="428">
        <f t="shared" si="728"/>
        <v>0</v>
      </c>
      <c r="D1626" s="44"/>
      <c r="E1626" s="428">
        <f t="shared" si="729"/>
        <v>0</v>
      </c>
      <c r="F1626" s="44"/>
      <c r="G1626" s="428">
        <f t="shared" si="730"/>
        <v>0</v>
      </c>
      <c r="H1626" s="44"/>
      <c r="I1626" s="422">
        <f t="shared" si="724"/>
        <v>0</v>
      </c>
      <c r="J1626" s="423">
        <f t="shared" si="725"/>
        <v>0</v>
      </c>
      <c r="K1626" s="416">
        <f t="shared" si="726"/>
        <v>0</v>
      </c>
      <c r="L1626" s="45"/>
      <c r="M1626" s="46"/>
      <c r="N1626" s="38"/>
      <c r="O1626" s="416">
        <f t="shared" ref="O1626:O1645" si="732">Q1626+P1626</f>
        <v>0</v>
      </c>
      <c r="P1626" s="47"/>
      <c r="Q1626" s="48"/>
      <c r="R1626" s="41"/>
      <c r="S1626" s="41"/>
      <c r="T1626" s="41"/>
      <c r="U1626" s="41"/>
      <c r="V1626" s="412">
        <f t="shared" ref="V1626:V1645" si="733">R1626+S1626+T1626+U1626+O1626</f>
        <v>0</v>
      </c>
      <c r="W1626" s="626" t="s">
        <v>40</v>
      </c>
      <c r="X1626" s="627"/>
      <c r="Y1626" s="49">
        <v>422002</v>
      </c>
      <c r="Z1626" s="4"/>
      <c r="AA1626" s="50"/>
      <c r="AB1626" s="52" t="s">
        <v>41</v>
      </c>
      <c r="AC1626" s="43"/>
    </row>
    <row r="1627" spans="2:29" s="27" customFormat="1" ht="24.75" customHeight="1" outlineLevel="1" x14ac:dyDescent="0.55000000000000004">
      <c r="B1627" s="633"/>
      <c r="C1627" s="428">
        <f t="shared" si="728"/>
        <v>0</v>
      </c>
      <c r="D1627" s="44"/>
      <c r="E1627" s="428">
        <f t="shared" si="729"/>
        <v>0</v>
      </c>
      <c r="F1627" s="44"/>
      <c r="G1627" s="428">
        <f t="shared" si="730"/>
        <v>0</v>
      </c>
      <c r="H1627" s="44"/>
      <c r="I1627" s="422">
        <f t="shared" si="724"/>
        <v>0</v>
      </c>
      <c r="J1627" s="423">
        <f t="shared" si="725"/>
        <v>0</v>
      </c>
      <c r="K1627" s="416">
        <f t="shared" si="726"/>
        <v>0</v>
      </c>
      <c r="L1627" s="45"/>
      <c r="M1627" s="46"/>
      <c r="N1627" s="38"/>
      <c r="O1627" s="416">
        <f t="shared" si="732"/>
        <v>0</v>
      </c>
      <c r="P1627" s="47"/>
      <c r="Q1627" s="48"/>
      <c r="R1627" s="41"/>
      <c r="S1627" s="41"/>
      <c r="T1627" s="41"/>
      <c r="U1627" s="41"/>
      <c r="V1627" s="412">
        <f t="shared" si="733"/>
        <v>0</v>
      </c>
      <c r="W1627" s="626" t="s">
        <v>42</v>
      </c>
      <c r="X1627" s="627"/>
      <c r="Y1627" s="49">
        <v>422003</v>
      </c>
      <c r="Z1627" s="4"/>
      <c r="AA1627" s="50"/>
      <c r="AB1627" s="52" t="s">
        <v>43</v>
      </c>
      <c r="AC1627" s="43"/>
    </row>
    <row r="1628" spans="2:29" s="27" customFormat="1" ht="24.75" customHeight="1" outlineLevel="1" x14ac:dyDescent="0.55000000000000004">
      <c r="B1628" s="633"/>
      <c r="C1628" s="428">
        <f t="shared" si="728"/>
        <v>0</v>
      </c>
      <c r="D1628" s="44"/>
      <c r="E1628" s="428">
        <f t="shared" si="729"/>
        <v>0</v>
      </c>
      <c r="F1628" s="44"/>
      <c r="G1628" s="428">
        <f t="shared" si="730"/>
        <v>0</v>
      </c>
      <c r="H1628" s="44"/>
      <c r="I1628" s="422">
        <f t="shared" si="724"/>
        <v>0</v>
      </c>
      <c r="J1628" s="423">
        <f t="shared" si="725"/>
        <v>0</v>
      </c>
      <c r="K1628" s="416">
        <f t="shared" si="726"/>
        <v>0</v>
      </c>
      <c r="L1628" s="45"/>
      <c r="M1628" s="46"/>
      <c r="N1628" s="38"/>
      <c r="O1628" s="416">
        <f t="shared" si="732"/>
        <v>0</v>
      </c>
      <c r="P1628" s="47"/>
      <c r="Q1628" s="48"/>
      <c r="R1628" s="41"/>
      <c r="S1628" s="41"/>
      <c r="T1628" s="41"/>
      <c r="U1628" s="41"/>
      <c r="V1628" s="412">
        <f t="shared" si="733"/>
        <v>0</v>
      </c>
      <c r="W1628" s="626" t="s">
        <v>44</v>
      </c>
      <c r="X1628" s="627"/>
      <c r="Y1628" s="49">
        <v>422004</v>
      </c>
      <c r="Z1628" s="4"/>
      <c r="AA1628" s="50"/>
      <c r="AB1628" s="52" t="s">
        <v>45</v>
      </c>
      <c r="AC1628" s="43"/>
    </row>
    <row r="1629" spans="2:29" s="27" customFormat="1" ht="24.75" customHeight="1" outlineLevel="1" x14ac:dyDescent="0.55000000000000004">
      <c r="B1629" s="633"/>
      <c r="C1629" s="428">
        <f t="shared" si="728"/>
        <v>0</v>
      </c>
      <c r="D1629" s="44"/>
      <c r="E1629" s="428">
        <f t="shared" si="729"/>
        <v>0</v>
      </c>
      <c r="F1629" s="44"/>
      <c r="G1629" s="428">
        <f t="shared" si="730"/>
        <v>0</v>
      </c>
      <c r="H1629" s="44"/>
      <c r="I1629" s="422">
        <f t="shared" si="724"/>
        <v>0</v>
      </c>
      <c r="J1629" s="423">
        <f t="shared" si="725"/>
        <v>0</v>
      </c>
      <c r="K1629" s="416">
        <f t="shared" si="726"/>
        <v>0</v>
      </c>
      <c r="L1629" s="45"/>
      <c r="M1629" s="46"/>
      <c r="N1629" s="38"/>
      <c r="O1629" s="416">
        <f t="shared" si="732"/>
        <v>0</v>
      </c>
      <c r="P1629" s="47"/>
      <c r="Q1629" s="48"/>
      <c r="R1629" s="41"/>
      <c r="S1629" s="41"/>
      <c r="T1629" s="41"/>
      <c r="U1629" s="41"/>
      <c r="V1629" s="412">
        <f t="shared" si="733"/>
        <v>0</v>
      </c>
      <c r="W1629" s="626" t="s">
        <v>46</v>
      </c>
      <c r="X1629" s="627"/>
      <c r="Y1629" s="49">
        <v>422005</v>
      </c>
      <c r="Z1629" s="4"/>
      <c r="AA1629" s="53"/>
      <c r="AB1629" s="54" t="s">
        <v>47</v>
      </c>
      <c r="AC1629" s="43"/>
    </row>
    <row r="1630" spans="2:29" s="27" customFormat="1" ht="24.75" customHeight="1" outlineLevel="1" x14ac:dyDescent="0.55000000000000004">
      <c r="B1630" s="633"/>
      <c r="C1630" s="428">
        <f t="shared" si="728"/>
        <v>0</v>
      </c>
      <c r="D1630" s="44"/>
      <c r="E1630" s="428">
        <f t="shared" si="729"/>
        <v>0</v>
      </c>
      <c r="F1630" s="44"/>
      <c r="G1630" s="428">
        <f t="shared" si="730"/>
        <v>0</v>
      </c>
      <c r="H1630" s="44"/>
      <c r="I1630" s="422">
        <f t="shared" si="724"/>
        <v>0</v>
      </c>
      <c r="J1630" s="423">
        <f t="shared" si="725"/>
        <v>0</v>
      </c>
      <c r="K1630" s="416">
        <f t="shared" si="726"/>
        <v>0</v>
      </c>
      <c r="L1630" s="45"/>
      <c r="M1630" s="46"/>
      <c r="N1630" s="38"/>
      <c r="O1630" s="416">
        <f t="shared" si="732"/>
        <v>0</v>
      </c>
      <c r="P1630" s="47"/>
      <c r="Q1630" s="48"/>
      <c r="R1630" s="41"/>
      <c r="S1630" s="41"/>
      <c r="T1630" s="41"/>
      <c r="U1630" s="41"/>
      <c r="V1630" s="412">
        <f t="shared" si="733"/>
        <v>0</v>
      </c>
      <c r="W1630" s="626" t="s">
        <v>48</v>
      </c>
      <c r="X1630" s="627"/>
      <c r="Y1630" s="49">
        <v>422999</v>
      </c>
      <c r="Z1630" s="4"/>
      <c r="AA1630" s="4"/>
      <c r="AB1630" s="4"/>
      <c r="AC1630" s="43"/>
    </row>
    <row r="1631" spans="2:29" s="27" customFormat="1" ht="24.75" customHeight="1" outlineLevel="1" x14ac:dyDescent="0.55000000000000004">
      <c r="B1631" s="633"/>
      <c r="C1631" s="428">
        <f t="shared" si="728"/>
        <v>0</v>
      </c>
      <c r="D1631" s="44"/>
      <c r="E1631" s="428">
        <f t="shared" si="729"/>
        <v>0</v>
      </c>
      <c r="F1631" s="44"/>
      <c r="G1631" s="428">
        <f t="shared" si="730"/>
        <v>0</v>
      </c>
      <c r="H1631" s="44"/>
      <c r="I1631" s="422">
        <f t="shared" si="724"/>
        <v>0</v>
      </c>
      <c r="J1631" s="423">
        <f t="shared" si="725"/>
        <v>0</v>
      </c>
      <c r="K1631" s="416">
        <f t="shared" si="726"/>
        <v>0</v>
      </c>
      <c r="L1631" s="45"/>
      <c r="M1631" s="46"/>
      <c r="N1631" s="38"/>
      <c r="O1631" s="416">
        <f t="shared" si="732"/>
        <v>0</v>
      </c>
      <c r="P1631" s="47"/>
      <c r="Q1631" s="48"/>
      <c r="R1631" s="41"/>
      <c r="S1631" s="41"/>
      <c r="T1631" s="41"/>
      <c r="U1631" s="41"/>
      <c r="V1631" s="412">
        <f t="shared" si="733"/>
        <v>0</v>
      </c>
      <c r="W1631" s="626" t="s">
        <v>49</v>
      </c>
      <c r="X1631" s="627"/>
      <c r="Y1631" s="55">
        <v>423001</v>
      </c>
      <c r="Z1631" s="4"/>
      <c r="AA1631" s="4"/>
      <c r="AB1631" s="4"/>
      <c r="AC1631" s="43"/>
    </row>
    <row r="1632" spans="2:29" s="27" customFormat="1" ht="24.75" customHeight="1" outlineLevel="1" x14ac:dyDescent="0.55000000000000004">
      <c r="B1632" s="633"/>
      <c r="C1632" s="428">
        <f t="shared" si="728"/>
        <v>0</v>
      </c>
      <c r="D1632" s="44"/>
      <c r="E1632" s="428">
        <f t="shared" si="729"/>
        <v>0</v>
      </c>
      <c r="F1632" s="44"/>
      <c r="G1632" s="428">
        <f t="shared" si="730"/>
        <v>0</v>
      </c>
      <c r="H1632" s="44"/>
      <c r="I1632" s="422">
        <f t="shared" si="724"/>
        <v>0</v>
      </c>
      <c r="J1632" s="423">
        <f t="shared" si="725"/>
        <v>0</v>
      </c>
      <c r="K1632" s="416">
        <f t="shared" si="726"/>
        <v>0</v>
      </c>
      <c r="L1632" s="45"/>
      <c r="M1632" s="46"/>
      <c r="N1632" s="38"/>
      <c r="O1632" s="416">
        <f t="shared" si="732"/>
        <v>0</v>
      </c>
      <c r="P1632" s="47"/>
      <c r="Q1632" s="48"/>
      <c r="R1632" s="41"/>
      <c r="S1632" s="41"/>
      <c r="T1632" s="41"/>
      <c r="U1632" s="41"/>
      <c r="V1632" s="412">
        <f t="shared" si="733"/>
        <v>0</v>
      </c>
      <c r="W1632" s="626" t="s">
        <v>50</v>
      </c>
      <c r="X1632" s="627"/>
      <c r="Y1632" s="55">
        <v>423002</v>
      </c>
      <c r="Z1632" s="4"/>
      <c r="AA1632" s="4"/>
      <c r="AB1632" s="4"/>
      <c r="AC1632" s="43"/>
    </row>
    <row r="1633" spans="2:29" s="27" customFormat="1" ht="23.25" customHeight="1" outlineLevel="1" x14ac:dyDescent="0.55000000000000004">
      <c r="B1633" s="633"/>
      <c r="C1633" s="428">
        <f t="shared" si="728"/>
        <v>0</v>
      </c>
      <c r="D1633" s="44"/>
      <c r="E1633" s="428">
        <f t="shared" si="729"/>
        <v>0</v>
      </c>
      <c r="F1633" s="44"/>
      <c r="G1633" s="428">
        <f t="shared" si="730"/>
        <v>0</v>
      </c>
      <c r="H1633" s="44"/>
      <c r="I1633" s="422">
        <f t="shared" si="724"/>
        <v>0</v>
      </c>
      <c r="J1633" s="423">
        <f t="shared" si="725"/>
        <v>0</v>
      </c>
      <c r="K1633" s="416">
        <f t="shared" si="726"/>
        <v>0</v>
      </c>
      <c r="L1633" s="45"/>
      <c r="M1633" s="46"/>
      <c r="N1633" s="38"/>
      <c r="O1633" s="416">
        <f t="shared" si="732"/>
        <v>0</v>
      </c>
      <c r="P1633" s="47"/>
      <c r="Q1633" s="48"/>
      <c r="R1633" s="41"/>
      <c r="S1633" s="41"/>
      <c r="T1633" s="41"/>
      <c r="U1633" s="41"/>
      <c r="V1633" s="412">
        <f t="shared" si="733"/>
        <v>0</v>
      </c>
      <c r="W1633" s="626" t="s">
        <v>51</v>
      </c>
      <c r="X1633" s="627"/>
      <c r="Y1633" s="55">
        <v>423003</v>
      </c>
      <c r="Z1633" s="4"/>
      <c r="AA1633" s="4"/>
      <c r="AB1633" s="4"/>
      <c r="AC1633" s="43"/>
    </row>
    <row r="1634" spans="2:29" s="27" customFormat="1" ht="24.75" customHeight="1" outlineLevel="1" x14ac:dyDescent="0.55000000000000004">
      <c r="B1634" s="633"/>
      <c r="C1634" s="428">
        <f t="shared" si="728"/>
        <v>0</v>
      </c>
      <c r="D1634" s="44"/>
      <c r="E1634" s="428">
        <f t="shared" si="729"/>
        <v>0</v>
      </c>
      <c r="F1634" s="44"/>
      <c r="G1634" s="428">
        <f t="shared" si="730"/>
        <v>0</v>
      </c>
      <c r="H1634" s="44"/>
      <c r="I1634" s="422">
        <f t="shared" si="724"/>
        <v>0</v>
      </c>
      <c r="J1634" s="423">
        <f t="shared" si="725"/>
        <v>0</v>
      </c>
      <c r="K1634" s="416">
        <f t="shared" si="726"/>
        <v>0</v>
      </c>
      <c r="L1634" s="45"/>
      <c r="M1634" s="46"/>
      <c r="N1634" s="38"/>
      <c r="O1634" s="416">
        <f t="shared" si="732"/>
        <v>0</v>
      </c>
      <c r="P1634" s="47"/>
      <c r="Q1634" s="48"/>
      <c r="R1634" s="41"/>
      <c r="S1634" s="41"/>
      <c r="T1634" s="41"/>
      <c r="U1634" s="41"/>
      <c r="V1634" s="412">
        <f t="shared" si="733"/>
        <v>0</v>
      </c>
      <c r="W1634" s="626" t="s">
        <v>52</v>
      </c>
      <c r="X1634" s="627"/>
      <c r="Y1634" s="55">
        <v>423004</v>
      </c>
      <c r="Z1634" s="4"/>
      <c r="AA1634" s="4"/>
      <c r="AB1634" s="4"/>
      <c r="AC1634" s="43"/>
    </row>
    <row r="1635" spans="2:29" s="27" customFormat="1" ht="24.75" customHeight="1" outlineLevel="1" x14ac:dyDescent="0.55000000000000004">
      <c r="B1635" s="633"/>
      <c r="C1635" s="428">
        <f t="shared" si="728"/>
        <v>0</v>
      </c>
      <c r="D1635" s="44"/>
      <c r="E1635" s="428">
        <f t="shared" si="729"/>
        <v>0</v>
      </c>
      <c r="F1635" s="44"/>
      <c r="G1635" s="428">
        <f t="shared" si="730"/>
        <v>0</v>
      </c>
      <c r="H1635" s="44"/>
      <c r="I1635" s="422">
        <f t="shared" si="724"/>
        <v>0</v>
      </c>
      <c r="J1635" s="423">
        <f t="shared" si="725"/>
        <v>0</v>
      </c>
      <c r="K1635" s="416">
        <f t="shared" si="726"/>
        <v>0</v>
      </c>
      <c r="L1635" s="45"/>
      <c r="M1635" s="46"/>
      <c r="N1635" s="38"/>
      <c r="O1635" s="416">
        <f t="shared" si="732"/>
        <v>0</v>
      </c>
      <c r="P1635" s="47"/>
      <c r="Q1635" s="48"/>
      <c r="R1635" s="41"/>
      <c r="S1635" s="41"/>
      <c r="T1635" s="41"/>
      <c r="U1635" s="41"/>
      <c r="V1635" s="412">
        <f t="shared" si="733"/>
        <v>0</v>
      </c>
      <c r="W1635" s="626" t="s">
        <v>53</v>
      </c>
      <c r="X1635" s="627"/>
      <c r="Y1635" s="55">
        <v>423006</v>
      </c>
      <c r="Z1635" s="4"/>
      <c r="AA1635" s="4"/>
      <c r="AB1635" s="4"/>
      <c r="AC1635" s="43"/>
    </row>
    <row r="1636" spans="2:29" s="27" customFormat="1" ht="24.75" customHeight="1" outlineLevel="1" x14ac:dyDescent="0.55000000000000004">
      <c r="B1636" s="633"/>
      <c r="C1636" s="428">
        <f t="shared" si="728"/>
        <v>0</v>
      </c>
      <c r="D1636" s="44"/>
      <c r="E1636" s="428">
        <f t="shared" si="729"/>
        <v>0</v>
      </c>
      <c r="F1636" s="44"/>
      <c r="G1636" s="428">
        <f t="shared" si="730"/>
        <v>0</v>
      </c>
      <c r="H1636" s="44"/>
      <c r="I1636" s="422">
        <f t="shared" si="724"/>
        <v>0</v>
      </c>
      <c r="J1636" s="423">
        <f t="shared" si="725"/>
        <v>0</v>
      </c>
      <c r="K1636" s="416">
        <f t="shared" si="726"/>
        <v>0</v>
      </c>
      <c r="L1636" s="45"/>
      <c r="M1636" s="46"/>
      <c r="N1636" s="38"/>
      <c r="O1636" s="416">
        <f t="shared" si="732"/>
        <v>0</v>
      </c>
      <c r="P1636" s="47"/>
      <c r="Q1636" s="48"/>
      <c r="R1636" s="41"/>
      <c r="S1636" s="41"/>
      <c r="T1636" s="41"/>
      <c r="U1636" s="41"/>
      <c r="V1636" s="412">
        <f t="shared" si="733"/>
        <v>0</v>
      </c>
      <c r="W1636" s="626" t="s">
        <v>54</v>
      </c>
      <c r="X1636" s="627"/>
      <c r="Y1636" s="56">
        <v>423007</v>
      </c>
      <c r="Z1636" s="4"/>
      <c r="AA1636" s="4"/>
      <c r="AB1636" s="4"/>
      <c r="AC1636" s="43"/>
    </row>
    <row r="1637" spans="2:29" s="27" customFormat="1" ht="24.75" customHeight="1" outlineLevel="1" x14ac:dyDescent="0.55000000000000004">
      <c r="B1637" s="633"/>
      <c r="C1637" s="428">
        <f t="shared" si="728"/>
        <v>0</v>
      </c>
      <c r="D1637" s="44"/>
      <c r="E1637" s="428">
        <f t="shared" si="729"/>
        <v>0</v>
      </c>
      <c r="F1637" s="44"/>
      <c r="G1637" s="428">
        <f t="shared" si="730"/>
        <v>0</v>
      </c>
      <c r="H1637" s="44"/>
      <c r="I1637" s="422">
        <f t="shared" si="724"/>
        <v>0</v>
      </c>
      <c r="J1637" s="423">
        <f t="shared" si="725"/>
        <v>0</v>
      </c>
      <c r="K1637" s="416">
        <f t="shared" si="726"/>
        <v>0</v>
      </c>
      <c r="L1637" s="45"/>
      <c r="M1637" s="46"/>
      <c r="N1637" s="38"/>
      <c r="O1637" s="416">
        <f t="shared" si="732"/>
        <v>0</v>
      </c>
      <c r="P1637" s="47"/>
      <c r="Q1637" s="48"/>
      <c r="R1637" s="41"/>
      <c r="S1637" s="41"/>
      <c r="T1637" s="41"/>
      <c r="U1637" s="41"/>
      <c r="V1637" s="412">
        <f t="shared" si="733"/>
        <v>0</v>
      </c>
      <c r="W1637" s="626" t="s">
        <v>55</v>
      </c>
      <c r="X1637" s="627"/>
      <c r="Y1637" s="57">
        <v>423008</v>
      </c>
      <c r="Z1637" s="4"/>
      <c r="AA1637" s="4"/>
      <c r="AB1637" s="4"/>
      <c r="AC1637" s="43"/>
    </row>
    <row r="1638" spans="2:29" s="27" customFormat="1" ht="24.75" customHeight="1" outlineLevel="1" x14ac:dyDescent="0.55000000000000004">
      <c r="B1638" s="633"/>
      <c r="C1638" s="428">
        <f t="shared" si="728"/>
        <v>0</v>
      </c>
      <c r="D1638" s="44"/>
      <c r="E1638" s="428">
        <f t="shared" si="729"/>
        <v>0</v>
      </c>
      <c r="F1638" s="44"/>
      <c r="G1638" s="428">
        <f t="shared" si="730"/>
        <v>0</v>
      </c>
      <c r="H1638" s="44"/>
      <c r="I1638" s="422">
        <f t="shared" si="724"/>
        <v>0</v>
      </c>
      <c r="J1638" s="423">
        <f t="shared" si="725"/>
        <v>0</v>
      </c>
      <c r="K1638" s="416">
        <f t="shared" si="726"/>
        <v>0</v>
      </c>
      <c r="L1638" s="45"/>
      <c r="M1638" s="46"/>
      <c r="N1638" s="38"/>
      <c r="O1638" s="416">
        <f t="shared" si="732"/>
        <v>0</v>
      </c>
      <c r="P1638" s="47"/>
      <c r="Q1638" s="48"/>
      <c r="R1638" s="41"/>
      <c r="S1638" s="41"/>
      <c r="T1638" s="41"/>
      <c r="U1638" s="41"/>
      <c r="V1638" s="412">
        <f t="shared" si="733"/>
        <v>0</v>
      </c>
      <c r="W1638" s="626" t="s">
        <v>56</v>
      </c>
      <c r="X1638" s="627"/>
      <c r="Y1638" s="56">
        <v>423999</v>
      </c>
      <c r="Z1638" s="4"/>
      <c r="AA1638" s="4"/>
      <c r="AB1638" s="4"/>
      <c r="AC1638" s="43"/>
    </row>
    <row r="1639" spans="2:29" s="27" customFormat="1" ht="24.75" customHeight="1" outlineLevel="1" x14ac:dyDescent="0.55000000000000004">
      <c r="B1639" s="633"/>
      <c r="C1639" s="429">
        <f t="shared" si="728"/>
        <v>0</v>
      </c>
      <c r="D1639" s="44"/>
      <c r="E1639" s="429">
        <f t="shared" si="729"/>
        <v>0</v>
      </c>
      <c r="F1639" s="44"/>
      <c r="G1639" s="429">
        <f t="shared" si="730"/>
        <v>0</v>
      </c>
      <c r="H1639" s="44"/>
      <c r="I1639" s="424">
        <f t="shared" si="724"/>
        <v>0</v>
      </c>
      <c r="J1639" s="425">
        <f t="shared" si="725"/>
        <v>0</v>
      </c>
      <c r="K1639" s="417">
        <f t="shared" si="726"/>
        <v>0</v>
      </c>
      <c r="L1639" s="58"/>
      <c r="M1639" s="59"/>
      <c r="N1639" s="60"/>
      <c r="O1639" s="417">
        <f t="shared" si="732"/>
        <v>0</v>
      </c>
      <c r="P1639" s="61"/>
      <c r="Q1639" s="62"/>
      <c r="R1639" s="63"/>
      <c r="S1639" s="63"/>
      <c r="T1639" s="63"/>
      <c r="U1639" s="63"/>
      <c r="V1639" s="413">
        <f t="shared" si="733"/>
        <v>0</v>
      </c>
      <c r="W1639" s="664" t="s">
        <v>57</v>
      </c>
      <c r="X1639" s="665"/>
      <c r="Y1639" s="64">
        <v>291001</v>
      </c>
      <c r="Z1639" s="4"/>
      <c r="AA1639" s="4"/>
      <c r="AB1639" s="4"/>
      <c r="AC1639" s="43"/>
    </row>
    <row r="1640" spans="2:29" s="27" customFormat="1" ht="24.75" customHeight="1" outlineLevel="1" x14ac:dyDescent="0.55000000000000004">
      <c r="B1640" s="633"/>
      <c r="C1640" s="430">
        <f t="shared" si="728"/>
        <v>0</v>
      </c>
      <c r="D1640" s="44"/>
      <c r="E1640" s="430"/>
      <c r="F1640" s="44"/>
      <c r="G1640" s="430">
        <f t="shared" si="730"/>
        <v>0</v>
      </c>
      <c r="H1640" s="44"/>
      <c r="I1640" s="422">
        <f t="shared" si="724"/>
        <v>0</v>
      </c>
      <c r="J1640" s="423">
        <f t="shared" si="725"/>
        <v>0</v>
      </c>
      <c r="K1640" s="416">
        <f t="shared" si="726"/>
        <v>0</v>
      </c>
      <c r="L1640" s="45"/>
      <c r="M1640" s="46"/>
      <c r="N1640" s="38"/>
      <c r="O1640" s="416">
        <f t="shared" si="732"/>
        <v>0</v>
      </c>
      <c r="P1640" s="47"/>
      <c r="Q1640" s="48"/>
      <c r="R1640" s="41"/>
      <c r="S1640" s="41"/>
      <c r="T1640" s="41"/>
      <c r="U1640" s="41"/>
      <c r="V1640" s="411">
        <f t="shared" si="733"/>
        <v>0</v>
      </c>
      <c r="W1640" s="626" t="str">
        <f>IF(ISERROR(VLOOKUP(Y1640,'Mauloomath (2)'!K:L,2,FALSE)),"",VLOOKUP(Y1640,'Mauloomath (2)'!K:L,2,FALSE))</f>
        <v/>
      </c>
      <c r="X1640" s="627"/>
      <c r="Y1640" s="65"/>
      <c r="Z1640" s="4"/>
      <c r="AA1640" s="4"/>
      <c r="AB1640" s="4"/>
      <c r="AC1640" s="43"/>
    </row>
    <row r="1641" spans="2:29" s="27" customFormat="1" ht="24.75" customHeight="1" outlineLevel="1" x14ac:dyDescent="0.55000000000000004">
      <c r="B1641" s="633"/>
      <c r="C1641" s="428">
        <f t="shared" si="728"/>
        <v>0</v>
      </c>
      <c r="D1641" s="44"/>
      <c r="E1641" s="428">
        <f t="shared" ref="E1641:E1645" si="734">I1641*F1641</f>
        <v>0</v>
      </c>
      <c r="F1641" s="44"/>
      <c r="G1641" s="428">
        <f t="shared" si="730"/>
        <v>0</v>
      </c>
      <c r="H1641" s="44"/>
      <c r="I1641" s="422">
        <f t="shared" si="724"/>
        <v>0</v>
      </c>
      <c r="J1641" s="423">
        <f t="shared" si="725"/>
        <v>0</v>
      </c>
      <c r="K1641" s="416">
        <f t="shared" si="726"/>
        <v>0</v>
      </c>
      <c r="L1641" s="45"/>
      <c r="M1641" s="46"/>
      <c r="N1641" s="38"/>
      <c r="O1641" s="416">
        <f t="shared" si="732"/>
        <v>0</v>
      </c>
      <c r="P1641" s="47"/>
      <c r="Q1641" s="48"/>
      <c r="R1641" s="41"/>
      <c r="S1641" s="41"/>
      <c r="T1641" s="41"/>
      <c r="U1641" s="41"/>
      <c r="V1641" s="411">
        <f t="shared" si="733"/>
        <v>0</v>
      </c>
      <c r="W1641" s="626" t="str">
        <f>IF(ISERROR(VLOOKUP(Y1641,'Mauloomath (2)'!K:L,2,FALSE)),"",VLOOKUP(Y1641,'Mauloomath (2)'!K:L,2,FALSE))</f>
        <v/>
      </c>
      <c r="X1641" s="627"/>
      <c r="Y1641" s="65"/>
      <c r="Z1641" s="4"/>
      <c r="AA1641" s="4"/>
      <c r="AB1641" s="4"/>
      <c r="AC1641" s="43"/>
    </row>
    <row r="1642" spans="2:29" s="27" customFormat="1" ht="24.75" customHeight="1" outlineLevel="1" x14ac:dyDescent="0.55000000000000004">
      <c r="B1642" s="633"/>
      <c r="C1642" s="428">
        <f t="shared" si="728"/>
        <v>0</v>
      </c>
      <c r="D1642" s="44"/>
      <c r="E1642" s="428">
        <f t="shared" si="734"/>
        <v>0</v>
      </c>
      <c r="F1642" s="44"/>
      <c r="G1642" s="428">
        <f t="shared" si="730"/>
        <v>0</v>
      </c>
      <c r="H1642" s="44"/>
      <c r="I1642" s="422">
        <f t="shared" si="724"/>
        <v>0</v>
      </c>
      <c r="J1642" s="423">
        <f t="shared" si="725"/>
        <v>0</v>
      </c>
      <c r="K1642" s="416">
        <f t="shared" si="726"/>
        <v>0</v>
      </c>
      <c r="L1642" s="45"/>
      <c r="M1642" s="46"/>
      <c r="N1642" s="38"/>
      <c r="O1642" s="416">
        <f t="shared" si="732"/>
        <v>0</v>
      </c>
      <c r="P1642" s="47"/>
      <c r="Q1642" s="48"/>
      <c r="R1642" s="41"/>
      <c r="S1642" s="41"/>
      <c r="T1642" s="41"/>
      <c r="U1642" s="41"/>
      <c r="V1642" s="411">
        <f t="shared" si="733"/>
        <v>0</v>
      </c>
      <c r="W1642" s="626" t="str">
        <f>IF(ISERROR(VLOOKUP(Y1642,'Mauloomath (2)'!K:L,2,FALSE)),"",VLOOKUP(Y1642,'Mauloomath (2)'!K:L,2,FALSE))</f>
        <v/>
      </c>
      <c r="X1642" s="627"/>
      <c r="Y1642" s="66"/>
      <c r="Z1642" s="4"/>
      <c r="AA1642" s="4"/>
      <c r="AB1642" s="4"/>
      <c r="AC1642" s="43"/>
    </row>
    <row r="1643" spans="2:29" s="27" customFormat="1" ht="24.75" customHeight="1" outlineLevel="1" x14ac:dyDescent="0.55000000000000004">
      <c r="B1643" s="633"/>
      <c r="C1643" s="428">
        <f t="shared" si="728"/>
        <v>0</v>
      </c>
      <c r="D1643" s="44"/>
      <c r="E1643" s="428">
        <f t="shared" si="734"/>
        <v>0</v>
      </c>
      <c r="F1643" s="44"/>
      <c r="G1643" s="428">
        <f t="shared" si="730"/>
        <v>0</v>
      </c>
      <c r="H1643" s="44"/>
      <c r="I1643" s="422">
        <f t="shared" si="724"/>
        <v>0</v>
      </c>
      <c r="J1643" s="423">
        <f t="shared" si="725"/>
        <v>0</v>
      </c>
      <c r="K1643" s="416">
        <f t="shared" si="726"/>
        <v>0</v>
      </c>
      <c r="L1643" s="45"/>
      <c r="M1643" s="46"/>
      <c r="N1643" s="38"/>
      <c r="O1643" s="416">
        <f t="shared" si="732"/>
        <v>0</v>
      </c>
      <c r="P1643" s="47"/>
      <c r="Q1643" s="48"/>
      <c r="R1643" s="41"/>
      <c r="S1643" s="41"/>
      <c r="T1643" s="41"/>
      <c r="U1643" s="41"/>
      <c r="V1643" s="411">
        <f t="shared" si="733"/>
        <v>0</v>
      </c>
      <c r="W1643" s="626" t="str">
        <f>IF(ISERROR(VLOOKUP(Y1643,'Mauloomath (2)'!K:L,2,FALSE)),"",VLOOKUP(Y1643,'Mauloomath (2)'!K:L,2,FALSE))</f>
        <v/>
      </c>
      <c r="X1643" s="627"/>
      <c r="Y1643" s="65"/>
      <c r="Z1643" s="4"/>
      <c r="AA1643" s="4"/>
      <c r="AB1643" s="4"/>
      <c r="AC1643" s="43"/>
    </row>
    <row r="1644" spans="2:29" s="27" customFormat="1" ht="25.5" customHeight="1" outlineLevel="1" x14ac:dyDescent="0.55000000000000004">
      <c r="B1644" s="633"/>
      <c r="C1644" s="428">
        <f t="shared" si="728"/>
        <v>0</v>
      </c>
      <c r="D1644" s="44"/>
      <c r="E1644" s="428">
        <f t="shared" si="734"/>
        <v>0</v>
      </c>
      <c r="F1644" s="44"/>
      <c r="G1644" s="428">
        <f t="shared" si="730"/>
        <v>0</v>
      </c>
      <c r="H1644" s="44"/>
      <c r="I1644" s="422">
        <f t="shared" si="724"/>
        <v>0</v>
      </c>
      <c r="J1644" s="423">
        <f t="shared" si="725"/>
        <v>0</v>
      </c>
      <c r="K1644" s="416">
        <f t="shared" si="726"/>
        <v>0</v>
      </c>
      <c r="L1644" s="45"/>
      <c r="M1644" s="46"/>
      <c r="N1644" s="38"/>
      <c r="O1644" s="416">
        <f t="shared" si="732"/>
        <v>0</v>
      </c>
      <c r="P1644" s="47"/>
      <c r="Q1644" s="48"/>
      <c r="R1644" s="41"/>
      <c r="S1644" s="41"/>
      <c r="T1644" s="41"/>
      <c r="U1644" s="41"/>
      <c r="V1644" s="411">
        <f t="shared" si="733"/>
        <v>0</v>
      </c>
      <c r="W1644" s="626" t="str">
        <f>IF(ISERROR(VLOOKUP(Y1644,'Mauloomath (2)'!K:L,2,FALSE)),"",VLOOKUP(Y1644,'Mauloomath (2)'!K:L,2,FALSE))</f>
        <v/>
      </c>
      <c r="X1644" s="627"/>
      <c r="Y1644" s="65"/>
      <c r="Z1644" s="4"/>
      <c r="AA1644" s="4"/>
      <c r="AB1644" s="4"/>
      <c r="AC1644" s="43"/>
    </row>
    <row r="1645" spans="2:29" s="27" customFormat="1" ht="25.5" customHeight="1" outlineLevel="1" x14ac:dyDescent="0.55000000000000004">
      <c r="B1645" s="633"/>
      <c r="C1645" s="429">
        <f t="shared" si="728"/>
        <v>0</v>
      </c>
      <c r="D1645" s="67"/>
      <c r="E1645" s="429">
        <f t="shared" si="734"/>
        <v>0</v>
      </c>
      <c r="F1645" s="67"/>
      <c r="G1645" s="429">
        <f t="shared" si="730"/>
        <v>0</v>
      </c>
      <c r="H1645" s="67"/>
      <c r="I1645" s="424">
        <f t="shared" si="724"/>
        <v>0</v>
      </c>
      <c r="J1645" s="423">
        <f t="shared" si="725"/>
        <v>0</v>
      </c>
      <c r="K1645" s="416">
        <f t="shared" si="726"/>
        <v>0</v>
      </c>
      <c r="L1645" s="45"/>
      <c r="M1645" s="46"/>
      <c r="N1645" s="38"/>
      <c r="O1645" s="416">
        <f t="shared" si="732"/>
        <v>0</v>
      </c>
      <c r="P1645" s="47"/>
      <c r="Q1645" s="48"/>
      <c r="R1645" s="41"/>
      <c r="S1645" s="41"/>
      <c r="T1645" s="41"/>
      <c r="U1645" s="41"/>
      <c r="V1645" s="411">
        <f t="shared" si="733"/>
        <v>0</v>
      </c>
      <c r="W1645" s="626" t="str">
        <f>IF(ISERROR(VLOOKUP(Y1645,'Mauloomath (2)'!K:L,2,FALSE)),"",VLOOKUP(Y1645,'Mauloomath (2)'!K:L,2,FALSE))</f>
        <v/>
      </c>
      <c r="X1645" s="627"/>
      <c r="Y1645" s="68"/>
      <c r="Z1645" s="4"/>
      <c r="AA1645" s="4"/>
      <c r="AB1645" s="4"/>
      <c r="AC1645" s="43"/>
    </row>
    <row r="1646" spans="2:29" s="72" customFormat="1" outlineLevel="1" x14ac:dyDescent="0.55000000000000004">
      <c r="B1646" s="634"/>
      <c r="C1646" s="431">
        <f t="shared" ref="C1646:N1646" si="735">SUM(C1622:C1645)</f>
        <v>0</v>
      </c>
      <c r="D1646" s="432">
        <f t="shared" si="735"/>
        <v>0</v>
      </c>
      <c r="E1646" s="426">
        <f t="shared" si="735"/>
        <v>0</v>
      </c>
      <c r="F1646" s="432">
        <f t="shared" si="735"/>
        <v>0</v>
      </c>
      <c r="G1646" s="426">
        <f t="shared" si="735"/>
        <v>0</v>
      </c>
      <c r="H1646" s="432">
        <f t="shared" si="735"/>
        <v>0</v>
      </c>
      <c r="I1646" s="426">
        <f t="shared" si="735"/>
        <v>0</v>
      </c>
      <c r="J1646" s="426">
        <f t="shared" si="735"/>
        <v>0</v>
      </c>
      <c r="K1646" s="426">
        <f t="shared" si="735"/>
        <v>0</v>
      </c>
      <c r="L1646" s="426">
        <f t="shared" si="735"/>
        <v>0</v>
      </c>
      <c r="M1646" s="426">
        <f t="shared" si="735"/>
        <v>0</v>
      </c>
      <c r="N1646" s="426">
        <f t="shared" si="735"/>
        <v>0</v>
      </c>
      <c r="O1646" s="414">
        <f t="shared" ref="O1646:U1646" si="736">SUM(O1622:O1645)</f>
        <v>0</v>
      </c>
      <c r="P1646" s="414">
        <f t="shared" si="736"/>
        <v>0</v>
      </c>
      <c r="Q1646" s="414">
        <f t="shared" si="736"/>
        <v>0</v>
      </c>
      <c r="R1646" s="414">
        <f t="shared" si="736"/>
        <v>0</v>
      </c>
      <c r="S1646" s="414">
        <f t="shared" si="736"/>
        <v>0</v>
      </c>
      <c r="T1646" s="414">
        <f t="shared" si="736"/>
        <v>0</v>
      </c>
      <c r="U1646" s="414">
        <f t="shared" si="736"/>
        <v>0</v>
      </c>
      <c r="V1646" s="414">
        <f t="shared" ref="V1646" si="737">SUM(V1622:V1645)</f>
        <v>0</v>
      </c>
      <c r="W1646" s="69"/>
      <c r="X1646" s="70"/>
      <c r="Y1646" s="71"/>
      <c r="Z1646" s="4"/>
      <c r="AA1646" s="4"/>
      <c r="AB1646" s="4"/>
      <c r="AC1646" s="43"/>
    </row>
    <row r="1647" spans="2:29" s="12" customFormat="1" ht="15" customHeight="1" x14ac:dyDescent="0.55000000000000004">
      <c r="B1647" s="402"/>
      <c r="C1647" s="403"/>
      <c r="D1647" s="403"/>
      <c r="E1647" s="403"/>
      <c r="F1647" s="403"/>
      <c r="G1647" s="404"/>
      <c r="H1647" s="403"/>
      <c r="I1647" s="403"/>
      <c r="J1647" s="403"/>
      <c r="K1647" s="403"/>
      <c r="L1647" s="403"/>
      <c r="M1647" s="403"/>
      <c r="N1647" s="403"/>
      <c r="O1647" s="403"/>
      <c r="P1647" s="403"/>
      <c r="Q1647" s="403"/>
      <c r="R1647" s="403"/>
      <c r="S1647" s="403"/>
      <c r="T1647" s="405"/>
      <c r="U1647" s="406"/>
      <c r="V1647" s="403"/>
      <c r="W1647" s="403"/>
      <c r="X1647" s="403"/>
      <c r="Y1647" s="407"/>
      <c r="Z1647" s="10"/>
      <c r="AA1647" s="11"/>
      <c r="AB1647" s="10"/>
      <c r="AC1647" s="10"/>
    </row>
    <row r="1648" spans="2:29" s="21" customFormat="1" ht="37.5" customHeight="1" x14ac:dyDescent="0.25">
      <c r="B1648" s="632"/>
      <c r="C1648" s="418">
        <f>$C1677</f>
        <v>0</v>
      </c>
      <c r="D1648" s="419">
        <f>$E1677</f>
        <v>0</v>
      </c>
      <c r="E1648" s="419">
        <f>$G1677</f>
        <v>0</v>
      </c>
      <c r="F1648" s="419">
        <f>$L1677</f>
        <v>0</v>
      </c>
      <c r="G1648" s="418">
        <f>$M1677</f>
        <v>0</v>
      </c>
      <c r="H1648" s="418">
        <f>K1648+J1648-I1648</f>
        <v>0</v>
      </c>
      <c r="I1648" s="13">
        <v>0</v>
      </c>
      <c r="J1648" s="14"/>
      <c r="K1648" s="14"/>
      <c r="L1648" s="331"/>
      <c r="M1648" s="409">
        <f>$N1677</f>
        <v>0</v>
      </c>
      <c r="N1648" s="410">
        <f>$O1677</f>
        <v>0</v>
      </c>
      <c r="O1648" s="330"/>
      <c r="P1648" s="330"/>
      <c r="Q1648" s="15"/>
      <c r="R1648" s="16"/>
      <c r="S1648" s="16"/>
      <c r="T1648" s="16"/>
      <c r="U1648" s="408" t="str">
        <f>IF(ISERROR(VLOOKUP(X1648,'Mauloomath (2)'!H:I,2,FALSE)),"",VLOOKUP(X1648,'Mauloomath (2)'!H:I,2,FALSE))</f>
        <v/>
      </c>
      <c r="V1648" s="17"/>
      <c r="W1648" s="16"/>
      <c r="X1648" s="17"/>
      <c r="Y1648" s="18">
        <f>+Y1617+1</f>
        <v>54</v>
      </c>
      <c r="Z1648" s="19"/>
      <c r="AA1648" s="20"/>
      <c r="AB1648" s="19"/>
      <c r="AC1648" s="19"/>
    </row>
    <row r="1649" spans="2:29" outlineLevel="1" x14ac:dyDescent="0.55000000000000004">
      <c r="B1649" s="633"/>
      <c r="C1649" s="22"/>
      <c r="D1649" s="23"/>
      <c r="E1649" s="23"/>
      <c r="F1649" s="23"/>
      <c r="G1649" s="23"/>
      <c r="H1649" s="23"/>
      <c r="I1649" s="23"/>
      <c r="J1649" s="24"/>
      <c r="K1649" s="24"/>
      <c r="L1649" s="24"/>
      <c r="M1649" s="24"/>
      <c r="N1649" s="24"/>
      <c r="O1649" s="24"/>
      <c r="P1649" s="24" t="s">
        <v>900</v>
      </c>
      <c r="Q1649" s="24"/>
      <c r="R1649" s="24"/>
      <c r="S1649" s="24"/>
      <c r="T1649" s="24"/>
      <c r="U1649" s="24"/>
      <c r="V1649" s="24"/>
      <c r="W1649" s="24"/>
      <c r="X1649" s="24"/>
      <c r="Y1649" s="25"/>
      <c r="Z1649" s="5"/>
    </row>
    <row r="1650" spans="2:29" s="27" customFormat="1" ht="25.5" customHeight="1" outlineLevel="1" x14ac:dyDescent="0.55000000000000004">
      <c r="B1650" s="633"/>
      <c r="C1650" s="635" t="s">
        <v>15</v>
      </c>
      <c r="D1650" s="636"/>
      <c r="E1650" s="636"/>
      <c r="F1650" s="636"/>
      <c r="G1650" s="636"/>
      <c r="H1650" s="636"/>
      <c r="I1650" s="636"/>
      <c r="J1650" s="637" t="s">
        <v>16</v>
      </c>
      <c r="K1650" s="638"/>
      <c r="L1650" s="638"/>
      <c r="M1650" s="638"/>
      <c r="N1650" s="639"/>
      <c r="O1650" s="637" t="s">
        <v>17</v>
      </c>
      <c r="P1650" s="638"/>
      <c r="Q1650" s="638"/>
      <c r="R1650" s="638"/>
      <c r="S1650" s="638"/>
      <c r="T1650" s="638"/>
      <c r="U1650" s="639"/>
      <c r="V1650" s="640" t="s">
        <v>18</v>
      </c>
      <c r="W1650" s="643" t="s">
        <v>19</v>
      </c>
      <c r="X1650" s="644"/>
      <c r="Y1650" s="645"/>
      <c r="Z1650" s="26"/>
      <c r="AA1650" s="4"/>
      <c r="AB1650" s="4"/>
      <c r="AC1650" s="4"/>
    </row>
    <row r="1651" spans="2:29" s="27" customFormat="1" ht="21" customHeight="1" outlineLevel="1" x14ac:dyDescent="0.55000000000000004">
      <c r="B1651" s="633"/>
      <c r="C1651" s="646">
        <v>2019</v>
      </c>
      <c r="D1651" s="647"/>
      <c r="E1651" s="646">
        <v>2018</v>
      </c>
      <c r="F1651" s="648"/>
      <c r="G1651" s="646">
        <v>2017</v>
      </c>
      <c r="H1651" s="648"/>
      <c r="I1651" s="28"/>
      <c r="J1651" s="649" t="s">
        <v>1885</v>
      </c>
      <c r="K1651" s="649" t="s">
        <v>1884</v>
      </c>
      <c r="L1651" s="651" t="s">
        <v>20</v>
      </c>
      <c r="M1651" s="652"/>
      <c r="N1651" s="653"/>
      <c r="O1651" s="654" t="s">
        <v>898</v>
      </c>
      <c r="P1651" s="655"/>
      <c r="Q1651" s="655"/>
      <c r="R1651" s="656" t="s">
        <v>21</v>
      </c>
      <c r="S1651" s="656" t="s">
        <v>22</v>
      </c>
      <c r="T1651" s="656" t="s">
        <v>23</v>
      </c>
      <c r="U1651" s="658" t="s">
        <v>24</v>
      </c>
      <c r="V1651" s="641"/>
      <c r="W1651" s="660" t="s">
        <v>1832</v>
      </c>
      <c r="X1651" s="661"/>
      <c r="Y1651" s="628" t="s">
        <v>25</v>
      </c>
      <c r="Z1651" s="4"/>
      <c r="AA1651" s="4"/>
      <c r="AB1651" s="4"/>
      <c r="AC1651" s="4"/>
    </row>
    <row r="1652" spans="2:29" s="27" customFormat="1" ht="81.75" customHeight="1" outlineLevel="1" x14ac:dyDescent="0.55000000000000004">
      <c r="B1652" s="633"/>
      <c r="C1652" s="570" t="s">
        <v>26</v>
      </c>
      <c r="D1652" s="570" t="s">
        <v>27</v>
      </c>
      <c r="E1652" s="570" t="s">
        <v>26</v>
      </c>
      <c r="F1652" s="570" t="s">
        <v>27</v>
      </c>
      <c r="G1652" s="570" t="s">
        <v>26</v>
      </c>
      <c r="H1652" s="570" t="s">
        <v>27</v>
      </c>
      <c r="I1652" s="30" t="s">
        <v>28</v>
      </c>
      <c r="J1652" s="650"/>
      <c r="K1652" s="650"/>
      <c r="L1652" s="31" t="s">
        <v>1883</v>
      </c>
      <c r="M1652" s="30" t="s">
        <v>1882</v>
      </c>
      <c r="N1652" s="32" t="s">
        <v>1881</v>
      </c>
      <c r="O1652" s="33" t="s">
        <v>29</v>
      </c>
      <c r="P1652" s="31" t="s">
        <v>30</v>
      </c>
      <c r="Q1652" s="34" t="s">
        <v>31</v>
      </c>
      <c r="R1652" s="657"/>
      <c r="S1652" s="657"/>
      <c r="T1652" s="657"/>
      <c r="U1652" s="659"/>
      <c r="V1652" s="642"/>
      <c r="W1652" s="662"/>
      <c r="X1652" s="663"/>
      <c r="Y1652" s="629"/>
      <c r="Z1652" s="4"/>
      <c r="AA1652" s="4"/>
      <c r="AB1652" s="4"/>
      <c r="AC1652" s="4"/>
    </row>
    <row r="1653" spans="2:29" s="27" customFormat="1" ht="24.75" customHeight="1" outlineLevel="1" x14ac:dyDescent="0.55000000000000004">
      <c r="B1653" s="633"/>
      <c r="C1653" s="427">
        <f>I1653*D1653</f>
        <v>0</v>
      </c>
      <c r="D1653" s="35"/>
      <c r="E1653" s="427">
        <f>I1653*F1653</f>
        <v>0</v>
      </c>
      <c r="F1653" s="35"/>
      <c r="G1653" s="427">
        <f>I1653*H1653</f>
        <v>0</v>
      </c>
      <c r="H1653" s="35"/>
      <c r="I1653" s="420">
        <f t="shared" ref="I1653:I1676" si="738">O1653-J1653</f>
        <v>0</v>
      </c>
      <c r="J1653" s="421">
        <f t="shared" ref="J1653:J1676" si="739">N1653+K1653</f>
        <v>0</v>
      </c>
      <c r="K1653" s="415">
        <f t="shared" ref="K1653:K1676" si="740">M1653+L1653</f>
        <v>0</v>
      </c>
      <c r="L1653" s="36"/>
      <c r="M1653" s="37"/>
      <c r="N1653" s="38"/>
      <c r="O1653" s="415">
        <f>Q1653+P1653</f>
        <v>0</v>
      </c>
      <c r="P1653" s="39"/>
      <c r="Q1653" s="40"/>
      <c r="R1653" s="41"/>
      <c r="S1653" s="41"/>
      <c r="T1653" s="41"/>
      <c r="U1653" s="41"/>
      <c r="V1653" s="411">
        <f t="shared" ref="V1653:V1654" si="741">R1653+S1653+T1653+U1653+O1653</f>
        <v>0</v>
      </c>
      <c r="W1653" s="630" t="s">
        <v>32</v>
      </c>
      <c r="X1653" s="631"/>
      <c r="Y1653" s="42">
        <v>421001</v>
      </c>
      <c r="Z1653" s="4"/>
      <c r="AA1653" s="433"/>
      <c r="AB1653" s="434" t="s">
        <v>33</v>
      </c>
      <c r="AC1653" s="43"/>
    </row>
    <row r="1654" spans="2:29" s="27" customFormat="1" ht="24.75" customHeight="1" outlineLevel="1" x14ac:dyDescent="0.55000000000000004">
      <c r="B1654" s="633"/>
      <c r="C1654" s="428">
        <f t="shared" ref="C1654:C1676" si="742">I1654*D1654</f>
        <v>0</v>
      </c>
      <c r="D1654" s="44"/>
      <c r="E1654" s="428">
        <f t="shared" ref="E1654:E1670" si="743">I1654*F1654</f>
        <v>0</v>
      </c>
      <c r="F1654" s="44"/>
      <c r="G1654" s="428">
        <f t="shared" ref="G1654:G1676" si="744">I1654*H1654</f>
        <v>0</v>
      </c>
      <c r="H1654" s="44"/>
      <c r="I1654" s="422">
        <f t="shared" si="738"/>
        <v>0</v>
      </c>
      <c r="J1654" s="423">
        <f t="shared" si="739"/>
        <v>0</v>
      </c>
      <c r="K1654" s="416">
        <f t="shared" si="740"/>
        <v>0</v>
      </c>
      <c r="L1654" s="45"/>
      <c r="M1654" s="46"/>
      <c r="N1654" s="38"/>
      <c r="O1654" s="416">
        <f t="shared" ref="O1654" si="745">Q1654+P1654</f>
        <v>0</v>
      </c>
      <c r="P1654" s="47"/>
      <c r="Q1654" s="48"/>
      <c r="R1654" s="41"/>
      <c r="S1654" s="41"/>
      <c r="T1654" s="41"/>
      <c r="U1654" s="41"/>
      <c r="V1654" s="412">
        <f t="shared" si="741"/>
        <v>0</v>
      </c>
      <c r="W1654" s="626" t="s">
        <v>34</v>
      </c>
      <c r="X1654" s="627"/>
      <c r="Y1654" s="49">
        <v>421002</v>
      </c>
      <c r="Z1654" s="4"/>
      <c r="AA1654" s="50"/>
      <c r="AB1654" s="51" t="s">
        <v>35</v>
      </c>
      <c r="AC1654" s="43"/>
    </row>
    <row r="1655" spans="2:29" s="27" customFormat="1" ht="24.75" customHeight="1" outlineLevel="1" x14ac:dyDescent="0.55000000000000004">
      <c r="B1655" s="633"/>
      <c r="C1655" s="428">
        <f t="shared" si="742"/>
        <v>0</v>
      </c>
      <c r="D1655" s="44"/>
      <c r="E1655" s="428">
        <f t="shared" si="743"/>
        <v>0</v>
      </c>
      <c r="F1655" s="44"/>
      <c r="G1655" s="428">
        <f t="shared" si="744"/>
        <v>0</v>
      </c>
      <c r="H1655" s="44"/>
      <c r="I1655" s="422">
        <f t="shared" si="738"/>
        <v>0</v>
      </c>
      <c r="J1655" s="423">
        <f t="shared" si="739"/>
        <v>0</v>
      </c>
      <c r="K1655" s="416">
        <f t="shared" si="740"/>
        <v>0</v>
      </c>
      <c r="L1655" s="45"/>
      <c r="M1655" s="46"/>
      <c r="N1655" s="38"/>
      <c r="O1655" s="416">
        <f>Q1655+P1655</f>
        <v>0</v>
      </c>
      <c r="P1655" s="47"/>
      <c r="Q1655" s="48"/>
      <c r="R1655" s="41"/>
      <c r="S1655" s="41"/>
      <c r="T1655" s="41"/>
      <c r="U1655" s="41"/>
      <c r="V1655" s="412">
        <f>R1655+S1655+T1655+U1655+O1655</f>
        <v>0</v>
      </c>
      <c r="W1655" s="626" t="s">
        <v>36</v>
      </c>
      <c r="X1655" s="627"/>
      <c r="Y1655" s="49">
        <v>421003</v>
      </c>
      <c r="Z1655" s="4"/>
      <c r="AA1655" s="50"/>
      <c r="AB1655" s="52" t="s">
        <v>37</v>
      </c>
      <c r="AC1655" s="43"/>
    </row>
    <row r="1656" spans="2:29" s="27" customFormat="1" ht="24.75" customHeight="1" outlineLevel="1" x14ac:dyDescent="0.55000000000000004">
      <c r="B1656" s="633"/>
      <c r="C1656" s="428">
        <f t="shared" si="742"/>
        <v>0</v>
      </c>
      <c r="D1656" s="44"/>
      <c r="E1656" s="428">
        <f t="shared" si="743"/>
        <v>0</v>
      </c>
      <c r="F1656" s="44"/>
      <c r="G1656" s="428">
        <f t="shared" si="744"/>
        <v>0</v>
      </c>
      <c r="H1656" s="44"/>
      <c r="I1656" s="422">
        <f t="shared" si="738"/>
        <v>0</v>
      </c>
      <c r="J1656" s="423">
        <f t="shared" si="739"/>
        <v>0</v>
      </c>
      <c r="K1656" s="416">
        <f t="shared" si="740"/>
        <v>0</v>
      </c>
      <c r="L1656" s="45"/>
      <c r="M1656" s="46"/>
      <c r="N1656" s="38"/>
      <c r="O1656" s="416">
        <f>Q1656+P1656</f>
        <v>0</v>
      </c>
      <c r="P1656" s="47"/>
      <c r="Q1656" s="48"/>
      <c r="R1656" s="41"/>
      <c r="S1656" s="41"/>
      <c r="T1656" s="41"/>
      <c r="U1656" s="41"/>
      <c r="V1656" s="412">
        <f>R1656+S1656+T1656+U1656+O1656</f>
        <v>0</v>
      </c>
      <c r="W1656" s="626" t="s">
        <v>38</v>
      </c>
      <c r="X1656" s="627"/>
      <c r="Y1656" s="49">
        <v>422001</v>
      </c>
      <c r="Z1656" s="4"/>
      <c r="AA1656" s="50"/>
      <c r="AB1656" s="52" t="s">
        <v>39</v>
      </c>
      <c r="AC1656" s="43"/>
    </row>
    <row r="1657" spans="2:29" s="27" customFormat="1" ht="24.75" customHeight="1" outlineLevel="1" x14ac:dyDescent="0.55000000000000004">
      <c r="B1657" s="633"/>
      <c r="C1657" s="428">
        <f t="shared" si="742"/>
        <v>0</v>
      </c>
      <c r="D1657" s="44"/>
      <c r="E1657" s="428">
        <f t="shared" si="743"/>
        <v>0</v>
      </c>
      <c r="F1657" s="44"/>
      <c r="G1657" s="428">
        <f t="shared" si="744"/>
        <v>0</v>
      </c>
      <c r="H1657" s="44"/>
      <c r="I1657" s="422">
        <f t="shared" si="738"/>
        <v>0</v>
      </c>
      <c r="J1657" s="423">
        <f t="shared" si="739"/>
        <v>0</v>
      </c>
      <c r="K1657" s="416">
        <f t="shared" si="740"/>
        <v>0</v>
      </c>
      <c r="L1657" s="45"/>
      <c r="M1657" s="46"/>
      <c r="N1657" s="38"/>
      <c r="O1657" s="416">
        <f t="shared" ref="O1657:O1676" si="746">Q1657+P1657</f>
        <v>0</v>
      </c>
      <c r="P1657" s="47"/>
      <c r="Q1657" s="48"/>
      <c r="R1657" s="41"/>
      <c r="S1657" s="41"/>
      <c r="T1657" s="41"/>
      <c r="U1657" s="41"/>
      <c r="V1657" s="412">
        <f t="shared" ref="V1657:V1676" si="747">R1657+S1657+T1657+U1657+O1657</f>
        <v>0</v>
      </c>
      <c r="W1657" s="626" t="s">
        <v>40</v>
      </c>
      <c r="X1657" s="627"/>
      <c r="Y1657" s="49">
        <v>422002</v>
      </c>
      <c r="Z1657" s="4"/>
      <c r="AA1657" s="50"/>
      <c r="AB1657" s="52" t="s">
        <v>41</v>
      </c>
      <c r="AC1657" s="43"/>
    </row>
    <row r="1658" spans="2:29" s="27" customFormat="1" ht="24.75" customHeight="1" outlineLevel="1" x14ac:dyDescent="0.55000000000000004">
      <c r="B1658" s="633"/>
      <c r="C1658" s="428">
        <f t="shared" si="742"/>
        <v>0</v>
      </c>
      <c r="D1658" s="44"/>
      <c r="E1658" s="428">
        <f t="shared" si="743"/>
        <v>0</v>
      </c>
      <c r="F1658" s="44"/>
      <c r="G1658" s="428">
        <f t="shared" si="744"/>
        <v>0</v>
      </c>
      <c r="H1658" s="44"/>
      <c r="I1658" s="422">
        <f t="shared" si="738"/>
        <v>0</v>
      </c>
      <c r="J1658" s="423">
        <f t="shared" si="739"/>
        <v>0</v>
      </c>
      <c r="K1658" s="416">
        <f t="shared" si="740"/>
        <v>0</v>
      </c>
      <c r="L1658" s="45"/>
      <c r="M1658" s="46"/>
      <c r="N1658" s="38"/>
      <c r="O1658" s="416">
        <f t="shared" si="746"/>
        <v>0</v>
      </c>
      <c r="P1658" s="47"/>
      <c r="Q1658" s="48"/>
      <c r="R1658" s="41"/>
      <c r="S1658" s="41"/>
      <c r="T1658" s="41"/>
      <c r="U1658" s="41"/>
      <c r="V1658" s="412">
        <f t="shared" si="747"/>
        <v>0</v>
      </c>
      <c r="W1658" s="626" t="s">
        <v>42</v>
      </c>
      <c r="X1658" s="627"/>
      <c r="Y1658" s="49">
        <v>422003</v>
      </c>
      <c r="Z1658" s="4"/>
      <c r="AA1658" s="50"/>
      <c r="AB1658" s="52" t="s">
        <v>43</v>
      </c>
      <c r="AC1658" s="43"/>
    </row>
    <row r="1659" spans="2:29" s="27" customFormat="1" ht="24.75" customHeight="1" outlineLevel="1" x14ac:dyDescent="0.55000000000000004">
      <c r="B1659" s="633"/>
      <c r="C1659" s="428">
        <f t="shared" si="742"/>
        <v>0</v>
      </c>
      <c r="D1659" s="44"/>
      <c r="E1659" s="428">
        <f t="shared" si="743"/>
        <v>0</v>
      </c>
      <c r="F1659" s="44"/>
      <c r="G1659" s="428">
        <f t="shared" si="744"/>
        <v>0</v>
      </c>
      <c r="H1659" s="44"/>
      <c r="I1659" s="422">
        <f t="shared" si="738"/>
        <v>0</v>
      </c>
      <c r="J1659" s="423">
        <f t="shared" si="739"/>
        <v>0</v>
      </c>
      <c r="K1659" s="416">
        <f t="shared" si="740"/>
        <v>0</v>
      </c>
      <c r="L1659" s="45"/>
      <c r="M1659" s="46"/>
      <c r="N1659" s="38"/>
      <c r="O1659" s="416">
        <f t="shared" si="746"/>
        <v>0</v>
      </c>
      <c r="P1659" s="47"/>
      <c r="Q1659" s="48"/>
      <c r="R1659" s="41"/>
      <c r="S1659" s="41"/>
      <c r="T1659" s="41"/>
      <c r="U1659" s="41"/>
      <c r="V1659" s="412">
        <f t="shared" si="747"/>
        <v>0</v>
      </c>
      <c r="W1659" s="626" t="s">
        <v>44</v>
      </c>
      <c r="X1659" s="627"/>
      <c r="Y1659" s="49">
        <v>422004</v>
      </c>
      <c r="Z1659" s="4"/>
      <c r="AA1659" s="50"/>
      <c r="AB1659" s="52" t="s">
        <v>45</v>
      </c>
      <c r="AC1659" s="43"/>
    </row>
    <row r="1660" spans="2:29" s="27" customFormat="1" ht="24.75" customHeight="1" outlineLevel="1" x14ac:dyDescent="0.55000000000000004">
      <c r="B1660" s="633"/>
      <c r="C1660" s="428">
        <f t="shared" si="742"/>
        <v>0</v>
      </c>
      <c r="D1660" s="44"/>
      <c r="E1660" s="428">
        <f t="shared" si="743"/>
        <v>0</v>
      </c>
      <c r="F1660" s="44"/>
      <c r="G1660" s="428">
        <f t="shared" si="744"/>
        <v>0</v>
      </c>
      <c r="H1660" s="44"/>
      <c r="I1660" s="422">
        <f t="shared" si="738"/>
        <v>0</v>
      </c>
      <c r="J1660" s="423">
        <f t="shared" si="739"/>
        <v>0</v>
      </c>
      <c r="K1660" s="416">
        <f t="shared" si="740"/>
        <v>0</v>
      </c>
      <c r="L1660" s="45"/>
      <c r="M1660" s="46"/>
      <c r="N1660" s="38"/>
      <c r="O1660" s="416">
        <f t="shared" si="746"/>
        <v>0</v>
      </c>
      <c r="P1660" s="47"/>
      <c r="Q1660" s="48"/>
      <c r="R1660" s="41"/>
      <c r="S1660" s="41"/>
      <c r="T1660" s="41"/>
      <c r="U1660" s="41"/>
      <c r="V1660" s="412">
        <f t="shared" si="747"/>
        <v>0</v>
      </c>
      <c r="W1660" s="626" t="s">
        <v>46</v>
      </c>
      <c r="X1660" s="627"/>
      <c r="Y1660" s="49">
        <v>422005</v>
      </c>
      <c r="Z1660" s="4"/>
      <c r="AA1660" s="53"/>
      <c r="AB1660" s="54" t="s">
        <v>47</v>
      </c>
      <c r="AC1660" s="43"/>
    </row>
    <row r="1661" spans="2:29" s="27" customFormat="1" ht="24.75" customHeight="1" outlineLevel="1" x14ac:dyDescent="0.55000000000000004">
      <c r="B1661" s="633"/>
      <c r="C1661" s="428">
        <f t="shared" si="742"/>
        <v>0</v>
      </c>
      <c r="D1661" s="44"/>
      <c r="E1661" s="428">
        <f t="shared" si="743"/>
        <v>0</v>
      </c>
      <c r="F1661" s="44"/>
      <c r="G1661" s="428">
        <f t="shared" si="744"/>
        <v>0</v>
      </c>
      <c r="H1661" s="44"/>
      <c r="I1661" s="422">
        <f t="shared" si="738"/>
        <v>0</v>
      </c>
      <c r="J1661" s="423">
        <f t="shared" si="739"/>
        <v>0</v>
      </c>
      <c r="K1661" s="416">
        <f t="shared" si="740"/>
        <v>0</v>
      </c>
      <c r="L1661" s="45"/>
      <c r="M1661" s="46"/>
      <c r="N1661" s="38"/>
      <c r="O1661" s="416">
        <f t="shared" si="746"/>
        <v>0</v>
      </c>
      <c r="P1661" s="47"/>
      <c r="Q1661" s="48"/>
      <c r="R1661" s="41"/>
      <c r="S1661" s="41"/>
      <c r="T1661" s="41"/>
      <c r="U1661" s="41"/>
      <c r="V1661" s="412">
        <f t="shared" si="747"/>
        <v>0</v>
      </c>
      <c r="W1661" s="626" t="s">
        <v>48</v>
      </c>
      <c r="X1661" s="627"/>
      <c r="Y1661" s="49">
        <v>422999</v>
      </c>
      <c r="Z1661" s="4"/>
      <c r="AA1661" s="4"/>
      <c r="AB1661" s="4"/>
      <c r="AC1661" s="43"/>
    </row>
    <row r="1662" spans="2:29" s="27" customFormat="1" ht="24.75" customHeight="1" outlineLevel="1" x14ac:dyDescent="0.55000000000000004">
      <c r="B1662" s="633"/>
      <c r="C1662" s="428">
        <f t="shared" si="742"/>
        <v>0</v>
      </c>
      <c r="D1662" s="44"/>
      <c r="E1662" s="428">
        <f t="shared" si="743"/>
        <v>0</v>
      </c>
      <c r="F1662" s="44"/>
      <c r="G1662" s="428">
        <f t="shared" si="744"/>
        <v>0</v>
      </c>
      <c r="H1662" s="44"/>
      <c r="I1662" s="422">
        <f t="shared" si="738"/>
        <v>0</v>
      </c>
      <c r="J1662" s="423">
        <f t="shared" si="739"/>
        <v>0</v>
      </c>
      <c r="K1662" s="416">
        <f t="shared" si="740"/>
        <v>0</v>
      </c>
      <c r="L1662" s="45"/>
      <c r="M1662" s="46"/>
      <c r="N1662" s="38"/>
      <c r="O1662" s="416">
        <f t="shared" si="746"/>
        <v>0</v>
      </c>
      <c r="P1662" s="47"/>
      <c r="Q1662" s="48"/>
      <c r="R1662" s="41"/>
      <c r="S1662" s="41"/>
      <c r="T1662" s="41"/>
      <c r="U1662" s="41"/>
      <c r="V1662" s="412">
        <f t="shared" si="747"/>
        <v>0</v>
      </c>
      <c r="W1662" s="626" t="s">
        <v>49</v>
      </c>
      <c r="X1662" s="627"/>
      <c r="Y1662" s="55">
        <v>423001</v>
      </c>
      <c r="Z1662" s="4"/>
      <c r="AA1662" s="4"/>
      <c r="AB1662" s="4"/>
      <c r="AC1662" s="43"/>
    </row>
    <row r="1663" spans="2:29" s="27" customFormat="1" ht="24.75" customHeight="1" outlineLevel="1" x14ac:dyDescent="0.55000000000000004">
      <c r="B1663" s="633"/>
      <c r="C1663" s="428">
        <f t="shared" si="742"/>
        <v>0</v>
      </c>
      <c r="D1663" s="44"/>
      <c r="E1663" s="428">
        <f t="shared" si="743"/>
        <v>0</v>
      </c>
      <c r="F1663" s="44"/>
      <c r="G1663" s="428">
        <f t="shared" si="744"/>
        <v>0</v>
      </c>
      <c r="H1663" s="44"/>
      <c r="I1663" s="422">
        <f t="shared" si="738"/>
        <v>0</v>
      </c>
      <c r="J1663" s="423">
        <f t="shared" si="739"/>
        <v>0</v>
      </c>
      <c r="K1663" s="416">
        <f t="shared" si="740"/>
        <v>0</v>
      </c>
      <c r="L1663" s="45"/>
      <c r="M1663" s="46"/>
      <c r="N1663" s="38"/>
      <c r="O1663" s="416">
        <f t="shared" si="746"/>
        <v>0</v>
      </c>
      <c r="P1663" s="47"/>
      <c r="Q1663" s="48"/>
      <c r="R1663" s="41"/>
      <c r="S1663" s="41"/>
      <c r="T1663" s="41"/>
      <c r="U1663" s="41"/>
      <c r="V1663" s="412">
        <f t="shared" si="747"/>
        <v>0</v>
      </c>
      <c r="W1663" s="626" t="s">
        <v>50</v>
      </c>
      <c r="X1663" s="627"/>
      <c r="Y1663" s="55">
        <v>423002</v>
      </c>
      <c r="Z1663" s="4"/>
      <c r="AA1663" s="4"/>
      <c r="AB1663" s="4"/>
      <c r="AC1663" s="43"/>
    </row>
    <row r="1664" spans="2:29" s="27" customFormat="1" ht="23.25" customHeight="1" outlineLevel="1" x14ac:dyDescent="0.55000000000000004">
      <c r="B1664" s="633"/>
      <c r="C1664" s="428">
        <f t="shared" si="742"/>
        <v>0</v>
      </c>
      <c r="D1664" s="44"/>
      <c r="E1664" s="428">
        <f t="shared" si="743"/>
        <v>0</v>
      </c>
      <c r="F1664" s="44"/>
      <c r="G1664" s="428">
        <f t="shared" si="744"/>
        <v>0</v>
      </c>
      <c r="H1664" s="44"/>
      <c r="I1664" s="422">
        <f t="shared" si="738"/>
        <v>0</v>
      </c>
      <c r="J1664" s="423">
        <f t="shared" si="739"/>
        <v>0</v>
      </c>
      <c r="K1664" s="416">
        <f t="shared" si="740"/>
        <v>0</v>
      </c>
      <c r="L1664" s="45"/>
      <c r="M1664" s="46"/>
      <c r="N1664" s="38"/>
      <c r="O1664" s="416">
        <f t="shared" si="746"/>
        <v>0</v>
      </c>
      <c r="P1664" s="47"/>
      <c r="Q1664" s="48"/>
      <c r="R1664" s="41"/>
      <c r="S1664" s="41"/>
      <c r="T1664" s="41"/>
      <c r="U1664" s="41"/>
      <c r="V1664" s="412">
        <f t="shared" si="747"/>
        <v>0</v>
      </c>
      <c r="W1664" s="626" t="s">
        <v>51</v>
      </c>
      <c r="X1664" s="627"/>
      <c r="Y1664" s="55">
        <v>423003</v>
      </c>
      <c r="Z1664" s="4"/>
      <c r="AA1664" s="4"/>
      <c r="AB1664" s="4"/>
      <c r="AC1664" s="43"/>
    </row>
    <row r="1665" spans="2:29" s="27" customFormat="1" ht="24.75" customHeight="1" outlineLevel="1" x14ac:dyDescent="0.55000000000000004">
      <c r="B1665" s="633"/>
      <c r="C1665" s="428">
        <f t="shared" si="742"/>
        <v>0</v>
      </c>
      <c r="D1665" s="44"/>
      <c r="E1665" s="428">
        <f t="shared" si="743"/>
        <v>0</v>
      </c>
      <c r="F1665" s="44"/>
      <c r="G1665" s="428">
        <f t="shared" si="744"/>
        <v>0</v>
      </c>
      <c r="H1665" s="44"/>
      <c r="I1665" s="422">
        <f t="shared" si="738"/>
        <v>0</v>
      </c>
      <c r="J1665" s="423">
        <f t="shared" si="739"/>
        <v>0</v>
      </c>
      <c r="K1665" s="416">
        <f t="shared" si="740"/>
        <v>0</v>
      </c>
      <c r="L1665" s="45"/>
      <c r="M1665" s="46"/>
      <c r="N1665" s="38"/>
      <c r="O1665" s="416">
        <f t="shared" si="746"/>
        <v>0</v>
      </c>
      <c r="P1665" s="47"/>
      <c r="Q1665" s="48"/>
      <c r="R1665" s="41"/>
      <c r="S1665" s="41"/>
      <c r="T1665" s="41"/>
      <c r="U1665" s="41"/>
      <c r="V1665" s="412">
        <f t="shared" si="747"/>
        <v>0</v>
      </c>
      <c r="W1665" s="626" t="s">
        <v>52</v>
      </c>
      <c r="X1665" s="627"/>
      <c r="Y1665" s="55">
        <v>423004</v>
      </c>
      <c r="Z1665" s="4"/>
      <c r="AA1665" s="4"/>
      <c r="AB1665" s="4"/>
      <c r="AC1665" s="43"/>
    </row>
    <row r="1666" spans="2:29" s="27" customFormat="1" ht="24.75" customHeight="1" outlineLevel="1" x14ac:dyDescent="0.55000000000000004">
      <c r="B1666" s="633"/>
      <c r="C1666" s="428">
        <f t="shared" si="742"/>
        <v>0</v>
      </c>
      <c r="D1666" s="44"/>
      <c r="E1666" s="428">
        <f t="shared" si="743"/>
        <v>0</v>
      </c>
      <c r="F1666" s="44"/>
      <c r="G1666" s="428">
        <f t="shared" si="744"/>
        <v>0</v>
      </c>
      <c r="H1666" s="44"/>
      <c r="I1666" s="422">
        <f t="shared" si="738"/>
        <v>0</v>
      </c>
      <c r="J1666" s="423">
        <f t="shared" si="739"/>
        <v>0</v>
      </c>
      <c r="K1666" s="416">
        <f t="shared" si="740"/>
        <v>0</v>
      </c>
      <c r="L1666" s="45"/>
      <c r="M1666" s="46"/>
      <c r="N1666" s="38"/>
      <c r="O1666" s="416">
        <f t="shared" si="746"/>
        <v>0</v>
      </c>
      <c r="P1666" s="47"/>
      <c r="Q1666" s="48"/>
      <c r="R1666" s="41"/>
      <c r="S1666" s="41"/>
      <c r="T1666" s="41"/>
      <c r="U1666" s="41"/>
      <c r="V1666" s="412">
        <f t="shared" si="747"/>
        <v>0</v>
      </c>
      <c r="W1666" s="626" t="s">
        <v>53</v>
      </c>
      <c r="X1666" s="627"/>
      <c r="Y1666" s="55">
        <v>423006</v>
      </c>
      <c r="Z1666" s="4"/>
      <c r="AA1666" s="4"/>
      <c r="AB1666" s="4"/>
      <c r="AC1666" s="43"/>
    </row>
    <row r="1667" spans="2:29" s="27" customFormat="1" ht="24.75" customHeight="1" outlineLevel="1" x14ac:dyDescent="0.55000000000000004">
      <c r="B1667" s="633"/>
      <c r="C1667" s="428">
        <f t="shared" si="742"/>
        <v>0</v>
      </c>
      <c r="D1667" s="44"/>
      <c r="E1667" s="428">
        <f t="shared" si="743"/>
        <v>0</v>
      </c>
      <c r="F1667" s="44"/>
      <c r="G1667" s="428">
        <f t="shared" si="744"/>
        <v>0</v>
      </c>
      <c r="H1667" s="44"/>
      <c r="I1667" s="422">
        <f t="shared" si="738"/>
        <v>0</v>
      </c>
      <c r="J1667" s="423">
        <f t="shared" si="739"/>
        <v>0</v>
      </c>
      <c r="K1667" s="416">
        <f t="shared" si="740"/>
        <v>0</v>
      </c>
      <c r="L1667" s="45"/>
      <c r="M1667" s="46"/>
      <c r="N1667" s="38"/>
      <c r="O1667" s="416">
        <f t="shared" si="746"/>
        <v>0</v>
      </c>
      <c r="P1667" s="47"/>
      <c r="Q1667" s="48"/>
      <c r="R1667" s="41"/>
      <c r="S1667" s="41"/>
      <c r="T1667" s="41"/>
      <c r="U1667" s="41"/>
      <c r="V1667" s="412">
        <f t="shared" si="747"/>
        <v>0</v>
      </c>
      <c r="W1667" s="626" t="s">
        <v>54</v>
      </c>
      <c r="X1667" s="627"/>
      <c r="Y1667" s="56">
        <v>423007</v>
      </c>
      <c r="Z1667" s="4"/>
      <c r="AA1667" s="4"/>
      <c r="AB1667" s="4"/>
      <c r="AC1667" s="43"/>
    </row>
    <row r="1668" spans="2:29" s="27" customFormat="1" ht="24.75" customHeight="1" outlineLevel="1" x14ac:dyDescent="0.55000000000000004">
      <c r="B1668" s="633"/>
      <c r="C1668" s="428">
        <f t="shared" si="742"/>
        <v>0</v>
      </c>
      <c r="D1668" s="44"/>
      <c r="E1668" s="428">
        <f t="shared" si="743"/>
        <v>0</v>
      </c>
      <c r="F1668" s="44"/>
      <c r="G1668" s="428">
        <f t="shared" si="744"/>
        <v>0</v>
      </c>
      <c r="H1668" s="44"/>
      <c r="I1668" s="422">
        <f t="shared" si="738"/>
        <v>0</v>
      </c>
      <c r="J1668" s="423">
        <f t="shared" si="739"/>
        <v>0</v>
      </c>
      <c r="K1668" s="416">
        <f t="shared" si="740"/>
        <v>0</v>
      </c>
      <c r="L1668" s="45"/>
      <c r="M1668" s="46"/>
      <c r="N1668" s="38"/>
      <c r="O1668" s="416">
        <f t="shared" si="746"/>
        <v>0</v>
      </c>
      <c r="P1668" s="47"/>
      <c r="Q1668" s="48"/>
      <c r="R1668" s="41"/>
      <c r="S1668" s="41"/>
      <c r="T1668" s="41"/>
      <c r="U1668" s="41"/>
      <c r="V1668" s="412">
        <f t="shared" si="747"/>
        <v>0</v>
      </c>
      <c r="W1668" s="626" t="s">
        <v>55</v>
      </c>
      <c r="X1668" s="627"/>
      <c r="Y1668" s="57">
        <v>423008</v>
      </c>
      <c r="Z1668" s="4"/>
      <c r="AA1668" s="4"/>
      <c r="AB1668" s="4"/>
      <c r="AC1668" s="43"/>
    </row>
    <row r="1669" spans="2:29" s="27" customFormat="1" ht="24.75" customHeight="1" outlineLevel="1" x14ac:dyDescent="0.55000000000000004">
      <c r="B1669" s="633"/>
      <c r="C1669" s="428">
        <f t="shared" si="742"/>
        <v>0</v>
      </c>
      <c r="D1669" s="44"/>
      <c r="E1669" s="428">
        <f t="shared" si="743"/>
        <v>0</v>
      </c>
      <c r="F1669" s="44"/>
      <c r="G1669" s="428">
        <f t="shared" si="744"/>
        <v>0</v>
      </c>
      <c r="H1669" s="44"/>
      <c r="I1669" s="422">
        <f t="shared" si="738"/>
        <v>0</v>
      </c>
      <c r="J1669" s="423">
        <f t="shared" si="739"/>
        <v>0</v>
      </c>
      <c r="K1669" s="416">
        <f t="shared" si="740"/>
        <v>0</v>
      </c>
      <c r="L1669" s="45"/>
      <c r="M1669" s="46"/>
      <c r="N1669" s="38"/>
      <c r="O1669" s="416">
        <f t="shared" si="746"/>
        <v>0</v>
      </c>
      <c r="P1669" s="47"/>
      <c r="Q1669" s="48"/>
      <c r="R1669" s="41"/>
      <c r="S1669" s="41"/>
      <c r="T1669" s="41"/>
      <c r="U1669" s="41"/>
      <c r="V1669" s="412">
        <f t="shared" si="747"/>
        <v>0</v>
      </c>
      <c r="W1669" s="626" t="s">
        <v>56</v>
      </c>
      <c r="X1669" s="627"/>
      <c r="Y1669" s="56">
        <v>423999</v>
      </c>
      <c r="Z1669" s="4"/>
      <c r="AA1669" s="4"/>
      <c r="AB1669" s="4"/>
      <c r="AC1669" s="43"/>
    </row>
    <row r="1670" spans="2:29" s="27" customFormat="1" ht="24.75" customHeight="1" outlineLevel="1" x14ac:dyDescent="0.55000000000000004">
      <c r="B1670" s="633"/>
      <c r="C1670" s="429">
        <f t="shared" si="742"/>
        <v>0</v>
      </c>
      <c r="D1670" s="44"/>
      <c r="E1670" s="429">
        <f t="shared" si="743"/>
        <v>0</v>
      </c>
      <c r="F1670" s="44"/>
      <c r="G1670" s="429">
        <f t="shared" si="744"/>
        <v>0</v>
      </c>
      <c r="H1670" s="44"/>
      <c r="I1670" s="424">
        <f t="shared" si="738"/>
        <v>0</v>
      </c>
      <c r="J1670" s="425">
        <f t="shared" si="739"/>
        <v>0</v>
      </c>
      <c r="K1670" s="417">
        <f t="shared" si="740"/>
        <v>0</v>
      </c>
      <c r="L1670" s="58"/>
      <c r="M1670" s="59"/>
      <c r="N1670" s="60"/>
      <c r="O1670" s="417">
        <f t="shared" si="746"/>
        <v>0</v>
      </c>
      <c r="P1670" s="61"/>
      <c r="Q1670" s="62"/>
      <c r="R1670" s="63"/>
      <c r="S1670" s="63"/>
      <c r="T1670" s="63"/>
      <c r="U1670" s="63"/>
      <c r="V1670" s="413">
        <f t="shared" si="747"/>
        <v>0</v>
      </c>
      <c r="W1670" s="664" t="s">
        <v>57</v>
      </c>
      <c r="X1670" s="665"/>
      <c r="Y1670" s="64">
        <v>291001</v>
      </c>
      <c r="Z1670" s="4"/>
      <c r="AA1670" s="4"/>
      <c r="AB1670" s="4"/>
      <c r="AC1670" s="43"/>
    </row>
    <row r="1671" spans="2:29" s="27" customFormat="1" ht="24.75" customHeight="1" outlineLevel="1" x14ac:dyDescent="0.55000000000000004">
      <c r="B1671" s="633"/>
      <c r="C1671" s="430">
        <f t="shared" si="742"/>
        <v>0</v>
      </c>
      <c r="D1671" s="44"/>
      <c r="E1671" s="430"/>
      <c r="F1671" s="44"/>
      <c r="G1671" s="430">
        <f t="shared" si="744"/>
        <v>0</v>
      </c>
      <c r="H1671" s="44"/>
      <c r="I1671" s="422">
        <f t="shared" si="738"/>
        <v>0</v>
      </c>
      <c r="J1671" s="423">
        <f t="shared" si="739"/>
        <v>0</v>
      </c>
      <c r="K1671" s="416">
        <f t="shared" si="740"/>
        <v>0</v>
      </c>
      <c r="L1671" s="45"/>
      <c r="M1671" s="46"/>
      <c r="N1671" s="38"/>
      <c r="O1671" s="416">
        <f t="shared" si="746"/>
        <v>0</v>
      </c>
      <c r="P1671" s="47"/>
      <c r="Q1671" s="48"/>
      <c r="R1671" s="41"/>
      <c r="S1671" s="41"/>
      <c r="T1671" s="41"/>
      <c r="U1671" s="41"/>
      <c r="V1671" s="411">
        <f t="shared" si="747"/>
        <v>0</v>
      </c>
      <c r="W1671" s="626" t="str">
        <f>IF(ISERROR(VLOOKUP(Y1671,'Mauloomath (2)'!K:L,2,FALSE)),"",VLOOKUP(Y1671,'Mauloomath (2)'!K:L,2,FALSE))</f>
        <v/>
      </c>
      <c r="X1671" s="627"/>
      <c r="Y1671" s="65"/>
      <c r="Z1671" s="4"/>
      <c r="AA1671" s="4"/>
      <c r="AB1671" s="4"/>
      <c r="AC1671" s="43"/>
    </row>
    <row r="1672" spans="2:29" s="27" customFormat="1" ht="24.75" customHeight="1" outlineLevel="1" x14ac:dyDescent="0.55000000000000004">
      <c r="B1672" s="633"/>
      <c r="C1672" s="428">
        <f t="shared" si="742"/>
        <v>0</v>
      </c>
      <c r="D1672" s="44"/>
      <c r="E1672" s="428">
        <f t="shared" ref="E1672:E1676" si="748">I1672*F1672</f>
        <v>0</v>
      </c>
      <c r="F1672" s="44"/>
      <c r="G1672" s="428">
        <f t="shared" si="744"/>
        <v>0</v>
      </c>
      <c r="H1672" s="44"/>
      <c r="I1672" s="422">
        <f t="shared" si="738"/>
        <v>0</v>
      </c>
      <c r="J1672" s="423">
        <f t="shared" si="739"/>
        <v>0</v>
      </c>
      <c r="K1672" s="416">
        <f t="shared" si="740"/>
        <v>0</v>
      </c>
      <c r="L1672" s="45"/>
      <c r="M1672" s="46"/>
      <c r="N1672" s="38"/>
      <c r="O1672" s="416">
        <f t="shared" si="746"/>
        <v>0</v>
      </c>
      <c r="P1672" s="47"/>
      <c r="Q1672" s="48"/>
      <c r="R1672" s="41"/>
      <c r="S1672" s="41"/>
      <c r="T1672" s="41"/>
      <c r="U1672" s="41"/>
      <c r="V1672" s="411">
        <f t="shared" si="747"/>
        <v>0</v>
      </c>
      <c r="W1672" s="626" t="str">
        <f>IF(ISERROR(VLOOKUP(Y1672,'Mauloomath (2)'!K:L,2,FALSE)),"",VLOOKUP(Y1672,'Mauloomath (2)'!K:L,2,FALSE))</f>
        <v/>
      </c>
      <c r="X1672" s="627"/>
      <c r="Y1672" s="65"/>
      <c r="Z1672" s="4"/>
      <c r="AA1672" s="4"/>
      <c r="AB1672" s="4"/>
      <c r="AC1672" s="43"/>
    </row>
    <row r="1673" spans="2:29" s="27" customFormat="1" ht="24.75" customHeight="1" outlineLevel="1" x14ac:dyDescent="0.55000000000000004">
      <c r="B1673" s="633"/>
      <c r="C1673" s="428">
        <f t="shared" si="742"/>
        <v>0</v>
      </c>
      <c r="D1673" s="44"/>
      <c r="E1673" s="428">
        <f t="shared" si="748"/>
        <v>0</v>
      </c>
      <c r="F1673" s="44"/>
      <c r="G1673" s="428">
        <f t="shared" si="744"/>
        <v>0</v>
      </c>
      <c r="H1673" s="44"/>
      <c r="I1673" s="422">
        <f t="shared" si="738"/>
        <v>0</v>
      </c>
      <c r="J1673" s="423">
        <f t="shared" si="739"/>
        <v>0</v>
      </c>
      <c r="K1673" s="416">
        <f t="shared" si="740"/>
        <v>0</v>
      </c>
      <c r="L1673" s="45"/>
      <c r="M1673" s="46"/>
      <c r="N1673" s="38"/>
      <c r="O1673" s="416">
        <f t="shared" si="746"/>
        <v>0</v>
      </c>
      <c r="P1673" s="47"/>
      <c r="Q1673" s="48"/>
      <c r="R1673" s="41"/>
      <c r="S1673" s="41"/>
      <c r="T1673" s="41"/>
      <c r="U1673" s="41"/>
      <c r="V1673" s="411">
        <f t="shared" si="747"/>
        <v>0</v>
      </c>
      <c r="W1673" s="626" t="str">
        <f>IF(ISERROR(VLOOKUP(Y1673,'Mauloomath (2)'!K:L,2,FALSE)),"",VLOOKUP(Y1673,'Mauloomath (2)'!K:L,2,FALSE))</f>
        <v/>
      </c>
      <c r="X1673" s="627"/>
      <c r="Y1673" s="66"/>
      <c r="Z1673" s="4"/>
      <c r="AA1673" s="4"/>
      <c r="AB1673" s="4"/>
      <c r="AC1673" s="43"/>
    </row>
    <row r="1674" spans="2:29" s="27" customFormat="1" ht="24.75" customHeight="1" outlineLevel="1" x14ac:dyDescent="0.55000000000000004">
      <c r="B1674" s="633"/>
      <c r="C1674" s="428">
        <f t="shared" si="742"/>
        <v>0</v>
      </c>
      <c r="D1674" s="44"/>
      <c r="E1674" s="428">
        <f t="shared" si="748"/>
        <v>0</v>
      </c>
      <c r="F1674" s="44"/>
      <c r="G1674" s="428">
        <f t="shared" si="744"/>
        <v>0</v>
      </c>
      <c r="H1674" s="44"/>
      <c r="I1674" s="422">
        <f t="shared" si="738"/>
        <v>0</v>
      </c>
      <c r="J1674" s="423">
        <f t="shared" si="739"/>
        <v>0</v>
      </c>
      <c r="K1674" s="416">
        <f t="shared" si="740"/>
        <v>0</v>
      </c>
      <c r="L1674" s="45"/>
      <c r="M1674" s="46"/>
      <c r="N1674" s="38"/>
      <c r="O1674" s="416">
        <f t="shared" si="746"/>
        <v>0</v>
      </c>
      <c r="P1674" s="47"/>
      <c r="Q1674" s="48"/>
      <c r="R1674" s="41"/>
      <c r="S1674" s="41"/>
      <c r="T1674" s="41"/>
      <c r="U1674" s="41"/>
      <c r="V1674" s="411">
        <f t="shared" si="747"/>
        <v>0</v>
      </c>
      <c r="W1674" s="626" t="str">
        <f>IF(ISERROR(VLOOKUP(Y1674,'Mauloomath (2)'!K:L,2,FALSE)),"",VLOOKUP(Y1674,'Mauloomath (2)'!K:L,2,FALSE))</f>
        <v/>
      </c>
      <c r="X1674" s="627"/>
      <c r="Y1674" s="65"/>
      <c r="Z1674" s="4"/>
      <c r="AA1674" s="4"/>
      <c r="AB1674" s="4"/>
      <c r="AC1674" s="43"/>
    </row>
    <row r="1675" spans="2:29" s="27" customFormat="1" ht="25.5" customHeight="1" outlineLevel="1" x14ac:dyDescent="0.55000000000000004">
      <c r="B1675" s="633"/>
      <c r="C1675" s="428">
        <f t="shared" si="742"/>
        <v>0</v>
      </c>
      <c r="D1675" s="44"/>
      <c r="E1675" s="428">
        <f t="shared" si="748"/>
        <v>0</v>
      </c>
      <c r="F1675" s="44"/>
      <c r="G1675" s="428">
        <f t="shared" si="744"/>
        <v>0</v>
      </c>
      <c r="H1675" s="44"/>
      <c r="I1675" s="422">
        <f t="shared" si="738"/>
        <v>0</v>
      </c>
      <c r="J1675" s="423">
        <f t="shared" si="739"/>
        <v>0</v>
      </c>
      <c r="K1675" s="416">
        <f t="shared" si="740"/>
        <v>0</v>
      </c>
      <c r="L1675" s="45"/>
      <c r="M1675" s="46"/>
      <c r="N1675" s="38"/>
      <c r="O1675" s="416">
        <f t="shared" si="746"/>
        <v>0</v>
      </c>
      <c r="P1675" s="47"/>
      <c r="Q1675" s="48"/>
      <c r="R1675" s="41"/>
      <c r="S1675" s="41"/>
      <c r="T1675" s="41"/>
      <c r="U1675" s="41"/>
      <c r="V1675" s="411">
        <f t="shared" si="747"/>
        <v>0</v>
      </c>
      <c r="W1675" s="626" t="str">
        <f>IF(ISERROR(VLOOKUP(Y1675,'Mauloomath (2)'!K:L,2,FALSE)),"",VLOOKUP(Y1675,'Mauloomath (2)'!K:L,2,FALSE))</f>
        <v/>
      </c>
      <c r="X1675" s="627"/>
      <c r="Y1675" s="65"/>
      <c r="Z1675" s="4"/>
      <c r="AA1675" s="4"/>
      <c r="AB1675" s="4"/>
      <c r="AC1675" s="43"/>
    </row>
    <row r="1676" spans="2:29" s="27" customFormat="1" ht="25.5" customHeight="1" outlineLevel="1" x14ac:dyDescent="0.55000000000000004">
      <c r="B1676" s="633"/>
      <c r="C1676" s="429">
        <f t="shared" si="742"/>
        <v>0</v>
      </c>
      <c r="D1676" s="67"/>
      <c r="E1676" s="429">
        <f t="shared" si="748"/>
        <v>0</v>
      </c>
      <c r="F1676" s="67"/>
      <c r="G1676" s="429">
        <f t="shared" si="744"/>
        <v>0</v>
      </c>
      <c r="H1676" s="67"/>
      <c r="I1676" s="424">
        <f t="shared" si="738"/>
        <v>0</v>
      </c>
      <c r="J1676" s="423">
        <f t="shared" si="739"/>
        <v>0</v>
      </c>
      <c r="K1676" s="416">
        <f t="shared" si="740"/>
        <v>0</v>
      </c>
      <c r="L1676" s="45"/>
      <c r="M1676" s="46"/>
      <c r="N1676" s="38"/>
      <c r="O1676" s="416">
        <f t="shared" si="746"/>
        <v>0</v>
      </c>
      <c r="P1676" s="47"/>
      <c r="Q1676" s="48"/>
      <c r="R1676" s="41"/>
      <c r="S1676" s="41"/>
      <c r="T1676" s="41"/>
      <c r="U1676" s="41"/>
      <c r="V1676" s="411">
        <f t="shared" si="747"/>
        <v>0</v>
      </c>
      <c r="W1676" s="626" t="str">
        <f>IF(ISERROR(VLOOKUP(Y1676,'Mauloomath (2)'!K:L,2,FALSE)),"",VLOOKUP(Y1676,'Mauloomath (2)'!K:L,2,FALSE))</f>
        <v/>
      </c>
      <c r="X1676" s="627"/>
      <c r="Y1676" s="68"/>
      <c r="Z1676" s="4"/>
      <c r="AA1676" s="4"/>
      <c r="AB1676" s="4"/>
      <c r="AC1676" s="43"/>
    </row>
    <row r="1677" spans="2:29" s="72" customFormat="1" outlineLevel="1" x14ac:dyDescent="0.55000000000000004">
      <c r="B1677" s="634"/>
      <c r="C1677" s="431">
        <f t="shared" ref="C1677:N1677" si="749">SUM(C1653:C1676)</f>
        <v>0</v>
      </c>
      <c r="D1677" s="432">
        <f t="shared" si="749"/>
        <v>0</v>
      </c>
      <c r="E1677" s="426">
        <f t="shared" si="749"/>
        <v>0</v>
      </c>
      <c r="F1677" s="432">
        <f t="shared" si="749"/>
        <v>0</v>
      </c>
      <c r="G1677" s="426">
        <f t="shared" si="749"/>
        <v>0</v>
      </c>
      <c r="H1677" s="432">
        <f t="shared" si="749"/>
        <v>0</v>
      </c>
      <c r="I1677" s="426">
        <f t="shared" si="749"/>
        <v>0</v>
      </c>
      <c r="J1677" s="426">
        <f t="shared" si="749"/>
        <v>0</v>
      </c>
      <c r="K1677" s="426">
        <f t="shared" si="749"/>
        <v>0</v>
      </c>
      <c r="L1677" s="426">
        <f t="shared" si="749"/>
        <v>0</v>
      </c>
      <c r="M1677" s="426">
        <f t="shared" si="749"/>
        <v>0</v>
      </c>
      <c r="N1677" s="426">
        <f t="shared" si="749"/>
        <v>0</v>
      </c>
      <c r="O1677" s="414">
        <f t="shared" ref="O1677:U1677" si="750">SUM(O1653:O1676)</f>
        <v>0</v>
      </c>
      <c r="P1677" s="414">
        <f t="shared" si="750"/>
        <v>0</v>
      </c>
      <c r="Q1677" s="414">
        <f t="shared" si="750"/>
        <v>0</v>
      </c>
      <c r="R1677" s="414">
        <f t="shared" si="750"/>
        <v>0</v>
      </c>
      <c r="S1677" s="414">
        <f t="shared" si="750"/>
        <v>0</v>
      </c>
      <c r="T1677" s="414">
        <f t="shared" si="750"/>
        <v>0</v>
      </c>
      <c r="U1677" s="414">
        <f t="shared" si="750"/>
        <v>0</v>
      </c>
      <c r="V1677" s="414">
        <f t="shared" ref="V1677" si="751">SUM(V1653:V1676)</f>
        <v>0</v>
      </c>
      <c r="W1677" s="69"/>
      <c r="X1677" s="70"/>
      <c r="Y1677" s="71"/>
      <c r="Z1677" s="4"/>
      <c r="AA1677" s="4"/>
      <c r="AB1677" s="4"/>
      <c r="AC1677" s="43"/>
    </row>
    <row r="1678" spans="2:29" s="12" customFormat="1" ht="15" customHeight="1" x14ac:dyDescent="0.55000000000000004">
      <c r="B1678" s="402"/>
      <c r="C1678" s="403"/>
      <c r="D1678" s="403"/>
      <c r="E1678" s="403"/>
      <c r="F1678" s="403"/>
      <c r="G1678" s="404"/>
      <c r="H1678" s="403"/>
      <c r="I1678" s="403"/>
      <c r="J1678" s="403"/>
      <c r="K1678" s="403"/>
      <c r="L1678" s="403"/>
      <c r="M1678" s="403"/>
      <c r="N1678" s="403"/>
      <c r="O1678" s="403"/>
      <c r="P1678" s="403"/>
      <c r="Q1678" s="403"/>
      <c r="R1678" s="403"/>
      <c r="S1678" s="403"/>
      <c r="T1678" s="405"/>
      <c r="U1678" s="406"/>
      <c r="V1678" s="403"/>
      <c r="W1678" s="403"/>
      <c r="X1678" s="403"/>
      <c r="Y1678" s="407"/>
      <c r="Z1678" s="10"/>
      <c r="AA1678" s="11"/>
      <c r="AB1678" s="10"/>
      <c r="AC1678" s="10"/>
    </row>
    <row r="1679" spans="2:29" s="21" customFormat="1" ht="37.5" customHeight="1" x14ac:dyDescent="0.25">
      <c r="B1679" s="632"/>
      <c r="C1679" s="418">
        <f>$C1708</f>
        <v>0</v>
      </c>
      <c r="D1679" s="419">
        <f>$E1708</f>
        <v>0</v>
      </c>
      <c r="E1679" s="419">
        <f>$G1708</f>
        <v>0</v>
      </c>
      <c r="F1679" s="419">
        <f>$L1708</f>
        <v>0</v>
      </c>
      <c r="G1679" s="418">
        <f>$M1708</f>
        <v>0</v>
      </c>
      <c r="H1679" s="418">
        <f>K1679+J1679-I1679</f>
        <v>0</v>
      </c>
      <c r="I1679" s="13">
        <v>0</v>
      </c>
      <c r="J1679" s="14"/>
      <c r="K1679" s="14"/>
      <c r="L1679" s="331"/>
      <c r="M1679" s="409">
        <f>$N1708</f>
        <v>0</v>
      </c>
      <c r="N1679" s="410">
        <f>$O1708</f>
        <v>0</v>
      </c>
      <c r="O1679" s="330"/>
      <c r="P1679" s="330"/>
      <c r="Q1679" s="15"/>
      <c r="R1679" s="16"/>
      <c r="S1679" s="16"/>
      <c r="T1679" s="16"/>
      <c r="U1679" s="408" t="str">
        <f>IF(ISERROR(VLOOKUP(X1679,'Mauloomath (2)'!H:I,2,FALSE)),"",VLOOKUP(X1679,'Mauloomath (2)'!H:I,2,FALSE))</f>
        <v/>
      </c>
      <c r="V1679" s="17"/>
      <c r="W1679" s="16"/>
      <c r="X1679" s="17"/>
      <c r="Y1679" s="18">
        <f>+Y1648+1</f>
        <v>55</v>
      </c>
      <c r="Z1679" s="19"/>
      <c r="AA1679" s="20"/>
      <c r="AB1679" s="19"/>
      <c r="AC1679" s="19"/>
    </row>
    <row r="1680" spans="2:29" outlineLevel="1" x14ac:dyDescent="0.55000000000000004">
      <c r="B1680" s="633"/>
      <c r="C1680" s="22"/>
      <c r="D1680" s="23"/>
      <c r="E1680" s="23"/>
      <c r="F1680" s="23"/>
      <c r="G1680" s="23"/>
      <c r="H1680" s="23"/>
      <c r="I1680" s="23"/>
      <c r="J1680" s="24"/>
      <c r="K1680" s="24"/>
      <c r="L1680" s="24"/>
      <c r="M1680" s="24"/>
      <c r="N1680" s="24"/>
      <c r="O1680" s="24"/>
      <c r="P1680" s="24" t="s">
        <v>900</v>
      </c>
      <c r="Q1680" s="24"/>
      <c r="R1680" s="24"/>
      <c r="S1680" s="24"/>
      <c r="T1680" s="24"/>
      <c r="U1680" s="24"/>
      <c r="V1680" s="24"/>
      <c r="W1680" s="24"/>
      <c r="X1680" s="24"/>
      <c r="Y1680" s="25"/>
      <c r="Z1680" s="5"/>
    </row>
    <row r="1681" spans="2:29" s="27" customFormat="1" ht="25.5" customHeight="1" outlineLevel="1" x14ac:dyDescent="0.55000000000000004">
      <c r="B1681" s="633"/>
      <c r="C1681" s="635" t="s">
        <v>15</v>
      </c>
      <c r="D1681" s="636"/>
      <c r="E1681" s="636"/>
      <c r="F1681" s="636"/>
      <c r="G1681" s="636"/>
      <c r="H1681" s="636"/>
      <c r="I1681" s="636"/>
      <c r="J1681" s="637" t="s">
        <v>16</v>
      </c>
      <c r="K1681" s="638"/>
      <c r="L1681" s="638"/>
      <c r="M1681" s="638"/>
      <c r="N1681" s="639"/>
      <c r="O1681" s="637" t="s">
        <v>17</v>
      </c>
      <c r="P1681" s="638"/>
      <c r="Q1681" s="638"/>
      <c r="R1681" s="638"/>
      <c r="S1681" s="638"/>
      <c r="T1681" s="638"/>
      <c r="U1681" s="639"/>
      <c r="V1681" s="640" t="s">
        <v>18</v>
      </c>
      <c r="W1681" s="643" t="s">
        <v>19</v>
      </c>
      <c r="X1681" s="644"/>
      <c r="Y1681" s="645"/>
      <c r="Z1681" s="26"/>
      <c r="AA1681" s="4"/>
      <c r="AB1681" s="4"/>
      <c r="AC1681" s="4"/>
    </row>
    <row r="1682" spans="2:29" s="27" customFormat="1" ht="21" customHeight="1" outlineLevel="1" x14ac:dyDescent="0.55000000000000004">
      <c r="B1682" s="633"/>
      <c r="C1682" s="646">
        <v>2019</v>
      </c>
      <c r="D1682" s="647"/>
      <c r="E1682" s="646">
        <v>2018</v>
      </c>
      <c r="F1682" s="648"/>
      <c r="G1682" s="646">
        <v>2017</v>
      </c>
      <c r="H1682" s="648"/>
      <c r="I1682" s="28"/>
      <c r="J1682" s="649" t="s">
        <v>1885</v>
      </c>
      <c r="K1682" s="649" t="s">
        <v>1884</v>
      </c>
      <c r="L1682" s="651" t="s">
        <v>20</v>
      </c>
      <c r="M1682" s="652"/>
      <c r="N1682" s="653"/>
      <c r="O1682" s="654" t="s">
        <v>898</v>
      </c>
      <c r="P1682" s="655"/>
      <c r="Q1682" s="655"/>
      <c r="R1682" s="656" t="s">
        <v>21</v>
      </c>
      <c r="S1682" s="656" t="s">
        <v>22</v>
      </c>
      <c r="T1682" s="656" t="s">
        <v>23</v>
      </c>
      <c r="U1682" s="658" t="s">
        <v>24</v>
      </c>
      <c r="V1682" s="641"/>
      <c r="W1682" s="660" t="s">
        <v>1832</v>
      </c>
      <c r="X1682" s="661"/>
      <c r="Y1682" s="628" t="s">
        <v>25</v>
      </c>
      <c r="Z1682" s="4"/>
      <c r="AA1682" s="4"/>
      <c r="AB1682" s="4"/>
      <c r="AC1682" s="4"/>
    </row>
    <row r="1683" spans="2:29" s="27" customFormat="1" ht="81.75" customHeight="1" outlineLevel="1" x14ac:dyDescent="0.55000000000000004">
      <c r="B1683" s="633"/>
      <c r="C1683" s="570" t="s">
        <v>26</v>
      </c>
      <c r="D1683" s="570" t="s">
        <v>27</v>
      </c>
      <c r="E1683" s="570" t="s">
        <v>26</v>
      </c>
      <c r="F1683" s="570" t="s">
        <v>27</v>
      </c>
      <c r="G1683" s="570" t="s">
        <v>26</v>
      </c>
      <c r="H1683" s="570" t="s">
        <v>27</v>
      </c>
      <c r="I1683" s="30" t="s">
        <v>28</v>
      </c>
      <c r="J1683" s="650"/>
      <c r="K1683" s="650"/>
      <c r="L1683" s="31" t="s">
        <v>1883</v>
      </c>
      <c r="M1683" s="30" t="s">
        <v>1882</v>
      </c>
      <c r="N1683" s="32" t="s">
        <v>1881</v>
      </c>
      <c r="O1683" s="33" t="s">
        <v>29</v>
      </c>
      <c r="P1683" s="31" t="s">
        <v>30</v>
      </c>
      <c r="Q1683" s="34" t="s">
        <v>31</v>
      </c>
      <c r="R1683" s="657"/>
      <c r="S1683" s="657"/>
      <c r="T1683" s="657"/>
      <c r="U1683" s="659"/>
      <c r="V1683" s="642"/>
      <c r="W1683" s="662"/>
      <c r="X1683" s="663"/>
      <c r="Y1683" s="629"/>
      <c r="Z1683" s="4"/>
      <c r="AA1683" s="4"/>
      <c r="AB1683" s="4"/>
      <c r="AC1683" s="4"/>
    </row>
    <row r="1684" spans="2:29" s="27" customFormat="1" ht="24.75" customHeight="1" outlineLevel="1" x14ac:dyDescent="0.55000000000000004">
      <c r="B1684" s="633"/>
      <c r="C1684" s="427">
        <f>I1684*D1684</f>
        <v>0</v>
      </c>
      <c r="D1684" s="35"/>
      <c r="E1684" s="427">
        <f>I1684*F1684</f>
        <v>0</v>
      </c>
      <c r="F1684" s="35"/>
      <c r="G1684" s="427">
        <f>I1684*H1684</f>
        <v>0</v>
      </c>
      <c r="H1684" s="35"/>
      <c r="I1684" s="420">
        <f t="shared" ref="I1684:I1707" si="752">O1684-J1684</f>
        <v>0</v>
      </c>
      <c r="J1684" s="421">
        <f t="shared" ref="J1684:J1707" si="753">N1684+K1684</f>
        <v>0</v>
      </c>
      <c r="K1684" s="415">
        <f t="shared" ref="K1684:K1707" si="754">M1684+L1684</f>
        <v>0</v>
      </c>
      <c r="L1684" s="36"/>
      <c r="M1684" s="37"/>
      <c r="N1684" s="38"/>
      <c r="O1684" s="415">
        <f>Q1684+P1684</f>
        <v>0</v>
      </c>
      <c r="P1684" s="39"/>
      <c r="Q1684" s="40"/>
      <c r="R1684" s="41"/>
      <c r="S1684" s="41"/>
      <c r="T1684" s="41"/>
      <c r="U1684" s="41"/>
      <c r="V1684" s="411">
        <f t="shared" ref="V1684:V1685" si="755">R1684+S1684+T1684+U1684+O1684</f>
        <v>0</v>
      </c>
      <c r="W1684" s="630" t="s">
        <v>32</v>
      </c>
      <c r="X1684" s="631"/>
      <c r="Y1684" s="42">
        <v>421001</v>
      </c>
      <c r="Z1684" s="4"/>
      <c r="AA1684" s="433"/>
      <c r="AB1684" s="434" t="s">
        <v>33</v>
      </c>
      <c r="AC1684" s="43"/>
    </row>
    <row r="1685" spans="2:29" s="27" customFormat="1" ht="24.75" customHeight="1" outlineLevel="1" x14ac:dyDescent="0.55000000000000004">
      <c r="B1685" s="633"/>
      <c r="C1685" s="428">
        <f t="shared" ref="C1685:C1707" si="756">I1685*D1685</f>
        <v>0</v>
      </c>
      <c r="D1685" s="44"/>
      <c r="E1685" s="428">
        <f t="shared" ref="E1685:E1701" si="757">I1685*F1685</f>
        <v>0</v>
      </c>
      <c r="F1685" s="44"/>
      <c r="G1685" s="428">
        <f t="shared" ref="G1685:G1707" si="758">I1685*H1685</f>
        <v>0</v>
      </c>
      <c r="H1685" s="44"/>
      <c r="I1685" s="422">
        <f t="shared" si="752"/>
        <v>0</v>
      </c>
      <c r="J1685" s="423">
        <f t="shared" si="753"/>
        <v>0</v>
      </c>
      <c r="K1685" s="416">
        <f t="shared" si="754"/>
        <v>0</v>
      </c>
      <c r="L1685" s="45"/>
      <c r="M1685" s="46"/>
      <c r="N1685" s="38"/>
      <c r="O1685" s="416">
        <f t="shared" ref="O1685" si="759">Q1685+P1685</f>
        <v>0</v>
      </c>
      <c r="P1685" s="47"/>
      <c r="Q1685" s="48"/>
      <c r="R1685" s="41"/>
      <c r="S1685" s="41"/>
      <c r="T1685" s="41"/>
      <c r="U1685" s="41"/>
      <c r="V1685" s="412">
        <f t="shared" si="755"/>
        <v>0</v>
      </c>
      <c r="W1685" s="626" t="s">
        <v>34</v>
      </c>
      <c r="X1685" s="627"/>
      <c r="Y1685" s="49">
        <v>421002</v>
      </c>
      <c r="Z1685" s="4"/>
      <c r="AA1685" s="50"/>
      <c r="AB1685" s="51" t="s">
        <v>35</v>
      </c>
      <c r="AC1685" s="43"/>
    </row>
    <row r="1686" spans="2:29" s="27" customFormat="1" ht="24.75" customHeight="1" outlineLevel="1" x14ac:dyDescent="0.55000000000000004">
      <c r="B1686" s="633"/>
      <c r="C1686" s="428">
        <f t="shared" si="756"/>
        <v>0</v>
      </c>
      <c r="D1686" s="44"/>
      <c r="E1686" s="428">
        <f t="shared" si="757"/>
        <v>0</v>
      </c>
      <c r="F1686" s="44"/>
      <c r="G1686" s="428">
        <f t="shared" si="758"/>
        <v>0</v>
      </c>
      <c r="H1686" s="44"/>
      <c r="I1686" s="422">
        <f t="shared" si="752"/>
        <v>0</v>
      </c>
      <c r="J1686" s="423">
        <f t="shared" si="753"/>
        <v>0</v>
      </c>
      <c r="K1686" s="416">
        <f t="shared" si="754"/>
        <v>0</v>
      </c>
      <c r="L1686" s="45"/>
      <c r="M1686" s="46"/>
      <c r="N1686" s="38"/>
      <c r="O1686" s="416">
        <f>Q1686+P1686</f>
        <v>0</v>
      </c>
      <c r="P1686" s="47"/>
      <c r="Q1686" s="48"/>
      <c r="R1686" s="41"/>
      <c r="S1686" s="41"/>
      <c r="T1686" s="41"/>
      <c r="U1686" s="41"/>
      <c r="V1686" s="412">
        <f>R1686+S1686+T1686+U1686+O1686</f>
        <v>0</v>
      </c>
      <c r="W1686" s="626" t="s">
        <v>36</v>
      </c>
      <c r="X1686" s="627"/>
      <c r="Y1686" s="49">
        <v>421003</v>
      </c>
      <c r="Z1686" s="4"/>
      <c r="AA1686" s="50"/>
      <c r="AB1686" s="52" t="s">
        <v>37</v>
      </c>
      <c r="AC1686" s="43"/>
    </row>
    <row r="1687" spans="2:29" s="27" customFormat="1" ht="24.75" customHeight="1" outlineLevel="1" x14ac:dyDescent="0.55000000000000004">
      <c r="B1687" s="633"/>
      <c r="C1687" s="428">
        <f t="shared" si="756"/>
        <v>0</v>
      </c>
      <c r="D1687" s="44"/>
      <c r="E1687" s="428">
        <f t="shared" si="757"/>
        <v>0</v>
      </c>
      <c r="F1687" s="44"/>
      <c r="G1687" s="428">
        <f t="shared" si="758"/>
        <v>0</v>
      </c>
      <c r="H1687" s="44"/>
      <c r="I1687" s="422">
        <f t="shared" si="752"/>
        <v>0</v>
      </c>
      <c r="J1687" s="423">
        <f t="shared" si="753"/>
        <v>0</v>
      </c>
      <c r="K1687" s="416">
        <f t="shared" si="754"/>
        <v>0</v>
      </c>
      <c r="L1687" s="45"/>
      <c r="M1687" s="46"/>
      <c r="N1687" s="38"/>
      <c r="O1687" s="416">
        <f>Q1687+P1687</f>
        <v>0</v>
      </c>
      <c r="P1687" s="47"/>
      <c r="Q1687" s="48"/>
      <c r="R1687" s="41"/>
      <c r="S1687" s="41"/>
      <c r="T1687" s="41"/>
      <c r="U1687" s="41"/>
      <c r="V1687" s="412">
        <f>R1687+S1687+T1687+U1687+O1687</f>
        <v>0</v>
      </c>
      <c r="W1687" s="626" t="s">
        <v>38</v>
      </c>
      <c r="X1687" s="627"/>
      <c r="Y1687" s="49">
        <v>422001</v>
      </c>
      <c r="Z1687" s="4"/>
      <c r="AA1687" s="50"/>
      <c r="AB1687" s="52" t="s">
        <v>39</v>
      </c>
      <c r="AC1687" s="43"/>
    </row>
    <row r="1688" spans="2:29" s="27" customFormat="1" ht="24.75" customHeight="1" outlineLevel="1" x14ac:dyDescent="0.55000000000000004">
      <c r="B1688" s="633"/>
      <c r="C1688" s="428">
        <f t="shared" si="756"/>
        <v>0</v>
      </c>
      <c r="D1688" s="44"/>
      <c r="E1688" s="428">
        <f t="shared" si="757"/>
        <v>0</v>
      </c>
      <c r="F1688" s="44"/>
      <c r="G1688" s="428">
        <f t="shared" si="758"/>
        <v>0</v>
      </c>
      <c r="H1688" s="44"/>
      <c r="I1688" s="422">
        <f t="shared" si="752"/>
        <v>0</v>
      </c>
      <c r="J1688" s="423">
        <f t="shared" si="753"/>
        <v>0</v>
      </c>
      <c r="K1688" s="416">
        <f t="shared" si="754"/>
        <v>0</v>
      </c>
      <c r="L1688" s="45"/>
      <c r="M1688" s="46"/>
      <c r="N1688" s="38"/>
      <c r="O1688" s="416">
        <f t="shared" ref="O1688:O1707" si="760">Q1688+P1688</f>
        <v>0</v>
      </c>
      <c r="P1688" s="47"/>
      <c r="Q1688" s="48"/>
      <c r="R1688" s="41"/>
      <c r="S1688" s="41"/>
      <c r="T1688" s="41"/>
      <c r="U1688" s="41"/>
      <c r="V1688" s="412">
        <f t="shared" ref="V1688:V1707" si="761">R1688+S1688+T1688+U1688+O1688</f>
        <v>0</v>
      </c>
      <c r="W1688" s="626" t="s">
        <v>40</v>
      </c>
      <c r="X1688" s="627"/>
      <c r="Y1688" s="49">
        <v>422002</v>
      </c>
      <c r="Z1688" s="4"/>
      <c r="AA1688" s="50"/>
      <c r="AB1688" s="52" t="s">
        <v>41</v>
      </c>
      <c r="AC1688" s="43"/>
    </row>
    <row r="1689" spans="2:29" s="27" customFormat="1" ht="24.75" customHeight="1" outlineLevel="1" x14ac:dyDescent="0.55000000000000004">
      <c r="B1689" s="633"/>
      <c r="C1689" s="428">
        <f t="shared" si="756"/>
        <v>0</v>
      </c>
      <c r="D1689" s="44"/>
      <c r="E1689" s="428">
        <f t="shared" si="757"/>
        <v>0</v>
      </c>
      <c r="F1689" s="44"/>
      <c r="G1689" s="428">
        <f t="shared" si="758"/>
        <v>0</v>
      </c>
      <c r="H1689" s="44"/>
      <c r="I1689" s="422">
        <f t="shared" si="752"/>
        <v>0</v>
      </c>
      <c r="J1689" s="423">
        <f t="shared" si="753"/>
        <v>0</v>
      </c>
      <c r="K1689" s="416">
        <f t="shared" si="754"/>
        <v>0</v>
      </c>
      <c r="L1689" s="45"/>
      <c r="M1689" s="46"/>
      <c r="N1689" s="38"/>
      <c r="O1689" s="416">
        <f t="shared" si="760"/>
        <v>0</v>
      </c>
      <c r="P1689" s="47"/>
      <c r="Q1689" s="48"/>
      <c r="R1689" s="41"/>
      <c r="S1689" s="41"/>
      <c r="T1689" s="41"/>
      <c r="U1689" s="41"/>
      <c r="V1689" s="412">
        <f t="shared" si="761"/>
        <v>0</v>
      </c>
      <c r="W1689" s="626" t="s">
        <v>42</v>
      </c>
      <c r="X1689" s="627"/>
      <c r="Y1689" s="49">
        <v>422003</v>
      </c>
      <c r="Z1689" s="4"/>
      <c r="AA1689" s="50"/>
      <c r="AB1689" s="52" t="s">
        <v>43</v>
      </c>
      <c r="AC1689" s="43"/>
    </row>
    <row r="1690" spans="2:29" s="27" customFormat="1" ht="24.75" customHeight="1" outlineLevel="1" x14ac:dyDescent="0.55000000000000004">
      <c r="B1690" s="633"/>
      <c r="C1690" s="428">
        <f t="shared" si="756"/>
        <v>0</v>
      </c>
      <c r="D1690" s="44"/>
      <c r="E1690" s="428">
        <f t="shared" si="757"/>
        <v>0</v>
      </c>
      <c r="F1690" s="44"/>
      <c r="G1690" s="428">
        <f t="shared" si="758"/>
        <v>0</v>
      </c>
      <c r="H1690" s="44"/>
      <c r="I1690" s="422">
        <f t="shared" si="752"/>
        <v>0</v>
      </c>
      <c r="J1690" s="423">
        <f t="shared" si="753"/>
        <v>0</v>
      </c>
      <c r="K1690" s="416">
        <f t="shared" si="754"/>
        <v>0</v>
      </c>
      <c r="L1690" s="45"/>
      <c r="M1690" s="46"/>
      <c r="N1690" s="38"/>
      <c r="O1690" s="416">
        <f t="shared" si="760"/>
        <v>0</v>
      </c>
      <c r="P1690" s="47"/>
      <c r="Q1690" s="48"/>
      <c r="R1690" s="41"/>
      <c r="S1690" s="41"/>
      <c r="T1690" s="41"/>
      <c r="U1690" s="41"/>
      <c r="V1690" s="412">
        <f t="shared" si="761"/>
        <v>0</v>
      </c>
      <c r="W1690" s="626" t="s">
        <v>44</v>
      </c>
      <c r="X1690" s="627"/>
      <c r="Y1690" s="49">
        <v>422004</v>
      </c>
      <c r="Z1690" s="4"/>
      <c r="AA1690" s="50"/>
      <c r="AB1690" s="52" t="s">
        <v>45</v>
      </c>
      <c r="AC1690" s="43"/>
    </row>
    <row r="1691" spans="2:29" s="27" customFormat="1" ht="24.75" customHeight="1" outlineLevel="1" x14ac:dyDescent="0.55000000000000004">
      <c r="B1691" s="633"/>
      <c r="C1691" s="428">
        <f t="shared" si="756"/>
        <v>0</v>
      </c>
      <c r="D1691" s="44"/>
      <c r="E1691" s="428">
        <f t="shared" si="757"/>
        <v>0</v>
      </c>
      <c r="F1691" s="44"/>
      <c r="G1691" s="428">
        <f t="shared" si="758"/>
        <v>0</v>
      </c>
      <c r="H1691" s="44"/>
      <c r="I1691" s="422">
        <f t="shared" si="752"/>
        <v>0</v>
      </c>
      <c r="J1691" s="423">
        <f t="shared" si="753"/>
        <v>0</v>
      </c>
      <c r="K1691" s="416">
        <f t="shared" si="754"/>
        <v>0</v>
      </c>
      <c r="L1691" s="45"/>
      <c r="M1691" s="46"/>
      <c r="N1691" s="38"/>
      <c r="O1691" s="416">
        <f t="shared" si="760"/>
        <v>0</v>
      </c>
      <c r="P1691" s="47"/>
      <c r="Q1691" s="48"/>
      <c r="R1691" s="41"/>
      <c r="S1691" s="41"/>
      <c r="T1691" s="41"/>
      <c r="U1691" s="41"/>
      <c r="V1691" s="412">
        <f t="shared" si="761"/>
        <v>0</v>
      </c>
      <c r="W1691" s="626" t="s">
        <v>46</v>
      </c>
      <c r="X1691" s="627"/>
      <c r="Y1691" s="49">
        <v>422005</v>
      </c>
      <c r="Z1691" s="4"/>
      <c r="AA1691" s="53"/>
      <c r="AB1691" s="54" t="s">
        <v>47</v>
      </c>
      <c r="AC1691" s="43"/>
    </row>
    <row r="1692" spans="2:29" s="27" customFormat="1" ht="24.75" customHeight="1" outlineLevel="1" x14ac:dyDescent="0.55000000000000004">
      <c r="B1692" s="633"/>
      <c r="C1692" s="428">
        <f t="shared" si="756"/>
        <v>0</v>
      </c>
      <c r="D1692" s="44"/>
      <c r="E1692" s="428">
        <f t="shared" si="757"/>
        <v>0</v>
      </c>
      <c r="F1692" s="44"/>
      <c r="G1692" s="428">
        <f t="shared" si="758"/>
        <v>0</v>
      </c>
      <c r="H1692" s="44"/>
      <c r="I1692" s="422">
        <f t="shared" si="752"/>
        <v>0</v>
      </c>
      <c r="J1692" s="423">
        <f t="shared" si="753"/>
        <v>0</v>
      </c>
      <c r="K1692" s="416">
        <f t="shared" si="754"/>
        <v>0</v>
      </c>
      <c r="L1692" s="45"/>
      <c r="M1692" s="46"/>
      <c r="N1692" s="38"/>
      <c r="O1692" s="416">
        <f t="shared" si="760"/>
        <v>0</v>
      </c>
      <c r="P1692" s="47"/>
      <c r="Q1692" s="48"/>
      <c r="R1692" s="41"/>
      <c r="S1692" s="41"/>
      <c r="T1692" s="41"/>
      <c r="U1692" s="41"/>
      <c r="V1692" s="412">
        <f t="shared" si="761"/>
        <v>0</v>
      </c>
      <c r="W1692" s="626" t="s">
        <v>48</v>
      </c>
      <c r="X1692" s="627"/>
      <c r="Y1692" s="49">
        <v>422999</v>
      </c>
      <c r="Z1692" s="4"/>
      <c r="AA1692" s="4"/>
      <c r="AB1692" s="4"/>
      <c r="AC1692" s="43"/>
    </row>
    <row r="1693" spans="2:29" s="27" customFormat="1" ht="24.75" customHeight="1" outlineLevel="1" x14ac:dyDescent="0.55000000000000004">
      <c r="B1693" s="633"/>
      <c r="C1693" s="428">
        <f t="shared" si="756"/>
        <v>0</v>
      </c>
      <c r="D1693" s="44"/>
      <c r="E1693" s="428">
        <f t="shared" si="757"/>
        <v>0</v>
      </c>
      <c r="F1693" s="44"/>
      <c r="G1693" s="428">
        <f t="shared" si="758"/>
        <v>0</v>
      </c>
      <c r="H1693" s="44"/>
      <c r="I1693" s="422">
        <f t="shared" si="752"/>
        <v>0</v>
      </c>
      <c r="J1693" s="423">
        <f t="shared" si="753"/>
        <v>0</v>
      </c>
      <c r="K1693" s="416">
        <f t="shared" si="754"/>
        <v>0</v>
      </c>
      <c r="L1693" s="45"/>
      <c r="M1693" s="46"/>
      <c r="N1693" s="38"/>
      <c r="O1693" s="416">
        <f t="shared" si="760"/>
        <v>0</v>
      </c>
      <c r="P1693" s="47"/>
      <c r="Q1693" s="48"/>
      <c r="R1693" s="41"/>
      <c r="S1693" s="41"/>
      <c r="T1693" s="41"/>
      <c r="U1693" s="41"/>
      <c r="V1693" s="412">
        <f t="shared" si="761"/>
        <v>0</v>
      </c>
      <c r="W1693" s="626" t="s">
        <v>49</v>
      </c>
      <c r="X1693" s="627"/>
      <c r="Y1693" s="55">
        <v>423001</v>
      </c>
      <c r="Z1693" s="4"/>
      <c r="AA1693" s="4"/>
      <c r="AB1693" s="4"/>
      <c r="AC1693" s="43"/>
    </row>
    <row r="1694" spans="2:29" s="27" customFormat="1" ht="24.75" customHeight="1" outlineLevel="1" x14ac:dyDescent="0.55000000000000004">
      <c r="B1694" s="633"/>
      <c r="C1694" s="428">
        <f t="shared" si="756"/>
        <v>0</v>
      </c>
      <c r="D1694" s="44"/>
      <c r="E1694" s="428">
        <f t="shared" si="757"/>
        <v>0</v>
      </c>
      <c r="F1694" s="44"/>
      <c r="G1694" s="428">
        <f t="shared" si="758"/>
        <v>0</v>
      </c>
      <c r="H1694" s="44"/>
      <c r="I1694" s="422">
        <f t="shared" si="752"/>
        <v>0</v>
      </c>
      <c r="J1694" s="423">
        <f t="shared" si="753"/>
        <v>0</v>
      </c>
      <c r="K1694" s="416">
        <f t="shared" si="754"/>
        <v>0</v>
      </c>
      <c r="L1694" s="45"/>
      <c r="M1694" s="46"/>
      <c r="N1694" s="38"/>
      <c r="O1694" s="416">
        <f t="shared" si="760"/>
        <v>0</v>
      </c>
      <c r="P1694" s="47"/>
      <c r="Q1694" s="48"/>
      <c r="R1694" s="41"/>
      <c r="S1694" s="41"/>
      <c r="T1694" s="41"/>
      <c r="U1694" s="41"/>
      <c r="V1694" s="412">
        <f t="shared" si="761"/>
        <v>0</v>
      </c>
      <c r="W1694" s="626" t="s">
        <v>50</v>
      </c>
      <c r="X1694" s="627"/>
      <c r="Y1694" s="55">
        <v>423002</v>
      </c>
      <c r="Z1694" s="4"/>
      <c r="AA1694" s="4"/>
      <c r="AB1694" s="4"/>
      <c r="AC1694" s="43"/>
    </row>
    <row r="1695" spans="2:29" s="27" customFormat="1" ht="23.25" customHeight="1" outlineLevel="1" x14ac:dyDescent="0.55000000000000004">
      <c r="B1695" s="633"/>
      <c r="C1695" s="428">
        <f t="shared" si="756"/>
        <v>0</v>
      </c>
      <c r="D1695" s="44"/>
      <c r="E1695" s="428">
        <f t="shared" si="757"/>
        <v>0</v>
      </c>
      <c r="F1695" s="44"/>
      <c r="G1695" s="428">
        <f t="shared" si="758"/>
        <v>0</v>
      </c>
      <c r="H1695" s="44"/>
      <c r="I1695" s="422">
        <f t="shared" si="752"/>
        <v>0</v>
      </c>
      <c r="J1695" s="423">
        <f t="shared" si="753"/>
        <v>0</v>
      </c>
      <c r="K1695" s="416">
        <f t="shared" si="754"/>
        <v>0</v>
      </c>
      <c r="L1695" s="45"/>
      <c r="M1695" s="46"/>
      <c r="N1695" s="38"/>
      <c r="O1695" s="416">
        <f t="shared" si="760"/>
        <v>0</v>
      </c>
      <c r="P1695" s="47"/>
      <c r="Q1695" s="48"/>
      <c r="R1695" s="41"/>
      <c r="S1695" s="41"/>
      <c r="T1695" s="41"/>
      <c r="U1695" s="41"/>
      <c r="V1695" s="412">
        <f t="shared" si="761"/>
        <v>0</v>
      </c>
      <c r="W1695" s="626" t="s">
        <v>51</v>
      </c>
      <c r="X1695" s="627"/>
      <c r="Y1695" s="55">
        <v>423003</v>
      </c>
      <c r="Z1695" s="4"/>
      <c r="AA1695" s="4"/>
      <c r="AB1695" s="4"/>
      <c r="AC1695" s="43"/>
    </row>
    <row r="1696" spans="2:29" s="27" customFormat="1" ht="24.75" customHeight="1" outlineLevel="1" x14ac:dyDescent="0.55000000000000004">
      <c r="B1696" s="633"/>
      <c r="C1696" s="428">
        <f t="shared" si="756"/>
        <v>0</v>
      </c>
      <c r="D1696" s="44"/>
      <c r="E1696" s="428">
        <f t="shared" si="757"/>
        <v>0</v>
      </c>
      <c r="F1696" s="44"/>
      <c r="G1696" s="428">
        <f t="shared" si="758"/>
        <v>0</v>
      </c>
      <c r="H1696" s="44"/>
      <c r="I1696" s="422">
        <f t="shared" si="752"/>
        <v>0</v>
      </c>
      <c r="J1696" s="423">
        <f t="shared" si="753"/>
        <v>0</v>
      </c>
      <c r="K1696" s="416">
        <f t="shared" si="754"/>
        <v>0</v>
      </c>
      <c r="L1696" s="45"/>
      <c r="M1696" s="46"/>
      <c r="N1696" s="38"/>
      <c r="O1696" s="416">
        <f t="shared" si="760"/>
        <v>0</v>
      </c>
      <c r="P1696" s="47"/>
      <c r="Q1696" s="48"/>
      <c r="R1696" s="41"/>
      <c r="S1696" s="41"/>
      <c r="T1696" s="41"/>
      <c r="U1696" s="41"/>
      <c r="V1696" s="412">
        <f t="shared" si="761"/>
        <v>0</v>
      </c>
      <c r="W1696" s="626" t="s">
        <v>52</v>
      </c>
      <c r="X1696" s="627"/>
      <c r="Y1696" s="55">
        <v>423004</v>
      </c>
      <c r="Z1696" s="4"/>
      <c r="AA1696" s="4"/>
      <c r="AB1696" s="4"/>
      <c r="AC1696" s="43"/>
    </row>
    <row r="1697" spans="2:29" s="27" customFormat="1" ht="24.75" customHeight="1" outlineLevel="1" x14ac:dyDescent="0.55000000000000004">
      <c r="B1697" s="633"/>
      <c r="C1697" s="428">
        <f t="shared" si="756"/>
        <v>0</v>
      </c>
      <c r="D1697" s="44"/>
      <c r="E1697" s="428">
        <f t="shared" si="757"/>
        <v>0</v>
      </c>
      <c r="F1697" s="44"/>
      <c r="G1697" s="428">
        <f t="shared" si="758"/>
        <v>0</v>
      </c>
      <c r="H1697" s="44"/>
      <c r="I1697" s="422">
        <f t="shared" si="752"/>
        <v>0</v>
      </c>
      <c r="J1697" s="423">
        <f t="shared" si="753"/>
        <v>0</v>
      </c>
      <c r="K1697" s="416">
        <f t="shared" si="754"/>
        <v>0</v>
      </c>
      <c r="L1697" s="45"/>
      <c r="M1697" s="46"/>
      <c r="N1697" s="38"/>
      <c r="O1697" s="416">
        <f t="shared" si="760"/>
        <v>0</v>
      </c>
      <c r="P1697" s="47"/>
      <c r="Q1697" s="48"/>
      <c r="R1697" s="41"/>
      <c r="S1697" s="41"/>
      <c r="T1697" s="41"/>
      <c r="U1697" s="41"/>
      <c r="V1697" s="412">
        <f t="shared" si="761"/>
        <v>0</v>
      </c>
      <c r="W1697" s="626" t="s">
        <v>53</v>
      </c>
      <c r="X1697" s="627"/>
      <c r="Y1697" s="55">
        <v>423006</v>
      </c>
      <c r="Z1697" s="4"/>
      <c r="AA1697" s="4"/>
      <c r="AB1697" s="4"/>
      <c r="AC1697" s="43"/>
    </row>
    <row r="1698" spans="2:29" s="27" customFormat="1" ht="24.75" customHeight="1" outlineLevel="1" x14ac:dyDescent="0.55000000000000004">
      <c r="B1698" s="633"/>
      <c r="C1698" s="428">
        <f t="shared" si="756"/>
        <v>0</v>
      </c>
      <c r="D1698" s="44"/>
      <c r="E1698" s="428">
        <f t="shared" si="757"/>
        <v>0</v>
      </c>
      <c r="F1698" s="44"/>
      <c r="G1698" s="428">
        <f t="shared" si="758"/>
        <v>0</v>
      </c>
      <c r="H1698" s="44"/>
      <c r="I1698" s="422">
        <f t="shared" si="752"/>
        <v>0</v>
      </c>
      <c r="J1698" s="423">
        <f t="shared" si="753"/>
        <v>0</v>
      </c>
      <c r="K1698" s="416">
        <f t="shared" si="754"/>
        <v>0</v>
      </c>
      <c r="L1698" s="45"/>
      <c r="M1698" s="46"/>
      <c r="N1698" s="38"/>
      <c r="O1698" s="416">
        <f t="shared" si="760"/>
        <v>0</v>
      </c>
      <c r="P1698" s="47"/>
      <c r="Q1698" s="48"/>
      <c r="R1698" s="41"/>
      <c r="S1698" s="41"/>
      <c r="T1698" s="41"/>
      <c r="U1698" s="41"/>
      <c r="V1698" s="412">
        <f t="shared" si="761"/>
        <v>0</v>
      </c>
      <c r="W1698" s="626" t="s">
        <v>54</v>
      </c>
      <c r="X1698" s="627"/>
      <c r="Y1698" s="56">
        <v>423007</v>
      </c>
      <c r="Z1698" s="4"/>
      <c r="AA1698" s="4"/>
      <c r="AB1698" s="4"/>
      <c r="AC1698" s="43"/>
    </row>
    <row r="1699" spans="2:29" s="27" customFormat="1" ht="24.75" customHeight="1" outlineLevel="1" x14ac:dyDescent="0.55000000000000004">
      <c r="B1699" s="633"/>
      <c r="C1699" s="428">
        <f t="shared" si="756"/>
        <v>0</v>
      </c>
      <c r="D1699" s="44"/>
      <c r="E1699" s="428">
        <f t="shared" si="757"/>
        <v>0</v>
      </c>
      <c r="F1699" s="44"/>
      <c r="G1699" s="428">
        <f t="shared" si="758"/>
        <v>0</v>
      </c>
      <c r="H1699" s="44"/>
      <c r="I1699" s="422">
        <f t="shared" si="752"/>
        <v>0</v>
      </c>
      <c r="J1699" s="423">
        <f t="shared" si="753"/>
        <v>0</v>
      </c>
      <c r="K1699" s="416">
        <f t="shared" si="754"/>
        <v>0</v>
      </c>
      <c r="L1699" s="45"/>
      <c r="M1699" s="46"/>
      <c r="N1699" s="38"/>
      <c r="O1699" s="416">
        <f t="shared" si="760"/>
        <v>0</v>
      </c>
      <c r="P1699" s="47"/>
      <c r="Q1699" s="48"/>
      <c r="R1699" s="41"/>
      <c r="S1699" s="41"/>
      <c r="T1699" s="41"/>
      <c r="U1699" s="41"/>
      <c r="V1699" s="412">
        <f t="shared" si="761"/>
        <v>0</v>
      </c>
      <c r="W1699" s="626" t="s">
        <v>55</v>
      </c>
      <c r="X1699" s="627"/>
      <c r="Y1699" s="57">
        <v>423008</v>
      </c>
      <c r="Z1699" s="4"/>
      <c r="AA1699" s="4"/>
      <c r="AB1699" s="4"/>
      <c r="AC1699" s="43"/>
    </row>
    <row r="1700" spans="2:29" s="27" customFormat="1" ht="24.75" customHeight="1" outlineLevel="1" x14ac:dyDescent="0.55000000000000004">
      <c r="B1700" s="633"/>
      <c r="C1700" s="428">
        <f t="shared" si="756"/>
        <v>0</v>
      </c>
      <c r="D1700" s="44"/>
      <c r="E1700" s="428">
        <f t="shared" si="757"/>
        <v>0</v>
      </c>
      <c r="F1700" s="44"/>
      <c r="G1700" s="428">
        <f t="shared" si="758"/>
        <v>0</v>
      </c>
      <c r="H1700" s="44"/>
      <c r="I1700" s="422">
        <f t="shared" si="752"/>
        <v>0</v>
      </c>
      <c r="J1700" s="423">
        <f t="shared" si="753"/>
        <v>0</v>
      </c>
      <c r="K1700" s="416">
        <f t="shared" si="754"/>
        <v>0</v>
      </c>
      <c r="L1700" s="45"/>
      <c r="M1700" s="46"/>
      <c r="N1700" s="38"/>
      <c r="O1700" s="416">
        <f t="shared" si="760"/>
        <v>0</v>
      </c>
      <c r="P1700" s="47"/>
      <c r="Q1700" s="48"/>
      <c r="R1700" s="41"/>
      <c r="S1700" s="41"/>
      <c r="T1700" s="41"/>
      <c r="U1700" s="41"/>
      <c r="V1700" s="412">
        <f t="shared" si="761"/>
        <v>0</v>
      </c>
      <c r="W1700" s="626" t="s">
        <v>56</v>
      </c>
      <c r="X1700" s="627"/>
      <c r="Y1700" s="56">
        <v>423999</v>
      </c>
      <c r="Z1700" s="4"/>
      <c r="AA1700" s="4"/>
      <c r="AB1700" s="4"/>
      <c r="AC1700" s="43"/>
    </row>
    <row r="1701" spans="2:29" s="27" customFormat="1" ht="24.75" customHeight="1" outlineLevel="1" x14ac:dyDescent="0.55000000000000004">
      <c r="B1701" s="633"/>
      <c r="C1701" s="429">
        <f t="shared" si="756"/>
        <v>0</v>
      </c>
      <c r="D1701" s="44"/>
      <c r="E1701" s="429">
        <f t="shared" si="757"/>
        <v>0</v>
      </c>
      <c r="F1701" s="44"/>
      <c r="G1701" s="429">
        <f t="shared" si="758"/>
        <v>0</v>
      </c>
      <c r="H1701" s="44"/>
      <c r="I1701" s="424">
        <f t="shared" si="752"/>
        <v>0</v>
      </c>
      <c r="J1701" s="425">
        <f t="shared" si="753"/>
        <v>0</v>
      </c>
      <c r="K1701" s="417">
        <f t="shared" si="754"/>
        <v>0</v>
      </c>
      <c r="L1701" s="58"/>
      <c r="M1701" s="59"/>
      <c r="N1701" s="60"/>
      <c r="O1701" s="417">
        <f t="shared" si="760"/>
        <v>0</v>
      </c>
      <c r="P1701" s="61"/>
      <c r="Q1701" s="62"/>
      <c r="R1701" s="63"/>
      <c r="S1701" s="63"/>
      <c r="T1701" s="63"/>
      <c r="U1701" s="63"/>
      <c r="V1701" s="413">
        <f t="shared" si="761"/>
        <v>0</v>
      </c>
      <c r="W1701" s="664" t="s">
        <v>57</v>
      </c>
      <c r="X1701" s="665"/>
      <c r="Y1701" s="64">
        <v>291001</v>
      </c>
      <c r="Z1701" s="4"/>
      <c r="AA1701" s="4"/>
      <c r="AB1701" s="4"/>
      <c r="AC1701" s="43"/>
    </row>
    <row r="1702" spans="2:29" s="27" customFormat="1" ht="24.75" customHeight="1" outlineLevel="1" x14ac:dyDescent="0.55000000000000004">
      <c r="B1702" s="633"/>
      <c r="C1702" s="430">
        <f t="shared" si="756"/>
        <v>0</v>
      </c>
      <c r="D1702" s="44"/>
      <c r="E1702" s="430"/>
      <c r="F1702" s="44"/>
      <c r="G1702" s="430">
        <f t="shared" si="758"/>
        <v>0</v>
      </c>
      <c r="H1702" s="44"/>
      <c r="I1702" s="422">
        <f t="shared" si="752"/>
        <v>0</v>
      </c>
      <c r="J1702" s="423">
        <f t="shared" si="753"/>
        <v>0</v>
      </c>
      <c r="K1702" s="416">
        <f t="shared" si="754"/>
        <v>0</v>
      </c>
      <c r="L1702" s="45"/>
      <c r="M1702" s="46"/>
      <c r="N1702" s="38"/>
      <c r="O1702" s="416">
        <f t="shared" si="760"/>
        <v>0</v>
      </c>
      <c r="P1702" s="47"/>
      <c r="Q1702" s="48"/>
      <c r="R1702" s="41"/>
      <c r="S1702" s="41"/>
      <c r="T1702" s="41"/>
      <c r="U1702" s="41"/>
      <c r="V1702" s="411">
        <f t="shared" si="761"/>
        <v>0</v>
      </c>
      <c r="W1702" s="626" t="str">
        <f>IF(ISERROR(VLOOKUP(Y1702,'Mauloomath (2)'!K:L,2,FALSE)),"",VLOOKUP(Y1702,'Mauloomath (2)'!K:L,2,FALSE))</f>
        <v/>
      </c>
      <c r="X1702" s="627"/>
      <c r="Y1702" s="65"/>
      <c r="Z1702" s="4"/>
      <c r="AA1702" s="4"/>
      <c r="AB1702" s="4"/>
      <c r="AC1702" s="43"/>
    </row>
    <row r="1703" spans="2:29" s="27" customFormat="1" ht="24.75" customHeight="1" outlineLevel="1" x14ac:dyDescent="0.55000000000000004">
      <c r="B1703" s="633"/>
      <c r="C1703" s="428">
        <f t="shared" si="756"/>
        <v>0</v>
      </c>
      <c r="D1703" s="44"/>
      <c r="E1703" s="428">
        <f t="shared" ref="E1703:E1707" si="762">I1703*F1703</f>
        <v>0</v>
      </c>
      <c r="F1703" s="44"/>
      <c r="G1703" s="428">
        <f t="shared" si="758"/>
        <v>0</v>
      </c>
      <c r="H1703" s="44"/>
      <c r="I1703" s="422">
        <f t="shared" si="752"/>
        <v>0</v>
      </c>
      <c r="J1703" s="423">
        <f t="shared" si="753"/>
        <v>0</v>
      </c>
      <c r="K1703" s="416">
        <f t="shared" si="754"/>
        <v>0</v>
      </c>
      <c r="L1703" s="45"/>
      <c r="M1703" s="46"/>
      <c r="N1703" s="38"/>
      <c r="O1703" s="416">
        <f t="shared" si="760"/>
        <v>0</v>
      </c>
      <c r="P1703" s="47"/>
      <c r="Q1703" s="48"/>
      <c r="R1703" s="41"/>
      <c r="S1703" s="41"/>
      <c r="T1703" s="41"/>
      <c r="U1703" s="41"/>
      <c r="V1703" s="411">
        <f t="shared" si="761"/>
        <v>0</v>
      </c>
      <c r="W1703" s="626" t="str">
        <f>IF(ISERROR(VLOOKUP(Y1703,'Mauloomath (2)'!K:L,2,FALSE)),"",VLOOKUP(Y1703,'Mauloomath (2)'!K:L,2,FALSE))</f>
        <v/>
      </c>
      <c r="X1703" s="627"/>
      <c r="Y1703" s="65"/>
      <c r="Z1703" s="4"/>
      <c r="AA1703" s="4"/>
      <c r="AB1703" s="4"/>
      <c r="AC1703" s="43"/>
    </row>
    <row r="1704" spans="2:29" s="27" customFormat="1" ht="24.75" customHeight="1" outlineLevel="1" x14ac:dyDescent="0.55000000000000004">
      <c r="B1704" s="633"/>
      <c r="C1704" s="428">
        <f t="shared" si="756"/>
        <v>0</v>
      </c>
      <c r="D1704" s="44"/>
      <c r="E1704" s="428">
        <f t="shared" si="762"/>
        <v>0</v>
      </c>
      <c r="F1704" s="44"/>
      <c r="G1704" s="428">
        <f t="shared" si="758"/>
        <v>0</v>
      </c>
      <c r="H1704" s="44"/>
      <c r="I1704" s="422">
        <f t="shared" si="752"/>
        <v>0</v>
      </c>
      <c r="J1704" s="423">
        <f t="shared" si="753"/>
        <v>0</v>
      </c>
      <c r="K1704" s="416">
        <f t="shared" si="754"/>
        <v>0</v>
      </c>
      <c r="L1704" s="45"/>
      <c r="M1704" s="46"/>
      <c r="N1704" s="38"/>
      <c r="O1704" s="416">
        <f t="shared" si="760"/>
        <v>0</v>
      </c>
      <c r="P1704" s="47"/>
      <c r="Q1704" s="48"/>
      <c r="R1704" s="41"/>
      <c r="S1704" s="41"/>
      <c r="T1704" s="41"/>
      <c r="U1704" s="41"/>
      <c r="V1704" s="411">
        <f t="shared" si="761"/>
        <v>0</v>
      </c>
      <c r="W1704" s="626" t="str">
        <f>IF(ISERROR(VLOOKUP(Y1704,'Mauloomath (2)'!K:L,2,FALSE)),"",VLOOKUP(Y1704,'Mauloomath (2)'!K:L,2,FALSE))</f>
        <v/>
      </c>
      <c r="X1704" s="627"/>
      <c r="Y1704" s="66"/>
      <c r="Z1704" s="4"/>
      <c r="AA1704" s="4"/>
      <c r="AB1704" s="4"/>
      <c r="AC1704" s="43"/>
    </row>
    <row r="1705" spans="2:29" s="27" customFormat="1" ht="24.75" customHeight="1" outlineLevel="1" x14ac:dyDescent="0.55000000000000004">
      <c r="B1705" s="633"/>
      <c r="C1705" s="428">
        <f t="shared" si="756"/>
        <v>0</v>
      </c>
      <c r="D1705" s="44"/>
      <c r="E1705" s="428">
        <f t="shared" si="762"/>
        <v>0</v>
      </c>
      <c r="F1705" s="44"/>
      <c r="G1705" s="428">
        <f t="shared" si="758"/>
        <v>0</v>
      </c>
      <c r="H1705" s="44"/>
      <c r="I1705" s="422">
        <f t="shared" si="752"/>
        <v>0</v>
      </c>
      <c r="J1705" s="423">
        <f t="shared" si="753"/>
        <v>0</v>
      </c>
      <c r="K1705" s="416">
        <f t="shared" si="754"/>
        <v>0</v>
      </c>
      <c r="L1705" s="45"/>
      <c r="M1705" s="46"/>
      <c r="N1705" s="38"/>
      <c r="O1705" s="416">
        <f t="shared" si="760"/>
        <v>0</v>
      </c>
      <c r="P1705" s="47"/>
      <c r="Q1705" s="48"/>
      <c r="R1705" s="41"/>
      <c r="S1705" s="41"/>
      <c r="T1705" s="41"/>
      <c r="U1705" s="41"/>
      <c r="V1705" s="411">
        <f t="shared" si="761"/>
        <v>0</v>
      </c>
      <c r="W1705" s="626" t="str">
        <f>IF(ISERROR(VLOOKUP(Y1705,'Mauloomath (2)'!K:L,2,FALSE)),"",VLOOKUP(Y1705,'Mauloomath (2)'!K:L,2,FALSE))</f>
        <v/>
      </c>
      <c r="X1705" s="627"/>
      <c r="Y1705" s="65"/>
      <c r="Z1705" s="4"/>
      <c r="AA1705" s="4"/>
      <c r="AB1705" s="4"/>
      <c r="AC1705" s="43"/>
    </row>
    <row r="1706" spans="2:29" s="27" customFormat="1" ht="25.5" customHeight="1" outlineLevel="1" x14ac:dyDescent="0.55000000000000004">
      <c r="B1706" s="633"/>
      <c r="C1706" s="428">
        <f t="shared" si="756"/>
        <v>0</v>
      </c>
      <c r="D1706" s="44"/>
      <c r="E1706" s="428">
        <f t="shared" si="762"/>
        <v>0</v>
      </c>
      <c r="F1706" s="44"/>
      <c r="G1706" s="428">
        <f t="shared" si="758"/>
        <v>0</v>
      </c>
      <c r="H1706" s="44"/>
      <c r="I1706" s="422">
        <f t="shared" si="752"/>
        <v>0</v>
      </c>
      <c r="J1706" s="423">
        <f t="shared" si="753"/>
        <v>0</v>
      </c>
      <c r="K1706" s="416">
        <f t="shared" si="754"/>
        <v>0</v>
      </c>
      <c r="L1706" s="45"/>
      <c r="M1706" s="46"/>
      <c r="N1706" s="38"/>
      <c r="O1706" s="416">
        <f t="shared" si="760"/>
        <v>0</v>
      </c>
      <c r="P1706" s="47"/>
      <c r="Q1706" s="48"/>
      <c r="R1706" s="41"/>
      <c r="S1706" s="41"/>
      <c r="T1706" s="41"/>
      <c r="U1706" s="41"/>
      <c r="V1706" s="411">
        <f t="shared" si="761"/>
        <v>0</v>
      </c>
      <c r="W1706" s="626" t="str">
        <f>IF(ISERROR(VLOOKUP(Y1706,'Mauloomath (2)'!K:L,2,FALSE)),"",VLOOKUP(Y1706,'Mauloomath (2)'!K:L,2,FALSE))</f>
        <v/>
      </c>
      <c r="X1706" s="627"/>
      <c r="Y1706" s="65"/>
      <c r="Z1706" s="4"/>
      <c r="AA1706" s="4"/>
      <c r="AB1706" s="4"/>
      <c r="AC1706" s="43"/>
    </row>
    <row r="1707" spans="2:29" s="27" customFormat="1" ht="25.5" customHeight="1" outlineLevel="1" x14ac:dyDescent="0.55000000000000004">
      <c r="B1707" s="633"/>
      <c r="C1707" s="429">
        <f t="shared" si="756"/>
        <v>0</v>
      </c>
      <c r="D1707" s="67"/>
      <c r="E1707" s="429">
        <f t="shared" si="762"/>
        <v>0</v>
      </c>
      <c r="F1707" s="67"/>
      <c r="G1707" s="429">
        <f t="shared" si="758"/>
        <v>0</v>
      </c>
      <c r="H1707" s="67"/>
      <c r="I1707" s="424">
        <f t="shared" si="752"/>
        <v>0</v>
      </c>
      <c r="J1707" s="423">
        <f t="shared" si="753"/>
        <v>0</v>
      </c>
      <c r="K1707" s="416">
        <f t="shared" si="754"/>
        <v>0</v>
      </c>
      <c r="L1707" s="45"/>
      <c r="M1707" s="46"/>
      <c r="N1707" s="38"/>
      <c r="O1707" s="416">
        <f t="shared" si="760"/>
        <v>0</v>
      </c>
      <c r="P1707" s="47"/>
      <c r="Q1707" s="48"/>
      <c r="R1707" s="41"/>
      <c r="S1707" s="41"/>
      <c r="T1707" s="41"/>
      <c r="U1707" s="41"/>
      <c r="V1707" s="411">
        <f t="shared" si="761"/>
        <v>0</v>
      </c>
      <c r="W1707" s="626" t="str">
        <f>IF(ISERROR(VLOOKUP(Y1707,'Mauloomath (2)'!K:L,2,FALSE)),"",VLOOKUP(Y1707,'Mauloomath (2)'!K:L,2,FALSE))</f>
        <v/>
      </c>
      <c r="X1707" s="627"/>
      <c r="Y1707" s="68"/>
      <c r="Z1707" s="4"/>
      <c r="AA1707" s="4"/>
      <c r="AB1707" s="4"/>
      <c r="AC1707" s="43"/>
    </row>
    <row r="1708" spans="2:29" s="72" customFormat="1" outlineLevel="1" x14ac:dyDescent="0.55000000000000004">
      <c r="B1708" s="634"/>
      <c r="C1708" s="431">
        <f t="shared" ref="C1708:N1708" si="763">SUM(C1684:C1707)</f>
        <v>0</v>
      </c>
      <c r="D1708" s="432">
        <f t="shared" si="763"/>
        <v>0</v>
      </c>
      <c r="E1708" s="426">
        <f t="shared" si="763"/>
        <v>0</v>
      </c>
      <c r="F1708" s="432">
        <f t="shared" si="763"/>
        <v>0</v>
      </c>
      <c r="G1708" s="426">
        <f t="shared" si="763"/>
        <v>0</v>
      </c>
      <c r="H1708" s="432">
        <f t="shared" si="763"/>
        <v>0</v>
      </c>
      <c r="I1708" s="426">
        <f t="shared" si="763"/>
        <v>0</v>
      </c>
      <c r="J1708" s="426">
        <f t="shared" si="763"/>
        <v>0</v>
      </c>
      <c r="K1708" s="426">
        <f t="shared" si="763"/>
        <v>0</v>
      </c>
      <c r="L1708" s="426">
        <f t="shared" si="763"/>
        <v>0</v>
      </c>
      <c r="M1708" s="426">
        <f t="shared" si="763"/>
        <v>0</v>
      </c>
      <c r="N1708" s="426">
        <f t="shared" si="763"/>
        <v>0</v>
      </c>
      <c r="O1708" s="414">
        <f t="shared" ref="O1708:U1708" si="764">SUM(O1684:O1707)</f>
        <v>0</v>
      </c>
      <c r="P1708" s="414">
        <f t="shared" si="764"/>
        <v>0</v>
      </c>
      <c r="Q1708" s="414">
        <f t="shared" si="764"/>
        <v>0</v>
      </c>
      <c r="R1708" s="414">
        <f t="shared" si="764"/>
        <v>0</v>
      </c>
      <c r="S1708" s="414">
        <f t="shared" si="764"/>
        <v>0</v>
      </c>
      <c r="T1708" s="414">
        <f t="shared" si="764"/>
        <v>0</v>
      </c>
      <c r="U1708" s="414">
        <f t="shared" si="764"/>
        <v>0</v>
      </c>
      <c r="V1708" s="414">
        <f t="shared" ref="V1708" si="765">SUM(V1684:V1707)</f>
        <v>0</v>
      </c>
      <c r="W1708" s="69"/>
      <c r="X1708" s="70"/>
      <c r="Y1708" s="71"/>
      <c r="Z1708" s="4"/>
      <c r="AA1708" s="4"/>
      <c r="AB1708" s="4"/>
      <c r="AC1708" s="43"/>
    </row>
    <row r="1709" spans="2:29" s="12" customFormat="1" ht="15" customHeight="1" x14ac:dyDescent="0.55000000000000004">
      <c r="B1709" s="402"/>
      <c r="C1709" s="403"/>
      <c r="D1709" s="403"/>
      <c r="E1709" s="403"/>
      <c r="F1709" s="403"/>
      <c r="G1709" s="404"/>
      <c r="H1709" s="403"/>
      <c r="I1709" s="403"/>
      <c r="J1709" s="403"/>
      <c r="K1709" s="403"/>
      <c r="L1709" s="403"/>
      <c r="M1709" s="403"/>
      <c r="N1709" s="403"/>
      <c r="O1709" s="403"/>
      <c r="P1709" s="403"/>
      <c r="Q1709" s="403"/>
      <c r="R1709" s="403"/>
      <c r="S1709" s="403"/>
      <c r="T1709" s="405"/>
      <c r="U1709" s="406"/>
      <c r="V1709" s="403"/>
      <c r="W1709" s="403"/>
      <c r="X1709" s="403"/>
      <c r="Y1709" s="407"/>
      <c r="Z1709" s="10"/>
      <c r="AA1709" s="11"/>
      <c r="AB1709" s="10"/>
      <c r="AC1709" s="10"/>
    </row>
    <row r="1710" spans="2:29" s="21" customFormat="1" ht="37.5" customHeight="1" x14ac:dyDescent="0.25">
      <c r="B1710" s="632"/>
      <c r="C1710" s="418">
        <f>$C1739</f>
        <v>0</v>
      </c>
      <c r="D1710" s="419">
        <f>$E1739</f>
        <v>0</v>
      </c>
      <c r="E1710" s="419">
        <f>$G1739</f>
        <v>0</v>
      </c>
      <c r="F1710" s="419">
        <f>$L1739</f>
        <v>0</v>
      </c>
      <c r="G1710" s="418">
        <f>$M1739</f>
        <v>0</v>
      </c>
      <c r="H1710" s="418">
        <f>K1710+J1710-I1710</f>
        <v>0</v>
      </c>
      <c r="I1710" s="13">
        <v>0</v>
      </c>
      <c r="J1710" s="14"/>
      <c r="K1710" s="14"/>
      <c r="L1710" s="331"/>
      <c r="M1710" s="409">
        <f>$N1739</f>
        <v>0</v>
      </c>
      <c r="N1710" s="410">
        <f>$O1739</f>
        <v>0</v>
      </c>
      <c r="O1710" s="330"/>
      <c r="P1710" s="330"/>
      <c r="Q1710" s="15"/>
      <c r="R1710" s="16"/>
      <c r="S1710" s="16"/>
      <c r="T1710" s="16"/>
      <c r="U1710" s="408" t="str">
        <f>IF(ISERROR(VLOOKUP(X1710,'Mauloomath (2)'!H:I,2,FALSE)),"",VLOOKUP(X1710,'Mauloomath (2)'!H:I,2,FALSE))</f>
        <v/>
      </c>
      <c r="V1710" s="17"/>
      <c r="W1710" s="16"/>
      <c r="X1710" s="17"/>
      <c r="Y1710" s="18">
        <f>+Y1679+1</f>
        <v>56</v>
      </c>
      <c r="Z1710" s="19"/>
      <c r="AA1710" s="20"/>
      <c r="AB1710" s="19"/>
      <c r="AC1710" s="19"/>
    </row>
    <row r="1711" spans="2:29" outlineLevel="1" x14ac:dyDescent="0.55000000000000004">
      <c r="B1711" s="633"/>
      <c r="C1711" s="22"/>
      <c r="D1711" s="23"/>
      <c r="E1711" s="23"/>
      <c r="F1711" s="23"/>
      <c r="G1711" s="23"/>
      <c r="H1711" s="23"/>
      <c r="I1711" s="23"/>
      <c r="J1711" s="24"/>
      <c r="K1711" s="24"/>
      <c r="L1711" s="24"/>
      <c r="M1711" s="24"/>
      <c r="N1711" s="24"/>
      <c r="O1711" s="24"/>
      <c r="P1711" s="24" t="s">
        <v>900</v>
      </c>
      <c r="Q1711" s="24"/>
      <c r="R1711" s="24"/>
      <c r="S1711" s="24"/>
      <c r="T1711" s="24"/>
      <c r="U1711" s="24"/>
      <c r="V1711" s="24"/>
      <c r="W1711" s="24"/>
      <c r="X1711" s="24"/>
      <c r="Y1711" s="25"/>
      <c r="Z1711" s="5"/>
    </row>
    <row r="1712" spans="2:29" s="27" customFormat="1" ht="25.5" customHeight="1" outlineLevel="1" x14ac:dyDescent="0.55000000000000004">
      <c r="B1712" s="633"/>
      <c r="C1712" s="635" t="s">
        <v>15</v>
      </c>
      <c r="D1712" s="636"/>
      <c r="E1712" s="636"/>
      <c r="F1712" s="636"/>
      <c r="G1712" s="636"/>
      <c r="H1712" s="636"/>
      <c r="I1712" s="636"/>
      <c r="J1712" s="637" t="s">
        <v>16</v>
      </c>
      <c r="K1712" s="638"/>
      <c r="L1712" s="638"/>
      <c r="M1712" s="638"/>
      <c r="N1712" s="639"/>
      <c r="O1712" s="637" t="s">
        <v>17</v>
      </c>
      <c r="P1712" s="638"/>
      <c r="Q1712" s="638"/>
      <c r="R1712" s="638"/>
      <c r="S1712" s="638"/>
      <c r="T1712" s="638"/>
      <c r="U1712" s="639"/>
      <c r="V1712" s="640" t="s">
        <v>18</v>
      </c>
      <c r="W1712" s="643" t="s">
        <v>19</v>
      </c>
      <c r="X1712" s="644"/>
      <c r="Y1712" s="645"/>
      <c r="Z1712" s="26"/>
      <c r="AA1712" s="4"/>
      <c r="AB1712" s="4"/>
      <c r="AC1712" s="4"/>
    </row>
    <row r="1713" spans="2:29" s="27" customFormat="1" ht="21" customHeight="1" outlineLevel="1" x14ac:dyDescent="0.55000000000000004">
      <c r="B1713" s="633"/>
      <c r="C1713" s="646">
        <v>2019</v>
      </c>
      <c r="D1713" s="647"/>
      <c r="E1713" s="646">
        <v>2018</v>
      </c>
      <c r="F1713" s="648"/>
      <c r="G1713" s="646">
        <v>2017</v>
      </c>
      <c r="H1713" s="648"/>
      <c r="I1713" s="28"/>
      <c r="J1713" s="649" t="s">
        <v>1885</v>
      </c>
      <c r="K1713" s="649" t="s">
        <v>1884</v>
      </c>
      <c r="L1713" s="651" t="s">
        <v>20</v>
      </c>
      <c r="M1713" s="652"/>
      <c r="N1713" s="653"/>
      <c r="O1713" s="654" t="s">
        <v>898</v>
      </c>
      <c r="P1713" s="655"/>
      <c r="Q1713" s="655"/>
      <c r="R1713" s="656" t="s">
        <v>21</v>
      </c>
      <c r="S1713" s="656" t="s">
        <v>22</v>
      </c>
      <c r="T1713" s="656" t="s">
        <v>23</v>
      </c>
      <c r="U1713" s="658" t="s">
        <v>24</v>
      </c>
      <c r="V1713" s="641"/>
      <c r="W1713" s="660" t="s">
        <v>1832</v>
      </c>
      <c r="X1713" s="661"/>
      <c r="Y1713" s="628" t="s">
        <v>25</v>
      </c>
      <c r="Z1713" s="4"/>
      <c r="AA1713" s="4"/>
      <c r="AB1713" s="4"/>
      <c r="AC1713" s="4"/>
    </row>
    <row r="1714" spans="2:29" s="27" customFormat="1" ht="81.75" customHeight="1" outlineLevel="1" x14ac:dyDescent="0.55000000000000004">
      <c r="B1714" s="633"/>
      <c r="C1714" s="570" t="s">
        <v>26</v>
      </c>
      <c r="D1714" s="570" t="s">
        <v>27</v>
      </c>
      <c r="E1714" s="570" t="s">
        <v>26</v>
      </c>
      <c r="F1714" s="570" t="s">
        <v>27</v>
      </c>
      <c r="G1714" s="570" t="s">
        <v>26</v>
      </c>
      <c r="H1714" s="570" t="s">
        <v>27</v>
      </c>
      <c r="I1714" s="30" t="s">
        <v>28</v>
      </c>
      <c r="J1714" s="650"/>
      <c r="K1714" s="650"/>
      <c r="L1714" s="31" t="s">
        <v>1883</v>
      </c>
      <c r="M1714" s="30" t="s">
        <v>1882</v>
      </c>
      <c r="N1714" s="32" t="s">
        <v>1881</v>
      </c>
      <c r="O1714" s="33" t="s">
        <v>29</v>
      </c>
      <c r="P1714" s="31" t="s">
        <v>30</v>
      </c>
      <c r="Q1714" s="34" t="s">
        <v>31</v>
      </c>
      <c r="R1714" s="657"/>
      <c r="S1714" s="657"/>
      <c r="T1714" s="657"/>
      <c r="U1714" s="659"/>
      <c r="V1714" s="642"/>
      <c r="W1714" s="662"/>
      <c r="X1714" s="663"/>
      <c r="Y1714" s="629"/>
      <c r="Z1714" s="4"/>
      <c r="AA1714" s="4"/>
      <c r="AB1714" s="4"/>
      <c r="AC1714" s="4"/>
    </row>
    <row r="1715" spans="2:29" s="27" customFormat="1" ht="24.75" customHeight="1" outlineLevel="1" x14ac:dyDescent="0.55000000000000004">
      <c r="B1715" s="633"/>
      <c r="C1715" s="427">
        <f>I1715*D1715</f>
        <v>0</v>
      </c>
      <c r="D1715" s="35"/>
      <c r="E1715" s="427">
        <f>I1715*F1715</f>
        <v>0</v>
      </c>
      <c r="F1715" s="35"/>
      <c r="G1715" s="427">
        <f>I1715*H1715</f>
        <v>0</v>
      </c>
      <c r="H1715" s="35"/>
      <c r="I1715" s="420">
        <f t="shared" ref="I1715:I1738" si="766">O1715-J1715</f>
        <v>0</v>
      </c>
      <c r="J1715" s="421">
        <f t="shared" ref="J1715:J1738" si="767">N1715+K1715</f>
        <v>0</v>
      </c>
      <c r="K1715" s="415">
        <f t="shared" ref="K1715:K1738" si="768">M1715+L1715</f>
        <v>0</v>
      </c>
      <c r="L1715" s="36"/>
      <c r="M1715" s="37"/>
      <c r="N1715" s="38"/>
      <c r="O1715" s="415">
        <f>Q1715+P1715</f>
        <v>0</v>
      </c>
      <c r="P1715" s="39"/>
      <c r="Q1715" s="40"/>
      <c r="R1715" s="41"/>
      <c r="S1715" s="41"/>
      <c r="T1715" s="41"/>
      <c r="U1715" s="41"/>
      <c r="V1715" s="411">
        <f t="shared" ref="V1715:V1716" si="769">R1715+S1715+T1715+U1715+O1715</f>
        <v>0</v>
      </c>
      <c r="W1715" s="630" t="s">
        <v>32</v>
      </c>
      <c r="X1715" s="631"/>
      <c r="Y1715" s="42">
        <v>421001</v>
      </c>
      <c r="Z1715" s="4"/>
      <c r="AA1715" s="433"/>
      <c r="AB1715" s="434" t="s">
        <v>33</v>
      </c>
      <c r="AC1715" s="43"/>
    </row>
    <row r="1716" spans="2:29" s="27" customFormat="1" ht="24.75" customHeight="1" outlineLevel="1" x14ac:dyDescent="0.55000000000000004">
      <c r="B1716" s="633"/>
      <c r="C1716" s="428">
        <f t="shared" ref="C1716:C1738" si="770">I1716*D1716</f>
        <v>0</v>
      </c>
      <c r="D1716" s="44"/>
      <c r="E1716" s="428">
        <f t="shared" ref="E1716:E1732" si="771">I1716*F1716</f>
        <v>0</v>
      </c>
      <c r="F1716" s="44"/>
      <c r="G1716" s="428">
        <f t="shared" ref="G1716:G1738" si="772">I1716*H1716</f>
        <v>0</v>
      </c>
      <c r="H1716" s="44"/>
      <c r="I1716" s="422">
        <f t="shared" si="766"/>
        <v>0</v>
      </c>
      <c r="J1716" s="423">
        <f t="shared" si="767"/>
        <v>0</v>
      </c>
      <c r="K1716" s="416">
        <f t="shared" si="768"/>
        <v>0</v>
      </c>
      <c r="L1716" s="45"/>
      <c r="M1716" s="46"/>
      <c r="N1716" s="38"/>
      <c r="O1716" s="416">
        <f t="shared" ref="O1716" si="773">Q1716+P1716</f>
        <v>0</v>
      </c>
      <c r="P1716" s="47"/>
      <c r="Q1716" s="48"/>
      <c r="R1716" s="41"/>
      <c r="S1716" s="41"/>
      <c r="T1716" s="41"/>
      <c r="U1716" s="41"/>
      <c r="V1716" s="412">
        <f t="shared" si="769"/>
        <v>0</v>
      </c>
      <c r="W1716" s="626" t="s">
        <v>34</v>
      </c>
      <c r="X1716" s="627"/>
      <c r="Y1716" s="49">
        <v>421002</v>
      </c>
      <c r="Z1716" s="4"/>
      <c r="AA1716" s="50"/>
      <c r="AB1716" s="51" t="s">
        <v>35</v>
      </c>
      <c r="AC1716" s="43"/>
    </row>
    <row r="1717" spans="2:29" s="27" customFormat="1" ht="24.75" customHeight="1" outlineLevel="1" x14ac:dyDescent="0.55000000000000004">
      <c r="B1717" s="633"/>
      <c r="C1717" s="428">
        <f t="shared" si="770"/>
        <v>0</v>
      </c>
      <c r="D1717" s="44"/>
      <c r="E1717" s="428">
        <f t="shared" si="771"/>
        <v>0</v>
      </c>
      <c r="F1717" s="44"/>
      <c r="G1717" s="428">
        <f t="shared" si="772"/>
        <v>0</v>
      </c>
      <c r="H1717" s="44"/>
      <c r="I1717" s="422">
        <f t="shared" si="766"/>
        <v>0</v>
      </c>
      <c r="J1717" s="423">
        <f t="shared" si="767"/>
        <v>0</v>
      </c>
      <c r="K1717" s="416">
        <f t="shared" si="768"/>
        <v>0</v>
      </c>
      <c r="L1717" s="45"/>
      <c r="M1717" s="46"/>
      <c r="N1717" s="38"/>
      <c r="O1717" s="416">
        <f>Q1717+P1717</f>
        <v>0</v>
      </c>
      <c r="P1717" s="47"/>
      <c r="Q1717" s="48"/>
      <c r="R1717" s="41"/>
      <c r="S1717" s="41"/>
      <c r="T1717" s="41"/>
      <c r="U1717" s="41"/>
      <c r="V1717" s="412">
        <f>R1717+S1717+T1717+U1717+O1717</f>
        <v>0</v>
      </c>
      <c r="W1717" s="626" t="s">
        <v>36</v>
      </c>
      <c r="X1717" s="627"/>
      <c r="Y1717" s="49">
        <v>421003</v>
      </c>
      <c r="Z1717" s="4"/>
      <c r="AA1717" s="50"/>
      <c r="AB1717" s="52" t="s">
        <v>37</v>
      </c>
      <c r="AC1717" s="43"/>
    </row>
    <row r="1718" spans="2:29" s="27" customFormat="1" ht="24.75" customHeight="1" outlineLevel="1" x14ac:dyDescent="0.55000000000000004">
      <c r="B1718" s="633"/>
      <c r="C1718" s="428">
        <f t="shared" si="770"/>
        <v>0</v>
      </c>
      <c r="D1718" s="44"/>
      <c r="E1718" s="428">
        <f t="shared" si="771"/>
        <v>0</v>
      </c>
      <c r="F1718" s="44"/>
      <c r="G1718" s="428">
        <f t="shared" si="772"/>
        <v>0</v>
      </c>
      <c r="H1718" s="44"/>
      <c r="I1718" s="422">
        <f t="shared" si="766"/>
        <v>0</v>
      </c>
      <c r="J1718" s="423">
        <f t="shared" si="767"/>
        <v>0</v>
      </c>
      <c r="K1718" s="416">
        <f t="shared" si="768"/>
        <v>0</v>
      </c>
      <c r="L1718" s="45"/>
      <c r="M1718" s="46"/>
      <c r="N1718" s="38"/>
      <c r="O1718" s="416">
        <f>Q1718+P1718</f>
        <v>0</v>
      </c>
      <c r="P1718" s="47"/>
      <c r="Q1718" s="48"/>
      <c r="R1718" s="41"/>
      <c r="S1718" s="41"/>
      <c r="T1718" s="41"/>
      <c r="U1718" s="41"/>
      <c r="V1718" s="412">
        <f>R1718+S1718+T1718+U1718+O1718</f>
        <v>0</v>
      </c>
      <c r="W1718" s="626" t="s">
        <v>38</v>
      </c>
      <c r="X1718" s="627"/>
      <c r="Y1718" s="49">
        <v>422001</v>
      </c>
      <c r="Z1718" s="4"/>
      <c r="AA1718" s="50"/>
      <c r="AB1718" s="52" t="s">
        <v>39</v>
      </c>
      <c r="AC1718" s="43"/>
    </row>
    <row r="1719" spans="2:29" s="27" customFormat="1" ht="24.75" customHeight="1" outlineLevel="1" x14ac:dyDescent="0.55000000000000004">
      <c r="B1719" s="633"/>
      <c r="C1719" s="428">
        <f t="shared" si="770"/>
        <v>0</v>
      </c>
      <c r="D1719" s="44"/>
      <c r="E1719" s="428">
        <f t="shared" si="771"/>
        <v>0</v>
      </c>
      <c r="F1719" s="44"/>
      <c r="G1719" s="428">
        <f t="shared" si="772"/>
        <v>0</v>
      </c>
      <c r="H1719" s="44"/>
      <c r="I1719" s="422">
        <f t="shared" si="766"/>
        <v>0</v>
      </c>
      <c r="J1719" s="423">
        <f t="shared" si="767"/>
        <v>0</v>
      </c>
      <c r="K1719" s="416">
        <f t="shared" si="768"/>
        <v>0</v>
      </c>
      <c r="L1719" s="45"/>
      <c r="M1719" s="46"/>
      <c r="N1719" s="38"/>
      <c r="O1719" s="416">
        <f t="shared" ref="O1719:O1738" si="774">Q1719+P1719</f>
        <v>0</v>
      </c>
      <c r="P1719" s="47"/>
      <c r="Q1719" s="48"/>
      <c r="R1719" s="41"/>
      <c r="S1719" s="41"/>
      <c r="T1719" s="41"/>
      <c r="U1719" s="41"/>
      <c r="V1719" s="412">
        <f t="shared" ref="V1719:V1738" si="775">R1719+S1719+T1719+U1719+O1719</f>
        <v>0</v>
      </c>
      <c r="W1719" s="626" t="s">
        <v>40</v>
      </c>
      <c r="X1719" s="627"/>
      <c r="Y1719" s="49">
        <v>422002</v>
      </c>
      <c r="Z1719" s="4"/>
      <c r="AA1719" s="50"/>
      <c r="AB1719" s="52" t="s">
        <v>41</v>
      </c>
      <c r="AC1719" s="43"/>
    </row>
    <row r="1720" spans="2:29" s="27" customFormat="1" ht="24.75" customHeight="1" outlineLevel="1" x14ac:dyDescent="0.55000000000000004">
      <c r="B1720" s="633"/>
      <c r="C1720" s="428">
        <f t="shared" si="770"/>
        <v>0</v>
      </c>
      <c r="D1720" s="44"/>
      <c r="E1720" s="428">
        <f t="shared" si="771"/>
        <v>0</v>
      </c>
      <c r="F1720" s="44"/>
      <c r="G1720" s="428">
        <f t="shared" si="772"/>
        <v>0</v>
      </c>
      <c r="H1720" s="44"/>
      <c r="I1720" s="422">
        <f t="shared" si="766"/>
        <v>0</v>
      </c>
      <c r="J1720" s="423">
        <f t="shared" si="767"/>
        <v>0</v>
      </c>
      <c r="K1720" s="416">
        <f t="shared" si="768"/>
        <v>0</v>
      </c>
      <c r="L1720" s="45"/>
      <c r="M1720" s="46"/>
      <c r="N1720" s="38"/>
      <c r="O1720" s="416">
        <f t="shared" si="774"/>
        <v>0</v>
      </c>
      <c r="P1720" s="47"/>
      <c r="Q1720" s="48"/>
      <c r="R1720" s="41"/>
      <c r="S1720" s="41"/>
      <c r="T1720" s="41"/>
      <c r="U1720" s="41"/>
      <c r="V1720" s="412">
        <f t="shared" si="775"/>
        <v>0</v>
      </c>
      <c r="W1720" s="626" t="s">
        <v>42</v>
      </c>
      <c r="X1720" s="627"/>
      <c r="Y1720" s="49">
        <v>422003</v>
      </c>
      <c r="Z1720" s="4"/>
      <c r="AA1720" s="50"/>
      <c r="AB1720" s="52" t="s">
        <v>43</v>
      </c>
      <c r="AC1720" s="43"/>
    </row>
    <row r="1721" spans="2:29" s="27" customFormat="1" ht="24.75" customHeight="1" outlineLevel="1" x14ac:dyDescent="0.55000000000000004">
      <c r="B1721" s="633"/>
      <c r="C1721" s="428">
        <f t="shared" si="770"/>
        <v>0</v>
      </c>
      <c r="D1721" s="44"/>
      <c r="E1721" s="428">
        <f t="shared" si="771"/>
        <v>0</v>
      </c>
      <c r="F1721" s="44"/>
      <c r="G1721" s="428">
        <f t="shared" si="772"/>
        <v>0</v>
      </c>
      <c r="H1721" s="44"/>
      <c r="I1721" s="422">
        <f t="shared" si="766"/>
        <v>0</v>
      </c>
      <c r="J1721" s="423">
        <f t="shared" si="767"/>
        <v>0</v>
      </c>
      <c r="K1721" s="416">
        <f t="shared" si="768"/>
        <v>0</v>
      </c>
      <c r="L1721" s="45"/>
      <c r="M1721" s="46"/>
      <c r="N1721" s="38"/>
      <c r="O1721" s="416">
        <f t="shared" si="774"/>
        <v>0</v>
      </c>
      <c r="P1721" s="47"/>
      <c r="Q1721" s="48"/>
      <c r="R1721" s="41"/>
      <c r="S1721" s="41"/>
      <c r="T1721" s="41"/>
      <c r="U1721" s="41"/>
      <c r="V1721" s="412">
        <f t="shared" si="775"/>
        <v>0</v>
      </c>
      <c r="W1721" s="626" t="s">
        <v>44</v>
      </c>
      <c r="X1721" s="627"/>
      <c r="Y1721" s="49">
        <v>422004</v>
      </c>
      <c r="Z1721" s="4"/>
      <c r="AA1721" s="50"/>
      <c r="AB1721" s="52" t="s">
        <v>45</v>
      </c>
      <c r="AC1721" s="43"/>
    </row>
    <row r="1722" spans="2:29" s="27" customFormat="1" ht="24.75" customHeight="1" outlineLevel="1" x14ac:dyDescent="0.55000000000000004">
      <c r="B1722" s="633"/>
      <c r="C1722" s="428">
        <f t="shared" si="770"/>
        <v>0</v>
      </c>
      <c r="D1722" s="44"/>
      <c r="E1722" s="428">
        <f t="shared" si="771"/>
        <v>0</v>
      </c>
      <c r="F1722" s="44"/>
      <c r="G1722" s="428">
        <f t="shared" si="772"/>
        <v>0</v>
      </c>
      <c r="H1722" s="44"/>
      <c r="I1722" s="422">
        <f t="shared" si="766"/>
        <v>0</v>
      </c>
      <c r="J1722" s="423">
        <f t="shared" si="767"/>
        <v>0</v>
      </c>
      <c r="K1722" s="416">
        <f t="shared" si="768"/>
        <v>0</v>
      </c>
      <c r="L1722" s="45"/>
      <c r="M1722" s="46"/>
      <c r="N1722" s="38"/>
      <c r="O1722" s="416">
        <f t="shared" si="774"/>
        <v>0</v>
      </c>
      <c r="P1722" s="47"/>
      <c r="Q1722" s="48"/>
      <c r="R1722" s="41"/>
      <c r="S1722" s="41"/>
      <c r="T1722" s="41"/>
      <c r="U1722" s="41"/>
      <c r="V1722" s="412">
        <f t="shared" si="775"/>
        <v>0</v>
      </c>
      <c r="W1722" s="626" t="s">
        <v>46</v>
      </c>
      <c r="X1722" s="627"/>
      <c r="Y1722" s="49">
        <v>422005</v>
      </c>
      <c r="Z1722" s="4"/>
      <c r="AA1722" s="53"/>
      <c r="AB1722" s="54" t="s">
        <v>47</v>
      </c>
      <c r="AC1722" s="43"/>
    </row>
    <row r="1723" spans="2:29" s="27" customFormat="1" ht="24.75" customHeight="1" outlineLevel="1" x14ac:dyDescent="0.55000000000000004">
      <c r="B1723" s="633"/>
      <c r="C1723" s="428">
        <f t="shared" si="770"/>
        <v>0</v>
      </c>
      <c r="D1723" s="44"/>
      <c r="E1723" s="428">
        <f t="shared" si="771"/>
        <v>0</v>
      </c>
      <c r="F1723" s="44"/>
      <c r="G1723" s="428">
        <f t="shared" si="772"/>
        <v>0</v>
      </c>
      <c r="H1723" s="44"/>
      <c r="I1723" s="422">
        <f t="shared" si="766"/>
        <v>0</v>
      </c>
      <c r="J1723" s="423">
        <f t="shared" si="767"/>
        <v>0</v>
      </c>
      <c r="K1723" s="416">
        <f t="shared" si="768"/>
        <v>0</v>
      </c>
      <c r="L1723" s="45"/>
      <c r="M1723" s="46"/>
      <c r="N1723" s="38"/>
      <c r="O1723" s="416">
        <f t="shared" si="774"/>
        <v>0</v>
      </c>
      <c r="P1723" s="47"/>
      <c r="Q1723" s="48"/>
      <c r="R1723" s="41"/>
      <c r="S1723" s="41"/>
      <c r="T1723" s="41"/>
      <c r="U1723" s="41"/>
      <c r="V1723" s="412">
        <f t="shared" si="775"/>
        <v>0</v>
      </c>
      <c r="W1723" s="626" t="s">
        <v>48</v>
      </c>
      <c r="X1723" s="627"/>
      <c r="Y1723" s="49">
        <v>422999</v>
      </c>
      <c r="Z1723" s="4"/>
      <c r="AA1723" s="4"/>
      <c r="AB1723" s="4"/>
      <c r="AC1723" s="43"/>
    </row>
    <row r="1724" spans="2:29" s="27" customFormat="1" ht="24.75" customHeight="1" outlineLevel="1" x14ac:dyDescent="0.55000000000000004">
      <c r="B1724" s="633"/>
      <c r="C1724" s="428">
        <f t="shared" si="770"/>
        <v>0</v>
      </c>
      <c r="D1724" s="44"/>
      <c r="E1724" s="428">
        <f t="shared" si="771"/>
        <v>0</v>
      </c>
      <c r="F1724" s="44"/>
      <c r="G1724" s="428">
        <f t="shared" si="772"/>
        <v>0</v>
      </c>
      <c r="H1724" s="44"/>
      <c r="I1724" s="422">
        <f t="shared" si="766"/>
        <v>0</v>
      </c>
      <c r="J1724" s="423">
        <f t="shared" si="767"/>
        <v>0</v>
      </c>
      <c r="K1724" s="416">
        <f t="shared" si="768"/>
        <v>0</v>
      </c>
      <c r="L1724" s="45"/>
      <c r="M1724" s="46"/>
      <c r="N1724" s="38"/>
      <c r="O1724" s="416">
        <f t="shared" si="774"/>
        <v>0</v>
      </c>
      <c r="P1724" s="47"/>
      <c r="Q1724" s="48"/>
      <c r="R1724" s="41"/>
      <c r="S1724" s="41"/>
      <c r="T1724" s="41"/>
      <c r="U1724" s="41"/>
      <c r="V1724" s="412">
        <f t="shared" si="775"/>
        <v>0</v>
      </c>
      <c r="W1724" s="626" t="s">
        <v>49</v>
      </c>
      <c r="X1724" s="627"/>
      <c r="Y1724" s="55">
        <v>423001</v>
      </c>
      <c r="Z1724" s="4"/>
      <c r="AA1724" s="4"/>
      <c r="AB1724" s="4"/>
      <c r="AC1724" s="43"/>
    </row>
    <row r="1725" spans="2:29" s="27" customFormat="1" ht="24.75" customHeight="1" outlineLevel="1" x14ac:dyDescent="0.55000000000000004">
      <c r="B1725" s="633"/>
      <c r="C1725" s="428">
        <f t="shared" si="770"/>
        <v>0</v>
      </c>
      <c r="D1725" s="44"/>
      <c r="E1725" s="428">
        <f t="shared" si="771"/>
        <v>0</v>
      </c>
      <c r="F1725" s="44"/>
      <c r="G1725" s="428">
        <f t="shared" si="772"/>
        <v>0</v>
      </c>
      <c r="H1725" s="44"/>
      <c r="I1725" s="422">
        <f t="shared" si="766"/>
        <v>0</v>
      </c>
      <c r="J1725" s="423">
        <f t="shared" si="767"/>
        <v>0</v>
      </c>
      <c r="K1725" s="416">
        <f t="shared" si="768"/>
        <v>0</v>
      </c>
      <c r="L1725" s="45"/>
      <c r="M1725" s="46"/>
      <c r="N1725" s="38"/>
      <c r="O1725" s="416">
        <f t="shared" si="774"/>
        <v>0</v>
      </c>
      <c r="P1725" s="47"/>
      <c r="Q1725" s="48"/>
      <c r="R1725" s="41"/>
      <c r="S1725" s="41"/>
      <c r="T1725" s="41"/>
      <c r="U1725" s="41"/>
      <c r="V1725" s="412">
        <f t="shared" si="775"/>
        <v>0</v>
      </c>
      <c r="W1725" s="626" t="s">
        <v>50</v>
      </c>
      <c r="X1725" s="627"/>
      <c r="Y1725" s="55">
        <v>423002</v>
      </c>
      <c r="Z1725" s="4"/>
      <c r="AA1725" s="4"/>
      <c r="AB1725" s="4"/>
      <c r="AC1725" s="43"/>
    </row>
    <row r="1726" spans="2:29" s="27" customFormat="1" ht="23.25" customHeight="1" outlineLevel="1" x14ac:dyDescent="0.55000000000000004">
      <c r="B1726" s="633"/>
      <c r="C1726" s="428">
        <f t="shared" si="770"/>
        <v>0</v>
      </c>
      <c r="D1726" s="44"/>
      <c r="E1726" s="428">
        <f t="shared" si="771"/>
        <v>0</v>
      </c>
      <c r="F1726" s="44"/>
      <c r="G1726" s="428">
        <f t="shared" si="772"/>
        <v>0</v>
      </c>
      <c r="H1726" s="44"/>
      <c r="I1726" s="422">
        <f t="shared" si="766"/>
        <v>0</v>
      </c>
      <c r="J1726" s="423">
        <f t="shared" si="767"/>
        <v>0</v>
      </c>
      <c r="K1726" s="416">
        <f t="shared" si="768"/>
        <v>0</v>
      </c>
      <c r="L1726" s="45"/>
      <c r="M1726" s="46"/>
      <c r="N1726" s="38"/>
      <c r="O1726" s="416">
        <f t="shared" si="774"/>
        <v>0</v>
      </c>
      <c r="P1726" s="47"/>
      <c r="Q1726" s="48"/>
      <c r="R1726" s="41"/>
      <c r="S1726" s="41"/>
      <c r="T1726" s="41"/>
      <c r="U1726" s="41"/>
      <c r="V1726" s="412">
        <f t="shared" si="775"/>
        <v>0</v>
      </c>
      <c r="W1726" s="626" t="s">
        <v>51</v>
      </c>
      <c r="X1726" s="627"/>
      <c r="Y1726" s="55">
        <v>423003</v>
      </c>
      <c r="Z1726" s="4"/>
      <c r="AA1726" s="4"/>
      <c r="AB1726" s="4"/>
      <c r="AC1726" s="43"/>
    </row>
    <row r="1727" spans="2:29" s="27" customFormat="1" ht="24.75" customHeight="1" outlineLevel="1" x14ac:dyDescent="0.55000000000000004">
      <c r="B1727" s="633"/>
      <c r="C1727" s="428">
        <f t="shared" si="770"/>
        <v>0</v>
      </c>
      <c r="D1727" s="44"/>
      <c r="E1727" s="428">
        <f t="shared" si="771"/>
        <v>0</v>
      </c>
      <c r="F1727" s="44"/>
      <c r="G1727" s="428">
        <f t="shared" si="772"/>
        <v>0</v>
      </c>
      <c r="H1727" s="44"/>
      <c r="I1727" s="422">
        <f t="shared" si="766"/>
        <v>0</v>
      </c>
      <c r="J1727" s="423">
        <f t="shared" si="767"/>
        <v>0</v>
      </c>
      <c r="K1727" s="416">
        <f t="shared" si="768"/>
        <v>0</v>
      </c>
      <c r="L1727" s="45"/>
      <c r="M1727" s="46"/>
      <c r="N1727" s="38"/>
      <c r="O1727" s="416">
        <f t="shared" si="774"/>
        <v>0</v>
      </c>
      <c r="P1727" s="47"/>
      <c r="Q1727" s="48"/>
      <c r="R1727" s="41"/>
      <c r="S1727" s="41"/>
      <c r="T1727" s="41"/>
      <c r="U1727" s="41"/>
      <c r="V1727" s="412">
        <f t="shared" si="775"/>
        <v>0</v>
      </c>
      <c r="W1727" s="626" t="s">
        <v>52</v>
      </c>
      <c r="X1727" s="627"/>
      <c r="Y1727" s="55">
        <v>423004</v>
      </c>
      <c r="Z1727" s="4"/>
      <c r="AA1727" s="4"/>
      <c r="AB1727" s="4"/>
      <c r="AC1727" s="43"/>
    </row>
    <row r="1728" spans="2:29" s="27" customFormat="1" ht="24.75" customHeight="1" outlineLevel="1" x14ac:dyDescent="0.55000000000000004">
      <c r="B1728" s="633"/>
      <c r="C1728" s="428">
        <f t="shared" si="770"/>
        <v>0</v>
      </c>
      <c r="D1728" s="44"/>
      <c r="E1728" s="428">
        <f t="shared" si="771"/>
        <v>0</v>
      </c>
      <c r="F1728" s="44"/>
      <c r="G1728" s="428">
        <f t="shared" si="772"/>
        <v>0</v>
      </c>
      <c r="H1728" s="44"/>
      <c r="I1728" s="422">
        <f t="shared" si="766"/>
        <v>0</v>
      </c>
      <c r="J1728" s="423">
        <f t="shared" si="767"/>
        <v>0</v>
      </c>
      <c r="K1728" s="416">
        <f t="shared" si="768"/>
        <v>0</v>
      </c>
      <c r="L1728" s="45"/>
      <c r="M1728" s="46"/>
      <c r="N1728" s="38"/>
      <c r="O1728" s="416">
        <f t="shared" si="774"/>
        <v>0</v>
      </c>
      <c r="P1728" s="47"/>
      <c r="Q1728" s="48"/>
      <c r="R1728" s="41"/>
      <c r="S1728" s="41"/>
      <c r="T1728" s="41"/>
      <c r="U1728" s="41"/>
      <c r="V1728" s="412">
        <f t="shared" si="775"/>
        <v>0</v>
      </c>
      <c r="W1728" s="626" t="s">
        <v>53</v>
      </c>
      <c r="X1728" s="627"/>
      <c r="Y1728" s="55">
        <v>423006</v>
      </c>
      <c r="Z1728" s="4"/>
      <c r="AA1728" s="4"/>
      <c r="AB1728" s="4"/>
      <c r="AC1728" s="43"/>
    </row>
    <row r="1729" spans="2:29" s="27" customFormat="1" ht="24.75" customHeight="1" outlineLevel="1" x14ac:dyDescent="0.55000000000000004">
      <c r="B1729" s="633"/>
      <c r="C1729" s="428">
        <f t="shared" si="770"/>
        <v>0</v>
      </c>
      <c r="D1729" s="44"/>
      <c r="E1729" s="428">
        <f t="shared" si="771"/>
        <v>0</v>
      </c>
      <c r="F1729" s="44"/>
      <c r="G1729" s="428">
        <f t="shared" si="772"/>
        <v>0</v>
      </c>
      <c r="H1729" s="44"/>
      <c r="I1729" s="422">
        <f t="shared" si="766"/>
        <v>0</v>
      </c>
      <c r="J1729" s="423">
        <f t="shared" si="767"/>
        <v>0</v>
      </c>
      <c r="K1729" s="416">
        <f t="shared" si="768"/>
        <v>0</v>
      </c>
      <c r="L1729" s="45"/>
      <c r="M1729" s="46"/>
      <c r="N1729" s="38"/>
      <c r="O1729" s="416">
        <f t="shared" si="774"/>
        <v>0</v>
      </c>
      <c r="P1729" s="47"/>
      <c r="Q1729" s="48"/>
      <c r="R1729" s="41"/>
      <c r="S1729" s="41"/>
      <c r="T1729" s="41"/>
      <c r="U1729" s="41"/>
      <c r="V1729" s="412">
        <f t="shared" si="775"/>
        <v>0</v>
      </c>
      <c r="W1729" s="626" t="s">
        <v>54</v>
      </c>
      <c r="X1729" s="627"/>
      <c r="Y1729" s="56">
        <v>423007</v>
      </c>
      <c r="Z1729" s="4"/>
      <c r="AA1729" s="4"/>
      <c r="AB1729" s="4"/>
      <c r="AC1729" s="43"/>
    </row>
    <row r="1730" spans="2:29" s="27" customFormat="1" ht="24.75" customHeight="1" outlineLevel="1" x14ac:dyDescent="0.55000000000000004">
      <c r="B1730" s="633"/>
      <c r="C1730" s="428">
        <f t="shared" si="770"/>
        <v>0</v>
      </c>
      <c r="D1730" s="44"/>
      <c r="E1730" s="428">
        <f t="shared" si="771"/>
        <v>0</v>
      </c>
      <c r="F1730" s="44"/>
      <c r="G1730" s="428">
        <f t="shared" si="772"/>
        <v>0</v>
      </c>
      <c r="H1730" s="44"/>
      <c r="I1730" s="422">
        <f t="shared" si="766"/>
        <v>0</v>
      </c>
      <c r="J1730" s="423">
        <f t="shared" si="767"/>
        <v>0</v>
      </c>
      <c r="K1730" s="416">
        <f t="shared" si="768"/>
        <v>0</v>
      </c>
      <c r="L1730" s="45"/>
      <c r="M1730" s="46"/>
      <c r="N1730" s="38"/>
      <c r="O1730" s="416">
        <f t="shared" si="774"/>
        <v>0</v>
      </c>
      <c r="P1730" s="47"/>
      <c r="Q1730" s="48"/>
      <c r="R1730" s="41"/>
      <c r="S1730" s="41"/>
      <c r="T1730" s="41"/>
      <c r="U1730" s="41"/>
      <c r="V1730" s="412">
        <f t="shared" si="775"/>
        <v>0</v>
      </c>
      <c r="W1730" s="626" t="s">
        <v>55</v>
      </c>
      <c r="X1730" s="627"/>
      <c r="Y1730" s="57">
        <v>423008</v>
      </c>
      <c r="Z1730" s="4"/>
      <c r="AA1730" s="4"/>
      <c r="AB1730" s="4"/>
      <c r="AC1730" s="43"/>
    </row>
    <row r="1731" spans="2:29" s="27" customFormat="1" ht="24.75" customHeight="1" outlineLevel="1" x14ac:dyDescent="0.55000000000000004">
      <c r="B1731" s="633"/>
      <c r="C1731" s="428">
        <f t="shared" si="770"/>
        <v>0</v>
      </c>
      <c r="D1731" s="44"/>
      <c r="E1731" s="428">
        <f t="shared" si="771"/>
        <v>0</v>
      </c>
      <c r="F1731" s="44"/>
      <c r="G1731" s="428">
        <f t="shared" si="772"/>
        <v>0</v>
      </c>
      <c r="H1731" s="44"/>
      <c r="I1731" s="422">
        <f t="shared" si="766"/>
        <v>0</v>
      </c>
      <c r="J1731" s="423">
        <f t="shared" si="767"/>
        <v>0</v>
      </c>
      <c r="K1731" s="416">
        <f t="shared" si="768"/>
        <v>0</v>
      </c>
      <c r="L1731" s="45"/>
      <c r="M1731" s="46"/>
      <c r="N1731" s="38"/>
      <c r="O1731" s="416">
        <f t="shared" si="774"/>
        <v>0</v>
      </c>
      <c r="P1731" s="47"/>
      <c r="Q1731" s="48"/>
      <c r="R1731" s="41"/>
      <c r="S1731" s="41"/>
      <c r="T1731" s="41"/>
      <c r="U1731" s="41"/>
      <c r="V1731" s="412">
        <f t="shared" si="775"/>
        <v>0</v>
      </c>
      <c r="W1731" s="626" t="s">
        <v>56</v>
      </c>
      <c r="X1731" s="627"/>
      <c r="Y1731" s="56">
        <v>423999</v>
      </c>
      <c r="Z1731" s="4"/>
      <c r="AA1731" s="4"/>
      <c r="AB1731" s="4"/>
      <c r="AC1731" s="43"/>
    </row>
    <row r="1732" spans="2:29" s="27" customFormat="1" ht="24.75" customHeight="1" outlineLevel="1" x14ac:dyDescent="0.55000000000000004">
      <c r="B1732" s="633"/>
      <c r="C1732" s="429">
        <f t="shared" si="770"/>
        <v>0</v>
      </c>
      <c r="D1732" s="44"/>
      <c r="E1732" s="429">
        <f t="shared" si="771"/>
        <v>0</v>
      </c>
      <c r="F1732" s="44"/>
      <c r="G1732" s="429">
        <f t="shared" si="772"/>
        <v>0</v>
      </c>
      <c r="H1732" s="44"/>
      <c r="I1732" s="424">
        <f t="shared" si="766"/>
        <v>0</v>
      </c>
      <c r="J1732" s="425">
        <f t="shared" si="767"/>
        <v>0</v>
      </c>
      <c r="K1732" s="417">
        <f t="shared" si="768"/>
        <v>0</v>
      </c>
      <c r="L1732" s="58"/>
      <c r="M1732" s="59"/>
      <c r="N1732" s="60"/>
      <c r="O1732" s="417">
        <f t="shared" si="774"/>
        <v>0</v>
      </c>
      <c r="P1732" s="61"/>
      <c r="Q1732" s="62"/>
      <c r="R1732" s="63"/>
      <c r="S1732" s="63"/>
      <c r="T1732" s="63"/>
      <c r="U1732" s="63"/>
      <c r="V1732" s="413">
        <f t="shared" si="775"/>
        <v>0</v>
      </c>
      <c r="W1732" s="664" t="s">
        <v>57</v>
      </c>
      <c r="X1732" s="665"/>
      <c r="Y1732" s="64">
        <v>291001</v>
      </c>
      <c r="Z1732" s="4"/>
      <c r="AA1732" s="4"/>
      <c r="AB1732" s="4"/>
      <c r="AC1732" s="43"/>
    </row>
    <row r="1733" spans="2:29" s="27" customFormat="1" ht="24.75" customHeight="1" outlineLevel="1" x14ac:dyDescent="0.55000000000000004">
      <c r="B1733" s="633"/>
      <c r="C1733" s="430">
        <f t="shared" si="770"/>
        <v>0</v>
      </c>
      <c r="D1733" s="44"/>
      <c r="E1733" s="430"/>
      <c r="F1733" s="44"/>
      <c r="G1733" s="430">
        <f t="shared" si="772"/>
        <v>0</v>
      </c>
      <c r="H1733" s="44"/>
      <c r="I1733" s="422">
        <f t="shared" si="766"/>
        <v>0</v>
      </c>
      <c r="J1733" s="423">
        <f t="shared" si="767"/>
        <v>0</v>
      </c>
      <c r="K1733" s="416">
        <f t="shared" si="768"/>
        <v>0</v>
      </c>
      <c r="L1733" s="45"/>
      <c r="M1733" s="46"/>
      <c r="N1733" s="38"/>
      <c r="O1733" s="416">
        <f t="shared" si="774"/>
        <v>0</v>
      </c>
      <c r="P1733" s="47"/>
      <c r="Q1733" s="48"/>
      <c r="R1733" s="41"/>
      <c r="S1733" s="41"/>
      <c r="T1733" s="41"/>
      <c r="U1733" s="41"/>
      <c r="V1733" s="411">
        <f t="shared" si="775"/>
        <v>0</v>
      </c>
      <c r="W1733" s="626" t="str">
        <f>IF(ISERROR(VLOOKUP(Y1733,'Mauloomath (2)'!K:L,2,FALSE)),"",VLOOKUP(Y1733,'Mauloomath (2)'!K:L,2,FALSE))</f>
        <v/>
      </c>
      <c r="X1733" s="627"/>
      <c r="Y1733" s="65"/>
      <c r="Z1733" s="4"/>
      <c r="AA1733" s="4"/>
      <c r="AB1733" s="4"/>
      <c r="AC1733" s="43"/>
    </row>
    <row r="1734" spans="2:29" s="27" customFormat="1" ht="24.75" customHeight="1" outlineLevel="1" x14ac:dyDescent="0.55000000000000004">
      <c r="B1734" s="633"/>
      <c r="C1734" s="428">
        <f t="shared" si="770"/>
        <v>0</v>
      </c>
      <c r="D1734" s="44"/>
      <c r="E1734" s="428">
        <f t="shared" ref="E1734:E1738" si="776">I1734*F1734</f>
        <v>0</v>
      </c>
      <c r="F1734" s="44"/>
      <c r="G1734" s="428">
        <f t="shared" si="772"/>
        <v>0</v>
      </c>
      <c r="H1734" s="44"/>
      <c r="I1734" s="422">
        <f t="shared" si="766"/>
        <v>0</v>
      </c>
      <c r="J1734" s="423">
        <f t="shared" si="767"/>
        <v>0</v>
      </c>
      <c r="K1734" s="416">
        <f t="shared" si="768"/>
        <v>0</v>
      </c>
      <c r="L1734" s="45"/>
      <c r="M1734" s="46"/>
      <c r="N1734" s="38"/>
      <c r="O1734" s="416">
        <f t="shared" si="774"/>
        <v>0</v>
      </c>
      <c r="P1734" s="47"/>
      <c r="Q1734" s="48"/>
      <c r="R1734" s="41"/>
      <c r="S1734" s="41"/>
      <c r="T1734" s="41"/>
      <c r="U1734" s="41"/>
      <c r="V1734" s="411">
        <f t="shared" si="775"/>
        <v>0</v>
      </c>
      <c r="W1734" s="626" t="str">
        <f>IF(ISERROR(VLOOKUP(Y1734,'Mauloomath (2)'!K:L,2,FALSE)),"",VLOOKUP(Y1734,'Mauloomath (2)'!K:L,2,FALSE))</f>
        <v/>
      </c>
      <c r="X1734" s="627"/>
      <c r="Y1734" s="65"/>
      <c r="Z1734" s="4"/>
      <c r="AA1734" s="4"/>
      <c r="AB1734" s="4"/>
      <c r="AC1734" s="43"/>
    </row>
    <row r="1735" spans="2:29" s="27" customFormat="1" ht="24.75" customHeight="1" outlineLevel="1" x14ac:dyDescent="0.55000000000000004">
      <c r="B1735" s="633"/>
      <c r="C1735" s="428">
        <f t="shared" si="770"/>
        <v>0</v>
      </c>
      <c r="D1735" s="44"/>
      <c r="E1735" s="428">
        <f t="shared" si="776"/>
        <v>0</v>
      </c>
      <c r="F1735" s="44"/>
      <c r="G1735" s="428">
        <f t="shared" si="772"/>
        <v>0</v>
      </c>
      <c r="H1735" s="44"/>
      <c r="I1735" s="422">
        <f t="shared" si="766"/>
        <v>0</v>
      </c>
      <c r="J1735" s="423">
        <f t="shared" si="767"/>
        <v>0</v>
      </c>
      <c r="K1735" s="416">
        <f t="shared" si="768"/>
        <v>0</v>
      </c>
      <c r="L1735" s="45"/>
      <c r="M1735" s="46"/>
      <c r="N1735" s="38"/>
      <c r="O1735" s="416">
        <f t="shared" si="774"/>
        <v>0</v>
      </c>
      <c r="P1735" s="47"/>
      <c r="Q1735" s="48"/>
      <c r="R1735" s="41"/>
      <c r="S1735" s="41"/>
      <c r="T1735" s="41"/>
      <c r="U1735" s="41"/>
      <c r="V1735" s="411">
        <f t="shared" si="775"/>
        <v>0</v>
      </c>
      <c r="W1735" s="626" t="str">
        <f>IF(ISERROR(VLOOKUP(Y1735,'Mauloomath (2)'!K:L,2,FALSE)),"",VLOOKUP(Y1735,'Mauloomath (2)'!K:L,2,FALSE))</f>
        <v/>
      </c>
      <c r="X1735" s="627"/>
      <c r="Y1735" s="66"/>
      <c r="Z1735" s="4"/>
      <c r="AA1735" s="4"/>
      <c r="AB1735" s="4"/>
      <c r="AC1735" s="43"/>
    </row>
    <row r="1736" spans="2:29" s="27" customFormat="1" ht="24.75" customHeight="1" outlineLevel="1" x14ac:dyDescent="0.55000000000000004">
      <c r="B1736" s="633"/>
      <c r="C1736" s="428">
        <f t="shared" si="770"/>
        <v>0</v>
      </c>
      <c r="D1736" s="44"/>
      <c r="E1736" s="428">
        <f t="shared" si="776"/>
        <v>0</v>
      </c>
      <c r="F1736" s="44"/>
      <c r="G1736" s="428">
        <f t="shared" si="772"/>
        <v>0</v>
      </c>
      <c r="H1736" s="44"/>
      <c r="I1736" s="422">
        <f t="shared" si="766"/>
        <v>0</v>
      </c>
      <c r="J1736" s="423">
        <f t="shared" si="767"/>
        <v>0</v>
      </c>
      <c r="K1736" s="416">
        <f t="shared" si="768"/>
        <v>0</v>
      </c>
      <c r="L1736" s="45"/>
      <c r="M1736" s="46"/>
      <c r="N1736" s="38"/>
      <c r="O1736" s="416">
        <f t="shared" si="774"/>
        <v>0</v>
      </c>
      <c r="P1736" s="47"/>
      <c r="Q1736" s="48"/>
      <c r="R1736" s="41"/>
      <c r="S1736" s="41"/>
      <c r="T1736" s="41"/>
      <c r="U1736" s="41"/>
      <c r="V1736" s="411">
        <f t="shared" si="775"/>
        <v>0</v>
      </c>
      <c r="W1736" s="626" t="str">
        <f>IF(ISERROR(VLOOKUP(Y1736,'Mauloomath (2)'!K:L,2,FALSE)),"",VLOOKUP(Y1736,'Mauloomath (2)'!K:L,2,FALSE))</f>
        <v/>
      </c>
      <c r="X1736" s="627"/>
      <c r="Y1736" s="65"/>
      <c r="Z1736" s="4"/>
      <c r="AA1736" s="4"/>
      <c r="AB1736" s="4"/>
      <c r="AC1736" s="43"/>
    </row>
    <row r="1737" spans="2:29" s="27" customFormat="1" ht="25.5" customHeight="1" outlineLevel="1" x14ac:dyDescent="0.55000000000000004">
      <c r="B1737" s="633"/>
      <c r="C1737" s="428">
        <f t="shared" si="770"/>
        <v>0</v>
      </c>
      <c r="D1737" s="44"/>
      <c r="E1737" s="428">
        <f t="shared" si="776"/>
        <v>0</v>
      </c>
      <c r="F1737" s="44"/>
      <c r="G1737" s="428">
        <f t="shared" si="772"/>
        <v>0</v>
      </c>
      <c r="H1737" s="44"/>
      <c r="I1737" s="422">
        <f t="shared" si="766"/>
        <v>0</v>
      </c>
      <c r="J1737" s="423">
        <f t="shared" si="767"/>
        <v>0</v>
      </c>
      <c r="K1737" s="416">
        <f t="shared" si="768"/>
        <v>0</v>
      </c>
      <c r="L1737" s="45"/>
      <c r="M1737" s="46"/>
      <c r="N1737" s="38"/>
      <c r="O1737" s="416">
        <f t="shared" si="774"/>
        <v>0</v>
      </c>
      <c r="P1737" s="47"/>
      <c r="Q1737" s="48"/>
      <c r="R1737" s="41"/>
      <c r="S1737" s="41"/>
      <c r="T1737" s="41"/>
      <c r="U1737" s="41"/>
      <c r="V1737" s="411">
        <f t="shared" si="775"/>
        <v>0</v>
      </c>
      <c r="W1737" s="626" t="str">
        <f>IF(ISERROR(VLOOKUP(Y1737,'Mauloomath (2)'!K:L,2,FALSE)),"",VLOOKUP(Y1737,'Mauloomath (2)'!K:L,2,FALSE))</f>
        <v/>
      </c>
      <c r="X1737" s="627"/>
      <c r="Y1737" s="65"/>
      <c r="Z1737" s="4"/>
      <c r="AA1737" s="4"/>
      <c r="AB1737" s="4"/>
      <c r="AC1737" s="43"/>
    </row>
    <row r="1738" spans="2:29" s="27" customFormat="1" ht="25.5" customHeight="1" outlineLevel="1" x14ac:dyDescent="0.55000000000000004">
      <c r="B1738" s="633"/>
      <c r="C1738" s="429">
        <f t="shared" si="770"/>
        <v>0</v>
      </c>
      <c r="D1738" s="67"/>
      <c r="E1738" s="429">
        <f t="shared" si="776"/>
        <v>0</v>
      </c>
      <c r="F1738" s="67"/>
      <c r="G1738" s="429">
        <f t="shared" si="772"/>
        <v>0</v>
      </c>
      <c r="H1738" s="67"/>
      <c r="I1738" s="424">
        <f t="shared" si="766"/>
        <v>0</v>
      </c>
      <c r="J1738" s="423">
        <f t="shared" si="767"/>
        <v>0</v>
      </c>
      <c r="K1738" s="416">
        <f t="shared" si="768"/>
        <v>0</v>
      </c>
      <c r="L1738" s="45"/>
      <c r="M1738" s="46"/>
      <c r="N1738" s="38"/>
      <c r="O1738" s="416">
        <f t="shared" si="774"/>
        <v>0</v>
      </c>
      <c r="P1738" s="47"/>
      <c r="Q1738" s="48"/>
      <c r="R1738" s="41"/>
      <c r="S1738" s="41"/>
      <c r="T1738" s="41"/>
      <c r="U1738" s="41"/>
      <c r="V1738" s="411">
        <f t="shared" si="775"/>
        <v>0</v>
      </c>
      <c r="W1738" s="626" t="str">
        <f>IF(ISERROR(VLOOKUP(Y1738,'Mauloomath (2)'!K:L,2,FALSE)),"",VLOOKUP(Y1738,'Mauloomath (2)'!K:L,2,FALSE))</f>
        <v/>
      </c>
      <c r="X1738" s="627"/>
      <c r="Y1738" s="68"/>
      <c r="Z1738" s="4"/>
      <c r="AA1738" s="4"/>
      <c r="AB1738" s="4"/>
      <c r="AC1738" s="43"/>
    </row>
    <row r="1739" spans="2:29" s="72" customFormat="1" outlineLevel="1" x14ac:dyDescent="0.55000000000000004">
      <c r="B1739" s="634"/>
      <c r="C1739" s="431">
        <f t="shared" ref="C1739:N1739" si="777">SUM(C1715:C1738)</f>
        <v>0</v>
      </c>
      <c r="D1739" s="432">
        <f t="shared" si="777"/>
        <v>0</v>
      </c>
      <c r="E1739" s="426">
        <f t="shared" si="777"/>
        <v>0</v>
      </c>
      <c r="F1739" s="432">
        <f t="shared" si="777"/>
        <v>0</v>
      </c>
      <c r="G1739" s="426">
        <f t="shared" si="777"/>
        <v>0</v>
      </c>
      <c r="H1739" s="432">
        <f t="shared" si="777"/>
        <v>0</v>
      </c>
      <c r="I1739" s="426">
        <f t="shared" si="777"/>
        <v>0</v>
      </c>
      <c r="J1739" s="426">
        <f t="shared" si="777"/>
        <v>0</v>
      </c>
      <c r="K1739" s="426">
        <f t="shared" si="777"/>
        <v>0</v>
      </c>
      <c r="L1739" s="426">
        <f t="shared" si="777"/>
        <v>0</v>
      </c>
      <c r="M1739" s="426">
        <f t="shared" si="777"/>
        <v>0</v>
      </c>
      <c r="N1739" s="426">
        <f t="shared" si="777"/>
        <v>0</v>
      </c>
      <c r="O1739" s="414">
        <f t="shared" ref="O1739:U1739" si="778">SUM(O1715:O1738)</f>
        <v>0</v>
      </c>
      <c r="P1739" s="414">
        <f t="shared" si="778"/>
        <v>0</v>
      </c>
      <c r="Q1739" s="414">
        <f t="shared" si="778"/>
        <v>0</v>
      </c>
      <c r="R1739" s="414">
        <f t="shared" si="778"/>
        <v>0</v>
      </c>
      <c r="S1739" s="414">
        <f t="shared" si="778"/>
        <v>0</v>
      </c>
      <c r="T1739" s="414">
        <f t="shared" si="778"/>
        <v>0</v>
      </c>
      <c r="U1739" s="414">
        <f t="shared" si="778"/>
        <v>0</v>
      </c>
      <c r="V1739" s="414">
        <f t="shared" ref="V1739" si="779">SUM(V1715:V1738)</f>
        <v>0</v>
      </c>
      <c r="W1739" s="69"/>
      <c r="X1739" s="70"/>
      <c r="Y1739" s="71"/>
      <c r="Z1739" s="4"/>
      <c r="AA1739" s="4"/>
      <c r="AB1739" s="4"/>
      <c r="AC1739" s="43"/>
    </row>
    <row r="1740" spans="2:29" s="12" customFormat="1" ht="15" customHeight="1" x14ac:dyDescent="0.55000000000000004">
      <c r="B1740" s="402"/>
      <c r="C1740" s="403"/>
      <c r="D1740" s="403"/>
      <c r="E1740" s="403"/>
      <c r="F1740" s="403"/>
      <c r="G1740" s="404"/>
      <c r="H1740" s="403"/>
      <c r="I1740" s="403"/>
      <c r="J1740" s="403"/>
      <c r="K1740" s="403"/>
      <c r="L1740" s="403"/>
      <c r="M1740" s="403"/>
      <c r="N1740" s="403"/>
      <c r="O1740" s="403"/>
      <c r="P1740" s="403"/>
      <c r="Q1740" s="403"/>
      <c r="R1740" s="403"/>
      <c r="S1740" s="403"/>
      <c r="T1740" s="405"/>
      <c r="U1740" s="406"/>
      <c r="V1740" s="403"/>
      <c r="W1740" s="403"/>
      <c r="X1740" s="403"/>
      <c r="Y1740" s="407"/>
      <c r="Z1740" s="10"/>
      <c r="AA1740" s="11"/>
      <c r="AB1740" s="10"/>
      <c r="AC1740" s="10"/>
    </row>
    <row r="1741" spans="2:29" s="21" customFormat="1" ht="37.5" customHeight="1" x14ac:dyDescent="0.25">
      <c r="B1741" s="632"/>
      <c r="C1741" s="418">
        <f>$C1770</f>
        <v>0</v>
      </c>
      <c r="D1741" s="419">
        <f>$E1770</f>
        <v>0</v>
      </c>
      <c r="E1741" s="419">
        <f>$G1770</f>
        <v>0</v>
      </c>
      <c r="F1741" s="419">
        <f>$L1770</f>
        <v>0</v>
      </c>
      <c r="G1741" s="418">
        <f>$M1770</f>
        <v>0</v>
      </c>
      <c r="H1741" s="418">
        <f>K1741+J1741-I1741</f>
        <v>0</v>
      </c>
      <c r="I1741" s="13">
        <v>0</v>
      </c>
      <c r="J1741" s="14"/>
      <c r="K1741" s="14"/>
      <c r="L1741" s="331"/>
      <c r="M1741" s="409">
        <f>$N1770</f>
        <v>0</v>
      </c>
      <c r="N1741" s="410">
        <f>$O1770</f>
        <v>0</v>
      </c>
      <c r="O1741" s="330"/>
      <c r="P1741" s="330"/>
      <c r="Q1741" s="15"/>
      <c r="R1741" s="16"/>
      <c r="S1741" s="16"/>
      <c r="T1741" s="16"/>
      <c r="U1741" s="408" t="str">
        <f>IF(ISERROR(VLOOKUP(X1741,'Mauloomath (2)'!H:I,2,FALSE)),"",VLOOKUP(X1741,'Mauloomath (2)'!H:I,2,FALSE))</f>
        <v/>
      </c>
      <c r="V1741" s="17"/>
      <c r="W1741" s="16"/>
      <c r="X1741" s="17"/>
      <c r="Y1741" s="18">
        <f>+Y1710+1</f>
        <v>57</v>
      </c>
      <c r="Z1741" s="19"/>
      <c r="AA1741" s="20"/>
      <c r="AB1741" s="19"/>
      <c r="AC1741" s="19"/>
    </row>
    <row r="1742" spans="2:29" outlineLevel="1" x14ac:dyDescent="0.55000000000000004">
      <c r="B1742" s="633"/>
      <c r="C1742" s="22"/>
      <c r="D1742" s="23"/>
      <c r="E1742" s="23"/>
      <c r="F1742" s="23"/>
      <c r="G1742" s="23"/>
      <c r="H1742" s="23"/>
      <c r="I1742" s="23"/>
      <c r="J1742" s="24"/>
      <c r="K1742" s="24"/>
      <c r="L1742" s="24"/>
      <c r="M1742" s="24"/>
      <c r="N1742" s="24"/>
      <c r="O1742" s="24"/>
      <c r="P1742" s="24" t="s">
        <v>900</v>
      </c>
      <c r="Q1742" s="24"/>
      <c r="R1742" s="24"/>
      <c r="S1742" s="24"/>
      <c r="T1742" s="24"/>
      <c r="U1742" s="24"/>
      <c r="V1742" s="24"/>
      <c r="W1742" s="24"/>
      <c r="X1742" s="24"/>
      <c r="Y1742" s="25"/>
      <c r="Z1742" s="5"/>
    </row>
    <row r="1743" spans="2:29" s="27" customFormat="1" ht="25.5" customHeight="1" outlineLevel="1" x14ac:dyDescent="0.55000000000000004">
      <c r="B1743" s="633"/>
      <c r="C1743" s="635" t="s">
        <v>15</v>
      </c>
      <c r="D1743" s="636"/>
      <c r="E1743" s="636"/>
      <c r="F1743" s="636"/>
      <c r="G1743" s="636"/>
      <c r="H1743" s="636"/>
      <c r="I1743" s="636"/>
      <c r="J1743" s="637" t="s">
        <v>16</v>
      </c>
      <c r="K1743" s="638"/>
      <c r="L1743" s="638"/>
      <c r="M1743" s="638"/>
      <c r="N1743" s="639"/>
      <c r="O1743" s="637" t="s">
        <v>17</v>
      </c>
      <c r="P1743" s="638"/>
      <c r="Q1743" s="638"/>
      <c r="R1743" s="638"/>
      <c r="S1743" s="638"/>
      <c r="T1743" s="638"/>
      <c r="U1743" s="639"/>
      <c r="V1743" s="640" t="s">
        <v>18</v>
      </c>
      <c r="W1743" s="643" t="s">
        <v>19</v>
      </c>
      <c r="X1743" s="644"/>
      <c r="Y1743" s="645"/>
      <c r="Z1743" s="26"/>
      <c r="AA1743" s="4"/>
      <c r="AB1743" s="4"/>
      <c r="AC1743" s="4"/>
    </row>
    <row r="1744" spans="2:29" s="27" customFormat="1" ht="21" customHeight="1" outlineLevel="1" x14ac:dyDescent="0.55000000000000004">
      <c r="B1744" s="633"/>
      <c r="C1744" s="646">
        <v>2019</v>
      </c>
      <c r="D1744" s="647"/>
      <c r="E1744" s="646">
        <v>2018</v>
      </c>
      <c r="F1744" s="648"/>
      <c r="G1744" s="646">
        <v>2017</v>
      </c>
      <c r="H1744" s="648"/>
      <c r="I1744" s="28"/>
      <c r="J1744" s="649" t="s">
        <v>1885</v>
      </c>
      <c r="K1744" s="649" t="s">
        <v>1884</v>
      </c>
      <c r="L1744" s="651" t="s">
        <v>20</v>
      </c>
      <c r="M1744" s="652"/>
      <c r="N1744" s="653"/>
      <c r="O1744" s="654" t="s">
        <v>898</v>
      </c>
      <c r="P1744" s="655"/>
      <c r="Q1744" s="655"/>
      <c r="R1744" s="656" t="s">
        <v>21</v>
      </c>
      <c r="S1744" s="656" t="s">
        <v>22</v>
      </c>
      <c r="T1744" s="656" t="s">
        <v>23</v>
      </c>
      <c r="U1744" s="658" t="s">
        <v>24</v>
      </c>
      <c r="V1744" s="641"/>
      <c r="W1744" s="660" t="s">
        <v>1832</v>
      </c>
      <c r="X1744" s="661"/>
      <c r="Y1744" s="628" t="s">
        <v>25</v>
      </c>
      <c r="Z1744" s="4"/>
      <c r="AA1744" s="4"/>
      <c r="AB1744" s="4"/>
      <c r="AC1744" s="4"/>
    </row>
    <row r="1745" spans="2:29" s="27" customFormat="1" ht="81.75" customHeight="1" outlineLevel="1" x14ac:dyDescent="0.55000000000000004">
      <c r="B1745" s="633"/>
      <c r="C1745" s="570" t="s">
        <v>26</v>
      </c>
      <c r="D1745" s="570" t="s">
        <v>27</v>
      </c>
      <c r="E1745" s="570" t="s">
        <v>26</v>
      </c>
      <c r="F1745" s="570" t="s">
        <v>27</v>
      </c>
      <c r="G1745" s="570" t="s">
        <v>26</v>
      </c>
      <c r="H1745" s="570" t="s">
        <v>27</v>
      </c>
      <c r="I1745" s="30" t="s">
        <v>28</v>
      </c>
      <c r="J1745" s="650"/>
      <c r="K1745" s="650"/>
      <c r="L1745" s="31" t="s">
        <v>1883</v>
      </c>
      <c r="M1745" s="30" t="s">
        <v>1882</v>
      </c>
      <c r="N1745" s="32" t="s">
        <v>1881</v>
      </c>
      <c r="O1745" s="33" t="s">
        <v>29</v>
      </c>
      <c r="P1745" s="31" t="s">
        <v>30</v>
      </c>
      <c r="Q1745" s="34" t="s">
        <v>31</v>
      </c>
      <c r="R1745" s="657"/>
      <c r="S1745" s="657"/>
      <c r="T1745" s="657"/>
      <c r="U1745" s="659"/>
      <c r="V1745" s="642"/>
      <c r="W1745" s="662"/>
      <c r="X1745" s="663"/>
      <c r="Y1745" s="629"/>
      <c r="Z1745" s="4"/>
      <c r="AA1745" s="4"/>
      <c r="AB1745" s="4"/>
      <c r="AC1745" s="4"/>
    </row>
    <row r="1746" spans="2:29" s="27" customFormat="1" ht="24.75" customHeight="1" outlineLevel="1" x14ac:dyDescent="0.55000000000000004">
      <c r="B1746" s="633"/>
      <c r="C1746" s="427">
        <f>I1746*D1746</f>
        <v>0</v>
      </c>
      <c r="D1746" s="35"/>
      <c r="E1746" s="427">
        <f>I1746*F1746</f>
        <v>0</v>
      </c>
      <c r="F1746" s="35"/>
      <c r="G1746" s="427">
        <f>I1746*H1746</f>
        <v>0</v>
      </c>
      <c r="H1746" s="35"/>
      <c r="I1746" s="420">
        <f t="shared" ref="I1746:I1769" si="780">O1746-J1746</f>
        <v>0</v>
      </c>
      <c r="J1746" s="421">
        <f t="shared" ref="J1746:J1769" si="781">N1746+K1746</f>
        <v>0</v>
      </c>
      <c r="K1746" s="415">
        <f t="shared" ref="K1746:K1769" si="782">M1746+L1746</f>
        <v>0</v>
      </c>
      <c r="L1746" s="36"/>
      <c r="M1746" s="37"/>
      <c r="N1746" s="38"/>
      <c r="O1746" s="415">
        <f>Q1746+P1746</f>
        <v>0</v>
      </c>
      <c r="P1746" s="39"/>
      <c r="Q1746" s="40"/>
      <c r="R1746" s="41"/>
      <c r="S1746" s="41"/>
      <c r="T1746" s="41"/>
      <c r="U1746" s="41"/>
      <c r="V1746" s="411">
        <f t="shared" ref="V1746:V1747" si="783">R1746+S1746+T1746+U1746+O1746</f>
        <v>0</v>
      </c>
      <c r="W1746" s="630" t="s">
        <v>32</v>
      </c>
      <c r="X1746" s="631"/>
      <c r="Y1746" s="42">
        <v>421001</v>
      </c>
      <c r="Z1746" s="4"/>
      <c r="AA1746" s="433"/>
      <c r="AB1746" s="434" t="s">
        <v>33</v>
      </c>
      <c r="AC1746" s="43"/>
    </row>
    <row r="1747" spans="2:29" s="27" customFormat="1" ht="24.75" customHeight="1" outlineLevel="1" x14ac:dyDescent="0.55000000000000004">
      <c r="B1747" s="633"/>
      <c r="C1747" s="428">
        <f t="shared" ref="C1747:C1769" si="784">I1747*D1747</f>
        <v>0</v>
      </c>
      <c r="D1747" s="44"/>
      <c r="E1747" s="428">
        <f t="shared" ref="E1747:E1763" si="785">I1747*F1747</f>
        <v>0</v>
      </c>
      <c r="F1747" s="44"/>
      <c r="G1747" s="428">
        <f t="shared" ref="G1747:G1769" si="786">I1747*H1747</f>
        <v>0</v>
      </c>
      <c r="H1747" s="44"/>
      <c r="I1747" s="422">
        <f t="shared" si="780"/>
        <v>0</v>
      </c>
      <c r="J1747" s="423">
        <f t="shared" si="781"/>
        <v>0</v>
      </c>
      <c r="K1747" s="416">
        <f t="shared" si="782"/>
        <v>0</v>
      </c>
      <c r="L1747" s="45"/>
      <c r="M1747" s="46"/>
      <c r="N1747" s="38"/>
      <c r="O1747" s="416">
        <f t="shared" ref="O1747" si="787">Q1747+P1747</f>
        <v>0</v>
      </c>
      <c r="P1747" s="47"/>
      <c r="Q1747" s="48"/>
      <c r="R1747" s="41"/>
      <c r="S1747" s="41"/>
      <c r="T1747" s="41"/>
      <c r="U1747" s="41"/>
      <c r="V1747" s="412">
        <f t="shared" si="783"/>
        <v>0</v>
      </c>
      <c r="W1747" s="626" t="s">
        <v>34</v>
      </c>
      <c r="X1747" s="627"/>
      <c r="Y1747" s="49">
        <v>421002</v>
      </c>
      <c r="Z1747" s="4"/>
      <c r="AA1747" s="50"/>
      <c r="AB1747" s="51" t="s">
        <v>35</v>
      </c>
      <c r="AC1747" s="43"/>
    </row>
    <row r="1748" spans="2:29" s="27" customFormat="1" ht="24.75" customHeight="1" outlineLevel="1" x14ac:dyDescent="0.55000000000000004">
      <c r="B1748" s="633"/>
      <c r="C1748" s="428">
        <f t="shared" si="784"/>
        <v>0</v>
      </c>
      <c r="D1748" s="44"/>
      <c r="E1748" s="428">
        <f t="shared" si="785"/>
        <v>0</v>
      </c>
      <c r="F1748" s="44"/>
      <c r="G1748" s="428">
        <f t="shared" si="786"/>
        <v>0</v>
      </c>
      <c r="H1748" s="44"/>
      <c r="I1748" s="422">
        <f t="shared" si="780"/>
        <v>0</v>
      </c>
      <c r="J1748" s="423">
        <f t="shared" si="781"/>
        <v>0</v>
      </c>
      <c r="K1748" s="416">
        <f t="shared" si="782"/>
        <v>0</v>
      </c>
      <c r="L1748" s="45"/>
      <c r="M1748" s="46"/>
      <c r="N1748" s="38"/>
      <c r="O1748" s="416">
        <f>Q1748+P1748</f>
        <v>0</v>
      </c>
      <c r="P1748" s="47"/>
      <c r="Q1748" s="48"/>
      <c r="R1748" s="41"/>
      <c r="S1748" s="41"/>
      <c r="T1748" s="41"/>
      <c r="U1748" s="41"/>
      <c r="V1748" s="412">
        <f>R1748+S1748+T1748+U1748+O1748</f>
        <v>0</v>
      </c>
      <c r="W1748" s="626" t="s">
        <v>36</v>
      </c>
      <c r="X1748" s="627"/>
      <c r="Y1748" s="49">
        <v>421003</v>
      </c>
      <c r="Z1748" s="4"/>
      <c r="AA1748" s="50"/>
      <c r="AB1748" s="52" t="s">
        <v>37</v>
      </c>
      <c r="AC1748" s="43"/>
    </row>
    <row r="1749" spans="2:29" s="27" customFormat="1" ht="24.75" customHeight="1" outlineLevel="1" x14ac:dyDescent="0.55000000000000004">
      <c r="B1749" s="633"/>
      <c r="C1749" s="428">
        <f t="shared" si="784"/>
        <v>0</v>
      </c>
      <c r="D1749" s="44"/>
      <c r="E1749" s="428">
        <f t="shared" si="785"/>
        <v>0</v>
      </c>
      <c r="F1749" s="44"/>
      <c r="G1749" s="428">
        <f t="shared" si="786"/>
        <v>0</v>
      </c>
      <c r="H1749" s="44"/>
      <c r="I1749" s="422">
        <f t="shared" si="780"/>
        <v>0</v>
      </c>
      <c r="J1749" s="423">
        <f t="shared" si="781"/>
        <v>0</v>
      </c>
      <c r="K1749" s="416">
        <f t="shared" si="782"/>
        <v>0</v>
      </c>
      <c r="L1749" s="45"/>
      <c r="M1749" s="46"/>
      <c r="N1749" s="38"/>
      <c r="O1749" s="416">
        <f>Q1749+P1749</f>
        <v>0</v>
      </c>
      <c r="P1749" s="47"/>
      <c r="Q1749" s="48"/>
      <c r="R1749" s="41"/>
      <c r="S1749" s="41"/>
      <c r="T1749" s="41"/>
      <c r="U1749" s="41"/>
      <c r="V1749" s="412">
        <f>R1749+S1749+T1749+U1749+O1749</f>
        <v>0</v>
      </c>
      <c r="W1749" s="626" t="s">
        <v>38</v>
      </c>
      <c r="X1749" s="627"/>
      <c r="Y1749" s="49">
        <v>422001</v>
      </c>
      <c r="Z1749" s="4"/>
      <c r="AA1749" s="50"/>
      <c r="AB1749" s="52" t="s">
        <v>39</v>
      </c>
      <c r="AC1749" s="43"/>
    </row>
    <row r="1750" spans="2:29" s="27" customFormat="1" ht="24.75" customHeight="1" outlineLevel="1" x14ac:dyDescent="0.55000000000000004">
      <c r="B1750" s="633"/>
      <c r="C1750" s="428">
        <f t="shared" si="784"/>
        <v>0</v>
      </c>
      <c r="D1750" s="44"/>
      <c r="E1750" s="428">
        <f t="shared" si="785"/>
        <v>0</v>
      </c>
      <c r="F1750" s="44"/>
      <c r="G1750" s="428">
        <f t="shared" si="786"/>
        <v>0</v>
      </c>
      <c r="H1750" s="44"/>
      <c r="I1750" s="422">
        <f t="shared" si="780"/>
        <v>0</v>
      </c>
      <c r="J1750" s="423">
        <f t="shared" si="781"/>
        <v>0</v>
      </c>
      <c r="K1750" s="416">
        <f t="shared" si="782"/>
        <v>0</v>
      </c>
      <c r="L1750" s="45"/>
      <c r="M1750" s="46"/>
      <c r="N1750" s="38"/>
      <c r="O1750" s="416">
        <f t="shared" ref="O1750:O1769" si="788">Q1750+P1750</f>
        <v>0</v>
      </c>
      <c r="P1750" s="47"/>
      <c r="Q1750" s="48"/>
      <c r="R1750" s="41"/>
      <c r="S1750" s="41"/>
      <c r="T1750" s="41"/>
      <c r="U1750" s="41"/>
      <c r="V1750" s="412">
        <f t="shared" ref="V1750:V1769" si="789">R1750+S1750+T1750+U1750+O1750</f>
        <v>0</v>
      </c>
      <c r="W1750" s="626" t="s">
        <v>40</v>
      </c>
      <c r="X1750" s="627"/>
      <c r="Y1750" s="49">
        <v>422002</v>
      </c>
      <c r="Z1750" s="4"/>
      <c r="AA1750" s="50"/>
      <c r="AB1750" s="52" t="s">
        <v>41</v>
      </c>
      <c r="AC1750" s="43"/>
    </row>
    <row r="1751" spans="2:29" s="27" customFormat="1" ht="24.75" customHeight="1" outlineLevel="1" x14ac:dyDescent="0.55000000000000004">
      <c r="B1751" s="633"/>
      <c r="C1751" s="428">
        <f t="shared" si="784"/>
        <v>0</v>
      </c>
      <c r="D1751" s="44"/>
      <c r="E1751" s="428">
        <f t="shared" si="785"/>
        <v>0</v>
      </c>
      <c r="F1751" s="44"/>
      <c r="G1751" s="428">
        <f t="shared" si="786"/>
        <v>0</v>
      </c>
      <c r="H1751" s="44"/>
      <c r="I1751" s="422">
        <f t="shared" si="780"/>
        <v>0</v>
      </c>
      <c r="J1751" s="423">
        <f t="shared" si="781"/>
        <v>0</v>
      </c>
      <c r="K1751" s="416">
        <f t="shared" si="782"/>
        <v>0</v>
      </c>
      <c r="L1751" s="45"/>
      <c r="M1751" s="46"/>
      <c r="N1751" s="38"/>
      <c r="O1751" s="416">
        <f t="shared" si="788"/>
        <v>0</v>
      </c>
      <c r="P1751" s="47"/>
      <c r="Q1751" s="48"/>
      <c r="R1751" s="41"/>
      <c r="S1751" s="41"/>
      <c r="T1751" s="41"/>
      <c r="U1751" s="41"/>
      <c r="V1751" s="412">
        <f t="shared" si="789"/>
        <v>0</v>
      </c>
      <c r="W1751" s="626" t="s">
        <v>42</v>
      </c>
      <c r="X1751" s="627"/>
      <c r="Y1751" s="49">
        <v>422003</v>
      </c>
      <c r="Z1751" s="4"/>
      <c r="AA1751" s="50"/>
      <c r="AB1751" s="52" t="s">
        <v>43</v>
      </c>
      <c r="AC1751" s="43"/>
    </row>
    <row r="1752" spans="2:29" s="27" customFormat="1" ht="24.75" customHeight="1" outlineLevel="1" x14ac:dyDescent="0.55000000000000004">
      <c r="B1752" s="633"/>
      <c r="C1752" s="428">
        <f t="shared" si="784"/>
        <v>0</v>
      </c>
      <c r="D1752" s="44"/>
      <c r="E1752" s="428">
        <f t="shared" si="785"/>
        <v>0</v>
      </c>
      <c r="F1752" s="44"/>
      <c r="G1752" s="428">
        <f t="shared" si="786"/>
        <v>0</v>
      </c>
      <c r="H1752" s="44"/>
      <c r="I1752" s="422">
        <f t="shared" si="780"/>
        <v>0</v>
      </c>
      <c r="J1752" s="423">
        <f t="shared" si="781"/>
        <v>0</v>
      </c>
      <c r="K1752" s="416">
        <f t="shared" si="782"/>
        <v>0</v>
      </c>
      <c r="L1752" s="45"/>
      <c r="M1752" s="46"/>
      <c r="N1752" s="38"/>
      <c r="O1752" s="416">
        <f t="shared" si="788"/>
        <v>0</v>
      </c>
      <c r="P1752" s="47"/>
      <c r="Q1752" s="48"/>
      <c r="R1752" s="41"/>
      <c r="S1752" s="41"/>
      <c r="T1752" s="41"/>
      <c r="U1752" s="41"/>
      <c r="V1752" s="412">
        <f t="shared" si="789"/>
        <v>0</v>
      </c>
      <c r="W1752" s="626" t="s">
        <v>44</v>
      </c>
      <c r="X1752" s="627"/>
      <c r="Y1752" s="49">
        <v>422004</v>
      </c>
      <c r="Z1752" s="4"/>
      <c r="AA1752" s="50"/>
      <c r="AB1752" s="52" t="s">
        <v>45</v>
      </c>
      <c r="AC1752" s="43"/>
    </row>
    <row r="1753" spans="2:29" s="27" customFormat="1" ht="24.75" customHeight="1" outlineLevel="1" x14ac:dyDescent="0.55000000000000004">
      <c r="B1753" s="633"/>
      <c r="C1753" s="428">
        <f t="shared" si="784"/>
        <v>0</v>
      </c>
      <c r="D1753" s="44"/>
      <c r="E1753" s="428">
        <f t="shared" si="785"/>
        <v>0</v>
      </c>
      <c r="F1753" s="44"/>
      <c r="G1753" s="428">
        <f t="shared" si="786"/>
        <v>0</v>
      </c>
      <c r="H1753" s="44"/>
      <c r="I1753" s="422">
        <f t="shared" si="780"/>
        <v>0</v>
      </c>
      <c r="J1753" s="423">
        <f t="shared" si="781"/>
        <v>0</v>
      </c>
      <c r="K1753" s="416">
        <f t="shared" si="782"/>
        <v>0</v>
      </c>
      <c r="L1753" s="45"/>
      <c r="M1753" s="46"/>
      <c r="N1753" s="38"/>
      <c r="O1753" s="416">
        <f t="shared" si="788"/>
        <v>0</v>
      </c>
      <c r="P1753" s="47"/>
      <c r="Q1753" s="48"/>
      <c r="R1753" s="41"/>
      <c r="S1753" s="41"/>
      <c r="T1753" s="41"/>
      <c r="U1753" s="41"/>
      <c r="V1753" s="412">
        <f t="shared" si="789"/>
        <v>0</v>
      </c>
      <c r="W1753" s="626" t="s">
        <v>46</v>
      </c>
      <c r="X1753" s="627"/>
      <c r="Y1753" s="49">
        <v>422005</v>
      </c>
      <c r="Z1753" s="4"/>
      <c r="AA1753" s="53"/>
      <c r="AB1753" s="54" t="s">
        <v>47</v>
      </c>
      <c r="AC1753" s="43"/>
    </row>
    <row r="1754" spans="2:29" s="27" customFormat="1" ht="24.75" customHeight="1" outlineLevel="1" x14ac:dyDescent="0.55000000000000004">
      <c r="B1754" s="633"/>
      <c r="C1754" s="428">
        <f t="shared" si="784"/>
        <v>0</v>
      </c>
      <c r="D1754" s="44"/>
      <c r="E1754" s="428">
        <f t="shared" si="785"/>
        <v>0</v>
      </c>
      <c r="F1754" s="44"/>
      <c r="G1754" s="428">
        <f t="shared" si="786"/>
        <v>0</v>
      </c>
      <c r="H1754" s="44"/>
      <c r="I1754" s="422">
        <f t="shared" si="780"/>
        <v>0</v>
      </c>
      <c r="J1754" s="423">
        <f t="shared" si="781"/>
        <v>0</v>
      </c>
      <c r="K1754" s="416">
        <f t="shared" si="782"/>
        <v>0</v>
      </c>
      <c r="L1754" s="45"/>
      <c r="M1754" s="46"/>
      <c r="N1754" s="38"/>
      <c r="O1754" s="416">
        <f t="shared" si="788"/>
        <v>0</v>
      </c>
      <c r="P1754" s="47"/>
      <c r="Q1754" s="48"/>
      <c r="R1754" s="41"/>
      <c r="S1754" s="41"/>
      <c r="T1754" s="41"/>
      <c r="U1754" s="41"/>
      <c r="V1754" s="412">
        <f t="shared" si="789"/>
        <v>0</v>
      </c>
      <c r="W1754" s="626" t="s">
        <v>48</v>
      </c>
      <c r="X1754" s="627"/>
      <c r="Y1754" s="49">
        <v>422999</v>
      </c>
      <c r="Z1754" s="4"/>
      <c r="AA1754" s="4"/>
      <c r="AB1754" s="4"/>
      <c r="AC1754" s="43"/>
    </row>
    <row r="1755" spans="2:29" s="27" customFormat="1" ht="24.75" customHeight="1" outlineLevel="1" x14ac:dyDescent="0.55000000000000004">
      <c r="B1755" s="633"/>
      <c r="C1755" s="428">
        <f t="shared" si="784"/>
        <v>0</v>
      </c>
      <c r="D1755" s="44"/>
      <c r="E1755" s="428">
        <f t="shared" si="785"/>
        <v>0</v>
      </c>
      <c r="F1755" s="44"/>
      <c r="G1755" s="428">
        <f t="shared" si="786"/>
        <v>0</v>
      </c>
      <c r="H1755" s="44"/>
      <c r="I1755" s="422">
        <f t="shared" si="780"/>
        <v>0</v>
      </c>
      <c r="J1755" s="423">
        <f t="shared" si="781"/>
        <v>0</v>
      </c>
      <c r="K1755" s="416">
        <f t="shared" si="782"/>
        <v>0</v>
      </c>
      <c r="L1755" s="45"/>
      <c r="M1755" s="46"/>
      <c r="N1755" s="38"/>
      <c r="O1755" s="416">
        <f t="shared" si="788"/>
        <v>0</v>
      </c>
      <c r="P1755" s="47"/>
      <c r="Q1755" s="48"/>
      <c r="R1755" s="41"/>
      <c r="S1755" s="41"/>
      <c r="T1755" s="41"/>
      <c r="U1755" s="41"/>
      <c r="V1755" s="412">
        <f t="shared" si="789"/>
        <v>0</v>
      </c>
      <c r="W1755" s="626" t="s">
        <v>49</v>
      </c>
      <c r="X1755" s="627"/>
      <c r="Y1755" s="55">
        <v>423001</v>
      </c>
      <c r="Z1755" s="4"/>
      <c r="AA1755" s="4"/>
      <c r="AB1755" s="4"/>
      <c r="AC1755" s="43"/>
    </row>
    <row r="1756" spans="2:29" s="27" customFormat="1" ht="24.75" customHeight="1" outlineLevel="1" x14ac:dyDescent="0.55000000000000004">
      <c r="B1756" s="633"/>
      <c r="C1756" s="428">
        <f t="shared" si="784"/>
        <v>0</v>
      </c>
      <c r="D1756" s="44"/>
      <c r="E1756" s="428">
        <f t="shared" si="785"/>
        <v>0</v>
      </c>
      <c r="F1756" s="44"/>
      <c r="G1756" s="428">
        <f t="shared" si="786"/>
        <v>0</v>
      </c>
      <c r="H1756" s="44"/>
      <c r="I1756" s="422">
        <f t="shared" si="780"/>
        <v>0</v>
      </c>
      <c r="J1756" s="423">
        <f t="shared" si="781"/>
        <v>0</v>
      </c>
      <c r="K1756" s="416">
        <f t="shared" si="782"/>
        <v>0</v>
      </c>
      <c r="L1756" s="45"/>
      <c r="M1756" s="46"/>
      <c r="N1756" s="38"/>
      <c r="O1756" s="416">
        <f t="shared" si="788"/>
        <v>0</v>
      </c>
      <c r="P1756" s="47"/>
      <c r="Q1756" s="48"/>
      <c r="R1756" s="41"/>
      <c r="S1756" s="41"/>
      <c r="T1756" s="41"/>
      <c r="U1756" s="41"/>
      <c r="V1756" s="412">
        <f t="shared" si="789"/>
        <v>0</v>
      </c>
      <c r="W1756" s="626" t="s">
        <v>50</v>
      </c>
      <c r="X1756" s="627"/>
      <c r="Y1756" s="55">
        <v>423002</v>
      </c>
      <c r="Z1756" s="4"/>
      <c r="AA1756" s="4"/>
      <c r="AB1756" s="4"/>
      <c r="AC1756" s="43"/>
    </row>
    <row r="1757" spans="2:29" s="27" customFormat="1" ht="23.25" customHeight="1" outlineLevel="1" x14ac:dyDescent="0.55000000000000004">
      <c r="B1757" s="633"/>
      <c r="C1757" s="428">
        <f t="shared" si="784"/>
        <v>0</v>
      </c>
      <c r="D1757" s="44"/>
      <c r="E1757" s="428">
        <f t="shared" si="785"/>
        <v>0</v>
      </c>
      <c r="F1757" s="44"/>
      <c r="G1757" s="428">
        <f t="shared" si="786"/>
        <v>0</v>
      </c>
      <c r="H1757" s="44"/>
      <c r="I1757" s="422">
        <f t="shared" si="780"/>
        <v>0</v>
      </c>
      <c r="J1757" s="423">
        <f t="shared" si="781"/>
        <v>0</v>
      </c>
      <c r="K1757" s="416">
        <f t="shared" si="782"/>
        <v>0</v>
      </c>
      <c r="L1757" s="45"/>
      <c r="M1757" s="46"/>
      <c r="N1757" s="38"/>
      <c r="O1757" s="416">
        <f t="shared" si="788"/>
        <v>0</v>
      </c>
      <c r="P1757" s="47"/>
      <c r="Q1757" s="48"/>
      <c r="R1757" s="41"/>
      <c r="S1757" s="41"/>
      <c r="T1757" s="41"/>
      <c r="U1757" s="41"/>
      <c r="V1757" s="412">
        <f t="shared" si="789"/>
        <v>0</v>
      </c>
      <c r="W1757" s="626" t="s">
        <v>51</v>
      </c>
      <c r="X1757" s="627"/>
      <c r="Y1757" s="55">
        <v>423003</v>
      </c>
      <c r="Z1757" s="4"/>
      <c r="AA1757" s="4"/>
      <c r="AB1757" s="4"/>
      <c r="AC1757" s="43"/>
    </row>
    <row r="1758" spans="2:29" s="27" customFormat="1" ht="24.75" customHeight="1" outlineLevel="1" x14ac:dyDescent="0.55000000000000004">
      <c r="B1758" s="633"/>
      <c r="C1758" s="428">
        <f t="shared" si="784"/>
        <v>0</v>
      </c>
      <c r="D1758" s="44"/>
      <c r="E1758" s="428">
        <f t="shared" si="785"/>
        <v>0</v>
      </c>
      <c r="F1758" s="44"/>
      <c r="G1758" s="428">
        <f t="shared" si="786"/>
        <v>0</v>
      </c>
      <c r="H1758" s="44"/>
      <c r="I1758" s="422">
        <f t="shared" si="780"/>
        <v>0</v>
      </c>
      <c r="J1758" s="423">
        <f t="shared" si="781"/>
        <v>0</v>
      </c>
      <c r="K1758" s="416">
        <f t="shared" si="782"/>
        <v>0</v>
      </c>
      <c r="L1758" s="45"/>
      <c r="M1758" s="46"/>
      <c r="N1758" s="38"/>
      <c r="O1758" s="416">
        <f t="shared" si="788"/>
        <v>0</v>
      </c>
      <c r="P1758" s="47"/>
      <c r="Q1758" s="48"/>
      <c r="R1758" s="41"/>
      <c r="S1758" s="41"/>
      <c r="T1758" s="41"/>
      <c r="U1758" s="41"/>
      <c r="V1758" s="412">
        <f t="shared" si="789"/>
        <v>0</v>
      </c>
      <c r="W1758" s="626" t="s">
        <v>52</v>
      </c>
      <c r="X1758" s="627"/>
      <c r="Y1758" s="55">
        <v>423004</v>
      </c>
      <c r="Z1758" s="4"/>
      <c r="AA1758" s="4"/>
      <c r="AB1758" s="4"/>
      <c r="AC1758" s="43"/>
    </row>
    <row r="1759" spans="2:29" s="27" customFormat="1" ht="24.75" customHeight="1" outlineLevel="1" x14ac:dyDescent="0.55000000000000004">
      <c r="B1759" s="633"/>
      <c r="C1759" s="428">
        <f t="shared" si="784"/>
        <v>0</v>
      </c>
      <c r="D1759" s="44"/>
      <c r="E1759" s="428">
        <f t="shared" si="785"/>
        <v>0</v>
      </c>
      <c r="F1759" s="44"/>
      <c r="G1759" s="428">
        <f t="shared" si="786"/>
        <v>0</v>
      </c>
      <c r="H1759" s="44"/>
      <c r="I1759" s="422">
        <f t="shared" si="780"/>
        <v>0</v>
      </c>
      <c r="J1759" s="423">
        <f t="shared" si="781"/>
        <v>0</v>
      </c>
      <c r="K1759" s="416">
        <f t="shared" si="782"/>
        <v>0</v>
      </c>
      <c r="L1759" s="45"/>
      <c r="M1759" s="46"/>
      <c r="N1759" s="38"/>
      <c r="O1759" s="416">
        <f t="shared" si="788"/>
        <v>0</v>
      </c>
      <c r="P1759" s="47"/>
      <c r="Q1759" s="48"/>
      <c r="R1759" s="41"/>
      <c r="S1759" s="41"/>
      <c r="T1759" s="41"/>
      <c r="U1759" s="41"/>
      <c r="V1759" s="412">
        <f t="shared" si="789"/>
        <v>0</v>
      </c>
      <c r="W1759" s="626" t="s">
        <v>53</v>
      </c>
      <c r="X1759" s="627"/>
      <c r="Y1759" s="55">
        <v>423006</v>
      </c>
      <c r="Z1759" s="4"/>
      <c r="AA1759" s="4"/>
      <c r="AB1759" s="4"/>
      <c r="AC1759" s="43"/>
    </row>
    <row r="1760" spans="2:29" s="27" customFormat="1" ht="24.75" customHeight="1" outlineLevel="1" x14ac:dyDescent="0.55000000000000004">
      <c r="B1760" s="633"/>
      <c r="C1760" s="428">
        <f t="shared" si="784"/>
        <v>0</v>
      </c>
      <c r="D1760" s="44"/>
      <c r="E1760" s="428">
        <f t="shared" si="785"/>
        <v>0</v>
      </c>
      <c r="F1760" s="44"/>
      <c r="G1760" s="428">
        <f t="shared" si="786"/>
        <v>0</v>
      </c>
      <c r="H1760" s="44"/>
      <c r="I1760" s="422">
        <f t="shared" si="780"/>
        <v>0</v>
      </c>
      <c r="J1760" s="423">
        <f t="shared" si="781"/>
        <v>0</v>
      </c>
      <c r="K1760" s="416">
        <f t="shared" si="782"/>
        <v>0</v>
      </c>
      <c r="L1760" s="45"/>
      <c r="M1760" s="46"/>
      <c r="N1760" s="38"/>
      <c r="O1760" s="416">
        <f t="shared" si="788"/>
        <v>0</v>
      </c>
      <c r="P1760" s="47"/>
      <c r="Q1760" s="48"/>
      <c r="R1760" s="41"/>
      <c r="S1760" s="41"/>
      <c r="T1760" s="41"/>
      <c r="U1760" s="41"/>
      <c r="V1760" s="412">
        <f t="shared" si="789"/>
        <v>0</v>
      </c>
      <c r="W1760" s="626" t="s">
        <v>54</v>
      </c>
      <c r="X1760" s="627"/>
      <c r="Y1760" s="56">
        <v>423007</v>
      </c>
      <c r="Z1760" s="4"/>
      <c r="AA1760" s="4"/>
      <c r="AB1760" s="4"/>
      <c r="AC1760" s="43"/>
    </row>
    <row r="1761" spans="2:29" s="27" customFormat="1" ht="24.75" customHeight="1" outlineLevel="1" x14ac:dyDescent="0.55000000000000004">
      <c r="B1761" s="633"/>
      <c r="C1761" s="428">
        <f t="shared" si="784"/>
        <v>0</v>
      </c>
      <c r="D1761" s="44"/>
      <c r="E1761" s="428">
        <f t="shared" si="785"/>
        <v>0</v>
      </c>
      <c r="F1761" s="44"/>
      <c r="G1761" s="428">
        <f t="shared" si="786"/>
        <v>0</v>
      </c>
      <c r="H1761" s="44"/>
      <c r="I1761" s="422">
        <f t="shared" si="780"/>
        <v>0</v>
      </c>
      <c r="J1761" s="423">
        <f t="shared" si="781"/>
        <v>0</v>
      </c>
      <c r="K1761" s="416">
        <f t="shared" si="782"/>
        <v>0</v>
      </c>
      <c r="L1761" s="45"/>
      <c r="M1761" s="46"/>
      <c r="N1761" s="38"/>
      <c r="O1761" s="416">
        <f t="shared" si="788"/>
        <v>0</v>
      </c>
      <c r="P1761" s="47"/>
      <c r="Q1761" s="48"/>
      <c r="R1761" s="41"/>
      <c r="S1761" s="41"/>
      <c r="T1761" s="41"/>
      <c r="U1761" s="41"/>
      <c r="V1761" s="412">
        <f t="shared" si="789"/>
        <v>0</v>
      </c>
      <c r="W1761" s="626" t="s">
        <v>55</v>
      </c>
      <c r="X1761" s="627"/>
      <c r="Y1761" s="57">
        <v>423008</v>
      </c>
      <c r="Z1761" s="4"/>
      <c r="AA1761" s="4"/>
      <c r="AB1761" s="4"/>
      <c r="AC1761" s="43"/>
    </row>
    <row r="1762" spans="2:29" s="27" customFormat="1" ht="24.75" customHeight="1" outlineLevel="1" x14ac:dyDescent="0.55000000000000004">
      <c r="B1762" s="633"/>
      <c r="C1762" s="428">
        <f t="shared" si="784"/>
        <v>0</v>
      </c>
      <c r="D1762" s="44"/>
      <c r="E1762" s="428">
        <f t="shared" si="785"/>
        <v>0</v>
      </c>
      <c r="F1762" s="44"/>
      <c r="G1762" s="428">
        <f t="shared" si="786"/>
        <v>0</v>
      </c>
      <c r="H1762" s="44"/>
      <c r="I1762" s="422">
        <f t="shared" si="780"/>
        <v>0</v>
      </c>
      <c r="J1762" s="423">
        <f t="shared" si="781"/>
        <v>0</v>
      </c>
      <c r="K1762" s="416">
        <f t="shared" si="782"/>
        <v>0</v>
      </c>
      <c r="L1762" s="45"/>
      <c r="M1762" s="46"/>
      <c r="N1762" s="38"/>
      <c r="O1762" s="416">
        <f t="shared" si="788"/>
        <v>0</v>
      </c>
      <c r="P1762" s="47"/>
      <c r="Q1762" s="48"/>
      <c r="R1762" s="41"/>
      <c r="S1762" s="41"/>
      <c r="T1762" s="41"/>
      <c r="U1762" s="41"/>
      <c r="V1762" s="412">
        <f t="shared" si="789"/>
        <v>0</v>
      </c>
      <c r="W1762" s="626" t="s">
        <v>56</v>
      </c>
      <c r="X1762" s="627"/>
      <c r="Y1762" s="56">
        <v>423999</v>
      </c>
      <c r="Z1762" s="4"/>
      <c r="AA1762" s="4"/>
      <c r="AB1762" s="4"/>
      <c r="AC1762" s="43"/>
    </row>
    <row r="1763" spans="2:29" s="27" customFormat="1" ht="24.75" customHeight="1" outlineLevel="1" x14ac:dyDescent="0.55000000000000004">
      <c r="B1763" s="633"/>
      <c r="C1763" s="429">
        <f t="shared" si="784"/>
        <v>0</v>
      </c>
      <c r="D1763" s="44"/>
      <c r="E1763" s="429">
        <f t="shared" si="785"/>
        <v>0</v>
      </c>
      <c r="F1763" s="44"/>
      <c r="G1763" s="429">
        <f t="shared" si="786"/>
        <v>0</v>
      </c>
      <c r="H1763" s="44"/>
      <c r="I1763" s="424">
        <f t="shared" si="780"/>
        <v>0</v>
      </c>
      <c r="J1763" s="425">
        <f t="shared" si="781"/>
        <v>0</v>
      </c>
      <c r="K1763" s="417">
        <f t="shared" si="782"/>
        <v>0</v>
      </c>
      <c r="L1763" s="58"/>
      <c r="M1763" s="59"/>
      <c r="N1763" s="60"/>
      <c r="O1763" s="417">
        <f t="shared" si="788"/>
        <v>0</v>
      </c>
      <c r="P1763" s="61"/>
      <c r="Q1763" s="62"/>
      <c r="R1763" s="63"/>
      <c r="S1763" s="63"/>
      <c r="T1763" s="63"/>
      <c r="U1763" s="63"/>
      <c r="V1763" s="413">
        <f t="shared" si="789"/>
        <v>0</v>
      </c>
      <c r="W1763" s="664" t="s">
        <v>57</v>
      </c>
      <c r="X1763" s="665"/>
      <c r="Y1763" s="64">
        <v>291001</v>
      </c>
      <c r="Z1763" s="4"/>
      <c r="AA1763" s="4"/>
      <c r="AB1763" s="4"/>
      <c r="AC1763" s="43"/>
    </row>
    <row r="1764" spans="2:29" s="27" customFormat="1" ht="24.75" customHeight="1" outlineLevel="1" x14ac:dyDescent="0.55000000000000004">
      <c r="B1764" s="633"/>
      <c r="C1764" s="430">
        <f t="shared" si="784"/>
        <v>0</v>
      </c>
      <c r="D1764" s="44"/>
      <c r="E1764" s="430"/>
      <c r="F1764" s="44"/>
      <c r="G1764" s="430">
        <f t="shared" si="786"/>
        <v>0</v>
      </c>
      <c r="H1764" s="44"/>
      <c r="I1764" s="422">
        <f t="shared" si="780"/>
        <v>0</v>
      </c>
      <c r="J1764" s="423">
        <f t="shared" si="781"/>
        <v>0</v>
      </c>
      <c r="K1764" s="416">
        <f t="shared" si="782"/>
        <v>0</v>
      </c>
      <c r="L1764" s="45"/>
      <c r="M1764" s="46"/>
      <c r="N1764" s="38"/>
      <c r="O1764" s="416">
        <f t="shared" si="788"/>
        <v>0</v>
      </c>
      <c r="P1764" s="47"/>
      <c r="Q1764" s="48"/>
      <c r="R1764" s="41"/>
      <c r="S1764" s="41"/>
      <c r="T1764" s="41"/>
      <c r="U1764" s="41"/>
      <c r="V1764" s="411">
        <f t="shared" si="789"/>
        <v>0</v>
      </c>
      <c r="W1764" s="626" t="str">
        <f>IF(ISERROR(VLOOKUP(Y1764,'Mauloomath (2)'!K:L,2,FALSE)),"",VLOOKUP(Y1764,'Mauloomath (2)'!K:L,2,FALSE))</f>
        <v/>
      </c>
      <c r="X1764" s="627"/>
      <c r="Y1764" s="65"/>
      <c r="Z1764" s="4"/>
      <c r="AA1764" s="4"/>
      <c r="AB1764" s="4"/>
      <c r="AC1764" s="43"/>
    </row>
    <row r="1765" spans="2:29" s="27" customFormat="1" ht="24.75" customHeight="1" outlineLevel="1" x14ac:dyDescent="0.55000000000000004">
      <c r="B1765" s="633"/>
      <c r="C1765" s="428">
        <f t="shared" si="784"/>
        <v>0</v>
      </c>
      <c r="D1765" s="44"/>
      <c r="E1765" s="428">
        <f t="shared" ref="E1765:E1769" si="790">I1765*F1765</f>
        <v>0</v>
      </c>
      <c r="F1765" s="44"/>
      <c r="G1765" s="428">
        <f t="shared" si="786"/>
        <v>0</v>
      </c>
      <c r="H1765" s="44"/>
      <c r="I1765" s="422">
        <f t="shared" si="780"/>
        <v>0</v>
      </c>
      <c r="J1765" s="423">
        <f t="shared" si="781"/>
        <v>0</v>
      </c>
      <c r="K1765" s="416">
        <f t="shared" si="782"/>
        <v>0</v>
      </c>
      <c r="L1765" s="45"/>
      <c r="M1765" s="46"/>
      <c r="N1765" s="38"/>
      <c r="O1765" s="416">
        <f t="shared" si="788"/>
        <v>0</v>
      </c>
      <c r="P1765" s="47"/>
      <c r="Q1765" s="48"/>
      <c r="R1765" s="41"/>
      <c r="S1765" s="41"/>
      <c r="T1765" s="41"/>
      <c r="U1765" s="41"/>
      <c r="V1765" s="411">
        <f t="shared" si="789"/>
        <v>0</v>
      </c>
      <c r="W1765" s="626" t="str">
        <f>IF(ISERROR(VLOOKUP(Y1765,'Mauloomath (2)'!K:L,2,FALSE)),"",VLOOKUP(Y1765,'Mauloomath (2)'!K:L,2,FALSE))</f>
        <v/>
      </c>
      <c r="X1765" s="627"/>
      <c r="Y1765" s="65"/>
      <c r="Z1765" s="4"/>
      <c r="AA1765" s="4"/>
      <c r="AB1765" s="4"/>
      <c r="AC1765" s="43"/>
    </row>
    <row r="1766" spans="2:29" s="27" customFormat="1" ht="24.75" customHeight="1" outlineLevel="1" x14ac:dyDescent="0.55000000000000004">
      <c r="B1766" s="633"/>
      <c r="C1766" s="428">
        <f t="shared" si="784"/>
        <v>0</v>
      </c>
      <c r="D1766" s="44"/>
      <c r="E1766" s="428">
        <f t="shared" si="790"/>
        <v>0</v>
      </c>
      <c r="F1766" s="44"/>
      <c r="G1766" s="428">
        <f t="shared" si="786"/>
        <v>0</v>
      </c>
      <c r="H1766" s="44"/>
      <c r="I1766" s="422">
        <f t="shared" si="780"/>
        <v>0</v>
      </c>
      <c r="J1766" s="423">
        <f t="shared" si="781"/>
        <v>0</v>
      </c>
      <c r="K1766" s="416">
        <f t="shared" si="782"/>
        <v>0</v>
      </c>
      <c r="L1766" s="45"/>
      <c r="M1766" s="46"/>
      <c r="N1766" s="38"/>
      <c r="O1766" s="416">
        <f t="shared" si="788"/>
        <v>0</v>
      </c>
      <c r="P1766" s="47"/>
      <c r="Q1766" s="48"/>
      <c r="R1766" s="41"/>
      <c r="S1766" s="41"/>
      <c r="T1766" s="41"/>
      <c r="U1766" s="41"/>
      <c r="V1766" s="411">
        <f t="shared" si="789"/>
        <v>0</v>
      </c>
      <c r="W1766" s="626" t="str">
        <f>IF(ISERROR(VLOOKUP(Y1766,'Mauloomath (2)'!K:L,2,FALSE)),"",VLOOKUP(Y1766,'Mauloomath (2)'!K:L,2,FALSE))</f>
        <v/>
      </c>
      <c r="X1766" s="627"/>
      <c r="Y1766" s="66"/>
      <c r="Z1766" s="4"/>
      <c r="AA1766" s="4"/>
      <c r="AB1766" s="4"/>
      <c r="AC1766" s="43"/>
    </row>
    <row r="1767" spans="2:29" s="27" customFormat="1" ht="24.75" customHeight="1" outlineLevel="1" x14ac:dyDescent="0.55000000000000004">
      <c r="B1767" s="633"/>
      <c r="C1767" s="428">
        <f t="shared" si="784"/>
        <v>0</v>
      </c>
      <c r="D1767" s="44"/>
      <c r="E1767" s="428">
        <f t="shared" si="790"/>
        <v>0</v>
      </c>
      <c r="F1767" s="44"/>
      <c r="G1767" s="428">
        <f t="shared" si="786"/>
        <v>0</v>
      </c>
      <c r="H1767" s="44"/>
      <c r="I1767" s="422">
        <f t="shared" si="780"/>
        <v>0</v>
      </c>
      <c r="J1767" s="423">
        <f t="shared" si="781"/>
        <v>0</v>
      </c>
      <c r="K1767" s="416">
        <f t="shared" si="782"/>
        <v>0</v>
      </c>
      <c r="L1767" s="45"/>
      <c r="M1767" s="46"/>
      <c r="N1767" s="38"/>
      <c r="O1767" s="416">
        <f t="shared" si="788"/>
        <v>0</v>
      </c>
      <c r="P1767" s="47"/>
      <c r="Q1767" s="48"/>
      <c r="R1767" s="41"/>
      <c r="S1767" s="41"/>
      <c r="T1767" s="41"/>
      <c r="U1767" s="41"/>
      <c r="V1767" s="411">
        <f t="shared" si="789"/>
        <v>0</v>
      </c>
      <c r="W1767" s="626" t="str">
        <f>IF(ISERROR(VLOOKUP(Y1767,'Mauloomath (2)'!K:L,2,FALSE)),"",VLOOKUP(Y1767,'Mauloomath (2)'!K:L,2,FALSE))</f>
        <v/>
      </c>
      <c r="X1767" s="627"/>
      <c r="Y1767" s="65"/>
      <c r="Z1767" s="4"/>
      <c r="AA1767" s="4"/>
      <c r="AB1767" s="4"/>
      <c r="AC1767" s="43"/>
    </row>
    <row r="1768" spans="2:29" s="27" customFormat="1" ht="25.5" customHeight="1" outlineLevel="1" x14ac:dyDescent="0.55000000000000004">
      <c r="B1768" s="633"/>
      <c r="C1768" s="428">
        <f t="shared" si="784"/>
        <v>0</v>
      </c>
      <c r="D1768" s="44"/>
      <c r="E1768" s="428">
        <f t="shared" si="790"/>
        <v>0</v>
      </c>
      <c r="F1768" s="44"/>
      <c r="G1768" s="428">
        <f t="shared" si="786"/>
        <v>0</v>
      </c>
      <c r="H1768" s="44"/>
      <c r="I1768" s="422">
        <f t="shared" si="780"/>
        <v>0</v>
      </c>
      <c r="J1768" s="423">
        <f t="shared" si="781"/>
        <v>0</v>
      </c>
      <c r="K1768" s="416">
        <f t="shared" si="782"/>
        <v>0</v>
      </c>
      <c r="L1768" s="45"/>
      <c r="M1768" s="46"/>
      <c r="N1768" s="38"/>
      <c r="O1768" s="416">
        <f t="shared" si="788"/>
        <v>0</v>
      </c>
      <c r="P1768" s="47"/>
      <c r="Q1768" s="48"/>
      <c r="R1768" s="41"/>
      <c r="S1768" s="41"/>
      <c r="T1768" s="41"/>
      <c r="U1768" s="41"/>
      <c r="V1768" s="411">
        <f t="shared" si="789"/>
        <v>0</v>
      </c>
      <c r="W1768" s="626" t="str">
        <f>IF(ISERROR(VLOOKUP(Y1768,'Mauloomath (2)'!K:L,2,FALSE)),"",VLOOKUP(Y1768,'Mauloomath (2)'!K:L,2,FALSE))</f>
        <v/>
      </c>
      <c r="X1768" s="627"/>
      <c r="Y1768" s="65"/>
      <c r="Z1768" s="4"/>
      <c r="AA1768" s="4"/>
      <c r="AB1768" s="4"/>
      <c r="AC1768" s="43"/>
    </row>
    <row r="1769" spans="2:29" s="27" customFormat="1" ht="25.5" customHeight="1" outlineLevel="1" x14ac:dyDescent="0.55000000000000004">
      <c r="B1769" s="633"/>
      <c r="C1769" s="429">
        <f t="shared" si="784"/>
        <v>0</v>
      </c>
      <c r="D1769" s="67"/>
      <c r="E1769" s="429">
        <f t="shared" si="790"/>
        <v>0</v>
      </c>
      <c r="F1769" s="67"/>
      <c r="G1769" s="429">
        <f t="shared" si="786"/>
        <v>0</v>
      </c>
      <c r="H1769" s="67"/>
      <c r="I1769" s="424">
        <f t="shared" si="780"/>
        <v>0</v>
      </c>
      <c r="J1769" s="423">
        <f t="shared" si="781"/>
        <v>0</v>
      </c>
      <c r="K1769" s="416">
        <f t="shared" si="782"/>
        <v>0</v>
      </c>
      <c r="L1769" s="45"/>
      <c r="M1769" s="46"/>
      <c r="N1769" s="38"/>
      <c r="O1769" s="416">
        <f t="shared" si="788"/>
        <v>0</v>
      </c>
      <c r="P1769" s="47"/>
      <c r="Q1769" s="48"/>
      <c r="R1769" s="41"/>
      <c r="S1769" s="41"/>
      <c r="T1769" s="41"/>
      <c r="U1769" s="41"/>
      <c r="V1769" s="411">
        <f t="shared" si="789"/>
        <v>0</v>
      </c>
      <c r="W1769" s="626" t="str">
        <f>IF(ISERROR(VLOOKUP(Y1769,'Mauloomath (2)'!K:L,2,FALSE)),"",VLOOKUP(Y1769,'Mauloomath (2)'!K:L,2,FALSE))</f>
        <v/>
      </c>
      <c r="X1769" s="627"/>
      <c r="Y1769" s="68"/>
      <c r="Z1769" s="4"/>
      <c r="AA1769" s="4"/>
      <c r="AB1769" s="4"/>
      <c r="AC1769" s="43"/>
    </row>
    <row r="1770" spans="2:29" s="72" customFormat="1" outlineLevel="1" x14ac:dyDescent="0.55000000000000004">
      <c r="B1770" s="634"/>
      <c r="C1770" s="431">
        <f t="shared" ref="C1770:N1770" si="791">SUM(C1746:C1769)</f>
        <v>0</v>
      </c>
      <c r="D1770" s="432">
        <f t="shared" si="791"/>
        <v>0</v>
      </c>
      <c r="E1770" s="426">
        <f t="shared" si="791"/>
        <v>0</v>
      </c>
      <c r="F1770" s="432">
        <f t="shared" si="791"/>
        <v>0</v>
      </c>
      <c r="G1770" s="426">
        <f t="shared" si="791"/>
        <v>0</v>
      </c>
      <c r="H1770" s="432">
        <f t="shared" si="791"/>
        <v>0</v>
      </c>
      <c r="I1770" s="426">
        <f t="shared" si="791"/>
        <v>0</v>
      </c>
      <c r="J1770" s="426">
        <f t="shared" si="791"/>
        <v>0</v>
      </c>
      <c r="K1770" s="426">
        <f t="shared" si="791"/>
        <v>0</v>
      </c>
      <c r="L1770" s="426">
        <f t="shared" si="791"/>
        <v>0</v>
      </c>
      <c r="M1770" s="426">
        <f t="shared" si="791"/>
        <v>0</v>
      </c>
      <c r="N1770" s="426">
        <f t="shared" si="791"/>
        <v>0</v>
      </c>
      <c r="O1770" s="414">
        <f t="shared" ref="O1770:U1770" si="792">SUM(O1746:O1769)</f>
        <v>0</v>
      </c>
      <c r="P1770" s="414">
        <f t="shared" si="792"/>
        <v>0</v>
      </c>
      <c r="Q1770" s="414">
        <f t="shared" si="792"/>
        <v>0</v>
      </c>
      <c r="R1770" s="414">
        <f t="shared" si="792"/>
        <v>0</v>
      </c>
      <c r="S1770" s="414">
        <f t="shared" si="792"/>
        <v>0</v>
      </c>
      <c r="T1770" s="414">
        <f t="shared" si="792"/>
        <v>0</v>
      </c>
      <c r="U1770" s="414">
        <f t="shared" si="792"/>
        <v>0</v>
      </c>
      <c r="V1770" s="414">
        <f t="shared" ref="V1770" si="793">SUM(V1746:V1769)</f>
        <v>0</v>
      </c>
      <c r="W1770" s="69"/>
      <c r="X1770" s="70"/>
      <c r="Y1770" s="71"/>
      <c r="Z1770" s="4"/>
      <c r="AA1770" s="4"/>
      <c r="AB1770" s="4"/>
      <c r="AC1770" s="43"/>
    </row>
    <row r="1771" spans="2:29" s="12" customFormat="1" ht="15" customHeight="1" x14ac:dyDescent="0.55000000000000004">
      <c r="B1771" s="402"/>
      <c r="C1771" s="403"/>
      <c r="D1771" s="403"/>
      <c r="E1771" s="403"/>
      <c r="F1771" s="403"/>
      <c r="G1771" s="404"/>
      <c r="H1771" s="403"/>
      <c r="I1771" s="403"/>
      <c r="J1771" s="403"/>
      <c r="K1771" s="403"/>
      <c r="L1771" s="403"/>
      <c r="M1771" s="403"/>
      <c r="N1771" s="403"/>
      <c r="O1771" s="403"/>
      <c r="P1771" s="403"/>
      <c r="Q1771" s="403"/>
      <c r="R1771" s="403"/>
      <c r="S1771" s="403"/>
      <c r="T1771" s="405"/>
      <c r="U1771" s="406"/>
      <c r="V1771" s="403"/>
      <c r="W1771" s="403"/>
      <c r="X1771" s="403"/>
      <c r="Y1771" s="407"/>
      <c r="Z1771" s="10"/>
      <c r="AA1771" s="11"/>
      <c r="AB1771" s="10"/>
      <c r="AC1771" s="10"/>
    </row>
    <row r="1772" spans="2:29" s="21" customFormat="1" ht="37.5" customHeight="1" x14ac:dyDescent="0.25">
      <c r="B1772" s="632"/>
      <c r="C1772" s="418">
        <f>$C1801</f>
        <v>0</v>
      </c>
      <c r="D1772" s="419">
        <f>$E1801</f>
        <v>0</v>
      </c>
      <c r="E1772" s="419">
        <f>$G1801</f>
        <v>0</v>
      </c>
      <c r="F1772" s="419">
        <f>$L1801</f>
        <v>0</v>
      </c>
      <c r="G1772" s="418">
        <f>$M1801</f>
        <v>0</v>
      </c>
      <c r="H1772" s="418">
        <f>K1772+J1772-I1772</f>
        <v>0</v>
      </c>
      <c r="I1772" s="13">
        <v>0</v>
      </c>
      <c r="J1772" s="14"/>
      <c r="K1772" s="14"/>
      <c r="L1772" s="331"/>
      <c r="M1772" s="409">
        <f>$N1801</f>
        <v>0</v>
      </c>
      <c r="N1772" s="410">
        <f>$O1801</f>
        <v>0</v>
      </c>
      <c r="O1772" s="330"/>
      <c r="P1772" s="330"/>
      <c r="Q1772" s="15"/>
      <c r="R1772" s="16"/>
      <c r="S1772" s="16"/>
      <c r="T1772" s="16"/>
      <c r="U1772" s="408" t="str">
        <f>IF(ISERROR(VLOOKUP(X1772,'Mauloomath (2)'!H:I,2,FALSE)),"",VLOOKUP(X1772,'Mauloomath (2)'!H:I,2,FALSE))</f>
        <v/>
      </c>
      <c r="V1772" s="17"/>
      <c r="W1772" s="16"/>
      <c r="X1772" s="17"/>
      <c r="Y1772" s="18">
        <f>+Y1741+1</f>
        <v>58</v>
      </c>
      <c r="Z1772" s="19"/>
      <c r="AA1772" s="20"/>
      <c r="AB1772" s="19"/>
      <c r="AC1772" s="19"/>
    </row>
    <row r="1773" spans="2:29" outlineLevel="1" x14ac:dyDescent="0.55000000000000004">
      <c r="B1773" s="633"/>
      <c r="C1773" s="22"/>
      <c r="D1773" s="23"/>
      <c r="E1773" s="23"/>
      <c r="F1773" s="23"/>
      <c r="G1773" s="23"/>
      <c r="H1773" s="23"/>
      <c r="I1773" s="23"/>
      <c r="J1773" s="24"/>
      <c r="K1773" s="24"/>
      <c r="L1773" s="24"/>
      <c r="M1773" s="24"/>
      <c r="N1773" s="24"/>
      <c r="O1773" s="24"/>
      <c r="P1773" s="24" t="s">
        <v>900</v>
      </c>
      <c r="Q1773" s="24"/>
      <c r="R1773" s="24"/>
      <c r="S1773" s="24"/>
      <c r="T1773" s="24"/>
      <c r="U1773" s="24"/>
      <c r="V1773" s="24"/>
      <c r="W1773" s="24"/>
      <c r="X1773" s="24"/>
      <c r="Y1773" s="25"/>
      <c r="Z1773" s="5"/>
    </row>
    <row r="1774" spans="2:29" s="27" customFormat="1" ht="25.5" customHeight="1" outlineLevel="1" x14ac:dyDescent="0.55000000000000004">
      <c r="B1774" s="633"/>
      <c r="C1774" s="635" t="s">
        <v>15</v>
      </c>
      <c r="D1774" s="636"/>
      <c r="E1774" s="636"/>
      <c r="F1774" s="636"/>
      <c r="G1774" s="636"/>
      <c r="H1774" s="636"/>
      <c r="I1774" s="636"/>
      <c r="J1774" s="637" t="s">
        <v>16</v>
      </c>
      <c r="K1774" s="638"/>
      <c r="L1774" s="638"/>
      <c r="M1774" s="638"/>
      <c r="N1774" s="639"/>
      <c r="O1774" s="637" t="s">
        <v>17</v>
      </c>
      <c r="P1774" s="638"/>
      <c r="Q1774" s="638"/>
      <c r="R1774" s="638"/>
      <c r="S1774" s="638"/>
      <c r="T1774" s="638"/>
      <c r="U1774" s="639"/>
      <c r="V1774" s="640" t="s">
        <v>18</v>
      </c>
      <c r="W1774" s="643" t="s">
        <v>19</v>
      </c>
      <c r="X1774" s="644"/>
      <c r="Y1774" s="645"/>
      <c r="Z1774" s="26"/>
      <c r="AA1774" s="4"/>
      <c r="AB1774" s="4"/>
      <c r="AC1774" s="4"/>
    </row>
    <row r="1775" spans="2:29" s="27" customFormat="1" ht="21" customHeight="1" outlineLevel="1" x14ac:dyDescent="0.55000000000000004">
      <c r="B1775" s="633"/>
      <c r="C1775" s="646">
        <v>2019</v>
      </c>
      <c r="D1775" s="647"/>
      <c r="E1775" s="646">
        <v>2018</v>
      </c>
      <c r="F1775" s="648"/>
      <c r="G1775" s="646">
        <v>2017</v>
      </c>
      <c r="H1775" s="648"/>
      <c r="I1775" s="28"/>
      <c r="J1775" s="649" t="s">
        <v>1885</v>
      </c>
      <c r="K1775" s="649" t="s">
        <v>1884</v>
      </c>
      <c r="L1775" s="651" t="s">
        <v>20</v>
      </c>
      <c r="M1775" s="652"/>
      <c r="N1775" s="653"/>
      <c r="O1775" s="654" t="s">
        <v>898</v>
      </c>
      <c r="P1775" s="655"/>
      <c r="Q1775" s="655"/>
      <c r="R1775" s="656" t="s">
        <v>21</v>
      </c>
      <c r="S1775" s="656" t="s">
        <v>22</v>
      </c>
      <c r="T1775" s="656" t="s">
        <v>23</v>
      </c>
      <c r="U1775" s="658" t="s">
        <v>24</v>
      </c>
      <c r="V1775" s="641"/>
      <c r="W1775" s="660" t="s">
        <v>1832</v>
      </c>
      <c r="X1775" s="661"/>
      <c r="Y1775" s="628" t="s">
        <v>25</v>
      </c>
      <c r="Z1775" s="4"/>
      <c r="AA1775" s="4"/>
      <c r="AB1775" s="4"/>
      <c r="AC1775" s="4"/>
    </row>
    <row r="1776" spans="2:29" s="27" customFormat="1" ht="81.75" customHeight="1" outlineLevel="1" x14ac:dyDescent="0.55000000000000004">
      <c r="B1776" s="633"/>
      <c r="C1776" s="570" t="s">
        <v>26</v>
      </c>
      <c r="D1776" s="570" t="s">
        <v>27</v>
      </c>
      <c r="E1776" s="570" t="s">
        <v>26</v>
      </c>
      <c r="F1776" s="570" t="s">
        <v>27</v>
      </c>
      <c r="G1776" s="570" t="s">
        <v>26</v>
      </c>
      <c r="H1776" s="570" t="s">
        <v>27</v>
      </c>
      <c r="I1776" s="30" t="s">
        <v>28</v>
      </c>
      <c r="J1776" s="650"/>
      <c r="K1776" s="650"/>
      <c r="L1776" s="31" t="s">
        <v>1883</v>
      </c>
      <c r="M1776" s="30" t="s">
        <v>1882</v>
      </c>
      <c r="N1776" s="32" t="s">
        <v>1881</v>
      </c>
      <c r="O1776" s="33" t="s">
        <v>29</v>
      </c>
      <c r="P1776" s="31" t="s">
        <v>30</v>
      </c>
      <c r="Q1776" s="34" t="s">
        <v>31</v>
      </c>
      <c r="R1776" s="657"/>
      <c r="S1776" s="657"/>
      <c r="T1776" s="657"/>
      <c r="U1776" s="659"/>
      <c r="V1776" s="642"/>
      <c r="W1776" s="662"/>
      <c r="X1776" s="663"/>
      <c r="Y1776" s="629"/>
      <c r="Z1776" s="4"/>
      <c r="AA1776" s="4"/>
      <c r="AB1776" s="4"/>
      <c r="AC1776" s="4"/>
    </row>
    <row r="1777" spans="2:29" s="27" customFormat="1" ht="24.75" customHeight="1" outlineLevel="1" x14ac:dyDescent="0.55000000000000004">
      <c r="B1777" s="633"/>
      <c r="C1777" s="427">
        <f>I1777*D1777</f>
        <v>0</v>
      </c>
      <c r="D1777" s="35"/>
      <c r="E1777" s="427">
        <f>I1777*F1777</f>
        <v>0</v>
      </c>
      <c r="F1777" s="35"/>
      <c r="G1777" s="427">
        <f>I1777*H1777</f>
        <v>0</v>
      </c>
      <c r="H1777" s="35"/>
      <c r="I1777" s="420">
        <f t="shared" ref="I1777:I1800" si="794">O1777-J1777</f>
        <v>0</v>
      </c>
      <c r="J1777" s="421">
        <f t="shared" ref="J1777:J1800" si="795">N1777+K1777</f>
        <v>0</v>
      </c>
      <c r="K1777" s="415">
        <f t="shared" ref="K1777:K1800" si="796">M1777+L1777</f>
        <v>0</v>
      </c>
      <c r="L1777" s="36"/>
      <c r="M1777" s="37"/>
      <c r="N1777" s="38"/>
      <c r="O1777" s="415">
        <f>Q1777+P1777</f>
        <v>0</v>
      </c>
      <c r="P1777" s="39"/>
      <c r="Q1777" s="40"/>
      <c r="R1777" s="41"/>
      <c r="S1777" s="41"/>
      <c r="T1777" s="41"/>
      <c r="U1777" s="41"/>
      <c r="V1777" s="411">
        <f t="shared" ref="V1777:V1778" si="797">R1777+S1777+T1777+U1777+O1777</f>
        <v>0</v>
      </c>
      <c r="W1777" s="630" t="s">
        <v>32</v>
      </c>
      <c r="X1777" s="631"/>
      <c r="Y1777" s="42">
        <v>421001</v>
      </c>
      <c r="Z1777" s="4"/>
      <c r="AA1777" s="433"/>
      <c r="AB1777" s="434" t="s">
        <v>33</v>
      </c>
      <c r="AC1777" s="43"/>
    </row>
    <row r="1778" spans="2:29" s="27" customFormat="1" ht="24.75" customHeight="1" outlineLevel="1" x14ac:dyDescent="0.55000000000000004">
      <c r="B1778" s="633"/>
      <c r="C1778" s="428">
        <f t="shared" ref="C1778:C1800" si="798">I1778*D1778</f>
        <v>0</v>
      </c>
      <c r="D1778" s="44"/>
      <c r="E1778" s="428">
        <f t="shared" ref="E1778:E1794" si="799">I1778*F1778</f>
        <v>0</v>
      </c>
      <c r="F1778" s="44"/>
      <c r="G1778" s="428">
        <f t="shared" ref="G1778:G1800" si="800">I1778*H1778</f>
        <v>0</v>
      </c>
      <c r="H1778" s="44"/>
      <c r="I1778" s="422">
        <f t="shared" si="794"/>
        <v>0</v>
      </c>
      <c r="J1778" s="423">
        <f t="shared" si="795"/>
        <v>0</v>
      </c>
      <c r="K1778" s="416">
        <f t="shared" si="796"/>
        <v>0</v>
      </c>
      <c r="L1778" s="45"/>
      <c r="M1778" s="46"/>
      <c r="N1778" s="38"/>
      <c r="O1778" s="416">
        <f t="shared" ref="O1778" si="801">Q1778+P1778</f>
        <v>0</v>
      </c>
      <c r="P1778" s="47"/>
      <c r="Q1778" s="48"/>
      <c r="R1778" s="41"/>
      <c r="S1778" s="41"/>
      <c r="T1778" s="41"/>
      <c r="U1778" s="41"/>
      <c r="V1778" s="412">
        <f t="shared" si="797"/>
        <v>0</v>
      </c>
      <c r="W1778" s="626" t="s">
        <v>34</v>
      </c>
      <c r="X1778" s="627"/>
      <c r="Y1778" s="49">
        <v>421002</v>
      </c>
      <c r="Z1778" s="4"/>
      <c r="AA1778" s="50"/>
      <c r="AB1778" s="51" t="s">
        <v>35</v>
      </c>
      <c r="AC1778" s="43"/>
    </row>
    <row r="1779" spans="2:29" s="27" customFormat="1" ht="24.75" customHeight="1" outlineLevel="1" x14ac:dyDescent="0.55000000000000004">
      <c r="B1779" s="633"/>
      <c r="C1779" s="428">
        <f t="shared" si="798"/>
        <v>0</v>
      </c>
      <c r="D1779" s="44"/>
      <c r="E1779" s="428">
        <f t="shared" si="799"/>
        <v>0</v>
      </c>
      <c r="F1779" s="44"/>
      <c r="G1779" s="428">
        <f t="shared" si="800"/>
        <v>0</v>
      </c>
      <c r="H1779" s="44"/>
      <c r="I1779" s="422">
        <f t="shared" si="794"/>
        <v>0</v>
      </c>
      <c r="J1779" s="423">
        <f t="shared" si="795"/>
        <v>0</v>
      </c>
      <c r="K1779" s="416">
        <f t="shared" si="796"/>
        <v>0</v>
      </c>
      <c r="L1779" s="45"/>
      <c r="M1779" s="46"/>
      <c r="N1779" s="38"/>
      <c r="O1779" s="416">
        <f>Q1779+P1779</f>
        <v>0</v>
      </c>
      <c r="P1779" s="47"/>
      <c r="Q1779" s="48"/>
      <c r="R1779" s="41"/>
      <c r="S1779" s="41"/>
      <c r="T1779" s="41"/>
      <c r="U1779" s="41"/>
      <c r="V1779" s="412">
        <f>R1779+S1779+T1779+U1779+O1779</f>
        <v>0</v>
      </c>
      <c r="W1779" s="626" t="s">
        <v>36</v>
      </c>
      <c r="X1779" s="627"/>
      <c r="Y1779" s="49">
        <v>421003</v>
      </c>
      <c r="Z1779" s="4"/>
      <c r="AA1779" s="50"/>
      <c r="AB1779" s="52" t="s">
        <v>37</v>
      </c>
      <c r="AC1779" s="43"/>
    </row>
    <row r="1780" spans="2:29" s="27" customFormat="1" ht="24.75" customHeight="1" outlineLevel="1" x14ac:dyDescent="0.55000000000000004">
      <c r="B1780" s="633"/>
      <c r="C1780" s="428">
        <f t="shared" si="798"/>
        <v>0</v>
      </c>
      <c r="D1780" s="44"/>
      <c r="E1780" s="428">
        <f t="shared" si="799"/>
        <v>0</v>
      </c>
      <c r="F1780" s="44"/>
      <c r="G1780" s="428">
        <f t="shared" si="800"/>
        <v>0</v>
      </c>
      <c r="H1780" s="44"/>
      <c r="I1780" s="422">
        <f t="shared" si="794"/>
        <v>0</v>
      </c>
      <c r="J1780" s="423">
        <f t="shared" si="795"/>
        <v>0</v>
      </c>
      <c r="K1780" s="416">
        <f t="shared" si="796"/>
        <v>0</v>
      </c>
      <c r="L1780" s="45"/>
      <c r="M1780" s="46"/>
      <c r="N1780" s="38"/>
      <c r="O1780" s="416">
        <f>Q1780+P1780</f>
        <v>0</v>
      </c>
      <c r="P1780" s="47"/>
      <c r="Q1780" s="48"/>
      <c r="R1780" s="41"/>
      <c r="S1780" s="41"/>
      <c r="T1780" s="41"/>
      <c r="U1780" s="41"/>
      <c r="V1780" s="412">
        <f>R1780+S1780+T1780+U1780+O1780</f>
        <v>0</v>
      </c>
      <c r="W1780" s="626" t="s">
        <v>38</v>
      </c>
      <c r="X1780" s="627"/>
      <c r="Y1780" s="49">
        <v>422001</v>
      </c>
      <c r="Z1780" s="4"/>
      <c r="AA1780" s="50"/>
      <c r="AB1780" s="52" t="s">
        <v>39</v>
      </c>
      <c r="AC1780" s="43"/>
    </row>
    <row r="1781" spans="2:29" s="27" customFormat="1" ht="24.75" customHeight="1" outlineLevel="1" x14ac:dyDescent="0.55000000000000004">
      <c r="B1781" s="633"/>
      <c r="C1781" s="428">
        <f t="shared" si="798"/>
        <v>0</v>
      </c>
      <c r="D1781" s="44"/>
      <c r="E1781" s="428">
        <f t="shared" si="799"/>
        <v>0</v>
      </c>
      <c r="F1781" s="44"/>
      <c r="G1781" s="428">
        <f t="shared" si="800"/>
        <v>0</v>
      </c>
      <c r="H1781" s="44"/>
      <c r="I1781" s="422">
        <f t="shared" si="794"/>
        <v>0</v>
      </c>
      <c r="J1781" s="423">
        <f t="shared" si="795"/>
        <v>0</v>
      </c>
      <c r="K1781" s="416">
        <f t="shared" si="796"/>
        <v>0</v>
      </c>
      <c r="L1781" s="45"/>
      <c r="M1781" s="46"/>
      <c r="N1781" s="38"/>
      <c r="O1781" s="416">
        <f t="shared" ref="O1781:O1800" si="802">Q1781+P1781</f>
        <v>0</v>
      </c>
      <c r="P1781" s="47"/>
      <c r="Q1781" s="48"/>
      <c r="R1781" s="41"/>
      <c r="S1781" s="41"/>
      <c r="T1781" s="41"/>
      <c r="U1781" s="41"/>
      <c r="V1781" s="412">
        <f t="shared" ref="V1781:V1800" si="803">R1781+S1781+T1781+U1781+O1781</f>
        <v>0</v>
      </c>
      <c r="W1781" s="626" t="s">
        <v>40</v>
      </c>
      <c r="X1781" s="627"/>
      <c r="Y1781" s="49">
        <v>422002</v>
      </c>
      <c r="Z1781" s="4"/>
      <c r="AA1781" s="50"/>
      <c r="AB1781" s="52" t="s">
        <v>41</v>
      </c>
      <c r="AC1781" s="43"/>
    </row>
    <row r="1782" spans="2:29" s="27" customFormat="1" ht="24.75" customHeight="1" outlineLevel="1" x14ac:dyDescent="0.55000000000000004">
      <c r="B1782" s="633"/>
      <c r="C1782" s="428">
        <f t="shared" si="798"/>
        <v>0</v>
      </c>
      <c r="D1782" s="44"/>
      <c r="E1782" s="428">
        <f t="shared" si="799"/>
        <v>0</v>
      </c>
      <c r="F1782" s="44"/>
      <c r="G1782" s="428">
        <f t="shared" si="800"/>
        <v>0</v>
      </c>
      <c r="H1782" s="44"/>
      <c r="I1782" s="422">
        <f t="shared" si="794"/>
        <v>0</v>
      </c>
      <c r="J1782" s="423">
        <f t="shared" si="795"/>
        <v>0</v>
      </c>
      <c r="K1782" s="416">
        <f t="shared" si="796"/>
        <v>0</v>
      </c>
      <c r="L1782" s="45"/>
      <c r="M1782" s="46"/>
      <c r="N1782" s="38"/>
      <c r="O1782" s="416">
        <f t="shared" si="802"/>
        <v>0</v>
      </c>
      <c r="P1782" s="47"/>
      <c r="Q1782" s="48"/>
      <c r="R1782" s="41"/>
      <c r="S1782" s="41"/>
      <c r="T1782" s="41"/>
      <c r="U1782" s="41"/>
      <c r="V1782" s="412">
        <f t="shared" si="803"/>
        <v>0</v>
      </c>
      <c r="W1782" s="626" t="s">
        <v>42</v>
      </c>
      <c r="X1782" s="627"/>
      <c r="Y1782" s="49">
        <v>422003</v>
      </c>
      <c r="Z1782" s="4"/>
      <c r="AA1782" s="50"/>
      <c r="AB1782" s="52" t="s">
        <v>43</v>
      </c>
      <c r="AC1782" s="43"/>
    </row>
    <row r="1783" spans="2:29" s="27" customFormat="1" ht="24.75" customHeight="1" outlineLevel="1" x14ac:dyDescent="0.55000000000000004">
      <c r="B1783" s="633"/>
      <c r="C1783" s="428">
        <f t="shared" si="798"/>
        <v>0</v>
      </c>
      <c r="D1783" s="44"/>
      <c r="E1783" s="428">
        <f t="shared" si="799"/>
        <v>0</v>
      </c>
      <c r="F1783" s="44"/>
      <c r="G1783" s="428">
        <f t="shared" si="800"/>
        <v>0</v>
      </c>
      <c r="H1783" s="44"/>
      <c r="I1783" s="422">
        <f t="shared" si="794"/>
        <v>0</v>
      </c>
      <c r="J1783" s="423">
        <f t="shared" si="795"/>
        <v>0</v>
      </c>
      <c r="K1783" s="416">
        <f t="shared" si="796"/>
        <v>0</v>
      </c>
      <c r="L1783" s="45"/>
      <c r="M1783" s="46"/>
      <c r="N1783" s="38"/>
      <c r="O1783" s="416">
        <f t="shared" si="802"/>
        <v>0</v>
      </c>
      <c r="P1783" s="47"/>
      <c r="Q1783" s="48"/>
      <c r="R1783" s="41"/>
      <c r="S1783" s="41"/>
      <c r="T1783" s="41"/>
      <c r="U1783" s="41"/>
      <c r="V1783" s="412">
        <f t="shared" si="803"/>
        <v>0</v>
      </c>
      <c r="W1783" s="626" t="s">
        <v>44</v>
      </c>
      <c r="X1783" s="627"/>
      <c r="Y1783" s="49">
        <v>422004</v>
      </c>
      <c r="Z1783" s="4"/>
      <c r="AA1783" s="50"/>
      <c r="AB1783" s="52" t="s">
        <v>45</v>
      </c>
      <c r="AC1783" s="43"/>
    </row>
    <row r="1784" spans="2:29" s="27" customFormat="1" ht="24.75" customHeight="1" outlineLevel="1" x14ac:dyDescent="0.55000000000000004">
      <c r="B1784" s="633"/>
      <c r="C1784" s="428">
        <f t="shared" si="798"/>
        <v>0</v>
      </c>
      <c r="D1784" s="44"/>
      <c r="E1784" s="428">
        <f t="shared" si="799"/>
        <v>0</v>
      </c>
      <c r="F1784" s="44"/>
      <c r="G1784" s="428">
        <f t="shared" si="800"/>
        <v>0</v>
      </c>
      <c r="H1784" s="44"/>
      <c r="I1784" s="422">
        <f t="shared" si="794"/>
        <v>0</v>
      </c>
      <c r="J1784" s="423">
        <f t="shared" si="795"/>
        <v>0</v>
      </c>
      <c r="K1784" s="416">
        <f t="shared" si="796"/>
        <v>0</v>
      </c>
      <c r="L1784" s="45"/>
      <c r="M1784" s="46"/>
      <c r="N1784" s="38"/>
      <c r="O1784" s="416">
        <f t="shared" si="802"/>
        <v>0</v>
      </c>
      <c r="P1784" s="47"/>
      <c r="Q1784" s="48"/>
      <c r="R1784" s="41"/>
      <c r="S1784" s="41"/>
      <c r="T1784" s="41"/>
      <c r="U1784" s="41"/>
      <c r="V1784" s="412">
        <f t="shared" si="803"/>
        <v>0</v>
      </c>
      <c r="W1784" s="626" t="s">
        <v>46</v>
      </c>
      <c r="X1784" s="627"/>
      <c r="Y1784" s="49">
        <v>422005</v>
      </c>
      <c r="Z1784" s="4"/>
      <c r="AA1784" s="53"/>
      <c r="AB1784" s="54" t="s">
        <v>47</v>
      </c>
      <c r="AC1784" s="43"/>
    </row>
    <row r="1785" spans="2:29" s="27" customFormat="1" ht="24.75" customHeight="1" outlineLevel="1" x14ac:dyDescent="0.55000000000000004">
      <c r="B1785" s="633"/>
      <c r="C1785" s="428">
        <f t="shared" si="798"/>
        <v>0</v>
      </c>
      <c r="D1785" s="44"/>
      <c r="E1785" s="428">
        <f t="shared" si="799"/>
        <v>0</v>
      </c>
      <c r="F1785" s="44"/>
      <c r="G1785" s="428">
        <f t="shared" si="800"/>
        <v>0</v>
      </c>
      <c r="H1785" s="44"/>
      <c r="I1785" s="422">
        <f t="shared" si="794"/>
        <v>0</v>
      </c>
      <c r="J1785" s="423">
        <f t="shared" si="795"/>
        <v>0</v>
      </c>
      <c r="K1785" s="416">
        <f t="shared" si="796"/>
        <v>0</v>
      </c>
      <c r="L1785" s="45"/>
      <c r="M1785" s="46"/>
      <c r="N1785" s="38"/>
      <c r="O1785" s="416">
        <f t="shared" si="802"/>
        <v>0</v>
      </c>
      <c r="P1785" s="47"/>
      <c r="Q1785" s="48"/>
      <c r="R1785" s="41"/>
      <c r="S1785" s="41"/>
      <c r="T1785" s="41"/>
      <c r="U1785" s="41"/>
      <c r="V1785" s="412">
        <f t="shared" si="803"/>
        <v>0</v>
      </c>
      <c r="W1785" s="626" t="s">
        <v>48</v>
      </c>
      <c r="X1785" s="627"/>
      <c r="Y1785" s="49">
        <v>422999</v>
      </c>
      <c r="Z1785" s="4"/>
      <c r="AA1785" s="4"/>
      <c r="AB1785" s="4"/>
      <c r="AC1785" s="43"/>
    </row>
    <row r="1786" spans="2:29" s="27" customFormat="1" ht="24.75" customHeight="1" outlineLevel="1" x14ac:dyDescent="0.55000000000000004">
      <c r="B1786" s="633"/>
      <c r="C1786" s="428">
        <f t="shared" si="798"/>
        <v>0</v>
      </c>
      <c r="D1786" s="44"/>
      <c r="E1786" s="428">
        <f t="shared" si="799"/>
        <v>0</v>
      </c>
      <c r="F1786" s="44"/>
      <c r="G1786" s="428">
        <f t="shared" si="800"/>
        <v>0</v>
      </c>
      <c r="H1786" s="44"/>
      <c r="I1786" s="422">
        <f t="shared" si="794"/>
        <v>0</v>
      </c>
      <c r="J1786" s="423">
        <f t="shared" si="795"/>
        <v>0</v>
      </c>
      <c r="K1786" s="416">
        <f t="shared" si="796"/>
        <v>0</v>
      </c>
      <c r="L1786" s="45"/>
      <c r="M1786" s="46"/>
      <c r="N1786" s="38"/>
      <c r="O1786" s="416">
        <f t="shared" si="802"/>
        <v>0</v>
      </c>
      <c r="P1786" s="47"/>
      <c r="Q1786" s="48"/>
      <c r="R1786" s="41"/>
      <c r="S1786" s="41"/>
      <c r="T1786" s="41"/>
      <c r="U1786" s="41"/>
      <c r="V1786" s="412">
        <f t="shared" si="803"/>
        <v>0</v>
      </c>
      <c r="W1786" s="626" t="s">
        <v>49</v>
      </c>
      <c r="X1786" s="627"/>
      <c r="Y1786" s="55">
        <v>423001</v>
      </c>
      <c r="Z1786" s="4"/>
      <c r="AA1786" s="4"/>
      <c r="AB1786" s="4"/>
      <c r="AC1786" s="43"/>
    </row>
    <row r="1787" spans="2:29" s="27" customFormat="1" ht="24.75" customHeight="1" outlineLevel="1" x14ac:dyDescent="0.55000000000000004">
      <c r="B1787" s="633"/>
      <c r="C1787" s="428">
        <f t="shared" si="798"/>
        <v>0</v>
      </c>
      <c r="D1787" s="44"/>
      <c r="E1787" s="428">
        <f t="shared" si="799"/>
        <v>0</v>
      </c>
      <c r="F1787" s="44"/>
      <c r="G1787" s="428">
        <f t="shared" si="800"/>
        <v>0</v>
      </c>
      <c r="H1787" s="44"/>
      <c r="I1787" s="422">
        <f t="shared" si="794"/>
        <v>0</v>
      </c>
      <c r="J1787" s="423">
        <f t="shared" si="795"/>
        <v>0</v>
      </c>
      <c r="K1787" s="416">
        <f t="shared" si="796"/>
        <v>0</v>
      </c>
      <c r="L1787" s="45"/>
      <c r="M1787" s="46"/>
      <c r="N1787" s="38"/>
      <c r="O1787" s="416">
        <f t="shared" si="802"/>
        <v>0</v>
      </c>
      <c r="P1787" s="47"/>
      <c r="Q1787" s="48"/>
      <c r="R1787" s="41"/>
      <c r="S1787" s="41"/>
      <c r="T1787" s="41"/>
      <c r="U1787" s="41"/>
      <c r="V1787" s="412">
        <f t="shared" si="803"/>
        <v>0</v>
      </c>
      <c r="W1787" s="626" t="s">
        <v>50</v>
      </c>
      <c r="X1787" s="627"/>
      <c r="Y1787" s="55">
        <v>423002</v>
      </c>
      <c r="Z1787" s="4"/>
      <c r="AA1787" s="4"/>
      <c r="AB1787" s="4"/>
      <c r="AC1787" s="43"/>
    </row>
    <row r="1788" spans="2:29" s="27" customFormat="1" ht="23.25" customHeight="1" outlineLevel="1" x14ac:dyDescent="0.55000000000000004">
      <c r="B1788" s="633"/>
      <c r="C1788" s="428">
        <f t="shared" si="798"/>
        <v>0</v>
      </c>
      <c r="D1788" s="44"/>
      <c r="E1788" s="428">
        <f t="shared" si="799"/>
        <v>0</v>
      </c>
      <c r="F1788" s="44"/>
      <c r="G1788" s="428">
        <f t="shared" si="800"/>
        <v>0</v>
      </c>
      <c r="H1788" s="44"/>
      <c r="I1788" s="422">
        <f t="shared" si="794"/>
        <v>0</v>
      </c>
      <c r="J1788" s="423">
        <f t="shared" si="795"/>
        <v>0</v>
      </c>
      <c r="K1788" s="416">
        <f t="shared" si="796"/>
        <v>0</v>
      </c>
      <c r="L1788" s="45"/>
      <c r="M1788" s="46"/>
      <c r="N1788" s="38"/>
      <c r="O1788" s="416">
        <f t="shared" si="802"/>
        <v>0</v>
      </c>
      <c r="P1788" s="47"/>
      <c r="Q1788" s="48"/>
      <c r="R1788" s="41"/>
      <c r="S1788" s="41"/>
      <c r="T1788" s="41"/>
      <c r="U1788" s="41"/>
      <c r="V1788" s="412">
        <f t="shared" si="803"/>
        <v>0</v>
      </c>
      <c r="W1788" s="626" t="s">
        <v>51</v>
      </c>
      <c r="X1788" s="627"/>
      <c r="Y1788" s="55">
        <v>423003</v>
      </c>
      <c r="Z1788" s="4"/>
      <c r="AA1788" s="4"/>
      <c r="AB1788" s="4"/>
      <c r="AC1788" s="43"/>
    </row>
    <row r="1789" spans="2:29" s="27" customFormat="1" ht="24.75" customHeight="1" outlineLevel="1" x14ac:dyDescent="0.55000000000000004">
      <c r="B1789" s="633"/>
      <c r="C1789" s="428">
        <f t="shared" si="798"/>
        <v>0</v>
      </c>
      <c r="D1789" s="44"/>
      <c r="E1789" s="428">
        <f t="shared" si="799"/>
        <v>0</v>
      </c>
      <c r="F1789" s="44"/>
      <c r="G1789" s="428">
        <f t="shared" si="800"/>
        <v>0</v>
      </c>
      <c r="H1789" s="44"/>
      <c r="I1789" s="422">
        <f t="shared" si="794"/>
        <v>0</v>
      </c>
      <c r="J1789" s="423">
        <f t="shared" si="795"/>
        <v>0</v>
      </c>
      <c r="K1789" s="416">
        <f t="shared" si="796"/>
        <v>0</v>
      </c>
      <c r="L1789" s="45"/>
      <c r="M1789" s="46"/>
      <c r="N1789" s="38"/>
      <c r="O1789" s="416">
        <f t="shared" si="802"/>
        <v>0</v>
      </c>
      <c r="P1789" s="47"/>
      <c r="Q1789" s="48"/>
      <c r="R1789" s="41"/>
      <c r="S1789" s="41"/>
      <c r="T1789" s="41"/>
      <c r="U1789" s="41"/>
      <c r="V1789" s="412">
        <f t="shared" si="803"/>
        <v>0</v>
      </c>
      <c r="W1789" s="626" t="s">
        <v>52</v>
      </c>
      <c r="X1789" s="627"/>
      <c r="Y1789" s="55">
        <v>423004</v>
      </c>
      <c r="Z1789" s="4"/>
      <c r="AA1789" s="4"/>
      <c r="AB1789" s="4"/>
      <c r="AC1789" s="43"/>
    </row>
    <row r="1790" spans="2:29" s="27" customFormat="1" ht="24.75" customHeight="1" outlineLevel="1" x14ac:dyDescent="0.55000000000000004">
      <c r="B1790" s="633"/>
      <c r="C1790" s="428">
        <f t="shared" si="798"/>
        <v>0</v>
      </c>
      <c r="D1790" s="44"/>
      <c r="E1790" s="428">
        <f t="shared" si="799"/>
        <v>0</v>
      </c>
      <c r="F1790" s="44"/>
      <c r="G1790" s="428">
        <f t="shared" si="800"/>
        <v>0</v>
      </c>
      <c r="H1790" s="44"/>
      <c r="I1790" s="422">
        <f t="shared" si="794"/>
        <v>0</v>
      </c>
      <c r="J1790" s="423">
        <f t="shared" si="795"/>
        <v>0</v>
      </c>
      <c r="K1790" s="416">
        <f t="shared" si="796"/>
        <v>0</v>
      </c>
      <c r="L1790" s="45"/>
      <c r="M1790" s="46"/>
      <c r="N1790" s="38"/>
      <c r="O1790" s="416">
        <f t="shared" si="802"/>
        <v>0</v>
      </c>
      <c r="P1790" s="47"/>
      <c r="Q1790" s="48"/>
      <c r="R1790" s="41"/>
      <c r="S1790" s="41"/>
      <c r="T1790" s="41"/>
      <c r="U1790" s="41"/>
      <c r="V1790" s="412">
        <f t="shared" si="803"/>
        <v>0</v>
      </c>
      <c r="W1790" s="626" t="s">
        <v>53</v>
      </c>
      <c r="X1790" s="627"/>
      <c r="Y1790" s="55">
        <v>423006</v>
      </c>
      <c r="Z1790" s="4"/>
      <c r="AA1790" s="4"/>
      <c r="AB1790" s="4"/>
      <c r="AC1790" s="43"/>
    </row>
    <row r="1791" spans="2:29" s="27" customFormat="1" ht="24.75" customHeight="1" outlineLevel="1" x14ac:dyDescent="0.55000000000000004">
      <c r="B1791" s="633"/>
      <c r="C1791" s="428">
        <f t="shared" si="798"/>
        <v>0</v>
      </c>
      <c r="D1791" s="44"/>
      <c r="E1791" s="428">
        <f t="shared" si="799"/>
        <v>0</v>
      </c>
      <c r="F1791" s="44"/>
      <c r="G1791" s="428">
        <f t="shared" si="800"/>
        <v>0</v>
      </c>
      <c r="H1791" s="44"/>
      <c r="I1791" s="422">
        <f t="shared" si="794"/>
        <v>0</v>
      </c>
      <c r="J1791" s="423">
        <f t="shared" si="795"/>
        <v>0</v>
      </c>
      <c r="K1791" s="416">
        <f t="shared" si="796"/>
        <v>0</v>
      </c>
      <c r="L1791" s="45"/>
      <c r="M1791" s="46"/>
      <c r="N1791" s="38"/>
      <c r="O1791" s="416">
        <f t="shared" si="802"/>
        <v>0</v>
      </c>
      <c r="P1791" s="47"/>
      <c r="Q1791" s="48"/>
      <c r="R1791" s="41"/>
      <c r="S1791" s="41"/>
      <c r="T1791" s="41"/>
      <c r="U1791" s="41"/>
      <c r="V1791" s="412">
        <f t="shared" si="803"/>
        <v>0</v>
      </c>
      <c r="W1791" s="626" t="s">
        <v>54</v>
      </c>
      <c r="X1791" s="627"/>
      <c r="Y1791" s="56">
        <v>423007</v>
      </c>
      <c r="Z1791" s="4"/>
      <c r="AA1791" s="4"/>
      <c r="AB1791" s="4"/>
      <c r="AC1791" s="43"/>
    </row>
    <row r="1792" spans="2:29" s="27" customFormat="1" ht="24.75" customHeight="1" outlineLevel="1" x14ac:dyDescent="0.55000000000000004">
      <c r="B1792" s="633"/>
      <c r="C1792" s="428">
        <f t="shared" si="798"/>
        <v>0</v>
      </c>
      <c r="D1792" s="44"/>
      <c r="E1792" s="428">
        <f t="shared" si="799"/>
        <v>0</v>
      </c>
      <c r="F1792" s="44"/>
      <c r="G1792" s="428">
        <f t="shared" si="800"/>
        <v>0</v>
      </c>
      <c r="H1792" s="44"/>
      <c r="I1792" s="422">
        <f t="shared" si="794"/>
        <v>0</v>
      </c>
      <c r="J1792" s="423">
        <f t="shared" si="795"/>
        <v>0</v>
      </c>
      <c r="K1792" s="416">
        <f t="shared" si="796"/>
        <v>0</v>
      </c>
      <c r="L1792" s="45"/>
      <c r="M1792" s="46"/>
      <c r="N1792" s="38"/>
      <c r="O1792" s="416">
        <f t="shared" si="802"/>
        <v>0</v>
      </c>
      <c r="P1792" s="47"/>
      <c r="Q1792" s="48"/>
      <c r="R1792" s="41"/>
      <c r="S1792" s="41"/>
      <c r="T1792" s="41"/>
      <c r="U1792" s="41"/>
      <c r="V1792" s="412">
        <f t="shared" si="803"/>
        <v>0</v>
      </c>
      <c r="W1792" s="626" t="s">
        <v>55</v>
      </c>
      <c r="X1792" s="627"/>
      <c r="Y1792" s="57">
        <v>423008</v>
      </c>
      <c r="Z1792" s="4"/>
      <c r="AA1792" s="4"/>
      <c r="AB1792" s="4"/>
      <c r="AC1792" s="43"/>
    </row>
    <row r="1793" spans="2:29" s="27" customFormat="1" ht="24.75" customHeight="1" outlineLevel="1" x14ac:dyDescent="0.55000000000000004">
      <c r="B1793" s="633"/>
      <c r="C1793" s="428">
        <f t="shared" si="798"/>
        <v>0</v>
      </c>
      <c r="D1793" s="44"/>
      <c r="E1793" s="428">
        <f t="shared" si="799"/>
        <v>0</v>
      </c>
      <c r="F1793" s="44"/>
      <c r="G1793" s="428">
        <f t="shared" si="800"/>
        <v>0</v>
      </c>
      <c r="H1793" s="44"/>
      <c r="I1793" s="422">
        <f t="shared" si="794"/>
        <v>0</v>
      </c>
      <c r="J1793" s="423">
        <f t="shared" si="795"/>
        <v>0</v>
      </c>
      <c r="K1793" s="416">
        <f t="shared" si="796"/>
        <v>0</v>
      </c>
      <c r="L1793" s="45"/>
      <c r="M1793" s="46"/>
      <c r="N1793" s="38"/>
      <c r="O1793" s="416">
        <f t="shared" si="802"/>
        <v>0</v>
      </c>
      <c r="P1793" s="47"/>
      <c r="Q1793" s="48"/>
      <c r="R1793" s="41"/>
      <c r="S1793" s="41"/>
      <c r="T1793" s="41"/>
      <c r="U1793" s="41"/>
      <c r="V1793" s="412">
        <f t="shared" si="803"/>
        <v>0</v>
      </c>
      <c r="W1793" s="626" t="s">
        <v>56</v>
      </c>
      <c r="X1793" s="627"/>
      <c r="Y1793" s="56">
        <v>423999</v>
      </c>
      <c r="Z1793" s="4"/>
      <c r="AA1793" s="4"/>
      <c r="AB1793" s="4"/>
      <c r="AC1793" s="43"/>
    </row>
    <row r="1794" spans="2:29" s="27" customFormat="1" ht="24.75" customHeight="1" outlineLevel="1" x14ac:dyDescent="0.55000000000000004">
      <c r="B1794" s="633"/>
      <c r="C1794" s="429">
        <f t="shared" si="798"/>
        <v>0</v>
      </c>
      <c r="D1794" s="44"/>
      <c r="E1794" s="429">
        <f t="shared" si="799"/>
        <v>0</v>
      </c>
      <c r="F1794" s="44"/>
      <c r="G1794" s="429">
        <f t="shared" si="800"/>
        <v>0</v>
      </c>
      <c r="H1794" s="44"/>
      <c r="I1794" s="424">
        <f t="shared" si="794"/>
        <v>0</v>
      </c>
      <c r="J1794" s="425">
        <f t="shared" si="795"/>
        <v>0</v>
      </c>
      <c r="K1794" s="417">
        <f t="shared" si="796"/>
        <v>0</v>
      </c>
      <c r="L1794" s="58"/>
      <c r="M1794" s="59"/>
      <c r="N1794" s="60"/>
      <c r="O1794" s="417">
        <f t="shared" si="802"/>
        <v>0</v>
      </c>
      <c r="P1794" s="61"/>
      <c r="Q1794" s="62"/>
      <c r="R1794" s="63"/>
      <c r="S1794" s="63"/>
      <c r="T1794" s="63"/>
      <c r="U1794" s="63"/>
      <c r="V1794" s="413">
        <f t="shared" si="803"/>
        <v>0</v>
      </c>
      <c r="W1794" s="664" t="s">
        <v>57</v>
      </c>
      <c r="X1794" s="665"/>
      <c r="Y1794" s="64">
        <v>291001</v>
      </c>
      <c r="Z1794" s="4"/>
      <c r="AA1794" s="4"/>
      <c r="AB1794" s="4"/>
      <c r="AC1794" s="43"/>
    </row>
    <row r="1795" spans="2:29" s="27" customFormat="1" ht="24.75" customHeight="1" outlineLevel="1" x14ac:dyDescent="0.55000000000000004">
      <c r="B1795" s="633"/>
      <c r="C1795" s="430">
        <f t="shared" si="798"/>
        <v>0</v>
      </c>
      <c r="D1795" s="44"/>
      <c r="E1795" s="430"/>
      <c r="F1795" s="44"/>
      <c r="G1795" s="430">
        <f t="shared" si="800"/>
        <v>0</v>
      </c>
      <c r="H1795" s="44"/>
      <c r="I1795" s="422">
        <f t="shared" si="794"/>
        <v>0</v>
      </c>
      <c r="J1795" s="423">
        <f t="shared" si="795"/>
        <v>0</v>
      </c>
      <c r="K1795" s="416">
        <f t="shared" si="796"/>
        <v>0</v>
      </c>
      <c r="L1795" s="45"/>
      <c r="M1795" s="46"/>
      <c r="N1795" s="38"/>
      <c r="O1795" s="416">
        <f t="shared" si="802"/>
        <v>0</v>
      </c>
      <c r="P1795" s="47"/>
      <c r="Q1795" s="48"/>
      <c r="R1795" s="41"/>
      <c r="S1795" s="41"/>
      <c r="T1795" s="41"/>
      <c r="U1795" s="41"/>
      <c r="V1795" s="411">
        <f t="shared" si="803"/>
        <v>0</v>
      </c>
      <c r="W1795" s="626" t="str">
        <f>IF(ISERROR(VLOOKUP(Y1795,'Mauloomath (2)'!K:L,2,FALSE)),"",VLOOKUP(Y1795,'Mauloomath (2)'!K:L,2,FALSE))</f>
        <v/>
      </c>
      <c r="X1795" s="627"/>
      <c r="Y1795" s="65"/>
      <c r="Z1795" s="4"/>
      <c r="AA1795" s="4"/>
      <c r="AB1795" s="4"/>
      <c r="AC1795" s="43"/>
    </row>
    <row r="1796" spans="2:29" s="27" customFormat="1" ht="24.75" customHeight="1" outlineLevel="1" x14ac:dyDescent="0.55000000000000004">
      <c r="B1796" s="633"/>
      <c r="C1796" s="428">
        <f t="shared" si="798"/>
        <v>0</v>
      </c>
      <c r="D1796" s="44"/>
      <c r="E1796" s="428">
        <f t="shared" ref="E1796:E1800" si="804">I1796*F1796</f>
        <v>0</v>
      </c>
      <c r="F1796" s="44"/>
      <c r="G1796" s="428">
        <f t="shared" si="800"/>
        <v>0</v>
      </c>
      <c r="H1796" s="44"/>
      <c r="I1796" s="422">
        <f t="shared" si="794"/>
        <v>0</v>
      </c>
      <c r="J1796" s="423">
        <f t="shared" si="795"/>
        <v>0</v>
      </c>
      <c r="K1796" s="416">
        <f t="shared" si="796"/>
        <v>0</v>
      </c>
      <c r="L1796" s="45"/>
      <c r="M1796" s="46"/>
      <c r="N1796" s="38"/>
      <c r="O1796" s="416">
        <f t="shared" si="802"/>
        <v>0</v>
      </c>
      <c r="P1796" s="47"/>
      <c r="Q1796" s="48"/>
      <c r="R1796" s="41"/>
      <c r="S1796" s="41"/>
      <c r="T1796" s="41"/>
      <c r="U1796" s="41"/>
      <c r="V1796" s="411">
        <f t="shared" si="803"/>
        <v>0</v>
      </c>
      <c r="W1796" s="626" t="str">
        <f>IF(ISERROR(VLOOKUP(Y1796,'Mauloomath (2)'!K:L,2,FALSE)),"",VLOOKUP(Y1796,'Mauloomath (2)'!K:L,2,FALSE))</f>
        <v/>
      </c>
      <c r="X1796" s="627"/>
      <c r="Y1796" s="65"/>
      <c r="Z1796" s="4"/>
      <c r="AA1796" s="4"/>
      <c r="AB1796" s="4"/>
      <c r="AC1796" s="43"/>
    </row>
    <row r="1797" spans="2:29" s="27" customFormat="1" ht="24.75" customHeight="1" outlineLevel="1" x14ac:dyDescent="0.55000000000000004">
      <c r="B1797" s="633"/>
      <c r="C1797" s="428">
        <f t="shared" si="798"/>
        <v>0</v>
      </c>
      <c r="D1797" s="44"/>
      <c r="E1797" s="428">
        <f t="shared" si="804"/>
        <v>0</v>
      </c>
      <c r="F1797" s="44"/>
      <c r="G1797" s="428">
        <f t="shared" si="800"/>
        <v>0</v>
      </c>
      <c r="H1797" s="44"/>
      <c r="I1797" s="422">
        <f t="shared" si="794"/>
        <v>0</v>
      </c>
      <c r="J1797" s="423">
        <f t="shared" si="795"/>
        <v>0</v>
      </c>
      <c r="K1797" s="416">
        <f t="shared" si="796"/>
        <v>0</v>
      </c>
      <c r="L1797" s="45"/>
      <c r="M1797" s="46"/>
      <c r="N1797" s="38"/>
      <c r="O1797" s="416">
        <f t="shared" si="802"/>
        <v>0</v>
      </c>
      <c r="P1797" s="47"/>
      <c r="Q1797" s="48"/>
      <c r="R1797" s="41"/>
      <c r="S1797" s="41"/>
      <c r="T1797" s="41"/>
      <c r="U1797" s="41"/>
      <c r="V1797" s="411">
        <f t="shared" si="803"/>
        <v>0</v>
      </c>
      <c r="W1797" s="626" t="str">
        <f>IF(ISERROR(VLOOKUP(Y1797,'Mauloomath (2)'!K:L,2,FALSE)),"",VLOOKUP(Y1797,'Mauloomath (2)'!K:L,2,FALSE))</f>
        <v/>
      </c>
      <c r="X1797" s="627"/>
      <c r="Y1797" s="66"/>
      <c r="Z1797" s="4"/>
      <c r="AA1797" s="4"/>
      <c r="AB1797" s="4"/>
      <c r="AC1797" s="43"/>
    </row>
    <row r="1798" spans="2:29" s="27" customFormat="1" ht="24.75" customHeight="1" outlineLevel="1" x14ac:dyDescent="0.55000000000000004">
      <c r="B1798" s="633"/>
      <c r="C1798" s="428">
        <f t="shared" si="798"/>
        <v>0</v>
      </c>
      <c r="D1798" s="44"/>
      <c r="E1798" s="428">
        <f t="shared" si="804"/>
        <v>0</v>
      </c>
      <c r="F1798" s="44"/>
      <c r="G1798" s="428">
        <f t="shared" si="800"/>
        <v>0</v>
      </c>
      <c r="H1798" s="44"/>
      <c r="I1798" s="422">
        <f t="shared" si="794"/>
        <v>0</v>
      </c>
      <c r="J1798" s="423">
        <f t="shared" si="795"/>
        <v>0</v>
      </c>
      <c r="K1798" s="416">
        <f t="shared" si="796"/>
        <v>0</v>
      </c>
      <c r="L1798" s="45"/>
      <c r="M1798" s="46"/>
      <c r="N1798" s="38"/>
      <c r="O1798" s="416">
        <f t="shared" si="802"/>
        <v>0</v>
      </c>
      <c r="P1798" s="47"/>
      <c r="Q1798" s="48"/>
      <c r="R1798" s="41"/>
      <c r="S1798" s="41"/>
      <c r="T1798" s="41"/>
      <c r="U1798" s="41"/>
      <c r="V1798" s="411">
        <f t="shared" si="803"/>
        <v>0</v>
      </c>
      <c r="W1798" s="626" t="str">
        <f>IF(ISERROR(VLOOKUP(Y1798,'Mauloomath (2)'!K:L,2,FALSE)),"",VLOOKUP(Y1798,'Mauloomath (2)'!K:L,2,FALSE))</f>
        <v/>
      </c>
      <c r="X1798" s="627"/>
      <c r="Y1798" s="65"/>
      <c r="Z1798" s="4"/>
      <c r="AA1798" s="4"/>
      <c r="AB1798" s="4"/>
      <c r="AC1798" s="43"/>
    </row>
    <row r="1799" spans="2:29" s="27" customFormat="1" ht="25.5" customHeight="1" outlineLevel="1" x14ac:dyDescent="0.55000000000000004">
      <c r="B1799" s="633"/>
      <c r="C1799" s="428">
        <f t="shared" si="798"/>
        <v>0</v>
      </c>
      <c r="D1799" s="44"/>
      <c r="E1799" s="428">
        <f t="shared" si="804"/>
        <v>0</v>
      </c>
      <c r="F1799" s="44"/>
      <c r="G1799" s="428">
        <f t="shared" si="800"/>
        <v>0</v>
      </c>
      <c r="H1799" s="44"/>
      <c r="I1799" s="422">
        <f t="shared" si="794"/>
        <v>0</v>
      </c>
      <c r="J1799" s="423">
        <f t="shared" si="795"/>
        <v>0</v>
      </c>
      <c r="K1799" s="416">
        <f t="shared" si="796"/>
        <v>0</v>
      </c>
      <c r="L1799" s="45"/>
      <c r="M1799" s="46"/>
      <c r="N1799" s="38"/>
      <c r="O1799" s="416">
        <f t="shared" si="802"/>
        <v>0</v>
      </c>
      <c r="P1799" s="47"/>
      <c r="Q1799" s="48"/>
      <c r="R1799" s="41"/>
      <c r="S1799" s="41"/>
      <c r="T1799" s="41"/>
      <c r="U1799" s="41"/>
      <c r="V1799" s="411">
        <f t="shared" si="803"/>
        <v>0</v>
      </c>
      <c r="W1799" s="626" t="str">
        <f>IF(ISERROR(VLOOKUP(Y1799,'Mauloomath (2)'!K:L,2,FALSE)),"",VLOOKUP(Y1799,'Mauloomath (2)'!K:L,2,FALSE))</f>
        <v/>
      </c>
      <c r="X1799" s="627"/>
      <c r="Y1799" s="65"/>
      <c r="Z1799" s="4"/>
      <c r="AA1799" s="4"/>
      <c r="AB1799" s="4"/>
      <c r="AC1799" s="43"/>
    </row>
    <row r="1800" spans="2:29" s="27" customFormat="1" ht="25.5" customHeight="1" outlineLevel="1" x14ac:dyDescent="0.55000000000000004">
      <c r="B1800" s="633"/>
      <c r="C1800" s="429">
        <f t="shared" si="798"/>
        <v>0</v>
      </c>
      <c r="D1800" s="67"/>
      <c r="E1800" s="429">
        <f t="shared" si="804"/>
        <v>0</v>
      </c>
      <c r="F1800" s="67"/>
      <c r="G1800" s="429">
        <f t="shared" si="800"/>
        <v>0</v>
      </c>
      <c r="H1800" s="67"/>
      <c r="I1800" s="424">
        <f t="shared" si="794"/>
        <v>0</v>
      </c>
      <c r="J1800" s="423">
        <f t="shared" si="795"/>
        <v>0</v>
      </c>
      <c r="K1800" s="416">
        <f t="shared" si="796"/>
        <v>0</v>
      </c>
      <c r="L1800" s="45"/>
      <c r="M1800" s="46"/>
      <c r="N1800" s="38"/>
      <c r="O1800" s="416">
        <f t="shared" si="802"/>
        <v>0</v>
      </c>
      <c r="P1800" s="47"/>
      <c r="Q1800" s="48"/>
      <c r="R1800" s="41"/>
      <c r="S1800" s="41"/>
      <c r="T1800" s="41"/>
      <c r="U1800" s="41"/>
      <c r="V1800" s="411">
        <f t="shared" si="803"/>
        <v>0</v>
      </c>
      <c r="W1800" s="626" t="str">
        <f>IF(ISERROR(VLOOKUP(Y1800,'Mauloomath (2)'!K:L,2,FALSE)),"",VLOOKUP(Y1800,'Mauloomath (2)'!K:L,2,FALSE))</f>
        <v/>
      </c>
      <c r="X1800" s="627"/>
      <c r="Y1800" s="68"/>
      <c r="Z1800" s="4"/>
      <c r="AA1800" s="4"/>
      <c r="AB1800" s="4"/>
      <c r="AC1800" s="43"/>
    </row>
    <row r="1801" spans="2:29" s="72" customFormat="1" outlineLevel="1" x14ac:dyDescent="0.55000000000000004">
      <c r="B1801" s="634"/>
      <c r="C1801" s="431">
        <f t="shared" ref="C1801:N1801" si="805">SUM(C1777:C1800)</f>
        <v>0</v>
      </c>
      <c r="D1801" s="432">
        <f t="shared" si="805"/>
        <v>0</v>
      </c>
      <c r="E1801" s="426">
        <f t="shared" si="805"/>
        <v>0</v>
      </c>
      <c r="F1801" s="432">
        <f t="shared" si="805"/>
        <v>0</v>
      </c>
      <c r="G1801" s="426">
        <f t="shared" si="805"/>
        <v>0</v>
      </c>
      <c r="H1801" s="432">
        <f t="shared" si="805"/>
        <v>0</v>
      </c>
      <c r="I1801" s="426">
        <f t="shared" si="805"/>
        <v>0</v>
      </c>
      <c r="J1801" s="426">
        <f t="shared" si="805"/>
        <v>0</v>
      </c>
      <c r="K1801" s="426">
        <f t="shared" si="805"/>
        <v>0</v>
      </c>
      <c r="L1801" s="426">
        <f t="shared" si="805"/>
        <v>0</v>
      </c>
      <c r="M1801" s="426">
        <f t="shared" si="805"/>
        <v>0</v>
      </c>
      <c r="N1801" s="426">
        <f t="shared" si="805"/>
        <v>0</v>
      </c>
      <c r="O1801" s="414">
        <f t="shared" ref="O1801:U1801" si="806">SUM(O1777:O1800)</f>
        <v>0</v>
      </c>
      <c r="P1801" s="414">
        <f t="shared" si="806"/>
        <v>0</v>
      </c>
      <c r="Q1801" s="414">
        <f t="shared" si="806"/>
        <v>0</v>
      </c>
      <c r="R1801" s="414">
        <f t="shared" si="806"/>
        <v>0</v>
      </c>
      <c r="S1801" s="414">
        <f t="shared" si="806"/>
        <v>0</v>
      </c>
      <c r="T1801" s="414">
        <f t="shared" si="806"/>
        <v>0</v>
      </c>
      <c r="U1801" s="414">
        <f t="shared" si="806"/>
        <v>0</v>
      </c>
      <c r="V1801" s="414">
        <f t="shared" ref="V1801" si="807">SUM(V1777:V1800)</f>
        <v>0</v>
      </c>
      <c r="W1801" s="69"/>
      <c r="X1801" s="70"/>
      <c r="Y1801" s="71"/>
      <c r="Z1801" s="4"/>
      <c r="AA1801" s="4"/>
      <c r="AB1801" s="4"/>
      <c r="AC1801" s="43"/>
    </row>
    <row r="1802" spans="2:29" s="12" customFormat="1" ht="15" customHeight="1" x14ac:dyDescent="0.55000000000000004">
      <c r="B1802" s="402"/>
      <c r="C1802" s="403"/>
      <c r="D1802" s="403"/>
      <c r="E1802" s="403"/>
      <c r="F1802" s="403"/>
      <c r="G1802" s="404"/>
      <c r="H1802" s="403"/>
      <c r="I1802" s="403"/>
      <c r="J1802" s="403"/>
      <c r="K1802" s="403"/>
      <c r="L1802" s="403"/>
      <c r="M1802" s="403"/>
      <c r="N1802" s="403"/>
      <c r="O1802" s="403"/>
      <c r="P1802" s="403"/>
      <c r="Q1802" s="403"/>
      <c r="R1802" s="403"/>
      <c r="S1802" s="403"/>
      <c r="T1802" s="405"/>
      <c r="U1802" s="406"/>
      <c r="V1802" s="403"/>
      <c r="W1802" s="403"/>
      <c r="X1802" s="403"/>
      <c r="Y1802" s="407"/>
      <c r="Z1802" s="10"/>
      <c r="AA1802" s="11"/>
      <c r="AB1802" s="10"/>
      <c r="AC1802" s="10"/>
    </row>
    <row r="1803" spans="2:29" s="21" customFormat="1" ht="37.5" customHeight="1" x14ac:dyDescent="0.25">
      <c r="B1803" s="632"/>
      <c r="C1803" s="418">
        <f>$C1832</f>
        <v>0</v>
      </c>
      <c r="D1803" s="419">
        <f>$E1832</f>
        <v>0</v>
      </c>
      <c r="E1803" s="419">
        <f>$G1832</f>
        <v>0</v>
      </c>
      <c r="F1803" s="419">
        <f>$L1832</f>
        <v>0</v>
      </c>
      <c r="G1803" s="418">
        <f>$M1832</f>
        <v>0</v>
      </c>
      <c r="H1803" s="418">
        <f>K1803+J1803-I1803</f>
        <v>0</v>
      </c>
      <c r="I1803" s="13">
        <v>0</v>
      </c>
      <c r="J1803" s="14"/>
      <c r="K1803" s="14"/>
      <c r="L1803" s="331"/>
      <c r="M1803" s="409">
        <f>$N1832</f>
        <v>0</v>
      </c>
      <c r="N1803" s="410">
        <f>$O1832</f>
        <v>0</v>
      </c>
      <c r="O1803" s="330"/>
      <c r="P1803" s="330"/>
      <c r="Q1803" s="15"/>
      <c r="R1803" s="16"/>
      <c r="S1803" s="16"/>
      <c r="T1803" s="16"/>
      <c r="U1803" s="408" t="str">
        <f>IF(ISERROR(VLOOKUP(X1803,'Mauloomath (2)'!H:I,2,FALSE)),"",VLOOKUP(X1803,'Mauloomath (2)'!H:I,2,FALSE))</f>
        <v/>
      </c>
      <c r="V1803" s="17"/>
      <c r="W1803" s="16"/>
      <c r="X1803" s="17"/>
      <c r="Y1803" s="18">
        <f>+Y1772+1</f>
        <v>59</v>
      </c>
      <c r="Z1803" s="19"/>
      <c r="AA1803" s="20"/>
      <c r="AB1803" s="19"/>
      <c r="AC1803" s="19"/>
    </row>
    <row r="1804" spans="2:29" outlineLevel="1" x14ac:dyDescent="0.55000000000000004">
      <c r="B1804" s="633"/>
      <c r="C1804" s="22"/>
      <c r="D1804" s="23"/>
      <c r="E1804" s="23"/>
      <c r="F1804" s="23"/>
      <c r="G1804" s="23"/>
      <c r="H1804" s="23"/>
      <c r="I1804" s="23"/>
      <c r="J1804" s="24"/>
      <c r="K1804" s="24"/>
      <c r="L1804" s="24"/>
      <c r="M1804" s="24"/>
      <c r="N1804" s="24"/>
      <c r="O1804" s="24"/>
      <c r="P1804" s="24" t="s">
        <v>900</v>
      </c>
      <c r="Q1804" s="24"/>
      <c r="R1804" s="24"/>
      <c r="S1804" s="24"/>
      <c r="T1804" s="24"/>
      <c r="U1804" s="24"/>
      <c r="V1804" s="24"/>
      <c r="W1804" s="24"/>
      <c r="X1804" s="24"/>
      <c r="Y1804" s="25"/>
      <c r="Z1804" s="5"/>
    </row>
    <row r="1805" spans="2:29" s="27" customFormat="1" ht="25.5" customHeight="1" outlineLevel="1" x14ac:dyDescent="0.55000000000000004">
      <c r="B1805" s="633"/>
      <c r="C1805" s="635" t="s">
        <v>15</v>
      </c>
      <c r="D1805" s="636"/>
      <c r="E1805" s="636"/>
      <c r="F1805" s="636"/>
      <c r="G1805" s="636"/>
      <c r="H1805" s="636"/>
      <c r="I1805" s="636"/>
      <c r="J1805" s="637" t="s">
        <v>16</v>
      </c>
      <c r="K1805" s="638"/>
      <c r="L1805" s="638"/>
      <c r="M1805" s="638"/>
      <c r="N1805" s="639"/>
      <c r="O1805" s="637" t="s">
        <v>17</v>
      </c>
      <c r="P1805" s="638"/>
      <c r="Q1805" s="638"/>
      <c r="R1805" s="638"/>
      <c r="S1805" s="638"/>
      <c r="T1805" s="638"/>
      <c r="U1805" s="639"/>
      <c r="V1805" s="640" t="s">
        <v>18</v>
      </c>
      <c r="W1805" s="643" t="s">
        <v>19</v>
      </c>
      <c r="X1805" s="644"/>
      <c r="Y1805" s="645"/>
      <c r="Z1805" s="26"/>
      <c r="AA1805" s="4"/>
      <c r="AB1805" s="4"/>
      <c r="AC1805" s="4"/>
    </row>
    <row r="1806" spans="2:29" s="27" customFormat="1" ht="21" customHeight="1" outlineLevel="1" x14ac:dyDescent="0.55000000000000004">
      <c r="B1806" s="633"/>
      <c r="C1806" s="646">
        <v>2019</v>
      </c>
      <c r="D1806" s="647"/>
      <c r="E1806" s="646">
        <v>2018</v>
      </c>
      <c r="F1806" s="648"/>
      <c r="G1806" s="646">
        <v>2017</v>
      </c>
      <c r="H1806" s="648"/>
      <c r="I1806" s="28"/>
      <c r="J1806" s="649" t="s">
        <v>1885</v>
      </c>
      <c r="K1806" s="649" t="s">
        <v>1884</v>
      </c>
      <c r="L1806" s="651" t="s">
        <v>20</v>
      </c>
      <c r="M1806" s="652"/>
      <c r="N1806" s="653"/>
      <c r="O1806" s="654" t="s">
        <v>898</v>
      </c>
      <c r="P1806" s="655"/>
      <c r="Q1806" s="655"/>
      <c r="R1806" s="656" t="s">
        <v>21</v>
      </c>
      <c r="S1806" s="656" t="s">
        <v>22</v>
      </c>
      <c r="T1806" s="656" t="s">
        <v>23</v>
      </c>
      <c r="U1806" s="658" t="s">
        <v>24</v>
      </c>
      <c r="V1806" s="641"/>
      <c r="W1806" s="660" t="s">
        <v>1832</v>
      </c>
      <c r="X1806" s="661"/>
      <c r="Y1806" s="628" t="s">
        <v>25</v>
      </c>
      <c r="Z1806" s="4"/>
      <c r="AA1806" s="4"/>
      <c r="AB1806" s="4"/>
      <c r="AC1806" s="4"/>
    </row>
    <row r="1807" spans="2:29" s="27" customFormat="1" ht="81.75" customHeight="1" outlineLevel="1" x14ac:dyDescent="0.55000000000000004">
      <c r="B1807" s="633"/>
      <c r="C1807" s="570" t="s">
        <v>26</v>
      </c>
      <c r="D1807" s="570" t="s">
        <v>27</v>
      </c>
      <c r="E1807" s="570" t="s">
        <v>26</v>
      </c>
      <c r="F1807" s="570" t="s">
        <v>27</v>
      </c>
      <c r="G1807" s="570" t="s">
        <v>26</v>
      </c>
      <c r="H1807" s="570" t="s">
        <v>27</v>
      </c>
      <c r="I1807" s="30" t="s">
        <v>28</v>
      </c>
      <c r="J1807" s="650"/>
      <c r="K1807" s="650"/>
      <c r="L1807" s="31" t="s">
        <v>1883</v>
      </c>
      <c r="M1807" s="30" t="s">
        <v>1882</v>
      </c>
      <c r="N1807" s="32" t="s">
        <v>1881</v>
      </c>
      <c r="O1807" s="33" t="s">
        <v>29</v>
      </c>
      <c r="P1807" s="31" t="s">
        <v>30</v>
      </c>
      <c r="Q1807" s="34" t="s">
        <v>31</v>
      </c>
      <c r="R1807" s="657"/>
      <c r="S1807" s="657"/>
      <c r="T1807" s="657"/>
      <c r="U1807" s="659"/>
      <c r="V1807" s="642"/>
      <c r="W1807" s="662"/>
      <c r="X1807" s="663"/>
      <c r="Y1807" s="629"/>
      <c r="Z1807" s="4"/>
      <c r="AA1807" s="4"/>
      <c r="AB1807" s="4"/>
      <c r="AC1807" s="4"/>
    </row>
    <row r="1808" spans="2:29" s="27" customFormat="1" ht="24.75" customHeight="1" outlineLevel="1" x14ac:dyDescent="0.55000000000000004">
      <c r="B1808" s="633"/>
      <c r="C1808" s="427">
        <f>I1808*D1808</f>
        <v>0</v>
      </c>
      <c r="D1808" s="35"/>
      <c r="E1808" s="427">
        <f>I1808*F1808</f>
        <v>0</v>
      </c>
      <c r="F1808" s="35"/>
      <c r="G1808" s="427">
        <f>I1808*H1808</f>
        <v>0</v>
      </c>
      <c r="H1808" s="35"/>
      <c r="I1808" s="420">
        <f t="shared" ref="I1808:I1831" si="808">O1808-J1808</f>
        <v>0</v>
      </c>
      <c r="J1808" s="421">
        <f t="shared" ref="J1808:J1831" si="809">N1808+K1808</f>
        <v>0</v>
      </c>
      <c r="K1808" s="415">
        <f t="shared" ref="K1808:K1831" si="810">M1808+L1808</f>
        <v>0</v>
      </c>
      <c r="L1808" s="36"/>
      <c r="M1808" s="37"/>
      <c r="N1808" s="38"/>
      <c r="O1808" s="415">
        <f>Q1808+P1808</f>
        <v>0</v>
      </c>
      <c r="P1808" s="39"/>
      <c r="Q1808" s="40"/>
      <c r="R1808" s="41"/>
      <c r="S1808" s="41"/>
      <c r="T1808" s="41"/>
      <c r="U1808" s="41"/>
      <c r="V1808" s="411">
        <f t="shared" ref="V1808:V1809" si="811">R1808+S1808+T1808+U1808+O1808</f>
        <v>0</v>
      </c>
      <c r="W1808" s="630" t="s">
        <v>32</v>
      </c>
      <c r="X1808" s="631"/>
      <c r="Y1808" s="42">
        <v>421001</v>
      </c>
      <c r="Z1808" s="4"/>
      <c r="AA1808" s="433"/>
      <c r="AB1808" s="434" t="s">
        <v>33</v>
      </c>
      <c r="AC1808" s="43"/>
    </row>
    <row r="1809" spans="2:29" s="27" customFormat="1" ht="24.75" customHeight="1" outlineLevel="1" x14ac:dyDescent="0.55000000000000004">
      <c r="B1809" s="633"/>
      <c r="C1809" s="428">
        <f t="shared" ref="C1809:C1831" si="812">I1809*D1809</f>
        <v>0</v>
      </c>
      <c r="D1809" s="44"/>
      <c r="E1809" s="428">
        <f t="shared" ref="E1809:E1825" si="813">I1809*F1809</f>
        <v>0</v>
      </c>
      <c r="F1809" s="44"/>
      <c r="G1809" s="428">
        <f t="shared" ref="G1809:G1831" si="814">I1809*H1809</f>
        <v>0</v>
      </c>
      <c r="H1809" s="44"/>
      <c r="I1809" s="422">
        <f t="shared" si="808"/>
        <v>0</v>
      </c>
      <c r="J1809" s="423">
        <f t="shared" si="809"/>
        <v>0</v>
      </c>
      <c r="K1809" s="416">
        <f t="shared" si="810"/>
        <v>0</v>
      </c>
      <c r="L1809" s="45"/>
      <c r="M1809" s="46"/>
      <c r="N1809" s="38"/>
      <c r="O1809" s="416">
        <f t="shared" ref="O1809" si="815">Q1809+P1809</f>
        <v>0</v>
      </c>
      <c r="P1809" s="47"/>
      <c r="Q1809" s="48"/>
      <c r="R1809" s="41"/>
      <c r="S1809" s="41"/>
      <c r="T1809" s="41"/>
      <c r="U1809" s="41"/>
      <c r="V1809" s="412">
        <f t="shared" si="811"/>
        <v>0</v>
      </c>
      <c r="W1809" s="626" t="s">
        <v>34</v>
      </c>
      <c r="X1809" s="627"/>
      <c r="Y1809" s="49">
        <v>421002</v>
      </c>
      <c r="Z1809" s="4"/>
      <c r="AA1809" s="50"/>
      <c r="AB1809" s="51" t="s">
        <v>35</v>
      </c>
      <c r="AC1809" s="43"/>
    </row>
    <row r="1810" spans="2:29" s="27" customFormat="1" ht="24.75" customHeight="1" outlineLevel="1" x14ac:dyDescent="0.55000000000000004">
      <c r="B1810" s="633"/>
      <c r="C1810" s="428">
        <f t="shared" si="812"/>
        <v>0</v>
      </c>
      <c r="D1810" s="44"/>
      <c r="E1810" s="428">
        <f t="shared" si="813"/>
        <v>0</v>
      </c>
      <c r="F1810" s="44"/>
      <c r="G1810" s="428">
        <f t="shared" si="814"/>
        <v>0</v>
      </c>
      <c r="H1810" s="44"/>
      <c r="I1810" s="422">
        <f t="shared" si="808"/>
        <v>0</v>
      </c>
      <c r="J1810" s="423">
        <f t="shared" si="809"/>
        <v>0</v>
      </c>
      <c r="K1810" s="416">
        <f t="shared" si="810"/>
        <v>0</v>
      </c>
      <c r="L1810" s="45"/>
      <c r="M1810" s="46"/>
      <c r="N1810" s="38"/>
      <c r="O1810" s="416">
        <f>Q1810+P1810</f>
        <v>0</v>
      </c>
      <c r="P1810" s="47"/>
      <c r="Q1810" s="48"/>
      <c r="R1810" s="41"/>
      <c r="S1810" s="41"/>
      <c r="T1810" s="41"/>
      <c r="U1810" s="41"/>
      <c r="V1810" s="412">
        <f>R1810+S1810+T1810+U1810+O1810</f>
        <v>0</v>
      </c>
      <c r="W1810" s="626" t="s">
        <v>36</v>
      </c>
      <c r="X1810" s="627"/>
      <c r="Y1810" s="49">
        <v>421003</v>
      </c>
      <c r="Z1810" s="4"/>
      <c r="AA1810" s="50"/>
      <c r="AB1810" s="52" t="s">
        <v>37</v>
      </c>
      <c r="AC1810" s="43"/>
    </row>
    <row r="1811" spans="2:29" s="27" customFormat="1" ht="24.75" customHeight="1" outlineLevel="1" x14ac:dyDescent="0.55000000000000004">
      <c r="B1811" s="633"/>
      <c r="C1811" s="428">
        <f t="shared" si="812"/>
        <v>0</v>
      </c>
      <c r="D1811" s="44"/>
      <c r="E1811" s="428">
        <f t="shared" si="813"/>
        <v>0</v>
      </c>
      <c r="F1811" s="44"/>
      <c r="G1811" s="428">
        <f t="shared" si="814"/>
        <v>0</v>
      </c>
      <c r="H1811" s="44"/>
      <c r="I1811" s="422">
        <f t="shared" si="808"/>
        <v>0</v>
      </c>
      <c r="J1811" s="423">
        <f t="shared" si="809"/>
        <v>0</v>
      </c>
      <c r="K1811" s="416">
        <f t="shared" si="810"/>
        <v>0</v>
      </c>
      <c r="L1811" s="45"/>
      <c r="M1811" s="46"/>
      <c r="N1811" s="38"/>
      <c r="O1811" s="416">
        <f>Q1811+P1811</f>
        <v>0</v>
      </c>
      <c r="P1811" s="47"/>
      <c r="Q1811" s="48"/>
      <c r="R1811" s="41"/>
      <c r="S1811" s="41"/>
      <c r="T1811" s="41"/>
      <c r="U1811" s="41"/>
      <c r="V1811" s="412">
        <f>R1811+S1811+T1811+U1811+O1811</f>
        <v>0</v>
      </c>
      <c r="W1811" s="626" t="s">
        <v>38</v>
      </c>
      <c r="X1811" s="627"/>
      <c r="Y1811" s="49">
        <v>422001</v>
      </c>
      <c r="Z1811" s="4"/>
      <c r="AA1811" s="50"/>
      <c r="AB1811" s="52" t="s">
        <v>39</v>
      </c>
      <c r="AC1811" s="43"/>
    </row>
    <row r="1812" spans="2:29" s="27" customFormat="1" ht="24.75" customHeight="1" outlineLevel="1" x14ac:dyDescent="0.55000000000000004">
      <c r="B1812" s="633"/>
      <c r="C1812" s="428">
        <f t="shared" si="812"/>
        <v>0</v>
      </c>
      <c r="D1812" s="44"/>
      <c r="E1812" s="428">
        <f t="shared" si="813"/>
        <v>0</v>
      </c>
      <c r="F1812" s="44"/>
      <c r="G1812" s="428">
        <f t="shared" si="814"/>
        <v>0</v>
      </c>
      <c r="H1812" s="44"/>
      <c r="I1812" s="422">
        <f t="shared" si="808"/>
        <v>0</v>
      </c>
      <c r="J1812" s="423">
        <f t="shared" si="809"/>
        <v>0</v>
      </c>
      <c r="K1812" s="416">
        <f t="shared" si="810"/>
        <v>0</v>
      </c>
      <c r="L1812" s="45"/>
      <c r="M1812" s="46"/>
      <c r="N1812" s="38"/>
      <c r="O1812" s="416">
        <f t="shared" ref="O1812:O1831" si="816">Q1812+P1812</f>
        <v>0</v>
      </c>
      <c r="P1812" s="47"/>
      <c r="Q1812" s="48"/>
      <c r="R1812" s="41"/>
      <c r="S1812" s="41"/>
      <c r="T1812" s="41"/>
      <c r="U1812" s="41"/>
      <c r="V1812" s="412">
        <f t="shared" ref="V1812:V1831" si="817">R1812+S1812+T1812+U1812+O1812</f>
        <v>0</v>
      </c>
      <c r="W1812" s="626" t="s">
        <v>40</v>
      </c>
      <c r="X1812" s="627"/>
      <c r="Y1812" s="49">
        <v>422002</v>
      </c>
      <c r="Z1812" s="4"/>
      <c r="AA1812" s="50"/>
      <c r="AB1812" s="52" t="s">
        <v>41</v>
      </c>
      <c r="AC1812" s="43"/>
    </row>
    <row r="1813" spans="2:29" s="27" customFormat="1" ht="24.75" customHeight="1" outlineLevel="1" x14ac:dyDescent="0.55000000000000004">
      <c r="B1813" s="633"/>
      <c r="C1813" s="428">
        <f t="shared" si="812"/>
        <v>0</v>
      </c>
      <c r="D1813" s="44"/>
      <c r="E1813" s="428">
        <f t="shared" si="813"/>
        <v>0</v>
      </c>
      <c r="F1813" s="44"/>
      <c r="G1813" s="428">
        <f t="shared" si="814"/>
        <v>0</v>
      </c>
      <c r="H1813" s="44"/>
      <c r="I1813" s="422">
        <f t="shared" si="808"/>
        <v>0</v>
      </c>
      <c r="J1813" s="423">
        <f t="shared" si="809"/>
        <v>0</v>
      </c>
      <c r="K1813" s="416">
        <f t="shared" si="810"/>
        <v>0</v>
      </c>
      <c r="L1813" s="45"/>
      <c r="M1813" s="46"/>
      <c r="N1813" s="38"/>
      <c r="O1813" s="416">
        <f t="shared" si="816"/>
        <v>0</v>
      </c>
      <c r="P1813" s="47"/>
      <c r="Q1813" s="48"/>
      <c r="R1813" s="41"/>
      <c r="S1813" s="41"/>
      <c r="T1813" s="41"/>
      <c r="U1813" s="41"/>
      <c r="V1813" s="412">
        <f t="shared" si="817"/>
        <v>0</v>
      </c>
      <c r="W1813" s="626" t="s">
        <v>42</v>
      </c>
      <c r="X1813" s="627"/>
      <c r="Y1813" s="49">
        <v>422003</v>
      </c>
      <c r="Z1813" s="4"/>
      <c r="AA1813" s="50"/>
      <c r="AB1813" s="52" t="s">
        <v>43</v>
      </c>
      <c r="AC1813" s="43"/>
    </row>
    <row r="1814" spans="2:29" s="27" customFormat="1" ht="24.75" customHeight="1" outlineLevel="1" x14ac:dyDescent="0.55000000000000004">
      <c r="B1814" s="633"/>
      <c r="C1814" s="428">
        <f t="shared" si="812"/>
        <v>0</v>
      </c>
      <c r="D1814" s="44"/>
      <c r="E1814" s="428">
        <f t="shared" si="813"/>
        <v>0</v>
      </c>
      <c r="F1814" s="44"/>
      <c r="G1814" s="428">
        <f t="shared" si="814"/>
        <v>0</v>
      </c>
      <c r="H1814" s="44"/>
      <c r="I1814" s="422">
        <f t="shared" si="808"/>
        <v>0</v>
      </c>
      <c r="J1814" s="423">
        <f t="shared" si="809"/>
        <v>0</v>
      </c>
      <c r="K1814" s="416">
        <f t="shared" si="810"/>
        <v>0</v>
      </c>
      <c r="L1814" s="45"/>
      <c r="M1814" s="46"/>
      <c r="N1814" s="38"/>
      <c r="O1814" s="416">
        <f t="shared" si="816"/>
        <v>0</v>
      </c>
      <c r="P1814" s="47"/>
      <c r="Q1814" s="48"/>
      <c r="R1814" s="41"/>
      <c r="S1814" s="41"/>
      <c r="T1814" s="41"/>
      <c r="U1814" s="41"/>
      <c r="V1814" s="412">
        <f t="shared" si="817"/>
        <v>0</v>
      </c>
      <c r="W1814" s="626" t="s">
        <v>44</v>
      </c>
      <c r="X1814" s="627"/>
      <c r="Y1814" s="49">
        <v>422004</v>
      </c>
      <c r="Z1814" s="4"/>
      <c r="AA1814" s="50"/>
      <c r="AB1814" s="52" t="s">
        <v>45</v>
      </c>
      <c r="AC1814" s="43"/>
    </row>
    <row r="1815" spans="2:29" s="27" customFormat="1" ht="24.75" customHeight="1" outlineLevel="1" x14ac:dyDescent="0.55000000000000004">
      <c r="B1815" s="633"/>
      <c r="C1815" s="428">
        <f t="shared" si="812"/>
        <v>0</v>
      </c>
      <c r="D1815" s="44"/>
      <c r="E1815" s="428">
        <f t="shared" si="813"/>
        <v>0</v>
      </c>
      <c r="F1815" s="44"/>
      <c r="G1815" s="428">
        <f t="shared" si="814"/>
        <v>0</v>
      </c>
      <c r="H1815" s="44"/>
      <c r="I1815" s="422">
        <f t="shared" si="808"/>
        <v>0</v>
      </c>
      <c r="J1815" s="423">
        <f t="shared" si="809"/>
        <v>0</v>
      </c>
      <c r="K1815" s="416">
        <f t="shared" si="810"/>
        <v>0</v>
      </c>
      <c r="L1815" s="45"/>
      <c r="M1815" s="46"/>
      <c r="N1815" s="38"/>
      <c r="O1815" s="416">
        <f t="shared" si="816"/>
        <v>0</v>
      </c>
      <c r="P1815" s="47"/>
      <c r="Q1815" s="48"/>
      <c r="R1815" s="41"/>
      <c r="S1815" s="41"/>
      <c r="T1815" s="41"/>
      <c r="U1815" s="41"/>
      <c r="V1815" s="412">
        <f t="shared" si="817"/>
        <v>0</v>
      </c>
      <c r="W1815" s="626" t="s">
        <v>46</v>
      </c>
      <c r="X1815" s="627"/>
      <c r="Y1815" s="49">
        <v>422005</v>
      </c>
      <c r="Z1815" s="4"/>
      <c r="AA1815" s="53"/>
      <c r="AB1815" s="54" t="s">
        <v>47</v>
      </c>
      <c r="AC1815" s="43"/>
    </row>
    <row r="1816" spans="2:29" s="27" customFormat="1" ht="24.75" customHeight="1" outlineLevel="1" x14ac:dyDescent="0.55000000000000004">
      <c r="B1816" s="633"/>
      <c r="C1816" s="428">
        <f t="shared" si="812"/>
        <v>0</v>
      </c>
      <c r="D1816" s="44"/>
      <c r="E1816" s="428">
        <f t="shared" si="813"/>
        <v>0</v>
      </c>
      <c r="F1816" s="44"/>
      <c r="G1816" s="428">
        <f t="shared" si="814"/>
        <v>0</v>
      </c>
      <c r="H1816" s="44"/>
      <c r="I1816" s="422">
        <f t="shared" si="808"/>
        <v>0</v>
      </c>
      <c r="J1816" s="423">
        <f t="shared" si="809"/>
        <v>0</v>
      </c>
      <c r="K1816" s="416">
        <f t="shared" si="810"/>
        <v>0</v>
      </c>
      <c r="L1816" s="45"/>
      <c r="M1816" s="46"/>
      <c r="N1816" s="38"/>
      <c r="O1816" s="416">
        <f t="shared" si="816"/>
        <v>0</v>
      </c>
      <c r="P1816" s="47"/>
      <c r="Q1816" s="48"/>
      <c r="R1816" s="41"/>
      <c r="S1816" s="41"/>
      <c r="T1816" s="41"/>
      <c r="U1816" s="41"/>
      <c r="V1816" s="412">
        <f t="shared" si="817"/>
        <v>0</v>
      </c>
      <c r="W1816" s="626" t="s">
        <v>48</v>
      </c>
      <c r="X1816" s="627"/>
      <c r="Y1816" s="49">
        <v>422999</v>
      </c>
      <c r="Z1816" s="4"/>
      <c r="AA1816" s="4"/>
      <c r="AB1816" s="4"/>
      <c r="AC1816" s="43"/>
    </row>
    <row r="1817" spans="2:29" s="27" customFormat="1" ht="24.75" customHeight="1" outlineLevel="1" x14ac:dyDescent="0.55000000000000004">
      <c r="B1817" s="633"/>
      <c r="C1817" s="428">
        <f t="shared" si="812"/>
        <v>0</v>
      </c>
      <c r="D1817" s="44"/>
      <c r="E1817" s="428">
        <f t="shared" si="813"/>
        <v>0</v>
      </c>
      <c r="F1817" s="44"/>
      <c r="G1817" s="428">
        <f t="shared" si="814"/>
        <v>0</v>
      </c>
      <c r="H1817" s="44"/>
      <c r="I1817" s="422">
        <f t="shared" si="808"/>
        <v>0</v>
      </c>
      <c r="J1817" s="423">
        <f t="shared" si="809"/>
        <v>0</v>
      </c>
      <c r="K1817" s="416">
        <f t="shared" si="810"/>
        <v>0</v>
      </c>
      <c r="L1817" s="45"/>
      <c r="M1817" s="46"/>
      <c r="N1817" s="38"/>
      <c r="O1817" s="416">
        <f t="shared" si="816"/>
        <v>0</v>
      </c>
      <c r="P1817" s="47"/>
      <c r="Q1817" s="48"/>
      <c r="R1817" s="41"/>
      <c r="S1817" s="41"/>
      <c r="T1817" s="41"/>
      <c r="U1817" s="41"/>
      <c r="V1817" s="412">
        <f t="shared" si="817"/>
        <v>0</v>
      </c>
      <c r="W1817" s="626" t="s">
        <v>49</v>
      </c>
      <c r="X1817" s="627"/>
      <c r="Y1817" s="55">
        <v>423001</v>
      </c>
      <c r="Z1817" s="4"/>
      <c r="AA1817" s="4"/>
      <c r="AB1817" s="4"/>
      <c r="AC1817" s="43"/>
    </row>
    <row r="1818" spans="2:29" s="27" customFormat="1" ht="24.75" customHeight="1" outlineLevel="1" x14ac:dyDescent="0.55000000000000004">
      <c r="B1818" s="633"/>
      <c r="C1818" s="428">
        <f t="shared" si="812"/>
        <v>0</v>
      </c>
      <c r="D1818" s="44"/>
      <c r="E1818" s="428">
        <f t="shared" si="813"/>
        <v>0</v>
      </c>
      <c r="F1818" s="44"/>
      <c r="G1818" s="428">
        <f t="shared" si="814"/>
        <v>0</v>
      </c>
      <c r="H1818" s="44"/>
      <c r="I1818" s="422">
        <f t="shared" si="808"/>
        <v>0</v>
      </c>
      <c r="J1818" s="423">
        <f t="shared" si="809"/>
        <v>0</v>
      </c>
      <c r="K1818" s="416">
        <f t="shared" si="810"/>
        <v>0</v>
      </c>
      <c r="L1818" s="45"/>
      <c r="M1818" s="46"/>
      <c r="N1818" s="38"/>
      <c r="O1818" s="416">
        <f t="shared" si="816"/>
        <v>0</v>
      </c>
      <c r="P1818" s="47"/>
      <c r="Q1818" s="48"/>
      <c r="R1818" s="41"/>
      <c r="S1818" s="41"/>
      <c r="T1818" s="41"/>
      <c r="U1818" s="41"/>
      <c r="V1818" s="412">
        <f t="shared" si="817"/>
        <v>0</v>
      </c>
      <c r="W1818" s="626" t="s">
        <v>50</v>
      </c>
      <c r="X1818" s="627"/>
      <c r="Y1818" s="55">
        <v>423002</v>
      </c>
      <c r="Z1818" s="4"/>
      <c r="AA1818" s="4"/>
      <c r="AB1818" s="4"/>
      <c r="AC1818" s="43"/>
    </row>
    <row r="1819" spans="2:29" s="27" customFormat="1" ht="23.25" customHeight="1" outlineLevel="1" x14ac:dyDescent="0.55000000000000004">
      <c r="B1819" s="633"/>
      <c r="C1819" s="428">
        <f t="shared" si="812"/>
        <v>0</v>
      </c>
      <c r="D1819" s="44"/>
      <c r="E1819" s="428">
        <f t="shared" si="813"/>
        <v>0</v>
      </c>
      <c r="F1819" s="44"/>
      <c r="G1819" s="428">
        <f t="shared" si="814"/>
        <v>0</v>
      </c>
      <c r="H1819" s="44"/>
      <c r="I1819" s="422">
        <f t="shared" si="808"/>
        <v>0</v>
      </c>
      <c r="J1819" s="423">
        <f t="shared" si="809"/>
        <v>0</v>
      </c>
      <c r="K1819" s="416">
        <f t="shared" si="810"/>
        <v>0</v>
      </c>
      <c r="L1819" s="45"/>
      <c r="M1819" s="46"/>
      <c r="N1819" s="38"/>
      <c r="O1819" s="416">
        <f t="shared" si="816"/>
        <v>0</v>
      </c>
      <c r="P1819" s="47"/>
      <c r="Q1819" s="48"/>
      <c r="R1819" s="41"/>
      <c r="S1819" s="41"/>
      <c r="T1819" s="41"/>
      <c r="U1819" s="41"/>
      <c r="V1819" s="412">
        <f t="shared" si="817"/>
        <v>0</v>
      </c>
      <c r="W1819" s="626" t="s">
        <v>51</v>
      </c>
      <c r="X1819" s="627"/>
      <c r="Y1819" s="55">
        <v>423003</v>
      </c>
      <c r="Z1819" s="4"/>
      <c r="AA1819" s="4"/>
      <c r="AB1819" s="4"/>
      <c r="AC1819" s="43"/>
    </row>
    <row r="1820" spans="2:29" s="27" customFormat="1" ht="24.75" customHeight="1" outlineLevel="1" x14ac:dyDescent="0.55000000000000004">
      <c r="B1820" s="633"/>
      <c r="C1820" s="428">
        <f t="shared" si="812"/>
        <v>0</v>
      </c>
      <c r="D1820" s="44"/>
      <c r="E1820" s="428">
        <f t="shared" si="813"/>
        <v>0</v>
      </c>
      <c r="F1820" s="44"/>
      <c r="G1820" s="428">
        <f t="shared" si="814"/>
        <v>0</v>
      </c>
      <c r="H1820" s="44"/>
      <c r="I1820" s="422">
        <f t="shared" si="808"/>
        <v>0</v>
      </c>
      <c r="J1820" s="423">
        <f t="shared" si="809"/>
        <v>0</v>
      </c>
      <c r="K1820" s="416">
        <f t="shared" si="810"/>
        <v>0</v>
      </c>
      <c r="L1820" s="45"/>
      <c r="M1820" s="46"/>
      <c r="N1820" s="38"/>
      <c r="O1820" s="416">
        <f t="shared" si="816"/>
        <v>0</v>
      </c>
      <c r="P1820" s="47"/>
      <c r="Q1820" s="48"/>
      <c r="R1820" s="41"/>
      <c r="S1820" s="41"/>
      <c r="T1820" s="41"/>
      <c r="U1820" s="41"/>
      <c r="V1820" s="412">
        <f t="shared" si="817"/>
        <v>0</v>
      </c>
      <c r="W1820" s="626" t="s">
        <v>52</v>
      </c>
      <c r="X1820" s="627"/>
      <c r="Y1820" s="55">
        <v>423004</v>
      </c>
      <c r="Z1820" s="4"/>
      <c r="AA1820" s="4"/>
      <c r="AB1820" s="4"/>
      <c r="AC1820" s="43"/>
    </row>
    <row r="1821" spans="2:29" s="27" customFormat="1" ht="24.75" customHeight="1" outlineLevel="1" x14ac:dyDescent="0.55000000000000004">
      <c r="B1821" s="633"/>
      <c r="C1821" s="428">
        <f t="shared" si="812"/>
        <v>0</v>
      </c>
      <c r="D1821" s="44"/>
      <c r="E1821" s="428">
        <f t="shared" si="813"/>
        <v>0</v>
      </c>
      <c r="F1821" s="44"/>
      <c r="G1821" s="428">
        <f t="shared" si="814"/>
        <v>0</v>
      </c>
      <c r="H1821" s="44"/>
      <c r="I1821" s="422">
        <f t="shared" si="808"/>
        <v>0</v>
      </c>
      <c r="J1821" s="423">
        <f t="shared" si="809"/>
        <v>0</v>
      </c>
      <c r="K1821" s="416">
        <f t="shared" si="810"/>
        <v>0</v>
      </c>
      <c r="L1821" s="45"/>
      <c r="M1821" s="46"/>
      <c r="N1821" s="38"/>
      <c r="O1821" s="416">
        <f t="shared" si="816"/>
        <v>0</v>
      </c>
      <c r="P1821" s="47"/>
      <c r="Q1821" s="48"/>
      <c r="R1821" s="41"/>
      <c r="S1821" s="41"/>
      <c r="T1821" s="41"/>
      <c r="U1821" s="41"/>
      <c r="V1821" s="412">
        <f t="shared" si="817"/>
        <v>0</v>
      </c>
      <c r="W1821" s="626" t="s">
        <v>53</v>
      </c>
      <c r="X1821" s="627"/>
      <c r="Y1821" s="55">
        <v>423006</v>
      </c>
      <c r="Z1821" s="4"/>
      <c r="AA1821" s="4"/>
      <c r="AB1821" s="4"/>
      <c r="AC1821" s="43"/>
    </row>
    <row r="1822" spans="2:29" s="27" customFormat="1" ht="24.75" customHeight="1" outlineLevel="1" x14ac:dyDescent="0.55000000000000004">
      <c r="B1822" s="633"/>
      <c r="C1822" s="428">
        <f t="shared" si="812"/>
        <v>0</v>
      </c>
      <c r="D1822" s="44"/>
      <c r="E1822" s="428">
        <f t="shared" si="813"/>
        <v>0</v>
      </c>
      <c r="F1822" s="44"/>
      <c r="G1822" s="428">
        <f t="shared" si="814"/>
        <v>0</v>
      </c>
      <c r="H1822" s="44"/>
      <c r="I1822" s="422">
        <f t="shared" si="808"/>
        <v>0</v>
      </c>
      <c r="J1822" s="423">
        <f t="shared" si="809"/>
        <v>0</v>
      </c>
      <c r="K1822" s="416">
        <f t="shared" si="810"/>
        <v>0</v>
      </c>
      <c r="L1822" s="45"/>
      <c r="M1822" s="46"/>
      <c r="N1822" s="38"/>
      <c r="O1822" s="416">
        <f t="shared" si="816"/>
        <v>0</v>
      </c>
      <c r="P1822" s="47"/>
      <c r="Q1822" s="48"/>
      <c r="R1822" s="41"/>
      <c r="S1822" s="41"/>
      <c r="T1822" s="41"/>
      <c r="U1822" s="41"/>
      <c r="V1822" s="412">
        <f t="shared" si="817"/>
        <v>0</v>
      </c>
      <c r="W1822" s="626" t="s">
        <v>54</v>
      </c>
      <c r="X1822" s="627"/>
      <c r="Y1822" s="56">
        <v>423007</v>
      </c>
      <c r="Z1822" s="4"/>
      <c r="AA1822" s="4"/>
      <c r="AB1822" s="4"/>
      <c r="AC1822" s="43"/>
    </row>
    <row r="1823" spans="2:29" s="27" customFormat="1" ht="24.75" customHeight="1" outlineLevel="1" x14ac:dyDescent="0.55000000000000004">
      <c r="B1823" s="633"/>
      <c r="C1823" s="428">
        <f t="shared" si="812"/>
        <v>0</v>
      </c>
      <c r="D1823" s="44"/>
      <c r="E1823" s="428">
        <f t="shared" si="813"/>
        <v>0</v>
      </c>
      <c r="F1823" s="44"/>
      <c r="G1823" s="428">
        <f t="shared" si="814"/>
        <v>0</v>
      </c>
      <c r="H1823" s="44"/>
      <c r="I1823" s="422">
        <f t="shared" si="808"/>
        <v>0</v>
      </c>
      <c r="J1823" s="423">
        <f t="shared" si="809"/>
        <v>0</v>
      </c>
      <c r="K1823" s="416">
        <f t="shared" si="810"/>
        <v>0</v>
      </c>
      <c r="L1823" s="45"/>
      <c r="M1823" s="46"/>
      <c r="N1823" s="38"/>
      <c r="O1823" s="416">
        <f t="shared" si="816"/>
        <v>0</v>
      </c>
      <c r="P1823" s="47"/>
      <c r="Q1823" s="48"/>
      <c r="R1823" s="41"/>
      <c r="S1823" s="41"/>
      <c r="T1823" s="41"/>
      <c r="U1823" s="41"/>
      <c r="V1823" s="412">
        <f t="shared" si="817"/>
        <v>0</v>
      </c>
      <c r="W1823" s="626" t="s">
        <v>55</v>
      </c>
      <c r="X1823" s="627"/>
      <c r="Y1823" s="57">
        <v>423008</v>
      </c>
      <c r="Z1823" s="4"/>
      <c r="AA1823" s="4"/>
      <c r="AB1823" s="4"/>
      <c r="AC1823" s="43"/>
    </row>
    <row r="1824" spans="2:29" s="27" customFormat="1" ht="24.75" customHeight="1" outlineLevel="1" x14ac:dyDescent="0.55000000000000004">
      <c r="B1824" s="633"/>
      <c r="C1824" s="428">
        <f t="shared" si="812"/>
        <v>0</v>
      </c>
      <c r="D1824" s="44"/>
      <c r="E1824" s="428">
        <f t="shared" si="813"/>
        <v>0</v>
      </c>
      <c r="F1824" s="44"/>
      <c r="G1824" s="428">
        <f t="shared" si="814"/>
        <v>0</v>
      </c>
      <c r="H1824" s="44"/>
      <c r="I1824" s="422">
        <f t="shared" si="808"/>
        <v>0</v>
      </c>
      <c r="J1824" s="423">
        <f t="shared" si="809"/>
        <v>0</v>
      </c>
      <c r="K1824" s="416">
        <f t="shared" si="810"/>
        <v>0</v>
      </c>
      <c r="L1824" s="45"/>
      <c r="M1824" s="46"/>
      <c r="N1824" s="38"/>
      <c r="O1824" s="416">
        <f t="shared" si="816"/>
        <v>0</v>
      </c>
      <c r="P1824" s="47"/>
      <c r="Q1824" s="48"/>
      <c r="R1824" s="41"/>
      <c r="S1824" s="41"/>
      <c r="T1824" s="41"/>
      <c r="U1824" s="41"/>
      <c r="V1824" s="412">
        <f t="shared" si="817"/>
        <v>0</v>
      </c>
      <c r="W1824" s="626" t="s">
        <v>56</v>
      </c>
      <c r="X1824" s="627"/>
      <c r="Y1824" s="56">
        <v>423999</v>
      </c>
      <c r="Z1824" s="4"/>
      <c r="AA1824" s="4"/>
      <c r="AB1824" s="4"/>
      <c r="AC1824" s="43"/>
    </row>
    <row r="1825" spans="2:29" s="27" customFormat="1" ht="24.75" customHeight="1" outlineLevel="1" x14ac:dyDescent="0.55000000000000004">
      <c r="B1825" s="633"/>
      <c r="C1825" s="429">
        <f t="shared" si="812"/>
        <v>0</v>
      </c>
      <c r="D1825" s="44"/>
      <c r="E1825" s="429">
        <f t="shared" si="813"/>
        <v>0</v>
      </c>
      <c r="F1825" s="44"/>
      <c r="G1825" s="429">
        <f t="shared" si="814"/>
        <v>0</v>
      </c>
      <c r="H1825" s="44"/>
      <c r="I1825" s="424">
        <f t="shared" si="808"/>
        <v>0</v>
      </c>
      <c r="J1825" s="425">
        <f t="shared" si="809"/>
        <v>0</v>
      </c>
      <c r="K1825" s="417">
        <f t="shared" si="810"/>
        <v>0</v>
      </c>
      <c r="L1825" s="58"/>
      <c r="M1825" s="59"/>
      <c r="N1825" s="60"/>
      <c r="O1825" s="417">
        <f t="shared" si="816"/>
        <v>0</v>
      </c>
      <c r="P1825" s="61"/>
      <c r="Q1825" s="62"/>
      <c r="R1825" s="63"/>
      <c r="S1825" s="63"/>
      <c r="T1825" s="63"/>
      <c r="U1825" s="63"/>
      <c r="V1825" s="413">
        <f t="shared" si="817"/>
        <v>0</v>
      </c>
      <c r="W1825" s="664" t="s">
        <v>57</v>
      </c>
      <c r="X1825" s="665"/>
      <c r="Y1825" s="64">
        <v>291001</v>
      </c>
      <c r="Z1825" s="4"/>
      <c r="AA1825" s="4"/>
      <c r="AB1825" s="4"/>
      <c r="AC1825" s="43"/>
    </row>
    <row r="1826" spans="2:29" s="27" customFormat="1" ht="24.75" customHeight="1" outlineLevel="1" x14ac:dyDescent="0.55000000000000004">
      <c r="B1826" s="633"/>
      <c r="C1826" s="430">
        <f t="shared" si="812"/>
        <v>0</v>
      </c>
      <c r="D1826" s="44"/>
      <c r="E1826" s="430"/>
      <c r="F1826" s="44"/>
      <c r="G1826" s="430">
        <f t="shared" si="814"/>
        <v>0</v>
      </c>
      <c r="H1826" s="44"/>
      <c r="I1826" s="422">
        <f t="shared" si="808"/>
        <v>0</v>
      </c>
      <c r="J1826" s="423">
        <f t="shared" si="809"/>
        <v>0</v>
      </c>
      <c r="K1826" s="416">
        <f t="shared" si="810"/>
        <v>0</v>
      </c>
      <c r="L1826" s="45"/>
      <c r="M1826" s="46"/>
      <c r="N1826" s="38"/>
      <c r="O1826" s="416">
        <f t="shared" si="816"/>
        <v>0</v>
      </c>
      <c r="P1826" s="47"/>
      <c r="Q1826" s="48"/>
      <c r="R1826" s="41"/>
      <c r="S1826" s="41"/>
      <c r="T1826" s="41"/>
      <c r="U1826" s="41"/>
      <c r="V1826" s="411">
        <f t="shared" si="817"/>
        <v>0</v>
      </c>
      <c r="W1826" s="626" t="str">
        <f>IF(ISERROR(VLOOKUP(Y1826,'Mauloomath (2)'!K:L,2,FALSE)),"",VLOOKUP(Y1826,'Mauloomath (2)'!K:L,2,FALSE))</f>
        <v/>
      </c>
      <c r="X1826" s="627"/>
      <c r="Y1826" s="65"/>
      <c r="Z1826" s="4"/>
      <c r="AA1826" s="4"/>
      <c r="AB1826" s="4"/>
      <c r="AC1826" s="43"/>
    </row>
    <row r="1827" spans="2:29" s="27" customFormat="1" ht="24.75" customHeight="1" outlineLevel="1" x14ac:dyDescent="0.55000000000000004">
      <c r="B1827" s="633"/>
      <c r="C1827" s="428">
        <f t="shared" si="812"/>
        <v>0</v>
      </c>
      <c r="D1827" s="44"/>
      <c r="E1827" s="428">
        <f t="shared" ref="E1827:E1831" si="818">I1827*F1827</f>
        <v>0</v>
      </c>
      <c r="F1827" s="44"/>
      <c r="G1827" s="428">
        <f t="shared" si="814"/>
        <v>0</v>
      </c>
      <c r="H1827" s="44"/>
      <c r="I1827" s="422">
        <f t="shared" si="808"/>
        <v>0</v>
      </c>
      <c r="J1827" s="423">
        <f t="shared" si="809"/>
        <v>0</v>
      </c>
      <c r="K1827" s="416">
        <f t="shared" si="810"/>
        <v>0</v>
      </c>
      <c r="L1827" s="45"/>
      <c r="M1827" s="46"/>
      <c r="N1827" s="38"/>
      <c r="O1827" s="416">
        <f t="shared" si="816"/>
        <v>0</v>
      </c>
      <c r="P1827" s="47"/>
      <c r="Q1827" s="48"/>
      <c r="R1827" s="41"/>
      <c r="S1827" s="41"/>
      <c r="T1827" s="41"/>
      <c r="U1827" s="41"/>
      <c r="V1827" s="411">
        <f t="shared" si="817"/>
        <v>0</v>
      </c>
      <c r="W1827" s="626" t="str">
        <f>IF(ISERROR(VLOOKUP(Y1827,'Mauloomath (2)'!K:L,2,FALSE)),"",VLOOKUP(Y1827,'Mauloomath (2)'!K:L,2,FALSE))</f>
        <v/>
      </c>
      <c r="X1827" s="627"/>
      <c r="Y1827" s="65"/>
      <c r="Z1827" s="4"/>
      <c r="AA1827" s="4"/>
      <c r="AB1827" s="4"/>
      <c r="AC1827" s="43"/>
    </row>
    <row r="1828" spans="2:29" s="27" customFormat="1" ht="24.75" customHeight="1" outlineLevel="1" x14ac:dyDescent="0.55000000000000004">
      <c r="B1828" s="633"/>
      <c r="C1828" s="428">
        <f t="shared" si="812"/>
        <v>0</v>
      </c>
      <c r="D1828" s="44"/>
      <c r="E1828" s="428">
        <f t="shared" si="818"/>
        <v>0</v>
      </c>
      <c r="F1828" s="44"/>
      <c r="G1828" s="428">
        <f t="shared" si="814"/>
        <v>0</v>
      </c>
      <c r="H1828" s="44"/>
      <c r="I1828" s="422">
        <f t="shared" si="808"/>
        <v>0</v>
      </c>
      <c r="J1828" s="423">
        <f t="shared" si="809"/>
        <v>0</v>
      </c>
      <c r="K1828" s="416">
        <f t="shared" si="810"/>
        <v>0</v>
      </c>
      <c r="L1828" s="45"/>
      <c r="M1828" s="46"/>
      <c r="N1828" s="38"/>
      <c r="O1828" s="416">
        <f t="shared" si="816"/>
        <v>0</v>
      </c>
      <c r="P1828" s="47"/>
      <c r="Q1828" s="48"/>
      <c r="R1828" s="41"/>
      <c r="S1828" s="41"/>
      <c r="T1828" s="41"/>
      <c r="U1828" s="41"/>
      <c r="V1828" s="411">
        <f t="shared" si="817"/>
        <v>0</v>
      </c>
      <c r="W1828" s="626" t="str">
        <f>IF(ISERROR(VLOOKUP(Y1828,'Mauloomath (2)'!K:L,2,FALSE)),"",VLOOKUP(Y1828,'Mauloomath (2)'!K:L,2,FALSE))</f>
        <v/>
      </c>
      <c r="X1828" s="627"/>
      <c r="Y1828" s="66"/>
      <c r="Z1828" s="4"/>
      <c r="AA1828" s="4"/>
      <c r="AB1828" s="4"/>
      <c r="AC1828" s="43"/>
    </row>
    <row r="1829" spans="2:29" s="27" customFormat="1" ht="24.75" customHeight="1" outlineLevel="1" x14ac:dyDescent="0.55000000000000004">
      <c r="B1829" s="633"/>
      <c r="C1829" s="428">
        <f t="shared" si="812"/>
        <v>0</v>
      </c>
      <c r="D1829" s="44"/>
      <c r="E1829" s="428">
        <f t="shared" si="818"/>
        <v>0</v>
      </c>
      <c r="F1829" s="44"/>
      <c r="G1829" s="428">
        <f t="shared" si="814"/>
        <v>0</v>
      </c>
      <c r="H1829" s="44"/>
      <c r="I1829" s="422">
        <f t="shared" si="808"/>
        <v>0</v>
      </c>
      <c r="J1829" s="423">
        <f t="shared" si="809"/>
        <v>0</v>
      </c>
      <c r="K1829" s="416">
        <f t="shared" si="810"/>
        <v>0</v>
      </c>
      <c r="L1829" s="45"/>
      <c r="M1829" s="46"/>
      <c r="N1829" s="38"/>
      <c r="O1829" s="416">
        <f t="shared" si="816"/>
        <v>0</v>
      </c>
      <c r="P1829" s="47"/>
      <c r="Q1829" s="48"/>
      <c r="R1829" s="41"/>
      <c r="S1829" s="41"/>
      <c r="T1829" s="41"/>
      <c r="U1829" s="41"/>
      <c r="V1829" s="411">
        <f t="shared" si="817"/>
        <v>0</v>
      </c>
      <c r="W1829" s="626" t="str">
        <f>IF(ISERROR(VLOOKUP(Y1829,'Mauloomath (2)'!K:L,2,FALSE)),"",VLOOKUP(Y1829,'Mauloomath (2)'!K:L,2,FALSE))</f>
        <v/>
      </c>
      <c r="X1829" s="627"/>
      <c r="Y1829" s="65"/>
      <c r="Z1829" s="4"/>
      <c r="AA1829" s="4"/>
      <c r="AB1829" s="4"/>
      <c r="AC1829" s="43"/>
    </row>
    <row r="1830" spans="2:29" s="27" customFormat="1" ht="25.5" customHeight="1" outlineLevel="1" x14ac:dyDescent="0.55000000000000004">
      <c r="B1830" s="633"/>
      <c r="C1830" s="428">
        <f t="shared" si="812"/>
        <v>0</v>
      </c>
      <c r="D1830" s="44"/>
      <c r="E1830" s="428">
        <f t="shared" si="818"/>
        <v>0</v>
      </c>
      <c r="F1830" s="44"/>
      <c r="G1830" s="428">
        <f t="shared" si="814"/>
        <v>0</v>
      </c>
      <c r="H1830" s="44"/>
      <c r="I1830" s="422">
        <f t="shared" si="808"/>
        <v>0</v>
      </c>
      <c r="J1830" s="423">
        <f t="shared" si="809"/>
        <v>0</v>
      </c>
      <c r="K1830" s="416">
        <f t="shared" si="810"/>
        <v>0</v>
      </c>
      <c r="L1830" s="45"/>
      <c r="M1830" s="46"/>
      <c r="N1830" s="38"/>
      <c r="O1830" s="416">
        <f t="shared" si="816"/>
        <v>0</v>
      </c>
      <c r="P1830" s="47"/>
      <c r="Q1830" s="48"/>
      <c r="R1830" s="41"/>
      <c r="S1830" s="41"/>
      <c r="T1830" s="41"/>
      <c r="U1830" s="41"/>
      <c r="V1830" s="411">
        <f t="shared" si="817"/>
        <v>0</v>
      </c>
      <c r="W1830" s="626" t="str">
        <f>IF(ISERROR(VLOOKUP(Y1830,'Mauloomath (2)'!K:L,2,FALSE)),"",VLOOKUP(Y1830,'Mauloomath (2)'!K:L,2,FALSE))</f>
        <v/>
      </c>
      <c r="X1830" s="627"/>
      <c r="Y1830" s="65"/>
      <c r="Z1830" s="4"/>
      <c r="AA1830" s="4"/>
      <c r="AB1830" s="4"/>
      <c r="AC1830" s="43"/>
    </row>
    <row r="1831" spans="2:29" s="27" customFormat="1" ht="25.5" customHeight="1" outlineLevel="1" x14ac:dyDescent="0.55000000000000004">
      <c r="B1831" s="633"/>
      <c r="C1831" s="429">
        <f t="shared" si="812"/>
        <v>0</v>
      </c>
      <c r="D1831" s="67"/>
      <c r="E1831" s="429">
        <f t="shared" si="818"/>
        <v>0</v>
      </c>
      <c r="F1831" s="67"/>
      <c r="G1831" s="429">
        <f t="shared" si="814"/>
        <v>0</v>
      </c>
      <c r="H1831" s="67"/>
      <c r="I1831" s="424">
        <f t="shared" si="808"/>
        <v>0</v>
      </c>
      <c r="J1831" s="423">
        <f t="shared" si="809"/>
        <v>0</v>
      </c>
      <c r="K1831" s="416">
        <f t="shared" si="810"/>
        <v>0</v>
      </c>
      <c r="L1831" s="45"/>
      <c r="M1831" s="46"/>
      <c r="N1831" s="38"/>
      <c r="O1831" s="416">
        <f t="shared" si="816"/>
        <v>0</v>
      </c>
      <c r="P1831" s="47"/>
      <c r="Q1831" s="48"/>
      <c r="R1831" s="41"/>
      <c r="S1831" s="41"/>
      <c r="T1831" s="41"/>
      <c r="U1831" s="41"/>
      <c r="V1831" s="411">
        <f t="shared" si="817"/>
        <v>0</v>
      </c>
      <c r="W1831" s="626" t="str">
        <f>IF(ISERROR(VLOOKUP(Y1831,'Mauloomath (2)'!K:L,2,FALSE)),"",VLOOKUP(Y1831,'Mauloomath (2)'!K:L,2,FALSE))</f>
        <v/>
      </c>
      <c r="X1831" s="627"/>
      <c r="Y1831" s="68"/>
      <c r="Z1831" s="4"/>
      <c r="AA1831" s="4"/>
      <c r="AB1831" s="4"/>
      <c r="AC1831" s="43"/>
    </row>
    <row r="1832" spans="2:29" s="72" customFormat="1" outlineLevel="1" x14ac:dyDescent="0.55000000000000004">
      <c r="B1832" s="634"/>
      <c r="C1832" s="431">
        <f t="shared" ref="C1832:N1832" si="819">SUM(C1808:C1831)</f>
        <v>0</v>
      </c>
      <c r="D1832" s="432">
        <f t="shared" si="819"/>
        <v>0</v>
      </c>
      <c r="E1832" s="426">
        <f t="shared" si="819"/>
        <v>0</v>
      </c>
      <c r="F1832" s="432">
        <f t="shared" si="819"/>
        <v>0</v>
      </c>
      <c r="G1832" s="426">
        <f t="shared" si="819"/>
        <v>0</v>
      </c>
      <c r="H1832" s="432">
        <f t="shared" si="819"/>
        <v>0</v>
      </c>
      <c r="I1832" s="426">
        <f t="shared" si="819"/>
        <v>0</v>
      </c>
      <c r="J1832" s="426">
        <f t="shared" si="819"/>
        <v>0</v>
      </c>
      <c r="K1832" s="426">
        <f t="shared" si="819"/>
        <v>0</v>
      </c>
      <c r="L1832" s="426">
        <f t="shared" si="819"/>
        <v>0</v>
      </c>
      <c r="M1832" s="426">
        <f t="shared" si="819"/>
        <v>0</v>
      </c>
      <c r="N1832" s="426">
        <f t="shared" si="819"/>
        <v>0</v>
      </c>
      <c r="O1832" s="414">
        <f t="shared" ref="O1832:U1832" si="820">SUM(O1808:O1831)</f>
        <v>0</v>
      </c>
      <c r="P1832" s="414">
        <f t="shared" si="820"/>
        <v>0</v>
      </c>
      <c r="Q1832" s="414">
        <f t="shared" si="820"/>
        <v>0</v>
      </c>
      <c r="R1832" s="414">
        <f t="shared" si="820"/>
        <v>0</v>
      </c>
      <c r="S1832" s="414">
        <f t="shared" si="820"/>
        <v>0</v>
      </c>
      <c r="T1832" s="414">
        <f t="shared" si="820"/>
        <v>0</v>
      </c>
      <c r="U1832" s="414">
        <f t="shared" si="820"/>
        <v>0</v>
      </c>
      <c r="V1832" s="414">
        <f t="shared" ref="V1832" si="821">SUM(V1808:V1831)</f>
        <v>0</v>
      </c>
      <c r="W1832" s="69"/>
      <c r="X1832" s="70"/>
      <c r="Y1832" s="71"/>
      <c r="Z1832" s="4"/>
      <c r="AA1832" s="4"/>
      <c r="AB1832" s="4"/>
      <c r="AC1832" s="43"/>
    </row>
    <row r="1833" spans="2:29" s="12" customFormat="1" ht="15" customHeight="1" x14ac:dyDescent="0.55000000000000004">
      <c r="B1833" s="402"/>
      <c r="C1833" s="403"/>
      <c r="D1833" s="403"/>
      <c r="E1833" s="403"/>
      <c r="F1833" s="403"/>
      <c r="G1833" s="404"/>
      <c r="H1833" s="403"/>
      <c r="I1833" s="403"/>
      <c r="J1833" s="403"/>
      <c r="K1833" s="403"/>
      <c r="L1833" s="403"/>
      <c r="M1833" s="403"/>
      <c r="N1833" s="403"/>
      <c r="O1833" s="403"/>
      <c r="P1833" s="403"/>
      <c r="Q1833" s="403"/>
      <c r="R1833" s="403"/>
      <c r="S1833" s="403"/>
      <c r="T1833" s="405"/>
      <c r="U1833" s="406"/>
      <c r="V1833" s="403"/>
      <c r="W1833" s="403"/>
      <c r="X1833" s="403"/>
      <c r="Y1833" s="407"/>
      <c r="Z1833" s="10"/>
      <c r="AA1833" s="11"/>
      <c r="AB1833" s="10"/>
      <c r="AC1833" s="10"/>
    </row>
    <row r="1834" spans="2:29" s="21" customFormat="1" ht="37.5" customHeight="1" x14ac:dyDescent="0.25">
      <c r="B1834" s="632"/>
      <c r="C1834" s="418">
        <f>$C1863</f>
        <v>0</v>
      </c>
      <c r="D1834" s="419">
        <f>$E1863</f>
        <v>0</v>
      </c>
      <c r="E1834" s="419">
        <f>$G1863</f>
        <v>0</v>
      </c>
      <c r="F1834" s="419">
        <f>$L1863</f>
        <v>0</v>
      </c>
      <c r="G1834" s="418">
        <f>$M1863</f>
        <v>0</v>
      </c>
      <c r="H1834" s="418">
        <f>K1834+J1834-I1834</f>
        <v>0</v>
      </c>
      <c r="I1834" s="13">
        <v>0</v>
      </c>
      <c r="J1834" s="14"/>
      <c r="K1834" s="14"/>
      <c r="L1834" s="331"/>
      <c r="M1834" s="409">
        <f>$N1863</f>
        <v>0</v>
      </c>
      <c r="N1834" s="410">
        <f>$O1863</f>
        <v>0</v>
      </c>
      <c r="O1834" s="330"/>
      <c r="P1834" s="330"/>
      <c r="Q1834" s="15"/>
      <c r="R1834" s="16"/>
      <c r="S1834" s="16"/>
      <c r="T1834" s="16"/>
      <c r="U1834" s="408" t="str">
        <f>IF(ISERROR(VLOOKUP(X1834,'Mauloomath (2)'!H:I,2,FALSE)),"",VLOOKUP(X1834,'Mauloomath (2)'!H:I,2,FALSE))</f>
        <v/>
      </c>
      <c r="V1834" s="17"/>
      <c r="W1834" s="16"/>
      <c r="X1834" s="17"/>
      <c r="Y1834" s="18">
        <f>+Y1803+1</f>
        <v>60</v>
      </c>
      <c r="Z1834" s="19"/>
      <c r="AA1834" s="20"/>
      <c r="AB1834" s="19"/>
      <c r="AC1834" s="19"/>
    </row>
    <row r="1835" spans="2:29" outlineLevel="1" x14ac:dyDescent="0.55000000000000004">
      <c r="B1835" s="633"/>
      <c r="C1835" s="22"/>
      <c r="D1835" s="23"/>
      <c r="E1835" s="23"/>
      <c r="F1835" s="23"/>
      <c r="G1835" s="23"/>
      <c r="H1835" s="23"/>
      <c r="I1835" s="23"/>
      <c r="J1835" s="24"/>
      <c r="K1835" s="24"/>
      <c r="L1835" s="24"/>
      <c r="M1835" s="24"/>
      <c r="N1835" s="24"/>
      <c r="O1835" s="24"/>
      <c r="P1835" s="24" t="s">
        <v>900</v>
      </c>
      <c r="Q1835" s="24"/>
      <c r="R1835" s="24"/>
      <c r="S1835" s="24"/>
      <c r="T1835" s="24"/>
      <c r="U1835" s="24"/>
      <c r="V1835" s="24"/>
      <c r="W1835" s="24"/>
      <c r="X1835" s="24"/>
      <c r="Y1835" s="25"/>
      <c r="Z1835" s="5"/>
    </row>
    <row r="1836" spans="2:29" s="27" customFormat="1" ht="25.5" customHeight="1" outlineLevel="1" x14ac:dyDescent="0.55000000000000004">
      <c r="B1836" s="633"/>
      <c r="C1836" s="635" t="s">
        <v>15</v>
      </c>
      <c r="D1836" s="636"/>
      <c r="E1836" s="636"/>
      <c r="F1836" s="636"/>
      <c r="G1836" s="636"/>
      <c r="H1836" s="636"/>
      <c r="I1836" s="636"/>
      <c r="J1836" s="637" t="s">
        <v>16</v>
      </c>
      <c r="K1836" s="638"/>
      <c r="L1836" s="638"/>
      <c r="M1836" s="638"/>
      <c r="N1836" s="639"/>
      <c r="O1836" s="637" t="s">
        <v>17</v>
      </c>
      <c r="P1836" s="638"/>
      <c r="Q1836" s="638"/>
      <c r="R1836" s="638"/>
      <c r="S1836" s="638"/>
      <c r="T1836" s="638"/>
      <c r="U1836" s="639"/>
      <c r="V1836" s="640" t="s">
        <v>18</v>
      </c>
      <c r="W1836" s="643" t="s">
        <v>19</v>
      </c>
      <c r="X1836" s="644"/>
      <c r="Y1836" s="645"/>
      <c r="Z1836" s="26"/>
      <c r="AA1836" s="4"/>
      <c r="AB1836" s="4"/>
      <c r="AC1836" s="4"/>
    </row>
    <row r="1837" spans="2:29" s="27" customFormat="1" ht="21" customHeight="1" outlineLevel="1" x14ac:dyDescent="0.55000000000000004">
      <c r="B1837" s="633"/>
      <c r="C1837" s="646">
        <v>2019</v>
      </c>
      <c r="D1837" s="647"/>
      <c r="E1837" s="646">
        <v>2018</v>
      </c>
      <c r="F1837" s="648"/>
      <c r="G1837" s="646">
        <v>2017</v>
      </c>
      <c r="H1837" s="648"/>
      <c r="I1837" s="28"/>
      <c r="J1837" s="649" t="s">
        <v>1885</v>
      </c>
      <c r="K1837" s="649" t="s">
        <v>1884</v>
      </c>
      <c r="L1837" s="651" t="s">
        <v>20</v>
      </c>
      <c r="M1837" s="652"/>
      <c r="N1837" s="653"/>
      <c r="O1837" s="654" t="s">
        <v>898</v>
      </c>
      <c r="P1837" s="655"/>
      <c r="Q1837" s="655"/>
      <c r="R1837" s="656" t="s">
        <v>21</v>
      </c>
      <c r="S1837" s="656" t="s">
        <v>22</v>
      </c>
      <c r="T1837" s="656" t="s">
        <v>23</v>
      </c>
      <c r="U1837" s="658" t="s">
        <v>24</v>
      </c>
      <c r="V1837" s="641"/>
      <c r="W1837" s="660" t="s">
        <v>1832</v>
      </c>
      <c r="X1837" s="661"/>
      <c r="Y1837" s="628" t="s">
        <v>25</v>
      </c>
      <c r="Z1837" s="4"/>
      <c r="AA1837" s="4"/>
      <c r="AB1837" s="4"/>
      <c r="AC1837" s="4"/>
    </row>
    <row r="1838" spans="2:29" s="27" customFormat="1" ht="81.75" customHeight="1" outlineLevel="1" x14ac:dyDescent="0.55000000000000004">
      <c r="B1838" s="633"/>
      <c r="C1838" s="570" t="s">
        <v>26</v>
      </c>
      <c r="D1838" s="570" t="s">
        <v>27</v>
      </c>
      <c r="E1838" s="570" t="s">
        <v>26</v>
      </c>
      <c r="F1838" s="570" t="s">
        <v>27</v>
      </c>
      <c r="G1838" s="570" t="s">
        <v>26</v>
      </c>
      <c r="H1838" s="570" t="s">
        <v>27</v>
      </c>
      <c r="I1838" s="30" t="s">
        <v>28</v>
      </c>
      <c r="J1838" s="650"/>
      <c r="K1838" s="650"/>
      <c r="L1838" s="31" t="s">
        <v>1883</v>
      </c>
      <c r="M1838" s="30" t="s">
        <v>1882</v>
      </c>
      <c r="N1838" s="32" t="s">
        <v>1881</v>
      </c>
      <c r="O1838" s="33" t="s">
        <v>29</v>
      </c>
      <c r="P1838" s="31" t="s">
        <v>30</v>
      </c>
      <c r="Q1838" s="34" t="s">
        <v>31</v>
      </c>
      <c r="R1838" s="657"/>
      <c r="S1838" s="657"/>
      <c r="T1838" s="657"/>
      <c r="U1838" s="659"/>
      <c r="V1838" s="642"/>
      <c r="W1838" s="662"/>
      <c r="X1838" s="663"/>
      <c r="Y1838" s="629"/>
      <c r="Z1838" s="4"/>
      <c r="AA1838" s="4"/>
      <c r="AB1838" s="4"/>
      <c r="AC1838" s="4"/>
    </row>
    <row r="1839" spans="2:29" s="27" customFormat="1" ht="24.75" customHeight="1" outlineLevel="1" x14ac:dyDescent="0.55000000000000004">
      <c r="B1839" s="633"/>
      <c r="C1839" s="427">
        <f>I1839*D1839</f>
        <v>0</v>
      </c>
      <c r="D1839" s="35"/>
      <c r="E1839" s="427">
        <f>I1839*F1839</f>
        <v>0</v>
      </c>
      <c r="F1839" s="35"/>
      <c r="G1839" s="427">
        <f>I1839*H1839</f>
        <v>0</v>
      </c>
      <c r="H1839" s="35"/>
      <c r="I1839" s="420">
        <f t="shared" ref="I1839:I1862" si="822">O1839-J1839</f>
        <v>0</v>
      </c>
      <c r="J1839" s="421">
        <f t="shared" ref="J1839:J1862" si="823">N1839+K1839</f>
        <v>0</v>
      </c>
      <c r="K1839" s="415">
        <f t="shared" ref="K1839:K1862" si="824">M1839+L1839</f>
        <v>0</v>
      </c>
      <c r="L1839" s="36"/>
      <c r="M1839" s="37"/>
      <c r="N1839" s="38"/>
      <c r="O1839" s="415">
        <f>Q1839+P1839</f>
        <v>0</v>
      </c>
      <c r="P1839" s="39"/>
      <c r="Q1839" s="40"/>
      <c r="R1839" s="41"/>
      <c r="S1839" s="41"/>
      <c r="T1839" s="41"/>
      <c r="U1839" s="41"/>
      <c r="V1839" s="411">
        <f t="shared" ref="V1839:V1840" si="825">R1839+S1839+T1839+U1839+O1839</f>
        <v>0</v>
      </c>
      <c r="W1839" s="630" t="s">
        <v>32</v>
      </c>
      <c r="X1839" s="631"/>
      <c r="Y1839" s="42">
        <v>421001</v>
      </c>
      <c r="Z1839" s="4"/>
      <c r="AA1839" s="433"/>
      <c r="AB1839" s="434" t="s">
        <v>33</v>
      </c>
      <c r="AC1839" s="43"/>
    </row>
    <row r="1840" spans="2:29" s="27" customFormat="1" ht="24.75" customHeight="1" outlineLevel="1" x14ac:dyDescent="0.55000000000000004">
      <c r="B1840" s="633"/>
      <c r="C1840" s="428">
        <f t="shared" ref="C1840:C1862" si="826">I1840*D1840</f>
        <v>0</v>
      </c>
      <c r="D1840" s="44"/>
      <c r="E1840" s="428">
        <f t="shared" ref="E1840:E1856" si="827">I1840*F1840</f>
        <v>0</v>
      </c>
      <c r="F1840" s="44"/>
      <c r="G1840" s="428">
        <f t="shared" ref="G1840:G1862" si="828">I1840*H1840</f>
        <v>0</v>
      </c>
      <c r="H1840" s="44"/>
      <c r="I1840" s="422">
        <f t="shared" si="822"/>
        <v>0</v>
      </c>
      <c r="J1840" s="423">
        <f t="shared" si="823"/>
        <v>0</v>
      </c>
      <c r="K1840" s="416">
        <f t="shared" si="824"/>
        <v>0</v>
      </c>
      <c r="L1840" s="45"/>
      <c r="M1840" s="46"/>
      <c r="N1840" s="38"/>
      <c r="O1840" s="416">
        <f t="shared" ref="O1840" si="829">Q1840+P1840</f>
        <v>0</v>
      </c>
      <c r="P1840" s="47"/>
      <c r="Q1840" s="48"/>
      <c r="R1840" s="41"/>
      <c r="S1840" s="41"/>
      <c r="T1840" s="41"/>
      <c r="U1840" s="41"/>
      <c r="V1840" s="412">
        <f t="shared" si="825"/>
        <v>0</v>
      </c>
      <c r="W1840" s="626" t="s">
        <v>34</v>
      </c>
      <c r="X1840" s="627"/>
      <c r="Y1840" s="49">
        <v>421002</v>
      </c>
      <c r="Z1840" s="4"/>
      <c r="AA1840" s="50"/>
      <c r="AB1840" s="51" t="s">
        <v>35</v>
      </c>
      <c r="AC1840" s="43"/>
    </row>
    <row r="1841" spans="2:29" s="27" customFormat="1" ht="24.75" customHeight="1" outlineLevel="1" x14ac:dyDescent="0.55000000000000004">
      <c r="B1841" s="633"/>
      <c r="C1841" s="428">
        <f t="shared" si="826"/>
        <v>0</v>
      </c>
      <c r="D1841" s="44"/>
      <c r="E1841" s="428">
        <f t="shared" si="827"/>
        <v>0</v>
      </c>
      <c r="F1841" s="44"/>
      <c r="G1841" s="428">
        <f t="shared" si="828"/>
        <v>0</v>
      </c>
      <c r="H1841" s="44"/>
      <c r="I1841" s="422">
        <f t="shared" si="822"/>
        <v>0</v>
      </c>
      <c r="J1841" s="423">
        <f t="shared" si="823"/>
        <v>0</v>
      </c>
      <c r="K1841" s="416">
        <f t="shared" si="824"/>
        <v>0</v>
      </c>
      <c r="L1841" s="45"/>
      <c r="M1841" s="46"/>
      <c r="N1841" s="38"/>
      <c r="O1841" s="416">
        <f>Q1841+P1841</f>
        <v>0</v>
      </c>
      <c r="P1841" s="47"/>
      <c r="Q1841" s="48"/>
      <c r="R1841" s="41"/>
      <c r="S1841" s="41"/>
      <c r="T1841" s="41"/>
      <c r="U1841" s="41"/>
      <c r="V1841" s="412">
        <f>R1841+S1841+T1841+U1841+O1841</f>
        <v>0</v>
      </c>
      <c r="W1841" s="626" t="s">
        <v>36</v>
      </c>
      <c r="X1841" s="627"/>
      <c r="Y1841" s="49">
        <v>421003</v>
      </c>
      <c r="Z1841" s="4"/>
      <c r="AA1841" s="50"/>
      <c r="AB1841" s="52" t="s">
        <v>37</v>
      </c>
      <c r="AC1841" s="43"/>
    </row>
    <row r="1842" spans="2:29" s="27" customFormat="1" ht="24.75" customHeight="1" outlineLevel="1" x14ac:dyDescent="0.55000000000000004">
      <c r="B1842" s="633"/>
      <c r="C1842" s="428">
        <f t="shared" si="826"/>
        <v>0</v>
      </c>
      <c r="D1842" s="44"/>
      <c r="E1842" s="428">
        <f t="shared" si="827"/>
        <v>0</v>
      </c>
      <c r="F1842" s="44"/>
      <c r="G1842" s="428">
        <f t="shared" si="828"/>
        <v>0</v>
      </c>
      <c r="H1842" s="44"/>
      <c r="I1842" s="422">
        <f t="shared" si="822"/>
        <v>0</v>
      </c>
      <c r="J1842" s="423">
        <f t="shared" si="823"/>
        <v>0</v>
      </c>
      <c r="K1842" s="416">
        <f t="shared" si="824"/>
        <v>0</v>
      </c>
      <c r="L1842" s="45"/>
      <c r="M1842" s="46"/>
      <c r="N1842" s="38"/>
      <c r="O1842" s="416">
        <f>Q1842+P1842</f>
        <v>0</v>
      </c>
      <c r="P1842" s="47"/>
      <c r="Q1842" s="48"/>
      <c r="R1842" s="41"/>
      <c r="S1842" s="41"/>
      <c r="T1842" s="41"/>
      <c r="U1842" s="41"/>
      <c r="V1842" s="412">
        <f>R1842+S1842+T1842+U1842+O1842</f>
        <v>0</v>
      </c>
      <c r="W1842" s="626" t="s">
        <v>38</v>
      </c>
      <c r="X1842" s="627"/>
      <c r="Y1842" s="49">
        <v>422001</v>
      </c>
      <c r="Z1842" s="4"/>
      <c r="AA1842" s="50"/>
      <c r="AB1842" s="52" t="s">
        <v>39</v>
      </c>
      <c r="AC1842" s="43"/>
    </row>
    <row r="1843" spans="2:29" s="27" customFormat="1" ht="24.75" customHeight="1" outlineLevel="1" x14ac:dyDescent="0.55000000000000004">
      <c r="B1843" s="633"/>
      <c r="C1843" s="428">
        <f t="shared" si="826"/>
        <v>0</v>
      </c>
      <c r="D1843" s="44"/>
      <c r="E1843" s="428">
        <f t="shared" si="827"/>
        <v>0</v>
      </c>
      <c r="F1843" s="44"/>
      <c r="G1843" s="428">
        <f t="shared" si="828"/>
        <v>0</v>
      </c>
      <c r="H1843" s="44"/>
      <c r="I1843" s="422">
        <f t="shared" si="822"/>
        <v>0</v>
      </c>
      <c r="J1843" s="423">
        <f t="shared" si="823"/>
        <v>0</v>
      </c>
      <c r="K1843" s="416">
        <f t="shared" si="824"/>
        <v>0</v>
      </c>
      <c r="L1843" s="45"/>
      <c r="M1843" s="46"/>
      <c r="N1843" s="38"/>
      <c r="O1843" s="416">
        <f t="shared" ref="O1843:O1862" si="830">Q1843+P1843</f>
        <v>0</v>
      </c>
      <c r="P1843" s="47"/>
      <c r="Q1843" s="48"/>
      <c r="R1843" s="41"/>
      <c r="S1843" s="41"/>
      <c r="T1843" s="41"/>
      <c r="U1843" s="41"/>
      <c r="V1843" s="412">
        <f t="shared" ref="V1843:V1862" si="831">R1843+S1843+T1843+U1843+O1843</f>
        <v>0</v>
      </c>
      <c r="W1843" s="626" t="s">
        <v>40</v>
      </c>
      <c r="X1843" s="627"/>
      <c r="Y1843" s="49">
        <v>422002</v>
      </c>
      <c r="Z1843" s="4"/>
      <c r="AA1843" s="50"/>
      <c r="AB1843" s="52" t="s">
        <v>41</v>
      </c>
      <c r="AC1843" s="43"/>
    </row>
    <row r="1844" spans="2:29" s="27" customFormat="1" ht="24.75" customHeight="1" outlineLevel="1" x14ac:dyDescent="0.55000000000000004">
      <c r="B1844" s="633"/>
      <c r="C1844" s="428">
        <f t="shared" si="826"/>
        <v>0</v>
      </c>
      <c r="D1844" s="44"/>
      <c r="E1844" s="428">
        <f t="shared" si="827"/>
        <v>0</v>
      </c>
      <c r="F1844" s="44"/>
      <c r="G1844" s="428">
        <f t="shared" si="828"/>
        <v>0</v>
      </c>
      <c r="H1844" s="44"/>
      <c r="I1844" s="422">
        <f t="shared" si="822"/>
        <v>0</v>
      </c>
      <c r="J1844" s="423">
        <f t="shared" si="823"/>
        <v>0</v>
      </c>
      <c r="K1844" s="416">
        <f t="shared" si="824"/>
        <v>0</v>
      </c>
      <c r="L1844" s="45"/>
      <c r="M1844" s="46"/>
      <c r="N1844" s="38"/>
      <c r="O1844" s="416">
        <f t="shared" si="830"/>
        <v>0</v>
      </c>
      <c r="P1844" s="47"/>
      <c r="Q1844" s="48"/>
      <c r="R1844" s="41"/>
      <c r="S1844" s="41"/>
      <c r="T1844" s="41"/>
      <c r="U1844" s="41"/>
      <c r="V1844" s="412">
        <f t="shared" si="831"/>
        <v>0</v>
      </c>
      <c r="W1844" s="626" t="s">
        <v>42</v>
      </c>
      <c r="X1844" s="627"/>
      <c r="Y1844" s="49">
        <v>422003</v>
      </c>
      <c r="Z1844" s="4"/>
      <c r="AA1844" s="50"/>
      <c r="AB1844" s="52" t="s">
        <v>43</v>
      </c>
      <c r="AC1844" s="43"/>
    </row>
    <row r="1845" spans="2:29" s="27" customFormat="1" ht="24.75" customHeight="1" outlineLevel="1" x14ac:dyDescent="0.55000000000000004">
      <c r="B1845" s="633"/>
      <c r="C1845" s="428">
        <f t="shared" si="826"/>
        <v>0</v>
      </c>
      <c r="D1845" s="44"/>
      <c r="E1845" s="428">
        <f t="shared" si="827"/>
        <v>0</v>
      </c>
      <c r="F1845" s="44"/>
      <c r="G1845" s="428">
        <f t="shared" si="828"/>
        <v>0</v>
      </c>
      <c r="H1845" s="44"/>
      <c r="I1845" s="422">
        <f t="shared" si="822"/>
        <v>0</v>
      </c>
      <c r="J1845" s="423">
        <f t="shared" si="823"/>
        <v>0</v>
      </c>
      <c r="K1845" s="416">
        <f t="shared" si="824"/>
        <v>0</v>
      </c>
      <c r="L1845" s="45"/>
      <c r="M1845" s="46"/>
      <c r="N1845" s="38"/>
      <c r="O1845" s="416">
        <f t="shared" si="830"/>
        <v>0</v>
      </c>
      <c r="P1845" s="47"/>
      <c r="Q1845" s="48"/>
      <c r="R1845" s="41"/>
      <c r="S1845" s="41"/>
      <c r="T1845" s="41"/>
      <c r="U1845" s="41"/>
      <c r="V1845" s="412">
        <f t="shared" si="831"/>
        <v>0</v>
      </c>
      <c r="W1845" s="626" t="s">
        <v>44</v>
      </c>
      <c r="X1845" s="627"/>
      <c r="Y1845" s="49">
        <v>422004</v>
      </c>
      <c r="Z1845" s="4"/>
      <c r="AA1845" s="50"/>
      <c r="AB1845" s="52" t="s">
        <v>45</v>
      </c>
      <c r="AC1845" s="43"/>
    </row>
    <row r="1846" spans="2:29" s="27" customFormat="1" ht="24.75" customHeight="1" outlineLevel="1" x14ac:dyDescent="0.55000000000000004">
      <c r="B1846" s="633"/>
      <c r="C1846" s="428">
        <f t="shared" si="826"/>
        <v>0</v>
      </c>
      <c r="D1846" s="44"/>
      <c r="E1846" s="428">
        <f t="shared" si="827"/>
        <v>0</v>
      </c>
      <c r="F1846" s="44"/>
      <c r="G1846" s="428">
        <f t="shared" si="828"/>
        <v>0</v>
      </c>
      <c r="H1846" s="44"/>
      <c r="I1846" s="422">
        <f t="shared" si="822"/>
        <v>0</v>
      </c>
      <c r="J1846" s="423">
        <f t="shared" si="823"/>
        <v>0</v>
      </c>
      <c r="K1846" s="416">
        <f t="shared" si="824"/>
        <v>0</v>
      </c>
      <c r="L1846" s="45"/>
      <c r="M1846" s="46"/>
      <c r="N1846" s="38"/>
      <c r="O1846" s="416">
        <f t="shared" si="830"/>
        <v>0</v>
      </c>
      <c r="P1846" s="47"/>
      <c r="Q1846" s="48"/>
      <c r="R1846" s="41"/>
      <c r="S1846" s="41"/>
      <c r="T1846" s="41"/>
      <c r="U1846" s="41"/>
      <c r="V1846" s="412">
        <f t="shared" si="831"/>
        <v>0</v>
      </c>
      <c r="W1846" s="626" t="s">
        <v>46</v>
      </c>
      <c r="X1846" s="627"/>
      <c r="Y1846" s="49">
        <v>422005</v>
      </c>
      <c r="Z1846" s="4"/>
      <c r="AA1846" s="53"/>
      <c r="AB1846" s="54" t="s">
        <v>47</v>
      </c>
      <c r="AC1846" s="43"/>
    </row>
    <row r="1847" spans="2:29" s="27" customFormat="1" ht="24.75" customHeight="1" outlineLevel="1" x14ac:dyDescent="0.55000000000000004">
      <c r="B1847" s="633"/>
      <c r="C1847" s="428">
        <f t="shared" si="826"/>
        <v>0</v>
      </c>
      <c r="D1847" s="44"/>
      <c r="E1847" s="428">
        <f t="shared" si="827"/>
        <v>0</v>
      </c>
      <c r="F1847" s="44"/>
      <c r="G1847" s="428">
        <f t="shared" si="828"/>
        <v>0</v>
      </c>
      <c r="H1847" s="44"/>
      <c r="I1847" s="422">
        <f t="shared" si="822"/>
        <v>0</v>
      </c>
      <c r="J1847" s="423">
        <f t="shared" si="823"/>
        <v>0</v>
      </c>
      <c r="K1847" s="416">
        <f t="shared" si="824"/>
        <v>0</v>
      </c>
      <c r="L1847" s="45"/>
      <c r="M1847" s="46"/>
      <c r="N1847" s="38"/>
      <c r="O1847" s="416">
        <f t="shared" si="830"/>
        <v>0</v>
      </c>
      <c r="P1847" s="47"/>
      <c r="Q1847" s="48"/>
      <c r="R1847" s="41"/>
      <c r="S1847" s="41"/>
      <c r="T1847" s="41"/>
      <c r="U1847" s="41"/>
      <c r="V1847" s="412">
        <f t="shared" si="831"/>
        <v>0</v>
      </c>
      <c r="W1847" s="626" t="s">
        <v>48</v>
      </c>
      <c r="X1847" s="627"/>
      <c r="Y1847" s="49">
        <v>422999</v>
      </c>
      <c r="Z1847" s="4"/>
      <c r="AA1847" s="4"/>
      <c r="AB1847" s="4"/>
      <c r="AC1847" s="43"/>
    </row>
    <row r="1848" spans="2:29" s="27" customFormat="1" ht="24.75" customHeight="1" outlineLevel="1" x14ac:dyDescent="0.55000000000000004">
      <c r="B1848" s="633"/>
      <c r="C1848" s="428">
        <f t="shared" si="826"/>
        <v>0</v>
      </c>
      <c r="D1848" s="44"/>
      <c r="E1848" s="428">
        <f t="shared" si="827"/>
        <v>0</v>
      </c>
      <c r="F1848" s="44"/>
      <c r="G1848" s="428">
        <f t="shared" si="828"/>
        <v>0</v>
      </c>
      <c r="H1848" s="44"/>
      <c r="I1848" s="422">
        <f t="shared" si="822"/>
        <v>0</v>
      </c>
      <c r="J1848" s="423">
        <f t="shared" si="823"/>
        <v>0</v>
      </c>
      <c r="K1848" s="416">
        <f t="shared" si="824"/>
        <v>0</v>
      </c>
      <c r="L1848" s="45"/>
      <c r="M1848" s="46"/>
      <c r="N1848" s="38"/>
      <c r="O1848" s="416">
        <f t="shared" si="830"/>
        <v>0</v>
      </c>
      <c r="P1848" s="47"/>
      <c r="Q1848" s="48"/>
      <c r="R1848" s="41"/>
      <c r="S1848" s="41"/>
      <c r="T1848" s="41"/>
      <c r="U1848" s="41"/>
      <c r="V1848" s="412">
        <f t="shared" si="831"/>
        <v>0</v>
      </c>
      <c r="W1848" s="626" t="s">
        <v>49</v>
      </c>
      <c r="X1848" s="627"/>
      <c r="Y1848" s="55">
        <v>423001</v>
      </c>
      <c r="Z1848" s="4"/>
      <c r="AA1848" s="4"/>
      <c r="AB1848" s="4"/>
      <c r="AC1848" s="43"/>
    </row>
    <row r="1849" spans="2:29" s="27" customFormat="1" ht="24.75" customHeight="1" outlineLevel="1" x14ac:dyDescent="0.55000000000000004">
      <c r="B1849" s="633"/>
      <c r="C1849" s="428">
        <f t="shared" si="826"/>
        <v>0</v>
      </c>
      <c r="D1849" s="44"/>
      <c r="E1849" s="428">
        <f t="shared" si="827"/>
        <v>0</v>
      </c>
      <c r="F1849" s="44"/>
      <c r="G1849" s="428">
        <f t="shared" si="828"/>
        <v>0</v>
      </c>
      <c r="H1849" s="44"/>
      <c r="I1849" s="422">
        <f t="shared" si="822"/>
        <v>0</v>
      </c>
      <c r="J1849" s="423">
        <f t="shared" si="823"/>
        <v>0</v>
      </c>
      <c r="K1849" s="416">
        <f t="shared" si="824"/>
        <v>0</v>
      </c>
      <c r="L1849" s="45"/>
      <c r="M1849" s="46"/>
      <c r="N1849" s="38"/>
      <c r="O1849" s="416">
        <f t="shared" si="830"/>
        <v>0</v>
      </c>
      <c r="P1849" s="47"/>
      <c r="Q1849" s="48"/>
      <c r="R1849" s="41"/>
      <c r="S1849" s="41"/>
      <c r="T1849" s="41"/>
      <c r="U1849" s="41"/>
      <c r="V1849" s="412">
        <f t="shared" si="831"/>
        <v>0</v>
      </c>
      <c r="W1849" s="626" t="s">
        <v>50</v>
      </c>
      <c r="X1849" s="627"/>
      <c r="Y1849" s="55">
        <v>423002</v>
      </c>
      <c r="Z1849" s="4"/>
      <c r="AA1849" s="4"/>
      <c r="AB1849" s="4"/>
      <c r="AC1849" s="43"/>
    </row>
    <row r="1850" spans="2:29" s="27" customFormat="1" ht="23.25" customHeight="1" outlineLevel="1" x14ac:dyDescent="0.55000000000000004">
      <c r="B1850" s="633"/>
      <c r="C1850" s="428">
        <f t="shared" si="826"/>
        <v>0</v>
      </c>
      <c r="D1850" s="44"/>
      <c r="E1850" s="428">
        <f t="shared" si="827"/>
        <v>0</v>
      </c>
      <c r="F1850" s="44"/>
      <c r="G1850" s="428">
        <f t="shared" si="828"/>
        <v>0</v>
      </c>
      <c r="H1850" s="44"/>
      <c r="I1850" s="422">
        <f t="shared" si="822"/>
        <v>0</v>
      </c>
      <c r="J1850" s="423">
        <f t="shared" si="823"/>
        <v>0</v>
      </c>
      <c r="K1850" s="416">
        <f t="shared" si="824"/>
        <v>0</v>
      </c>
      <c r="L1850" s="45"/>
      <c r="M1850" s="46"/>
      <c r="N1850" s="38"/>
      <c r="O1850" s="416">
        <f t="shared" si="830"/>
        <v>0</v>
      </c>
      <c r="P1850" s="47"/>
      <c r="Q1850" s="48"/>
      <c r="R1850" s="41"/>
      <c r="S1850" s="41"/>
      <c r="T1850" s="41"/>
      <c r="U1850" s="41"/>
      <c r="V1850" s="412">
        <f t="shared" si="831"/>
        <v>0</v>
      </c>
      <c r="W1850" s="626" t="s">
        <v>51</v>
      </c>
      <c r="X1850" s="627"/>
      <c r="Y1850" s="55">
        <v>423003</v>
      </c>
      <c r="Z1850" s="4"/>
      <c r="AA1850" s="4"/>
      <c r="AB1850" s="4"/>
      <c r="AC1850" s="43"/>
    </row>
    <row r="1851" spans="2:29" s="27" customFormat="1" ht="24.75" customHeight="1" outlineLevel="1" x14ac:dyDescent="0.55000000000000004">
      <c r="B1851" s="633"/>
      <c r="C1851" s="428">
        <f t="shared" si="826"/>
        <v>0</v>
      </c>
      <c r="D1851" s="44"/>
      <c r="E1851" s="428">
        <f t="shared" si="827"/>
        <v>0</v>
      </c>
      <c r="F1851" s="44"/>
      <c r="G1851" s="428">
        <f t="shared" si="828"/>
        <v>0</v>
      </c>
      <c r="H1851" s="44"/>
      <c r="I1851" s="422">
        <f t="shared" si="822"/>
        <v>0</v>
      </c>
      <c r="J1851" s="423">
        <f t="shared" si="823"/>
        <v>0</v>
      </c>
      <c r="K1851" s="416">
        <f t="shared" si="824"/>
        <v>0</v>
      </c>
      <c r="L1851" s="45"/>
      <c r="M1851" s="46"/>
      <c r="N1851" s="38"/>
      <c r="O1851" s="416">
        <f t="shared" si="830"/>
        <v>0</v>
      </c>
      <c r="P1851" s="47"/>
      <c r="Q1851" s="48"/>
      <c r="R1851" s="41"/>
      <c r="S1851" s="41"/>
      <c r="T1851" s="41"/>
      <c r="U1851" s="41"/>
      <c r="V1851" s="412">
        <f t="shared" si="831"/>
        <v>0</v>
      </c>
      <c r="W1851" s="626" t="s">
        <v>52</v>
      </c>
      <c r="X1851" s="627"/>
      <c r="Y1851" s="55">
        <v>423004</v>
      </c>
      <c r="Z1851" s="4"/>
      <c r="AA1851" s="4"/>
      <c r="AB1851" s="4"/>
      <c r="AC1851" s="43"/>
    </row>
    <row r="1852" spans="2:29" s="27" customFormat="1" ht="24.75" customHeight="1" outlineLevel="1" x14ac:dyDescent="0.55000000000000004">
      <c r="B1852" s="633"/>
      <c r="C1852" s="428">
        <f t="shared" si="826"/>
        <v>0</v>
      </c>
      <c r="D1852" s="44"/>
      <c r="E1852" s="428">
        <f t="shared" si="827"/>
        <v>0</v>
      </c>
      <c r="F1852" s="44"/>
      <c r="G1852" s="428">
        <f t="shared" si="828"/>
        <v>0</v>
      </c>
      <c r="H1852" s="44"/>
      <c r="I1852" s="422">
        <f t="shared" si="822"/>
        <v>0</v>
      </c>
      <c r="J1852" s="423">
        <f t="shared" si="823"/>
        <v>0</v>
      </c>
      <c r="K1852" s="416">
        <f t="shared" si="824"/>
        <v>0</v>
      </c>
      <c r="L1852" s="45"/>
      <c r="M1852" s="46"/>
      <c r="N1852" s="38"/>
      <c r="O1852" s="416">
        <f t="shared" si="830"/>
        <v>0</v>
      </c>
      <c r="P1852" s="47"/>
      <c r="Q1852" s="48"/>
      <c r="R1852" s="41"/>
      <c r="S1852" s="41"/>
      <c r="T1852" s="41"/>
      <c r="U1852" s="41"/>
      <c r="V1852" s="412">
        <f t="shared" si="831"/>
        <v>0</v>
      </c>
      <c r="W1852" s="626" t="s">
        <v>53</v>
      </c>
      <c r="X1852" s="627"/>
      <c r="Y1852" s="55">
        <v>423006</v>
      </c>
      <c r="Z1852" s="4"/>
      <c r="AA1852" s="4"/>
      <c r="AB1852" s="4"/>
      <c r="AC1852" s="43"/>
    </row>
    <row r="1853" spans="2:29" s="27" customFormat="1" ht="24.75" customHeight="1" outlineLevel="1" x14ac:dyDescent="0.55000000000000004">
      <c r="B1853" s="633"/>
      <c r="C1853" s="428">
        <f t="shared" si="826"/>
        <v>0</v>
      </c>
      <c r="D1853" s="44"/>
      <c r="E1853" s="428">
        <f t="shared" si="827"/>
        <v>0</v>
      </c>
      <c r="F1853" s="44"/>
      <c r="G1853" s="428">
        <f t="shared" si="828"/>
        <v>0</v>
      </c>
      <c r="H1853" s="44"/>
      <c r="I1853" s="422">
        <f t="shared" si="822"/>
        <v>0</v>
      </c>
      <c r="J1853" s="423">
        <f t="shared" si="823"/>
        <v>0</v>
      </c>
      <c r="K1853" s="416">
        <f t="shared" si="824"/>
        <v>0</v>
      </c>
      <c r="L1853" s="45"/>
      <c r="M1853" s="46"/>
      <c r="N1853" s="38"/>
      <c r="O1853" s="416">
        <f t="shared" si="830"/>
        <v>0</v>
      </c>
      <c r="P1853" s="47"/>
      <c r="Q1853" s="48"/>
      <c r="R1853" s="41"/>
      <c r="S1853" s="41"/>
      <c r="T1853" s="41"/>
      <c r="U1853" s="41"/>
      <c r="V1853" s="412">
        <f t="shared" si="831"/>
        <v>0</v>
      </c>
      <c r="W1853" s="626" t="s">
        <v>54</v>
      </c>
      <c r="X1853" s="627"/>
      <c r="Y1853" s="56">
        <v>423007</v>
      </c>
      <c r="Z1853" s="4"/>
      <c r="AA1853" s="4"/>
      <c r="AB1853" s="4"/>
      <c r="AC1853" s="43"/>
    </row>
    <row r="1854" spans="2:29" s="27" customFormat="1" ht="24.75" customHeight="1" outlineLevel="1" x14ac:dyDescent="0.55000000000000004">
      <c r="B1854" s="633"/>
      <c r="C1854" s="428">
        <f t="shared" si="826"/>
        <v>0</v>
      </c>
      <c r="D1854" s="44"/>
      <c r="E1854" s="428">
        <f t="shared" si="827"/>
        <v>0</v>
      </c>
      <c r="F1854" s="44"/>
      <c r="G1854" s="428">
        <f t="shared" si="828"/>
        <v>0</v>
      </c>
      <c r="H1854" s="44"/>
      <c r="I1854" s="422">
        <f t="shared" si="822"/>
        <v>0</v>
      </c>
      <c r="J1854" s="423">
        <f t="shared" si="823"/>
        <v>0</v>
      </c>
      <c r="K1854" s="416">
        <f t="shared" si="824"/>
        <v>0</v>
      </c>
      <c r="L1854" s="45"/>
      <c r="M1854" s="46"/>
      <c r="N1854" s="38"/>
      <c r="O1854" s="416">
        <f t="shared" si="830"/>
        <v>0</v>
      </c>
      <c r="P1854" s="47"/>
      <c r="Q1854" s="48"/>
      <c r="R1854" s="41"/>
      <c r="S1854" s="41"/>
      <c r="T1854" s="41"/>
      <c r="U1854" s="41"/>
      <c r="V1854" s="412">
        <f t="shared" si="831"/>
        <v>0</v>
      </c>
      <c r="W1854" s="626" t="s">
        <v>55</v>
      </c>
      <c r="X1854" s="627"/>
      <c r="Y1854" s="57">
        <v>423008</v>
      </c>
      <c r="Z1854" s="4"/>
      <c r="AA1854" s="4"/>
      <c r="AB1854" s="4"/>
      <c r="AC1854" s="43"/>
    </row>
    <row r="1855" spans="2:29" s="27" customFormat="1" ht="24.75" customHeight="1" outlineLevel="1" x14ac:dyDescent="0.55000000000000004">
      <c r="B1855" s="633"/>
      <c r="C1855" s="428">
        <f t="shared" si="826"/>
        <v>0</v>
      </c>
      <c r="D1855" s="44"/>
      <c r="E1855" s="428">
        <f t="shared" si="827"/>
        <v>0</v>
      </c>
      <c r="F1855" s="44"/>
      <c r="G1855" s="428">
        <f t="shared" si="828"/>
        <v>0</v>
      </c>
      <c r="H1855" s="44"/>
      <c r="I1855" s="422">
        <f t="shared" si="822"/>
        <v>0</v>
      </c>
      <c r="J1855" s="423">
        <f t="shared" si="823"/>
        <v>0</v>
      </c>
      <c r="K1855" s="416">
        <f t="shared" si="824"/>
        <v>0</v>
      </c>
      <c r="L1855" s="45"/>
      <c r="M1855" s="46"/>
      <c r="N1855" s="38"/>
      <c r="O1855" s="416">
        <f t="shared" si="830"/>
        <v>0</v>
      </c>
      <c r="P1855" s="47"/>
      <c r="Q1855" s="48"/>
      <c r="R1855" s="41"/>
      <c r="S1855" s="41"/>
      <c r="T1855" s="41"/>
      <c r="U1855" s="41"/>
      <c r="V1855" s="412">
        <f t="shared" si="831"/>
        <v>0</v>
      </c>
      <c r="W1855" s="626" t="s">
        <v>56</v>
      </c>
      <c r="X1855" s="627"/>
      <c r="Y1855" s="56">
        <v>423999</v>
      </c>
      <c r="Z1855" s="4"/>
      <c r="AA1855" s="4"/>
      <c r="AB1855" s="4"/>
      <c r="AC1855" s="43"/>
    </row>
    <row r="1856" spans="2:29" s="27" customFormat="1" ht="24.75" customHeight="1" outlineLevel="1" x14ac:dyDescent="0.55000000000000004">
      <c r="B1856" s="633"/>
      <c r="C1856" s="429">
        <f t="shared" si="826"/>
        <v>0</v>
      </c>
      <c r="D1856" s="44"/>
      <c r="E1856" s="429">
        <f t="shared" si="827"/>
        <v>0</v>
      </c>
      <c r="F1856" s="44"/>
      <c r="G1856" s="429">
        <f t="shared" si="828"/>
        <v>0</v>
      </c>
      <c r="H1856" s="44"/>
      <c r="I1856" s="424">
        <f t="shared" si="822"/>
        <v>0</v>
      </c>
      <c r="J1856" s="425">
        <f t="shared" si="823"/>
        <v>0</v>
      </c>
      <c r="K1856" s="417">
        <f t="shared" si="824"/>
        <v>0</v>
      </c>
      <c r="L1856" s="58"/>
      <c r="M1856" s="59"/>
      <c r="N1856" s="60"/>
      <c r="O1856" s="417">
        <f t="shared" si="830"/>
        <v>0</v>
      </c>
      <c r="P1856" s="61"/>
      <c r="Q1856" s="62"/>
      <c r="R1856" s="63"/>
      <c r="S1856" s="63"/>
      <c r="T1856" s="63"/>
      <c r="U1856" s="63"/>
      <c r="V1856" s="413">
        <f t="shared" si="831"/>
        <v>0</v>
      </c>
      <c r="W1856" s="664" t="s">
        <v>57</v>
      </c>
      <c r="X1856" s="665"/>
      <c r="Y1856" s="64">
        <v>291001</v>
      </c>
      <c r="Z1856" s="4"/>
      <c r="AA1856" s="4"/>
      <c r="AB1856" s="4"/>
      <c r="AC1856" s="43"/>
    </row>
    <row r="1857" spans="2:29" s="27" customFormat="1" ht="24.75" customHeight="1" outlineLevel="1" x14ac:dyDescent="0.55000000000000004">
      <c r="B1857" s="633"/>
      <c r="C1857" s="430">
        <f t="shared" si="826"/>
        <v>0</v>
      </c>
      <c r="D1857" s="44"/>
      <c r="E1857" s="430"/>
      <c r="F1857" s="44"/>
      <c r="G1857" s="430">
        <f t="shared" si="828"/>
        <v>0</v>
      </c>
      <c r="H1857" s="44"/>
      <c r="I1857" s="422">
        <f t="shared" si="822"/>
        <v>0</v>
      </c>
      <c r="J1857" s="423">
        <f t="shared" si="823"/>
        <v>0</v>
      </c>
      <c r="K1857" s="416">
        <f t="shared" si="824"/>
        <v>0</v>
      </c>
      <c r="L1857" s="45"/>
      <c r="M1857" s="46"/>
      <c r="N1857" s="38"/>
      <c r="O1857" s="416">
        <f t="shared" si="830"/>
        <v>0</v>
      </c>
      <c r="P1857" s="47"/>
      <c r="Q1857" s="48"/>
      <c r="R1857" s="41"/>
      <c r="S1857" s="41"/>
      <c r="T1857" s="41"/>
      <c r="U1857" s="41"/>
      <c r="V1857" s="411">
        <f t="shared" si="831"/>
        <v>0</v>
      </c>
      <c r="W1857" s="626" t="str">
        <f>IF(ISERROR(VLOOKUP(Y1857,'Mauloomath (2)'!K:L,2,FALSE)),"",VLOOKUP(Y1857,'Mauloomath (2)'!K:L,2,FALSE))</f>
        <v/>
      </c>
      <c r="X1857" s="627"/>
      <c r="Y1857" s="65"/>
      <c r="Z1857" s="4"/>
      <c r="AA1857" s="4"/>
      <c r="AB1857" s="4"/>
      <c r="AC1857" s="43"/>
    </row>
    <row r="1858" spans="2:29" s="27" customFormat="1" ht="24.75" customHeight="1" outlineLevel="1" x14ac:dyDescent="0.55000000000000004">
      <c r="B1858" s="633"/>
      <c r="C1858" s="428">
        <f t="shared" si="826"/>
        <v>0</v>
      </c>
      <c r="D1858" s="44"/>
      <c r="E1858" s="428">
        <f t="shared" ref="E1858:E1862" si="832">I1858*F1858</f>
        <v>0</v>
      </c>
      <c r="F1858" s="44"/>
      <c r="G1858" s="428">
        <f t="shared" si="828"/>
        <v>0</v>
      </c>
      <c r="H1858" s="44"/>
      <c r="I1858" s="422">
        <f t="shared" si="822"/>
        <v>0</v>
      </c>
      <c r="J1858" s="423">
        <f t="shared" si="823"/>
        <v>0</v>
      </c>
      <c r="K1858" s="416">
        <f t="shared" si="824"/>
        <v>0</v>
      </c>
      <c r="L1858" s="45"/>
      <c r="M1858" s="46"/>
      <c r="N1858" s="38"/>
      <c r="O1858" s="416">
        <f t="shared" si="830"/>
        <v>0</v>
      </c>
      <c r="P1858" s="47"/>
      <c r="Q1858" s="48"/>
      <c r="R1858" s="41"/>
      <c r="S1858" s="41"/>
      <c r="T1858" s="41"/>
      <c r="U1858" s="41"/>
      <c r="V1858" s="411">
        <f t="shared" si="831"/>
        <v>0</v>
      </c>
      <c r="W1858" s="626" t="str">
        <f>IF(ISERROR(VLOOKUP(Y1858,'Mauloomath (2)'!K:L,2,FALSE)),"",VLOOKUP(Y1858,'Mauloomath (2)'!K:L,2,FALSE))</f>
        <v/>
      </c>
      <c r="X1858" s="627"/>
      <c r="Y1858" s="65"/>
      <c r="Z1858" s="4"/>
      <c r="AA1858" s="4"/>
      <c r="AB1858" s="4"/>
      <c r="AC1858" s="43"/>
    </row>
    <row r="1859" spans="2:29" s="27" customFormat="1" ht="24.75" customHeight="1" outlineLevel="1" x14ac:dyDescent="0.55000000000000004">
      <c r="B1859" s="633"/>
      <c r="C1859" s="428">
        <f t="shared" si="826"/>
        <v>0</v>
      </c>
      <c r="D1859" s="44"/>
      <c r="E1859" s="428">
        <f t="shared" si="832"/>
        <v>0</v>
      </c>
      <c r="F1859" s="44"/>
      <c r="G1859" s="428">
        <f t="shared" si="828"/>
        <v>0</v>
      </c>
      <c r="H1859" s="44"/>
      <c r="I1859" s="422">
        <f t="shared" si="822"/>
        <v>0</v>
      </c>
      <c r="J1859" s="423">
        <f t="shared" si="823"/>
        <v>0</v>
      </c>
      <c r="K1859" s="416">
        <f t="shared" si="824"/>
        <v>0</v>
      </c>
      <c r="L1859" s="45"/>
      <c r="M1859" s="46"/>
      <c r="N1859" s="38"/>
      <c r="O1859" s="416">
        <f t="shared" si="830"/>
        <v>0</v>
      </c>
      <c r="P1859" s="47"/>
      <c r="Q1859" s="48"/>
      <c r="R1859" s="41"/>
      <c r="S1859" s="41"/>
      <c r="T1859" s="41"/>
      <c r="U1859" s="41"/>
      <c r="V1859" s="411">
        <f t="shared" si="831"/>
        <v>0</v>
      </c>
      <c r="W1859" s="626" t="str">
        <f>IF(ISERROR(VLOOKUP(Y1859,'Mauloomath (2)'!K:L,2,FALSE)),"",VLOOKUP(Y1859,'Mauloomath (2)'!K:L,2,FALSE))</f>
        <v/>
      </c>
      <c r="X1859" s="627"/>
      <c r="Y1859" s="66"/>
      <c r="Z1859" s="4"/>
      <c r="AA1859" s="4"/>
      <c r="AB1859" s="4"/>
      <c r="AC1859" s="43"/>
    </row>
    <row r="1860" spans="2:29" s="27" customFormat="1" ht="24.75" customHeight="1" outlineLevel="1" x14ac:dyDescent="0.55000000000000004">
      <c r="B1860" s="633"/>
      <c r="C1860" s="428">
        <f t="shared" si="826"/>
        <v>0</v>
      </c>
      <c r="D1860" s="44"/>
      <c r="E1860" s="428">
        <f t="shared" si="832"/>
        <v>0</v>
      </c>
      <c r="F1860" s="44"/>
      <c r="G1860" s="428">
        <f t="shared" si="828"/>
        <v>0</v>
      </c>
      <c r="H1860" s="44"/>
      <c r="I1860" s="422">
        <f t="shared" si="822"/>
        <v>0</v>
      </c>
      <c r="J1860" s="423">
        <f t="shared" si="823"/>
        <v>0</v>
      </c>
      <c r="K1860" s="416">
        <f t="shared" si="824"/>
        <v>0</v>
      </c>
      <c r="L1860" s="45"/>
      <c r="M1860" s="46"/>
      <c r="N1860" s="38"/>
      <c r="O1860" s="416">
        <f t="shared" si="830"/>
        <v>0</v>
      </c>
      <c r="P1860" s="47"/>
      <c r="Q1860" s="48"/>
      <c r="R1860" s="41"/>
      <c r="S1860" s="41"/>
      <c r="T1860" s="41"/>
      <c r="U1860" s="41"/>
      <c r="V1860" s="411">
        <f t="shared" si="831"/>
        <v>0</v>
      </c>
      <c r="W1860" s="626" t="str">
        <f>IF(ISERROR(VLOOKUP(Y1860,'Mauloomath (2)'!K:L,2,FALSE)),"",VLOOKUP(Y1860,'Mauloomath (2)'!K:L,2,FALSE))</f>
        <v/>
      </c>
      <c r="X1860" s="627"/>
      <c r="Y1860" s="65"/>
      <c r="Z1860" s="4"/>
      <c r="AA1860" s="4"/>
      <c r="AB1860" s="4"/>
      <c r="AC1860" s="43"/>
    </row>
    <row r="1861" spans="2:29" s="27" customFormat="1" ht="25.5" customHeight="1" outlineLevel="1" x14ac:dyDescent="0.55000000000000004">
      <c r="B1861" s="633"/>
      <c r="C1861" s="428">
        <f t="shared" si="826"/>
        <v>0</v>
      </c>
      <c r="D1861" s="44"/>
      <c r="E1861" s="428">
        <f t="shared" si="832"/>
        <v>0</v>
      </c>
      <c r="F1861" s="44"/>
      <c r="G1861" s="428">
        <f t="shared" si="828"/>
        <v>0</v>
      </c>
      <c r="H1861" s="44"/>
      <c r="I1861" s="422">
        <f t="shared" si="822"/>
        <v>0</v>
      </c>
      <c r="J1861" s="423">
        <f t="shared" si="823"/>
        <v>0</v>
      </c>
      <c r="K1861" s="416">
        <f t="shared" si="824"/>
        <v>0</v>
      </c>
      <c r="L1861" s="45"/>
      <c r="M1861" s="46"/>
      <c r="N1861" s="38"/>
      <c r="O1861" s="416">
        <f t="shared" si="830"/>
        <v>0</v>
      </c>
      <c r="P1861" s="47"/>
      <c r="Q1861" s="48"/>
      <c r="R1861" s="41"/>
      <c r="S1861" s="41"/>
      <c r="T1861" s="41"/>
      <c r="U1861" s="41"/>
      <c r="V1861" s="411">
        <f t="shared" si="831"/>
        <v>0</v>
      </c>
      <c r="W1861" s="626" t="str">
        <f>IF(ISERROR(VLOOKUP(Y1861,'Mauloomath (2)'!K:L,2,FALSE)),"",VLOOKUP(Y1861,'Mauloomath (2)'!K:L,2,FALSE))</f>
        <v/>
      </c>
      <c r="X1861" s="627"/>
      <c r="Y1861" s="65"/>
      <c r="Z1861" s="4"/>
      <c r="AA1861" s="4"/>
      <c r="AB1861" s="4"/>
      <c r="AC1861" s="43"/>
    </row>
    <row r="1862" spans="2:29" s="27" customFormat="1" ht="25.5" customHeight="1" outlineLevel="1" x14ac:dyDescent="0.55000000000000004">
      <c r="B1862" s="633"/>
      <c r="C1862" s="429">
        <f t="shared" si="826"/>
        <v>0</v>
      </c>
      <c r="D1862" s="67"/>
      <c r="E1862" s="429">
        <f t="shared" si="832"/>
        <v>0</v>
      </c>
      <c r="F1862" s="67"/>
      <c r="G1862" s="429">
        <f t="shared" si="828"/>
        <v>0</v>
      </c>
      <c r="H1862" s="67"/>
      <c r="I1862" s="424">
        <f t="shared" si="822"/>
        <v>0</v>
      </c>
      <c r="J1862" s="423">
        <f t="shared" si="823"/>
        <v>0</v>
      </c>
      <c r="K1862" s="416">
        <f t="shared" si="824"/>
        <v>0</v>
      </c>
      <c r="L1862" s="45"/>
      <c r="M1862" s="46"/>
      <c r="N1862" s="38"/>
      <c r="O1862" s="416">
        <f t="shared" si="830"/>
        <v>0</v>
      </c>
      <c r="P1862" s="47"/>
      <c r="Q1862" s="48"/>
      <c r="R1862" s="41"/>
      <c r="S1862" s="41"/>
      <c r="T1862" s="41"/>
      <c r="U1862" s="41"/>
      <c r="V1862" s="411">
        <f t="shared" si="831"/>
        <v>0</v>
      </c>
      <c r="W1862" s="626" t="str">
        <f>IF(ISERROR(VLOOKUP(Y1862,'Mauloomath (2)'!K:L,2,FALSE)),"",VLOOKUP(Y1862,'Mauloomath (2)'!K:L,2,FALSE))</f>
        <v/>
      </c>
      <c r="X1862" s="627"/>
      <c r="Y1862" s="68"/>
      <c r="Z1862" s="4"/>
      <c r="AA1862" s="4"/>
      <c r="AB1862" s="4"/>
      <c r="AC1862" s="43"/>
    </row>
    <row r="1863" spans="2:29" s="72" customFormat="1" outlineLevel="1" x14ac:dyDescent="0.55000000000000004">
      <c r="B1863" s="634"/>
      <c r="C1863" s="431">
        <f t="shared" ref="C1863:N1863" si="833">SUM(C1839:C1862)</f>
        <v>0</v>
      </c>
      <c r="D1863" s="432">
        <f t="shared" si="833"/>
        <v>0</v>
      </c>
      <c r="E1863" s="426">
        <f t="shared" si="833"/>
        <v>0</v>
      </c>
      <c r="F1863" s="432">
        <f t="shared" si="833"/>
        <v>0</v>
      </c>
      <c r="G1863" s="426">
        <f t="shared" si="833"/>
        <v>0</v>
      </c>
      <c r="H1863" s="432">
        <f t="shared" si="833"/>
        <v>0</v>
      </c>
      <c r="I1863" s="426">
        <f t="shared" si="833"/>
        <v>0</v>
      </c>
      <c r="J1863" s="426">
        <f t="shared" si="833"/>
        <v>0</v>
      </c>
      <c r="K1863" s="426">
        <f t="shared" si="833"/>
        <v>0</v>
      </c>
      <c r="L1863" s="426">
        <f t="shared" si="833"/>
        <v>0</v>
      </c>
      <c r="M1863" s="426">
        <f t="shared" si="833"/>
        <v>0</v>
      </c>
      <c r="N1863" s="426">
        <f t="shared" si="833"/>
        <v>0</v>
      </c>
      <c r="O1863" s="414">
        <f t="shared" ref="O1863:U1863" si="834">SUM(O1839:O1862)</f>
        <v>0</v>
      </c>
      <c r="P1863" s="414">
        <f t="shared" si="834"/>
        <v>0</v>
      </c>
      <c r="Q1863" s="414">
        <f t="shared" si="834"/>
        <v>0</v>
      </c>
      <c r="R1863" s="414">
        <f t="shared" si="834"/>
        <v>0</v>
      </c>
      <c r="S1863" s="414">
        <f t="shared" si="834"/>
        <v>0</v>
      </c>
      <c r="T1863" s="414">
        <f t="shared" si="834"/>
        <v>0</v>
      </c>
      <c r="U1863" s="414">
        <f t="shared" si="834"/>
        <v>0</v>
      </c>
      <c r="V1863" s="414">
        <f t="shared" ref="V1863" si="835">SUM(V1839:V1862)</f>
        <v>0</v>
      </c>
      <c r="W1863" s="69"/>
      <c r="X1863" s="70"/>
      <c r="Y1863" s="71"/>
      <c r="Z1863" s="4"/>
      <c r="AA1863" s="4"/>
      <c r="AB1863" s="4"/>
      <c r="AC1863" s="43"/>
    </row>
    <row r="1864" spans="2:29" s="12" customFormat="1" ht="15" customHeight="1" x14ac:dyDescent="0.55000000000000004">
      <c r="B1864" s="402"/>
      <c r="C1864" s="403"/>
      <c r="D1864" s="403"/>
      <c r="E1864" s="403"/>
      <c r="F1864" s="403"/>
      <c r="G1864" s="404"/>
      <c r="H1864" s="403"/>
      <c r="I1864" s="403"/>
      <c r="J1864" s="403"/>
      <c r="K1864" s="403"/>
      <c r="L1864" s="403"/>
      <c r="M1864" s="403"/>
      <c r="N1864" s="403"/>
      <c r="O1864" s="403"/>
      <c r="P1864" s="403"/>
      <c r="Q1864" s="403"/>
      <c r="R1864" s="403"/>
      <c r="S1864" s="403"/>
      <c r="T1864" s="405"/>
      <c r="U1864" s="406"/>
      <c r="V1864" s="403"/>
      <c r="W1864" s="403"/>
      <c r="X1864" s="403"/>
      <c r="Y1864" s="407"/>
      <c r="Z1864" s="10"/>
      <c r="AA1864" s="11"/>
      <c r="AB1864" s="10"/>
      <c r="AC1864" s="10"/>
    </row>
    <row r="1865" spans="2:29" s="21" customFormat="1" ht="37.5" customHeight="1" x14ac:dyDescent="0.25">
      <c r="B1865" s="632"/>
      <c r="C1865" s="418">
        <f>$C1894</f>
        <v>0</v>
      </c>
      <c r="D1865" s="419">
        <f>$E1894</f>
        <v>0</v>
      </c>
      <c r="E1865" s="419">
        <f>$G1894</f>
        <v>0</v>
      </c>
      <c r="F1865" s="419">
        <f>$L1894</f>
        <v>0</v>
      </c>
      <c r="G1865" s="418">
        <f>$M1894</f>
        <v>0</v>
      </c>
      <c r="H1865" s="418">
        <f>K1865+J1865-I1865</f>
        <v>0</v>
      </c>
      <c r="I1865" s="13">
        <v>0</v>
      </c>
      <c r="J1865" s="14"/>
      <c r="K1865" s="14"/>
      <c r="L1865" s="331"/>
      <c r="M1865" s="409">
        <f>$N1894</f>
        <v>0</v>
      </c>
      <c r="N1865" s="410">
        <f>$O1894</f>
        <v>0</v>
      </c>
      <c r="O1865" s="330"/>
      <c r="P1865" s="330"/>
      <c r="Q1865" s="15"/>
      <c r="R1865" s="16"/>
      <c r="S1865" s="16"/>
      <c r="T1865" s="16"/>
      <c r="U1865" s="408" t="str">
        <f>IF(ISERROR(VLOOKUP(X1865,'Mauloomath (2)'!H:I,2,FALSE)),"",VLOOKUP(X1865,'Mauloomath (2)'!H:I,2,FALSE))</f>
        <v/>
      </c>
      <c r="V1865" s="17"/>
      <c r="W1865" s="16"/>
      <c r="X1865" s="17"/>
      <c r="Y1865" s="18">
        <f>+Y1834+1</f>
        <v>61</v>
      </c>
      <c r="Z1865" s="19"/>
      <c r="AA1865" s="20"/>
      <c r="AB1865" s="19"/>
      <c r="AC1865" s="19"/>
    </row>
    <row r="1866" spans="2:29" outlineLevel="1" x14ac:dyDescent="0.55000000000000004">
      <c r="B1866" s="633"/>
      <c r="C1866" s="22"/>
      <c r="D1866" s="23"/>
      <c r="E1866" s="23"/>
      <c r="F1866" s="23"/>
      <c r="G1866" s="23"/>
      <c r="H1866" s="23"/>
      <c r="I1866" s="23"/>
      <c r="J1866" s="24"/>
      <c r="K1866" s="24"/>
      <c r="L1866" s="24"/>
      <c r="M1866" s="24"/>
      <c r="N1866" s="24"/>
      <c r="O1866" s="24"/>
      <c r="P1866" s="24" t="s">
        <v>900</v>
      </c>
      <c r="Q1866" s="24"/>
      <c r="R1866" s="24"/>
      <c r="S1866" s="24"/>
      <c r="T1866" s="24"/>
      <c r="U1866" s="24"/>
      <c r="V1866" s="24"/>
      <c r="W1866" s="24"/>
      <c r="X1866" s="24"/>
      <c r="Y1866" s="25"/>
      <c r="Z1866" s="5"/>
    </row>
    <row r="1867" spans="2:29" s="27" customFormat="1" ht="25.5" customHeight="1" outlineLevel="1" x14ac:dyDescent="0.55000000000000004">
      <c r="B1867" s="633"/>
      <c r="C1867" s="635" t="s">
        <v>15</v>
      </c>
      <c r="D1867" s="636"/>
      <c r="E1867" s="636"/>
      <c r="F1867" s="636"/>
      <c r="G1867" s="636"/>
      <c r="H1867" s="636"/>
      <c r="I1867" s="636"/>
      <c r="J1867" s="637" t="s">
        <v>16</v>
      </c>
      <c r="K1867" s="638"/>
      <c r="L1867" s="638"/>
      <c r="M1867" s="638"/>
      <c r="N1867" s="639"/>
      <c r="O1867" s="637" t="s">
        <v>17</v>
      </c>
      <c r="P1867" s="638"/>
      <c r="Q1867" s="638"/>
      <c r="R1867" s="638"/>
      <c r="S1867" s="638"/>
      <c r="T1867" s="638"/>
      <c r="U1867" s="639"/>
      <c r="V1867" s="640" t="s">
        <v>18</v>
      </c>
      <c r="W1867" s="643" t="s">
        <v>19</v>
      </c>
      <c r="X1867" s="644"/>
      <c r="Y1867" s="645"/>
      <c r="Z1867" s="26"/>
      <c r="AA1867" s="4"/>
      <c r="AB1867" s="4"/>
      <c r="AC1867" s="4"/>
    </row>
    <row r="1868" spans="2:29" s="27" customFormat="1" ht="21" customHeight="1" outlineLevel="1" x14ac:dyDescent="0.55000000000000004">
      <c r="B1868" s="633"/>
      <c r="C1868" s="646">
        <v>2019</v>
      </c>
      <c r="D1868" s="647"/>
      <c r="E1868" s="646">
        <v>2018</v>
      </c>
      <c r="F1868" s="648"/>
      <c r="G1868" s="646">
        <v>2017</v>
      </c>
      <c r="H1868" s="648"/>
      <c r="I1868" s="28"/>
      <c r="J1868" s="649" t="s">
        <v>1885</v>
      </c>
      <c r="K1868" s="649" t="s">
        <v>1884</v>
      </c>
      <c r="L1868" s="651" t="s">
        <v>20</v>
      </c>
      <c r="M1868" s="652"/>
      <c r="N1868" s="653"/>
      <c r="O1868" s="654" t="s">
        <v>898</v>
      </c>
      <c r="P1868" s="655"/>
      <c r="Q1868" s="655"/>
      <c r="R1868" s="656" t="s">
        <v>21</v>
      </c>
      <c r="S1868" s="656" t="s">
        <v>22</v>
      </c>
      <c r="T1868" s="656" t="s">
        <v>23</v>
      </c>
      <c r="U1868" s="658" t="s">
        <v>24</v>
      </c>
      <c r="V1868" s="641"/>
      <c r="W1868" s="660" t="s">
        <v>1832</v>
      </c>
      <c r="X1868" s="661"/>
      <c r="Y1868" s="628" t="s">
        <v>25</v>
      </c>
      <c r="Z1868" s="4"/>
      <c r="AA1868" s="4"/>
      <c r="AB1868" s="4"/>
      <c r="AC1868" s="4"/>
    </row>
    <row r="1869" spans="2:29" s="27" customFormat="1" ht="81.75" customHeight="1" outlineLevel="1" x14ac:dyDescent="0.55000000000000004">
      <c r="B1869" s="633"/>
      <c r="C1869" s="570" t="s">
        <v>26</v>
      </c>
      <c r="D1869" s="570" t="s">
        <v>27</v>
      </c>
      <c r="E1869" s="570" t="s">
        <v>26</v>
      </c>
      <c r="F1869" s="570" t="s">
        <v>27</v>
      </c>
      <c r="G1869" s="570" t="s">
        <v>26</v>
      </c>
      <c r="H1869" s="570" t="s">
        <v>27</v>
      </c>
      <c r="I1869" s="30" t="s">
        <v>28</v>
      </c>
      <c r="J1869" s="650"/>
      <c r="K1869" s="650"/>
      <c r="L1869" s="31" t="s">
        <v>1883</v>
      </c>
      <c r="M1869" s="30" t="s">
        <v>1882</v>
      </c>
      <c r="N1869" s="32" t="s">
        <v>1881</v>
      </c>
      <c r="O1869" s="33" t="s">
        <v>29</v>
      </c>
      <c r="P1869" s="31" t="s">
        <v>30</v>
      </c>
      <c r="Q1869" s="34" t="s">
        <v>31</v>
      </c>
      <c r="R1869" s="657"/>
      <c r="S1869" s="657"/>
      <c r="T1869" s="657"/>
      <c r="U1869" s="659"/>
      <c r="V1869" s="642"/>
      <c r="W1869" s="662"/>
      <c r="X1869" s="663"/>
      <c r="Y1869" s="629"/>
      <c r="Z1869" s="4"/>
      <c r="AA1869" s="4"/>
      <c r="AB1869" s="4"/>
      <c r="AC1869" s="4"/>
    </row>
    <row r="1870" spans="2:29" s="27" customFormat="1" ht="24.75" customHeight="1" outlineLevel="1" x14ac:dyDescent="0.55000000000000004">
      <c r="B1870" s="633"/>
      <c r="C1870" s="427">
        <f>I1870*D1870</f>
        <v>0</v>
      </c>
      <c r="D1870" s="35"/>
      <c r="E1870" s="427">
        <f>I1870*F1870</f>
        <v>0</v>
      </c>
      <c r="F1870" s="35"/>
      <c r="G1870" s="427">
        <f>I1870*H1870</f>
        <v>0</v>
      </c>
      <c r="H1870" s="35"/>
      <c r="I1870" s="420">
        <f t="shared" ref="I1870:I1893" si="836">O1870-J1870</f>
        <v>0</v>
      </c>
      <c r="J1870" s="421">
        <f t="shared" ref="J1870:J1893" si="837">N1870+K1870</f>
        <v>0</v>
      </c>
      <c r="K1870" s="415">
        <f t="shared" ref="K1870:K1893" si="838">M1870+L1870</f>
        <v>0</v>
      </c>
      <c r="L1870" s="36"/>
      <c r="M1870" s="37"/>
      <c r="N1870" s="38"/>
      <c r="O1870" s="415">
        <f>Q1870+P1870</f>
        <v>0</v>
      </c>
      <c r="P1870" s="39"/>
      <c r="Q1870" s="40"/>
      <c r="R1870" s="41"/>
      <c r="S1870" s="41"/>
      <c r="T1870" s="41"/>
      <c r="U1870" s="41"/>
      <c r="V1870" s="411">
        <f t="shared" ref="V1870:V1871" si="839">R1870+S1870+T1870+U1870+O1870</f>
        <v>0</v>
      </c>
      <c r="W1870" s="630" t="s">
        <v>32</v>
      </c>
      <c r="X1870" s="631"/>
      <c r="Y1870" s="42">
        <v>421001</v>
      </c>
      <c r="Z1870" s="4"/>
      <c r="AA1870" s="433"/>
      <c r="AB1870" s="434" t="s">
        <v>33</v>
      </c>
      <c r="AC1870" s="43"/>
    </row>
    <row r="1871" spans="2:29" s="27" customFormat="1" ht="24.75" customHeight="1" outlineLevel="1" x14ac:dyDescent="0.55000000000000004">
      <c r="B1871" s="633"/>
      <c r="C1871" s="428">
        <f t="shared" ref="C1871:C1893" si="840">I1871*D1871</f>
        <v>0</v>
      </c>
      <c r="D1871" s="44"/>
      <c r="E1871" s="428">
        <f t="shared" ref="E1871:E1887" si="841">I1871*F1871</f>
        <v>0</v>
      </c>
      <c r="F1871" s="44"/>
      <c r="G1871" s="428">
        <f t="shared" ref="G1871:G1893" si="842">I1871*H1871</f>
        <v>0</v>
      </c>
      <c r="H1871" s="44"/>
      <c r="I1871" s="422">
        <f t="shared" si="836"/>
        <v>0</v>
      </c>
      <c r="J1871" s="423">
        <f t="shared" si="837"/>
        <v>0</v>
      </c>
      <c r="K1871" s="416">
        <f t="shared" si="838"/>
        <v>0</v>
      </c>
      <c r="L1871" s="45"/>
      <c r="M1871" s="46"/>
      <c r="N1871" s="38"/>
      <c r="O1871" s="416">
        <f t="shared" ref="O1871" si="843">Q1871+P1871</f>
        <v>0</v>
      </c>
      <c r="P1871" s="47"/>
      <c r="Q1871" s="48"/>
      <c r="R1871" s="41"/>
      <c r="S1871" s="41"/>
      <c r="T1871" s="41"/>
      <c r="U1871" s="41"/>
      <c r="V1871" s="412">
        <f t="shared" si="839"/>
        <v>0</v>
      </c>
      <c r="W1871" s="626" t="s">
        <v>34</v>
      </c>
      <c r="X1871" s="627"/>
      <c r="Y1871" s="49">
        <v>421002</v>
      </c>
      <c r="Z1871" s="4"/>
      <c r="AA1871" s="50"/>
      <c r="AB1871" s="51" t="s">
        <v>35</v>
      </c>
      <c r="AC1871" s="43"/>
    </row>
    <row r="1872" spans="2:29" s="27" customFormat="1" ht="24.75" customHeight="1" outlineLevel="1" x14ac:dyDescent="0.55000000000000004">
      <c r="B1872" s="633"/>
      <c r="C1872" s="428">
        <f t="shared" si="840"/>
        <v>0</v>
      </c>
      <c r="D1872" s="44"/>
      <c r="E1872" s="428">
        <f t="shared" si="841"/>
        <v>0</v>
      </c>
      <c r="F1872" s="44"/>
      <c r="G1872" s="428">
        <f t="shared" si="842"/>
        <v>0</v>
      </c>
      <c r="H1872" s="44"/>
      <c r="I1872" s="422">
        <f t="shared" si="836"/>
        <v>0</v>
      </c>
      <c r="J1872" s="423">
        <f t="shared" si="837"/>
        <v>0</v>
      </c>
      <c r="K1872" s="416">
        <f t="shared" si="838"/>
        <v>0</v>
      </c>
      <c r="L1872" s="45"/>
      <c r="M1872" s="46"/>
      <c r="N1872" s="38"/>
      <c r="O1872" s="416">
        <f>Q1872+P1872</f>
        <v>0</v>
      </c>
      <c r="P1872" s="47"/>
      <c r="Q1872" s="48"/>
      <c r="R1872" s="41"/>
      <c r="S1872" s="41"/>
      <c r="T1872" s="41"/>
      <c r="U1872" s="41"/>
      <c r="V1872" s="412">
        <f>R1872+S1872+T1872+U1872+O1872</f>
        <v>0</v>
      </c>
      <c r="W1872" s="626" t="s">
        <v>36</v>
      </c>
      <c r="X1872" s="627"/>
      <c r="Y1872" s="49">
        <v>421003</v>
      </c>
      <c r="Z1872" s="4"/>
      <c r="AA1872" s="50"/>
      <c r="AB1872" s="52" t="s">
        <v>37</v>
      </c>
      <c r="AC1872" s="43"/>
    </row>
    <row r="1873" spans="2:29" s="27" customFormat="1" ht="24.75" customHeight="1" outlineLevel="1" x14ac:dyDescent="0.55000000000000004">
      <c r="B1873" s="633"/>
      <c r="C1873" s="428">
        <f t="shared" si="840"/>
        <v>0</v>
      </c>
      <c r="D1873" s="44"/>
      <c r="E1873" s="428">
        <f t="shared" si="841"/>
        <v>0</v>
      </c>
      <c r="F1873" s="44"/>
      <c r="G1873" s="428">
        <f t="shared" si="842"/>
        <v>0</v>
      </c>
      <c r="H1873" s="44"/>
      <c r="I1873" s="422">
        <f t="shared" si="836"/>
        <v>0</v>
      </c>
      <c r="J1873" s="423">
        <f t="shared" si="837"/>
        <v>0</v>
      </c>
      <c r="K1873" s="416">
        <f t="shared" si="838"/>
        <v>0</v>
      </c>
      <c r="L1873" s="45"/>
      <c r="M1873" s="46"/>
      <c r="N1873" s="38"/>
      <c r="O1873" s="416">
        <f>Q1873+P1873</f>
        <v>0</v>
      </c>
      <c r="P1873" s="47"/>
      <c r="Q1873" s="48"/>
      <c r="R1873" s="41"/>
      <c r="S1873" s="41"/>
      <c r="T1873" s="41"/>
      <c r="U1873" s="41"/>
      <c r="V1873" s="412">
        <f>R1873+S1873+T1873+U1873+O1873</f>
        <v>0</v>
      </c>
      <c r="W1873" s="626" t="s">
        <v>38</v>
      </c>
      <c r="X1873" s="627"/>
      <c r="Y1873" s="49">
        <v>422001</v>
      </c>
      <c r="Z1873" s="4"/>
      <c r="AA1873" s="50"/>
      <c r="AB1873" s="52" t="s">
        <v>39</v>
      </c>
      <c r="AC1873" s="43"/>
    </row>
    <row r="1874" spans="2:29" s="27" customFormat="1" ht="24.75" customHeight="1" outlineLevel="1" x14ac:dyDescent="0.55000000000000004">
      <c r="B1874" s="633"/>
      <c r="C1874" s="428">
        <f t="shared" si="840"/>
        <v>0</v>
      </c>
      <c r="D1874" s="44"/>
      <c r="E1874" s="428">
        <f t="shared" si="841"/>
        <v>0</v>
      </c>
      <c r="F1874" s="44"/>
      <c r="G1874" s="428">
        <f t="shared" si="842"/>
        <v>0</v>
      </c>
      <c r="H1874" s="44"/>
      <c r="I1874" s="422">
        <f t="shared" si="836"/>
        <v>0</v>
      </c>
      <c r="J1874" s="423">
        <f t="shared" si="837"/>
        <v>0</v>
      </c>
      <c r="K1874" s="416">
        <f t="shared" si="838"/>
        <v>0</v>
      </c>
      <c r="L1874" s="45"/>
      <c r="M1874" s="46"/>
      <c r="N1874" s="38"/>
      <c r="O1874" s="416">
        <f t="shared" ref="O1874:O1893" si="844">Q1874+P1874</f>
        <v>0</v>
      </c>
      <c r="P1874" s="47"/>
      <c r="Q1874" s="48"/>
      <c r="R1874" s="41"/>
      <c r="S1874" s="41"/>
      <c r="T1874" s="41"/>
      <c r="U1874" s="41"/>
      <c r="V1874" s="412">
        <f t="shared" ref="V1874:V1893" si="845">R1874+S1874+T1874+U1874+O1874</f>
        <v>0</v>
      </c>
      <c r="W1874" s="626" t="s">
        <v>40</v>
      </c>
      <c r="X1874" s="627"/>
      <c r="Y1874" s="49">
        <v>422002</v>
      </c>
      <c r="Z1874" s="4"/>
      <c r="AA1874" s="50"/>
      <c r="AB1874" s="52" t="s">
        <v>41</v>
      </c>
      <c r="AC1874" s="43"/>
    </row>
    <row r="1875" spans="2:29" s="27" customFormat="1" ht="24.75" customHeight="1" outlineLevel="1" x14ac:dyDescent="0.55000000000000004">
      <c r="B1875" s="633"/>
      <c r="C1875" s="428">
        <f t="shared" si="840"/>
        <v>0</v>
      </c>
      <c r="D1875" s="44"/>
      <c r="E1875" s="428">
        <f t="shared" si="841"/>
        <v>0</v>
      </c>
      <c r="F1875" s="44"/>
      <c r="G1875" s="428">
        <f t="shared" si="842"/>
        <v>0</v>
      </c>
      <c r="H1875" s="44"/>
      <c r="I1875" s="422">
        <f t="shared" si="836"/>
        <v>0</v>
      </c>
      <c r="J1875" s="423">
        <f t="shared" si="837"/>
        <v>0</v>
      </c>
      <c r="K1875" s="416">
        <f t="shared" si="838"/>
        <v>0</v>
      </c>
      <c r="L1875" s="45"/>
      <c r="M1875" s="46"/>
      <c r="N1875" s="38"/>
      <c r="O1875" s="416">
        <f t="shared" si="844"/>
        <v>0</v>
      </c>
      <c r="P1875" s="47"/>
      <c r="Q1875" s="48"/>
      <c r="R1875" s="41"/>
      <c r="S1875" s="41"/>
      <c r="T1875" s="41"/>
      <c r="U1875" s="41"/>
      <c r="V1875" s="412">
        <f t="shared" si="845"/>
        <v>0</v>
      </c>
      <c r="W1875" s="626" t="s">
        <v>42</v>
      </c>
      <c r="X1875" s="627"/>
      <c r="Y1875" s="49">
        <v>422003</v>
      </c>
      <c r="Z1875" s="4"/>
      <c r="AA1875" s="50"/>
      <c r="AB1875" s="52" t="s">
        <v>43</v>
      </c>
      <c r="AC1875" s="43"/>
    </row>
    <row r="1876" spans="2:29" s="27" customFormat="1" ht="24.75" customHeight="1" outlineLevel="1" x14ac:dyDescent="0.55000000000000004">
      <c r="B1876" s="633"/>
      <c r="C1876" s="428">
        <f t="shared" si="840"/>
        <v>0</v>
      </c>
      <c r="D1876" s="44"/>
      <c r="E1876" s="428">
        <f t="shared" si="841"/>
        <v>0</v>
      </c>
      <c r="F1876" s="44"/>
      <c r="G1876" s="428">
        <f t="shared" si="842"/>
        <v>0</v>
      </c>
      <c r="H1876" s="44"/>
      <c r="I1876" s="422">
        <f t="shared" si="836"/>
        <v>0</v>
      </c>
      <c r="J1876" s="423">
        <f t="shared" si="837"/>
        <v>0</v>
      </c>
      <c r="K1876" s="416">
        <f t="shared" si="838"/>
        <v>0</v>
      </c>
      <c r="L1876" s="45"/>
      <c r="M1876" s="46"/>
      <c r="N1876" s="38"/>
      <c r="O1876" s="416">
        <f t="shared" si="844"/>
        <v>0</v>
      </c>
      <c r="P1876" s="47"/>
      <c r="Q1876" s="48"/>
      <c r="R1876" s="41"/>
      <c r="S1876" s="41"/>
      <c r="T1876" s="41"/>
      <c r="U1876" s="41"/>
      <c r="V1876" s="412">
        <f t="shared" si="845"/>
        <v>0</v>
      </c>
      <c r="W1876" s="626" t="s">
        <v>44</v>
      </c>
      <c r="X1876" s="627"/>
      <c r="Y1876" s="49">
        <v>422004</v>
      </c>
      <c r="Z1876" s="4"/>
      <c r="AA1876" s="50"/>
      <c r="AB1876" s="52" t="s">
        <v>45</v>
      </c>
      <c r="AC1876" s="43"/>
    </row>
    <row r="1877" spans="2:29" s="27" customFormat="1" ht="24.75" customHeight="1" outlineLevel="1" x14ac:dyDescent="0.55000000000000004">
      <c r="B1877" s="633"/>
      <c r="C1877" s="428">
        <f t="shared" si="840"/>
        <v>0</v>
      </c>
      <c r="D1877" s="44"/>
      <c r="E1877" s="428">
        <f t="shared" si="841"/>
        <v>0</v>
      </c>
      <c r="F1877" s="44"/>
      <c r="G1877" s="428">
        <f t="shared" si="842"/>
        <v>0</v>
      </c>
      <c r="H1877" s="44"/>
      <c r="I1877" s="422">
        <f t="shared" si="836"/>
        <v>0</v>
      </c>
      <c r="J1877" s="423">
        <f t="shared" si="837"/>
        <v>0</v>
      </c>
      <c r="K1877" s="416">
        <f t="shared" si="838"/>
        <v>0</v>
      </c>
      <c r="L1877" s="45"/>
      <c r="M1877" s="46"/>
      <c r="N1877" s="38"/>
      <c r="O1877" s="416">
        <f t="shared" si="844"/>
        <v>0</v>
      </c>
      <c r="P1877" s="47"/>
      <c r="Q1877" s="48"/>
      <c r="R1877" s="41"/>
      <c r="S1877" s="41"/>
      <c r="T1877" s="41"/>
      <c r="U1877" s="41"/>
      <c r="V1877" s="412">
        <f t="shared" si="845"/>
        <v>0</v>
      </c>
      <c r="W1877" s="626" t="s">
        <v>46</v>
      </c>
      <c r="X1877" s="627"/>
      <c r="Y1877" s="49">
        <v>422005</v>
      </c>
      <c r="Z1877" s="4"/>
      <c r="AA1877" s="53"/>
      <c r="AB1877" s="54" t="s">
        <v>47</v>
      </c>
      <c r="AC1877" s="43"/>
    </row>
    <row r="1878" spans="2:29" s="27" customFormat="1" ht="24.75" customHeight="1" outlineLevel="1" x14ac:dyDescent="0.55000000000000004">
      <c r="B1878" s="633"/>
      <c r="C1878" s="428">
        <f t="shared" si="840"/>
        <v>0</v>
      </c>
      <c r="D1878" s="44"/>
      <c r="E1878" s="428">
        <f t="shared" si="841"/>
        <v>0</v>
      </c>
      <c r="F1878" s="44"/>
      <c r="G1878" s="428">
        <f t="shared" si="842"/>
        <v>0</v>
      </c>
      <c r="H1878" s="44"/>
      <c r="I1878" s="422">
        <f t="shared" si="836"/>
        <v>0</v>
      </c>
      <c r="J1878" s="423">
        <f t="shared" si="837"/>
        <v>0</v>
      </c>
      <c r="K1878" s="416">
        <f t="shared" si="838"/>
        <v>0</v>
      </c>
      <c r="L1878" s="45"/>
      <c r="M1878" s="46"/>
      <c r="N1878" s="38"/>
      <c r="O1878" s="416">
        <f t="shared" si="844"/>
        <v>0</v>
      </c>
      <c r="P1878" s="47"/>
      <c r="Q1878" s="48"/>
      <c r="R1878" s="41"/>
      <c r="S1878" s="41"/>
      <c r="T1878" s="41"/>
      <c r="U1878" s="41"/>
      <c r="V1878" s="412">
        <f t="shared" si="845"/>
        <v>0</v>
      </c>
      <c r="W1878" s="626" t="s">
        <v>48</v>
      </c>
      <c r="X1878" s="627"/>
      <c r="Y1878" s="49">
        <v>422999</v>
      </c>
      <c r="Z1878" s="4"/>
      <c r="AA1878" s="4"/>
      <c r="AB1878" s="4"/>
      <c r="AC1878" s="43"/>
    </row>
    <row r="1879" spans="2:29" s="27" customFormat="1" ht="24.75" customHeight="1" outlineLevel="1" x14ac:dyDescent="0.55000000000000004">
      <c r="B1879" s="633"/>
      <c r="C1879" s="428">
        <f t="shared" si="840"/>
        <v>0</v>
      </c>
      <c r="D1879" s="44"/>
      <c r="E1879" s="428">
        <f t="shared" si="841"/>
        <v>0</v>
      </c>
      <c r="F1879" s="44"/>
      <c r="G1879" s="428">
        <f t="shared" si="842"/>
        <v>0</v>
      </c>
      <c r="H1879" s="44"/>
      <c r="I1879" s="422">
        <f t="shared" si="836"/>
        <v>0</v>
      </c>
      <c r="J1879" s="423">
        <f t="shared" si="837"/>
        <v>0</v>
      </c>
      <c r="K1879" s="416">
        <f t="shared" si="838"/>
        <v>0</v>
      </c>
      <c r="L1879" s="45"/>
      <c r="M1879" s="46"/>
      <c r="N1879" s="38"/>
      <c r="O1879" s="416">
        <f t="shared" si="844"/>
        <v>0</v>
      </c>
      <c r="P1879" s="47"/>
      <c r="Q1879" s="48"/>
      <c r="R1879" s="41"/>
      <c r="S1879" s="41"/>
      <c r="T1879" s="41"/>
      <c r="U1879" s="41"/>
      <c r="V1879" s="412">
        <f t="shared" si="845"/>
        <v>0</v>
      </c>
      <c r="W1879" s="626" t="s">
        <v>49</v>
      </c>
      <c r="X1879" s="627"/>
      <c r="Y1879" s="55">
        <v>423001</v>
      </c>
      <c r="Z1879" s="4"/>
      <c r="AA1879" s="4"/>
      <c r="AB1879" s="4"/>
      <c r="AC1879" s="43"/>
    </row>
    <row r="1880" spans="2:29" s="27" customFormat="1" ht="24.75" customHeight="1" outlineLevel="1" x14ac:dyDescent="0.55000000000000004">
      <c r="B1880" s="633"/>
      <c r="C1880" s="428">
        <f t="shared" si="840"/>
        <v>0</v>
      </c>
      <c r="D1880" s="44"/>
      <c r="E1880" s="428">
        <f t="shared" si="841"/>
        <v>0</v>
      </c>
      <c r="F1880" s="44"/>
      <c r="G1880" s="428">
        <f t="shared" si="842"/>
        <v>0</v>
      </c>
      <c r="H1880" s="44"/>
      <c r="I1880" s="422">
        <f t="shared" si="836"/>
        <v>0</v>
      </c>
      <c r="J1880" s="423">
        <f t="shared" si="837"/>
        <v>0</v>
      </c>
      <c r="K1880" s="416">
        <f t="shared" si="838"/>
        <v>0</v>
      </c>
      <c r="L1880" s="45"/>
      <c r="M1880" s="46"/>
      <c r="N1880" s="38"/>
      <c r="O1880" s="416">
        <f t="shared" si="844"/>
        <v>0</v>
      </c>
      <c r="P1880" s="47"/>
      <c r="Q1880" s="48"/>
      <c r="R1880" s="41"/>
      <c r="S1880" s="41"/>
      <c r="T1880" s="41"/>
      <c r="U1880" s="41"/>
      <c r="V1880" s="412">
        <f t="shared" si="845"/>
        <v>0</v>
      </c>
      <c r="W1880" s="626" t="s">
        <v>50</v>
      </c>
      <c r="X1880" s="627"/>
      <c r="Y1880" s="55">
        <v>423002</v>
      </c>
      <c r="Z1880" s="4"/>
      <c r="AA1880" s="4"/>
      <c r="AB1880" s="4"/>
      <c r="AC1880" s="43"/>
    </row>
    <row r="1881" spans="2:29" s="27" customFormat="1" ht="23.25" customHeight="1" outlineLevel="1" x14ac:dyDescent="0.55000000000000004">
      <c r="B1881" s="633"/>
      <c r="C1881" s="428">
        <f t="shared" si="840"/>
        <v>0</v>
      </c>
      <c r="D1881" s="44"/>
      <c r="E1881" s="428">
        <f t="shared" si="841"/>
        <v>0</v>
      </c>
      <c r="F1881" s="44"/>
      <c r="G1881" s="428">
        <f t="shared" si="842"/>
        <v>0</v>
      </c>
      <c r="H1881" s="44"/>
      <c r="I1881" s="422">
        <f t="shared" si="836"/>
        <v>0</v>
      </c>
      <c r="J1881" s="423">
        <f t="shared" si="837"/>
        <v>0</v>
      </c>
      <c r="K1881" s="416">
        <f t="shared" si="838"/>
        <v>0</v>
      </c>
      <c r="L1881" s="45"/>
      <c r="M1881" s="46"/>
      <c r="N1881" s="38"/>
      <c r="O1881" s="416">
        <f t="shared" si="844"/>
        <v>0</v>
      </c>
      <c r="P1881" s="47"/>
      <c r="Q1881" s="48"/>
      <c r="R1881" s="41"/>
      <c r="S1881" s="41"/>
      <c r="T1881" s="41"/>
      <c r="U1881" s="41"/>
      <c r="V1881" s="412">
        <f t="shared" si="845"/>
        <v>0</v>
      </c>
      <c r="W1881" s="626" t="s">
        <v>51</v>
      </c>
      <c r="X1881" s="627"/>
      <c r="Y1881" s="55">
        <v>423003</v>
      </c>
      <c r="Z1881" s="4"/>
      <c r="AA1881" s="4"/>
      <c r="AB1881" s="4"/>
      <c r="AC1881" s="43"/>
    </row>
    <row r="1882" spans="2:29" s="27" customFormat="1" ht="24.75" customHeight="1" outlineLevel="1" x14ac:dyDescent="0.55000000000000004">
      <c r="B1882" s="633"/>
      <c r="C1882" s="428">
        <f t="shared" si="840"/>
        <v>0</v>
      </c>
      <c r="D1882" s="44"/>
      <c r="E1882" s="428">
        <f t="shared" si="841"/>
        <v>0</v>
      </c>
      <c r="F1882" s="44"/>
      <c r="G1882" s="428">
        <f t="shared" si="842"/>
        <v>0</v>
      </c>
      <c r="H1882" s="44"/>
      <c r="I1882" s="422">
        <f t="shared" si="836"/>
        <v>0</v>
      </c>
      <c r="J1882" s="423">
        <f t="shared" si="837"/>
        <v>0</v>
      </c>
      <c r="K1882" s="416">
        <f t="shared" si="838"/>
        <v>0</v>
      </c>
      <c r="L1882" s="45"/>
      <c r="M1882" s="46"/>
      <c r="N1882" s="38"/>
      <c r="O1882" s="416">
        <f t="shared" si="844"/>
        <v>0</v>
      </c>
      <c r="P1882" s="47"/>
      <c r="Q1882" s="48"/>
      <c r="R1882" s="41"/>
      <c r="S1882" s="41"/>
      <c r="T1882" s="41"/>
      <c r="U1882" s="41"/>
      <c r="V1882" s="412">
        <f t="shared" si="845"/>
        <v>0</v>
      </c>
      <c r="W1882" s="626" t="s">
        <v>52</v>
      </c>
      <c r="X1882" s="627"/>
      <c r="Y1882" s="55">
        <v>423004</v>
      </c>
      <c r="Z1882" s="4"/>
      <c r="AA1882" s="4"/>
      <c r="AB1882" s="4"/>
      <c r="AC1882" s="43"/>
    </row>
    <row r="1883" spans="2:29" s="27" customFormat="1" ht="24.75" customHeight="1" outlineLevel="1" x14ac:dyDescent="0.55000000000000004">
      <c r="B1883" s="633"/>
      <c r="C1883" s="428">
        <f t="shared" si="840"/>
        <v>0</v>
      </c>
      <c r="D1883" s="44"/>
      <c r="E1883" s="428">
        <f t="shared" si="841"/>
        <v>0</v>
      </c>
      <c r="F1883" s="44"/>
      <c r="G1883" s="428">
        <f t="shared" si="842"/>
        <v>0</v>
      </c>
      <c r="H1883" s="44"/>
      <c r="I1883" s="422">
        <f t="shared" si="836"/>
        <v>0</v>
      </c>
      <c r="J1883" s="423">
        <f t="shared" si="837"/>
        <v>0</v>
      </c>
      <c r="K1883" s="416">
        <f t="shared" si="838"/>
        <v>0</v>
      </c>
      <c r="L1883" s="45"/>
      <c r="M1883" s="46"/>
      <c r="N1883" s="38"/>
      <c r="O1883" s="416">
        <f t="shared" si="844"/>
        <v>0</v>
      </c>
      <c r="P1883" s="47"/>
      <c r="Q1883" s="48"/>
      <c r="R1883" s="41"/>
      <c r="S1883" s="41"/>
      <c r="T1883" s="41"/>
      <c r="U1883" s="41"/>
      <c r="V1883" s="412">
        <f t="shared" si="845"/>
        <v>0</v>
      </c>
      <c r="W1883" s="626" t="s">
        <v>53</v>
      </c>
      <c r="X1883" s="627"/>
      <c r="Y1883" s="55">
        <v>423006</v>
      </c>
      <c r="Z1883" s="4"/>
      <c r="AA1883" s="4"/>
      <c r="AB1883" s="4"/>
      <c r="AC1883" s="43"/>
    </row>
    <row r="1884" spans="2:29" s="27" customFormat="1" ht="24.75" customHeight="1" outlineLevel="1" x14ac:dyDescent="0.55000000000000004">
      <c r="B1884" s="633"/>
      <c r="C1884" s="428">
        <f t="shared" si="840"/>
        <v>0</v>
      </c>
      <c r="D1884" s="44"/>
      <c r="E1884" s="428">
        <f t="shared" si="841"/>
        <v>0</v>
      </c>
      <c r="F1884" s="44"/>
      <c r="G1884" s="428">
        <f t="shared" si="842"/>
        <v>0</v>
      </c>
      <c r="H1884" s="44"/>
      <c r="I1884" s="422">
        <f t="shared" si="836"/>
        <v>0</v>
      </c>
      <c r="J1884" s="423">
        <f t="shared" si="837"/>
        <v>0</v>
      </c>
      <c r="K1884" s="416">
        <f t="shared" si="838"/>
        <v>0</v>
      </c>
      <c r="L1884" s="45"/>
      <c r="M1884" s="46"/>
      <c r="N1884" s="38"/>
      <c r="O1884" s="416">
        <f t="shared" si="844"/>
        <v>0</v>
      </c>
      <c r="P1884" s="47"/>
      <c r="Q1884" s="48"/>
      <c r="R1884" s="41"/>
      <c r="S1884" s="41"/>
      <c r="T1884" s="41"/>
      <c r="U1884" s="41"/>
      <c r="V1884" s="412">
        <f t="shared" si="845"/>
        <v>0</v>
      </c>
      <c r="W1884" s="626" t="s">
        <v>54</v>
      </c>
      <c r="X1884" s="627"/>
      <c r="Y1884" s="56">
        <v>423007</v>
      </c>
      <c r="Z1884" s="4"/>
      <c r="AA1884" s="4"/>
      <c r="AB1884" s="4"/>
      <c r="AC1884" s="43"/>
    </row>
    <row r="1885" spans="2:29" s="27" customFormat="1" ht="24.75" customHeight="1" outlineLevel="1" x14ac:dyDescent="0.55000000000000004">
      <c r="B1885" s="633"/>
      <c r="C1885" s="428">
        <f t="shared" si="840"/>
        <v>0</v>
      </c>
      <c r="D1885" s="44"/>
      <c r="E1885" s="428">
        <f t="shared" si="841"/>
        <v>0</v>
      </c>
      <c r="F1885" s="44"/>
      <c r="G1885" s="428">
        <f t="shared" si="842"/>
        <v>0</v>
      </c>
      <c r="H1885" s="44"/>
      <c r="I1885" s="422">
        <f t="shared" si="836"/>
        <v>0</v>
      </c>
      <c r="J1885" s="423">
        <f t="shared" si="837"/>
        <v>0</v>
      </c>
      <c r="K1885" s="416">
        <f t="shared" si="838"/>
        <v>0</v>
      </c>
      <c r="L1885" s="45"/>
      <c r="M1885" s="46"/>
      <c r="N1885" s="38"/>
      <c r="O1885" s="416">
        <f t="shared" si="844"/>
        <v>0</v>
      </c>
      <c r="P1885" s="47"/>
      <c r="Q1885" s="48"/>
      <c r="R1885" s="41"/>
      <c r="S1885" s="41"/>
      <c r="T1885" s="41"/>
      <c r="U1885" s="41"/>
      <c r="V1885" s="412">
        <f t="shared" si="845"/>
        <v>0</v>
      </c>
      <c r="W1885" s="626" t="s">
        <v>55</v>
      </c>
      <c r="X1885" s="627"/>
      <c r="Y1885" s="57">
        <v>423008</v>
      </c>
      <c r="Z1885" s="4"/>
      <c r="AA1885" s="4"/>
      <c r="AB1885" s="4"/>
      <c r="AC1885" s="43"/>
    </row>
    <row r="1886" spans="2:29" s="27" customFormat="1" ht="24.75" customHeight="1" outlineLevel="1" x14ac:dyDescent="0.55000000000000004">
      <c r="B1886" s="633"/>
      <c r="C1886" s="428">
        <f t="shared" si="840"/>
        <v>0</v>
      </c>
      <c r="D1886" s="44"/>
      <c r="E1886" s="428">
        <f t="shared" si="841"/>
        <v>0</v>
      </c>
      <c r="F1886" s="44"/>
      <c r="G1886" s="428">
        <f t="shared" si="842"/>
        <v>0</v>
      </c>
      <c r="H1886" s="44"/>
      <c r="I1886" s="422">
        <f t="shared" si="836"/>
        <v>0</v>
      </c>
      <c r="J1886" s="423">
        <f t="shared" si="837"/>
        <v>0</v>
      </c>
      <c r="K1886" s="416">
        <f t="shared" si="838"/>
        <v>0</v>
      </c>
      <c r="L1886" s="45"/>
      <c r="M1886" s="46"/>
      <c r="N1886" s="38"/>
      <c r="O1886" s="416">
        <f t="shared" si="844"/>
        <v>0</v>
      </c>
      <c r="P1886" s="47"/>
      <c r="Q1886" s="48"/>
      <c r="R1886" s="41"/>
      <c r="S1886" s="41"/>
      <c r="T1886" s="41"/>
      <c r="U1886" s="41"/>
      <c r="V1886" s="412">
        <f t="shared" si="845"/>
        <v>0</v>
      </c>
      <c r="W1886" s="626" t="s">
        <v>56</v>
      </c>
      <c r="X1886" s="627"/>
      <c r="Y1886" s="56">
        <v>423999</v>
      </c>
      <c r="Z1886" s="4"/>
      <c r="AA1886" s="4"/>
      <c r="AB1886" s="4"/>
      <c r="AC1886" s="43"/>
    </row>
    <row r="1887" spans="2:29" s="27" customFormat="1" ht="24.75" customHeight="1" outlineLevel="1" x14ac:dyDescent="0.55000000000000004">
      <c r="B1887" s="633"/>
      <c r="C1887" s="429">
        <f t="shared" si="840"/>
        <v>0</v>
      </c>
      <c r="D1887" s="44"/>
      <c r="E1887" s="429">
        <f t="shared" si="841"/>
        <v>0</v>
      </c>
      <c r="F1887" s="44"/>
      <c r="G1887" s="429">
        <f t="shared" si="842"/>
        <v>0</v>
      </c>
      <c r="H1887" s="44"/>
      <c r="I1887" s="424">
        <f t="shared" si="836"/>
        <v>0</v>
      </c>
      <c r="J1887" s="425">
        <f t="shared" si="837"/>
        <v>0</v>
      </c>
      <c r="K1887" s="417">
        <f t="shared" si="838"/>
        <v>0</v>
      </c>
      <c r="L1887" s="58"/>
      <c r="M1887" s="59"/>
      <c r="N1887" s="60"/>
      <c r="O1887" s="417">
        <f t="shared" si="844"/>
        <v>0</v>
      </c>
      <c r="P1887" s="61"/>
      <c r="Q1887" s="62"/>
      <c r="R1887" s="63"/>
      <c r="S1887" s="63"/>
      <c r="T1887" s="63"/>
      <c r="U1887" s="63"/>
      <c r="V1887" s="413">
        <f t="shared" si="845"/>
        <v>0</v>
      </c>
      <c r="W1887" s="664" t="s">
        <v>57</v>
      </c>
      <c r="X1887" s="665"/>
      <c r="Y1887" s="64">
        <v>291001</v>
      </c>
      <c r="Z1887" s="4"/>
      <c r="AA1887" s="4"/>
      <c r="AB1887" s="4"/>
      <c r="AC1887" s="43"/>
    </row>
    <row r="1888" spans="2:29" s="27" customFormat="1" ht="24.75" customHeight="1" outlineLevel="1" x14ac:dyDescent="0.55000000000000004">
      <c r="B1888" s="633"/>
      <c r="C1888" s="430">
        <f t="shared" si="840"/>
        <v>0</v>
      </c>
      <c r="D1888" s="44"/>
      <c r="E1888" s="430"/>
      <c r="F1888" s="44"/>
      <c r="G1888" s="430">
        <f t="shared" si="842"/>
        <v>0</v>
      </c>
      <c r="H1888" s="44"/>
      <c r="I1888" s="422">
        <f t="shared" si="836"/>
        <v>0</v>
      </c>
      <c r="J1888" s="423">
        <f t="shared" si="837"/>
        <v>0</v>
      </c>
      <c r="K1888" s="416">
        <f t="shared" si="838"/>
        <v>0</v>
      </c>
      <c r="L1888" s="45"/>
      <c r="M1888" s="46"/>
      <c r="N1888" s="38"/>
      <c r="O1888" s="416">
        <f t="shared" si="844"/>
        <v>0</v>
      </c>
      <c r="P1888" s="47"/>
      <c r="Q1888" s="48"/>
      <c r="R1888" s="41"/>
      <c r="S1888" s="41"/>
      <c r="T1888" s="41"/>
      <c r="U1888" s="41"/>
      <c r="V1888" s="411">
        <f t="shared" si="845"/>
        <v>0</v>
      </c>
      <c r="W1888" s="626" t="str">
        <f>IF(ISERROR(VLOOKUP(Y1888,'Mauloomath (2)'!K:L,2,FALSE)),"",VLOOKUP(Y1888,'Mauloomath (2)'!K:L,2,FALSE))</f>
        <v/>
      </c>
      <c r="X1888" s="627"/>
      <c r="Y1888" s="65"/>
      <c r="Z1888" s="4"/>
      <c r="AA1888" s="4"/>
      <c r="AB1888" s="4"/>
      <c r="AC1888" s="43"/>
    </row>
    <row r="1889" spans="2:29" s="27" customFormat="1" ht="24.75" customHeight="1" outlineLevel="1" x14ac:dyDescent="0.55000000000000004">
      <c r="B1889" s="633"/>
      <c r="C1889" s="428">
        <f t="shared" si="840"/>
        <v>0</v>
      </c>
      <c r="D1889" s="44"/>
      <c r="E1889" s="428">
        <f t="shared" ref="E1889:E1893" si="846">I1889*F1889</f>
        <v>0</v>
      </c>
      <c r="F1889" s="44"/>
      <c r="G1889" s="428">
        <f t="shared" si="842"/>
        <v>0</v>
      </c>
      <c r="H1889" s="44"/>
      <c r="I1889" s="422">
        <f t="shared" si="836"/>
        <v>0</v>
      </c>
      <c r="J1889" s="423">
        <f t="shared" si="837"/>
        <v>0</v>
      </c>
      <c r="K1889" s="416">
        <f t="shared" si="838"/>
        <v>0</v>
      </c>
      <c r="L1889" s="45"/>
      <c r="M1889" s="46"/>
      <c r="N1889" s="38"/>
      <c r="O1889" s="416">
        <f t="shared" si="844"/>
        <v>0</v>
      </c>
      <c r="P1889" s="47"/>
      <c r="Q1889" s="48"/>
      <c r="R1889" s="41"/>
      <c r="S1889" s="41"/>
      <c r="T1889" s="41"/>
      <c r="U1889" s="41"/>
      <c r="V1889" s="411">
        <f t="shared" si="845"/>
        <v>0</v>
      </c>
      <c r="W1889" s="626" t="str">
        <f>IF(ISERROR(VLOOKUP(Y1889,'Mauloomath (2)'!K:L,2,FALSE)),"",VLOOKUP(Y1889,'Mauloomath (2)'!K:L,2,FALSE))</f>
        <v/>
      </c>
      <c r="X1889" s="627"/>
      <c r="Y1889" s="65"/>
      <c r="Z1889" s="4"/>
      <c r="AA1889" s="4"/>
      <c r="AB1889" s="4"/>
      <c r="AC1889" s="43"/>
    </row>
    <row r="1890" spans="2:29" s="27" customFormat="1" ht="24.75" customHeight="1" outlineLevel="1" x14ac:dyDescent="0.55000000000000004">
      <c r="B1890" s="633"/>
      <c r="C1890" s="428">
        <f t="shared" si="840"/>
        <v>0</v>
      </c>
      <c r="D1890" s="44"/>
      <c r="E1890" s="428">
        <f t="shared" si="846"/>
        <v>0</v>
      </c>
      <c r="F1890" s="44"/>
      <c r="G1890" s="428">
        <f t="shared" si="842"/>
        <v>0</v>
      </c>
      <c r="H1890" s="44"/>
      <c r="I1890" s="422">
        <f t="shared" si="836"/>
        <v>0</v>
      </c>
      <c r="J1890" s="423">
        <f t="shared" si="837"/>
        <v>0</v>
      </c>
      <c r="K1890" s="416">
        <f t="shared" si="838"/>
        <v>0</v>
      </c>
      <c r="L1890" s="45"/>
      <c r="M1890" s="46"/>
      <c r="N1890" s="38"/>
      <c r="O1890" s="416">
        <f t="shared" si="844"/>
        <v>0</v>
      </c>
      <c r="P1890" s="47"/>
      <c r="Q1890" s="48"/>
      <c r="R1890" s="41"/>
      <c r="S1890" s="41"/>
      <c r="T1890" s="41"/>
      <c r="U1890" s="41"/>
      <c r="V1890" s="411">
        <f t="shared" si="845"/>
        <v>0</v>
      </c>
      <c r="W1890" s="626" t="str">
        <f>IF(ISERROR(VLOOKUP(Y1890,'Mauloomath (2)'!K:L,2,FALSE)),"",VLOOKUP(Y1890,'Mauloomath (2)'!K:L,2,FALSE))</f>
        <v/>
      </c>
      <c r="X1890" s="627"/>
      <c r="Y1890" s="66"/>
      <c r="Z1890" s="4"/>
      <c r="AA1890" s="4"/>
      <c r="AB1890" s="4"/>
      <c r="AC1890" s="43"/>
    </row>
    <row r="1891" spans="2:29" s="27" customFormat="1" ht="24.75" customHeight="1" outlineLevel="1" x14ac:dyDescent="0.55000000000000004">
      <c r="B1891" s="633"/>
      <c r="C1891" s="428">
        <f t="shared" si="840"/>
        <v>0</v>
      </c>
      <c r="D1891" s="44"/>
      <c r="E1891" s="428">
        <f t="shared" si="846"/>
        <v>0</v>
      </c>
      <c r="F1891" s="44"/>
      <c r="G1891" s="428">
        <f t="shared" si="842"/>
        <v>0</v>
      </c>
      <c r="H1891" s="44"/>
      <c r="I1891" s="422">
        <f t="shared" si="836"/>
        <v>0</v>
      </c>
      <c r="J1891" s="423">
        <f t="shared" si="837"/>
        <v>0</v>
      </c>
      <c r="K1891" s="416">
        <f t="shared" si="838"/>
        <v>0</v>
      </c>
      <c r="L1891" s="45"/>
      <c r="M1891" s="46"/>
      <c r="N1891" s="38"/>
      <c r="O1891" s="416">
        <f t="shared" si="844"/>
        <v>0</v>
      </c>
      <c r="P1891" s="47"/>
      <c r="Q1891" s="48"/>
      <c r="R1891" s="41"/>
      <c r="S1891" s="41"/>
      <c r="T1891" s="41"/>
      <c r="U1891" s="41"/>
      <c r="V1891" s="411">
        <f t="shared" si="845"/>
        <v>0</v>
      </c>
      <c r="W1891" s="626" t="str">
        <f>IF(ISERROR(VLOOKUP(Y1891,'Mauloomath (2)'!K:L,2,FALSE)),"",VLOOKUP(Y1891,'Mauloomath (2)'!K:L,2,FALSE))</f>
        <v/>
      </c>
      <c r="X1891" s="627"/>
      <c r="Y1891" s="65"/>
      <c r="Z1891" s="4"/>
      <c r="AA1891" s="4"/>
      <c r="AB1891" s="4"/>
      <c r="AC1891" s="43"/>
    </row>
    <row r="1892" spans="2:29" s="27" customFormat="1" ht="25.5" customHeight="1" outlineLevel="1" x14ac:dyDescent="0.55000000000000004">
      <c r="B1892" s="633"/>
      <c r="C1892" s="428">
        <f t="shared" si="840"/>
        <v>0</v>
      </c>
      <c r="D1892" s="44"/>
      <c r="E1892" s="428">
        <f t="shared" si="846"/>
        <v>0</v>
      </c>
      <c r="F1892" s="44"/>
      <c r="G1892" s="428">
        <f t="shared" si="842"/>
        <v>0</v>
      </c>
      <c r="H1892" s="44"/>
      <c r="I1892" s="422">
        <f t="shared" si="836"/>
        <v>0</v>
      </c>
      <c r="J1892" s="423">
        <f t="shared" si="837"/>
        <v>0</v>
      </c>
      <c r="K1892" s="416">
        <f t="shared" si="838"/>
        <v>0</v>
      </c>
      <c r="L1892" s="45"/>
      <c r="M1892" s="46"/>
      <c r="N1892" s="38"/>
      <c r="O1892" s="416">
        <f t="shared" si="844"/>
        <v>0</v>
      </c>
      <c r="P1892" s="47"/>
      <c r="Q1892" s="48"/>
      <c r="R1892" s="41"/>
      <c r="S1892" s="41"/>
      <c r="T1892" s="41"/>
      <c r="U1892" s="41"/>
      <c r="V1892" s="411">
        <f t="shared" si="845"/>
        <v>0</v>
      </c>
      <c r="W1892" s="626" t="str">
        <f>IF(ISERROR(VLOOKUP(Y1892,'Mauloomath (2)'!K:L,2,FALSE)),"",VLOOKUP(Y1892,'Mauloomath (2)'!K:L,2,FALSE))</f>
        <v/>
      </c>
      <c r="X1892" s="627"/>
      <c r="Y1892" s="65"/>
      <c r="Z1892" s="4"/>
      <c r="AA1892" s="4"/>
      <c r="AB1892" s="4"/>
      <c r="AC1892" s="43"/>
    </row>
    <row r="1893" spans="2:29" s="27" customFormat="1" ht="25.5" customHeight="1" outlineLevel="1" x14ac:dyDescent="0.55000000000000004">
      <c r="B1893" s="633"/>
      <c r="C1893" s="429">
        <f t="shared" si="840"/>
        <v>0</v>
      </c>
      <c r="D1893" s="67"/>
      <c r="E1893" s="429">
        <f t="shared" si="846"/>
        <v>0</v>
      </c>
      <c r="F1893" s="67"/>
      <c r="G1893" s="429">
        <f t="shared" si="842"/>
        <v>0</v>
      </c>
      <c r="H1893" s="67"/>
      <c r="I1893" s="424">
        <f t="shared" si="836"/>
        <v>0</v>
      </c>
      <c r="J1893" s="423">
        <f t="shared" si="837"/>
        <v>0</v>
      </c>
      <c r="K1893" s="416">
        <f t="shared" si="838"/>
        <v>0</v>
      </c>
      <c r="L1893" s="45"/>
      <c r="M1893" s="46"/>
      <c r="N1893" s="38"/>
      <c r="O1893" s="416">
        <f t="shared" si="844"/>
        <v>0</v>
      </c>
      <c r="P1893" s="47"/>
      <c r="Q1893" s="48"/>
      <c r="R1893" s="41"/>
      <c r="S1893" s="41"/>
      <c r="T1893" s="41"/>
      <c r="U1893" s="41"/>
      <c r="V1893" s="411">
        <f t="shared" si="845"/>
        <v>0</v>
      </c>
      <c r="W1893" s="626" t="str">
        <f>IF(ISERROR(VLOOKUP(Y1893,'Mauloomath (2)'!K:L,2,FALSE)),"",VLOOKUP(Y1893,'Mauloomath (2)'!K:L,2,FALSE))</f>
        <v/>
      </c>
      <c r="X1893" s="627"/>
      <c r="Y1893" s="68"/>
      <c r="Z1893" s="4"/>
      <c r="AA1893" s="4"/>
      <c r="AB1893" s="4"/>
      <c r="AC1893" s="43"/>
    </row>
    <row r="1894" spans="2:29" s="72" customFormat="1" outlineLevel="1" x14ac:dyDescent="0.55000000000000004">
      <c r="B1894" s="634"/>
      <c r="C1894" s="431">
        <f t="shared" ref="C1894:N1894" si="847">SUM(C1870:C1893)</f>
        <v>0</v>
      </c>
      <c r="D1894" s="432">
        <f t="shared" si="847"/>
        <v>0</v>
      </c>
      <c r="E1894" s="426">
        <f t="shared" si="847"/>
        <v>0</v>
      </c>
      <c r="F1894" s="432">
        <f t="shared" si="847"/>
        <v>0</v>
      </c>
      <c r="G1894" s="426">
        <f t="shared" si="847"/>
        <v>0</v>
      </c>
      <c r="H1894" s="432">
        <f t="shared" si="847"/>
        <v>0</v>
      </c>
      <c r="I1894" s="426">
        <f t="shared" si="847"/>
        <v>0</v>
      </c>
      <c r="J1894" s="426">
        <f t="shared" si="847"/>
        <v>0</v>
      </c>
      <c r="K1894" s="426">
        <f t="shared" si="847"/>
        <v>0</v>
      </c>
      <c r="L1894" s="426">
        <f t="shared" si="847"/>
        <v>0</v>
      </c>
      <c r="M1894" s="426">
        <f t="shared" si="847"/>
        <v>0</v>
      </c>
      <c r="N1894" s="426">
        <f t="shared" si="847"/>
        <v>0</v>
      </c>
      <c r="O1894" s="414">
        <f t="shared" ref="O1894:U1894" si="848">SUM(O1870:O1893)</f>
        <v>0</v>
      </c>
      <c r="P1894" s="414">
        <f t="shared" si="848"/>
        <v>0</v>
      </c>
      <c r="Q1894" s="414">
        <f t="shared" si="848"/>
        <v>0</v>
      </c>
      <c r="R1894" s="414">
        <f t="shared" si="848"/>
        <v>0</v>
      </c>
      <c r="S1894" s="414">
        <f t="shared" si="848"/>
        <v>0</v>
      </c>
      <c r="T1894" s="414">
        <f t="shared" si="848"/>
        <v>0</v>
      </c>
      <c r="U1894" s="414">
        <f t="shared" si="848"/>
        <v>0</v>
      </c>
      <c r="V1894" s="414">
        <f t="shared" ref="V1894" si="849">SUM(V1870:V1893)</f>
        <v>0</v>
      </c>
      <c r="W1894" s="69"/>
      <c r="X1894" s="70"/>
      <c r="Y1894" s="71"/>
      <c r="Z1894" s="4"/>
      <c r="AA1894" s="4"/>
      <c r="AB1894" s="4"/>
      <c r="AC1894" s="43"/>
    </row>
    <row r="1895" spans="2:29" s="12" customFormat="1" ht="15" customHeight="1" x14ac:dyDescent="0.55000000000000004">
      <c r="B1895" s="402"/>
      <c r="C1895" s="403"/>
      <c r="D1895" s="403"/>
      <c r="E1895" s="403"/>
      <c r="F1895" s="403"/>
      <c r="G1895" s="404"/>
      <c r="H1895" s="403"/>
      <c r="I1895" s="403"/>
      <c r="J1895" s="403"/>
      <c r="K1895" s="403"/>
      <c r="L1895" s="403"/>
      <c r="M1895" s="403"/>
      <c r="N1895" s="403"/>
      <c r="O1895" s="403"/>
      <c r="P1895" s="403"/>
      <c r="Q1895" s="403"/>
      <c r="R1895" s="403"/>
      <c r="S1895" s="403"/>
      <c r="T1895" s="405"/>
      <c r="U1895" s="406"/>
      <c r="V1895" s="403"/>
      <c r="W1895" s="403"/>
      <c r="X1895" s="403"/>
      <c r="Y1895" s="407"/>
      <c r="Z1895" s="10"/>
      <c r="AA1895" s="11"/>
      <c r="AB1895" s="10"/>
      <c r="AC1895" s="10"/>
    </row>
    <row r="1896" spans="2:29" s="21" customFormat="1" ht="37.5" customHeight="1" x14ac:dyDescent="0.25">
      <c r="B1896" s="632"/>
      <c r="C1896" s="418">
        <f>$C1925</f>
        <v>0</v>
      </c>
      <c r="D1896" s="419">
        <f>$E1925</f>
        <v>0</v>
      </c>
      <c r="E1896" s="419">
        <f>$G1925</f>
        <v>0</v>
      </c>
      <c r="F1896" s="419">
        <f>$L1925</f>
        <v>0</v>
      </c>
      <c r="G1896" s="418">
        <f>$M1925</f>
        <v>0</v>
      </c>
      <c r="H1896" s="418">
        <f>K1896+J1896-I1896</f>
        <v>0</v>
      </c>
      <c r="I1896" s="13">
        <v>0</v>
      </c>
      <c r="J1896" s="14"/>
      <c r="K1896" s="14"/>
      <c r="L1896" s="331"/>
      <c r="M1896" s="409">
        <f>$N1925</f>
        <v>0</v>
      </c>
      <c r="N1896" s="410">
        <f>$O1925</f>
        <v>0</v>
      </c>
      <c r="O1896" s="330"/>
      <c r="P1896" s="330"/>
      <c r="Q1896" s="15"/>
      <c r="R1896" s="16"/>
      <c r="S1896" s="16"/>
      <c r="T1896" s="16"/>
      <c r="U1896" s="408" t="str">
        <f>IF(ISERROR(VLOOKUP(X1896,'Mauloomath (2)'!H:I,2,FALSE)),"",VLOOKUP(X1896,'Mauloomath (2)'!H:I,2,FALSE))</f>
        <v/>
      </c>
      <c r="V1896" s="17"/>
      <c r="W1896" s="16"/>
      <c r="X1896" s="17"/>
      <c r="Y1896" s="18">
        <f>+Y1865+1</f>
        <v>62</v>
      </c>
      <c r="Z1896" s="19"/>
      <c r="AA1896" s="20"/>
      <c r="AB1896" s="19"/>
      <c r="AC1896" s="19"/>
    </row>
    <row r="1897" spans="2:29" outlineLevel="1" x14ac:dyDescent="0.55000000000000004">
      <c r="B1897" s="633"/>
      <c r="C1897" s="22"/>
      <c r="D1897" s="23"/>
      <c r="E1897" s="23"/>
      <c r="F1897" s="23"/>
      <c r="G1897" s="23"/>
      <c r="H1897" s="23"/>
      <c r="I1897" s="23"/>
      <c r="J1897" s="24"/>
      <c r="K1897" s="24"/>
      <c r="L1897" s="24"/>
      <c r="M1897" s="24"/>
      <c r="N1897" s="24"/>
      <c r="O1897" s="24"/>
      <c r="P1897" s="24" t="s">
        <v>900</v>
      </c>
      <c r="Q1897" s="24"/>
      <c r="R1897" s="24"/>
      <c r="S1897" s="24"/>
      <c r="T1897" s="24"/>
      <c r="U1897" s="24"/>
      <c r="V1897" s="24"/>
      <c r="W1897" s="24"/>
      <c r="X1897" s="24"/>
      <c r="Y1897" s="25"/>
      <c r="Z1897" s="5"/>
    </row>
    <row r="1898" spans="2:29" s="27" customFormat="1" ht="25.5" customHeight="1" outlineLevel="1" x14ac:dyDescent="0.55000000000000004">
      <c r="B1898" s="633"/>
      <c r="C1898" s="635" t="s">
        <v>15</v>
      </c>
      <c r="D1898" s="636"/>
      <c r="E1898" s="636"/>
      <c r="F1898" s="636"/>
      <c r="G1898" s="636"/>
      <c r="H1898" s="636"/>
      <c r="I1898" s="636"/>
      <c r="J1898" s="637" t="s">
        <v>16</v>
      </c>
      <c r="K1898" s="638"/>
      <c r="L1898" s="638"/>
      <c r="M1898" s="638"/>
      <c r="N1898" s="639"/>
      <c r="O1898" s="637" t="s">
        <v>17</v>
      </c>
      <c r="P1898" s="638"/>
      <c r="Q1898" s="638"/>
      <c r="R1898" s="638"/>
      <c r="S1898" s="638"/>
      <c r="T1898" s="638"/>
      <c r="U1898" s="639"/>
      <c r="V1898" s="640" t="s">
        <v>18</v>
      </c>
      <c r="W1898" s="643" t="s">
        <v>19</v>
      </c>
      <c r="X1898" s="644"/>
      <c r="Y1898" s="645"/>
      <c r="Z1898" s="26"/>
      <c r="AA1898" s="4"/>
      <c r="AB1898" s="4"/>
      <c r="AC1898" s="4"/>
    </row>
    <row r="1899" spans="2:29" s="27" customFormat="1" ht="21" customHeight="1" outlineLevel="1" x14ac:dyDescent="0.55000000000000004">
      <c r="B1899" s="633"/>
      <c r="C1899" s="646">
        <v>2019</v>
      </c>
      <c r="D1899" s="647"/>
      <c r="E1899" s="646">
        <v>2018</v>
      </c>
      <c r="F1899" s="648"/>
      <c r="G1899" s="646">
        <v>2017</v>
      </c>
      <c r="H1899" s="648"/>
      <c r="I1899" s="28"/>
      <c r="J1899" s="649" t="s">
        <v>1885</v>
      </c>
      <c r="K1899" s="649" t="s">
        <v>1884</v>
      </c>
      <c r="L1899" s="651" t="s">
        <v>20</v>
      </c>
      <c r="M1899" s="652"/>
      <c r="N1899" s="653"/>
      <c r="O1899" s="654" t="s">
        <v>898</v>
      </c>
      <c r="P1899" s="655"/>
      <c r="Q1899" s="655"/>
      <c r="R1899" s="656" t="s">
        <v>21</v>
      </c>
      <c r="S1899" s="656" t="s">
        <v>22</v>
      </c>
      <c r="T1899" s="656" t="s">
        <v>23</v>
      </c>
      <c r="U1899" s="658" t="s">
        <v>24</v>
      </c>
      <c r="V1899" s="641"/>
      <c r="W1899" s="660" t="s">
        <v>1832</v>
      </c>
      <c r="X1899" s="661"/>
      <c r="Y1899" s="628" t="s">
        <v>25</v>
      </c>
      <c r="Z1899" s="4"/>
      <c r="AA1899" s="4"/>
      <c r="AB1899" s="4"/>
      <c r="AC1899" s="4"/>
    </row>
    <row r="1900" spans="2:29" s="27" customFormat="1" ht="81.75" customHeight="1" outlineLevel="1" x14ac:dyDescent="0.55000000000000004">
      <c r="B1900" s="633"/>
      <c r="C1900" s="570" t="s">
        <v>26</v>
      </c>
      <c r="D1900" s="570" t="s">
        <v>27</v>
      </c>
      <c r="E1900" s="570" t="s">
        <v>26</v>
      </c>
      <c r="F1900" s="570" t="s">
        <v>27</v>
      </c>
      <c r="G1900" s="570" t="s">
        <v>26</v>
      </c>
      <c r="H1900" s="570" t="s">
        <v>27</v>
      </c>
      <c r="I1900" s="30" t="s">
        <v>28</v>
      </c>
      <c r="J1900" s="650"/>
      <c r="K1900" s="650"/>
      <c r="L1900" s="31" t="s">
        <v>1883</v>
      </c>
      <c r="M1900" s="30" t="s">
        <v>1882</v>
      </c>
      <c r="N1900" s="32" t="s">
        <v>1881</v>
      </c>
      <c r="O1900" s="33" t="s">
        <v>29</v>
      </c>
      <c r="P1900" s="31" t="s">
        <v>30</v>
      </c>
      <c r="Q1900" s="34" t="s">
        <v>31</v>
      </c>
      <c r="R1900" s="657"/>
      <c r="S1900" s="657"/>
      <c r="T1900" s="657"/>
      <c r="U1900" s="659"/>
      <c r="V1900" s="642"/>
      <c r="W1900" s="662"/>
      <c r="X1900" s="663"/>
      <c r="Y1900" s="629"/>
      <c r="Z1900" s="4"/>
      <c r="AA1900" s="4"/>
      <c r="AB1900" s="4"/>
      <c r="AC1900" s="4"/>
    </row>
    <row r="1901" spans="2:29" s="27" customFormat="1" ht="24.75" customHeight="1" outlineLevel="1" x14ac:dyDescent="0.55000000000000004">
      <c r="B1901" s="633"/>
      <c r="C1901" s="427">
        <f>I1901*D1901</f>
        <v>0</v>
      </c>
      <c r="D1901" s="35"/>
      <c r="E1901" s="427">
        <f>I1901*F1901</f>
        <v>0</v>
      </c>
      <c r="F1901" s="35"/>
      <c r="G1901" s="427">
        <f>I1901*H1901</f>
        <v>0</v>
      </c>
      <c r="H1901" s="35"/>
      <c r="I1901" s="420">
        <f t="shared" ref="I1901:I1924" si="850">O1901-J1901</f>
        <v>0</v>
      </c>
      <c r="J1901" s="421">
        <f t="shared" ref="J1901:J1924" si="851">N1901+K1901</f>
        <v>0</v>
      </c>
      <c r="K1901" s="415">
        <f t="shared" ref="K1901:K1924" si="852">M1901+L1901</f>
        <v>0</v>
      </c>
      <c r="L1901" s="36"/>
      <c r="M1901" s="37"/>
      <c r="N1901" s="38"/>
      <c r="O1901" s="415">
        <f>Q1901+P1901</f>
        <v>0</v>
      </c>
      <c r="P1901" s="39"/>
      <c r="Q1901" s="40"/>
      <c r="R1901" s="41"/>
      <c r="S1901" s="41"/>
      <c r="T1901" s="41"/>
      <c r="U1901" s="41"/>
      <c r="V1901" s="411">
        <f t="shared" ref="V1901:V1902" si="853">R1901+S1901+T1901+U1901+O1901</f>
        <v>0</v>
      </c>
      <c r="W1901" s="630" t="s">
        <v>32</v>
      </c>
      <c r="X1901" s="631"/>
      <c r="Y1901" s="42">
        <v>421001</v>
      </c>
      <c r="Z1901" s="4"/>
      <c r="AA1901" s="433"/>
      <c r="AB1901" s="434" t="s">
        <v>33</v>
      </c>
      <c r="AC1901" s="43"/>
    </row>
    <row r="1902" spans="2:29" s="27" customFormat="1" ht="24.75" customHeight="1" outlineLevel="1" x14ac:dyDescent="0.55000000000000004">
      <c r="B1902" s="633"/>
      <c r="C1902" s="428">
        <f t="shared" ref="C1902:C1924" si="854">I1902*D1902</f>
        <v>0</v>
      </c>
      <c r="D1902" s="44"/>
      <c r="E1902" s="428">
        <f t="shared" ref="E1902:E1918" si="855">I1902*F1902</f>
        <v>0</v>
      </c>
      <c r="F1902" s="44"/>
      <c r="G1902" s="428">
        <f t="shared" ref="G1902:G1924" si="856">I1902*H1902</f>
        <v>0</v>
      </c>
      <c r="H1902" s="44"/>
      <c r="I1902" s="422">
        <f t="shared" si="850"/>
        <v>0</v>
      </c>
      <c r="J1902" s="423">
        <f t="shared" si="851"/>
        <v>0</v>
      </c>
      <c r="K1902" s="416">
        <f t="shared" si="852"/>
        <v>0</v>
      </c>
      <c r="L1902" s="45"/>
      <c r="M1902" s="46"/>
      <c r="N1902" s="38"/>
      <c r="O1902" s="416">
        <f t="shared" ref="O1902" si="857">Q1902+P1902</f>
        <v>0</v>
      </c>
      <c r="P1902" s="47"/>
      <c r="Q1902" s="48"/>
      <c r="R1902" s="41"/>
      <c r="S1902" s="41"/>
      <c r="T1902" s="41"/>
      <c r="U1902" s="41"/>
      <c r="V1902" s="412">
        <f t="shared" si="853"/>
        <v>0</v>
      </c>
      <c r="W1902" s="626" t="s">
        <v>34</v>
      </c>
      <c r="X1902" s="627"/>
      <c r="Y1902" s="49">
        <v>421002</v>
      </c>
      <c r="Z1902" s="4"/>
      <c r="AA1902" s="50"/>
      <c r="AB1902" s="51" t="s">
        <v>35</v>
      </c>
      <c r="AC1902" s="43"/>
    </row>
    <row r="1903" spans="2:29" s="27" customFormat="1" ht="24.75" customHeight="1" outlineLevel="1" x14ac:dyDescent="0.55000000000000004">
      <c r="B1903" s="633"/>
      <c r="C1903" s="428">
        <f t="shared" si="854"/>
        <v>0</v>
      </c>
      <c r="D1903" s="44"/>
      <c r="E1903" s="428">
        <f t="shared" si="855"/>
        <v>0</v>
      </c>
      <c r="F1903" s="44"/>
      <c r="G1903" s="428">
        <f t="shared" si="856"/>
        <v>0</v>
      </c>
      <c r="H1903" s="44"/>
      <c r="I1903" s="422">
        <f t="shared" si="850"/>
        <v>0</v>
      </c>
      <c r="J1903" s="423">
        <f t="shared" si="851"/>
        <v>0</v>
      </c>
      <c r="K1903" s="416">
        <f t="shared" si="852"/>
        <v>0</v>
      </c>
      <c r="L1903" s="45"/>
      <c r="M1903" s="46"/>
      <c r="N1903" s="38"/>
      <c r="O1903" s="416">
        <f>Q1903+P1903</f>
        <v>0</v>
      </c>
      <c r="P1903" s="47"/>
      <c r="Q1903" s="48"/>
      <c r="R1903" s="41"/>
      <c r="S1903" s="41"/>
      <c r="T1903" s="41"/>
      <c r="U1903" s="41"/>
      <c r="V1903" s="412">
        <f>R1903+S1903+T1903+U1903+O1903</f>
        <v>0</v>
      </c>
      <c r="W1903" s="626" t="s">
        <v>36</v>
      </c>
      <c r="X1903" s="627"/>
      <c r="Y1903" s="49">
        <v>421003</v>
      </c>
      <c r="Z1903" s="4"/>
      <c r="AA1903" s="50"/>
      <c r="AB1903" s="52" t="s">
        <v>37</v>
      </c>
      <c r="AC1903" s="43"/>
    </row>
    <row r="1904" spans="2:29" s="27" customFormat="1" ht="24.75" customHeight="1" outlineLevel="1" x14ac:dyDescent="0.55000000000000004">
      <c r="B1904" s="633"/>
      <c r="C1904" s="428">
        <f t="shared" si="854"/>
        <v>0</v>
      </c>
      <c r="D1904" s="44"/>
      <c r="E1904" s="428">
        <f t="shared" si="855"/>
        <v>0</v>
      </c>
      <c r="F1904" s="44"/>
      <c r="G1904" s="428">
        <f t="shared" si="856"/>
        <v>0</v>
      </c>
      <c r="H1904" s="44"/>
      <c r="I1904" s="422">
        <f t="shared" si="850"/>
        <v>0</v>
      </c>
      <c r="J1904" s="423">
        <f t="shared" si="851"/>
        <v>0</v>
      </c>
      <c r="K1904" s="416">
        <f t="shared" si="852"/>
        <v>0</v>
      </c>
      <c r="L1904" s="45"/>
      <c r="M1904" s="46"/>
      <c r="N1904" s="38"/>
      <c r="O1904" s="416">
        <f>Q1904+P1904</f>
        <v>0</v>
      </c>
      <c r="P1904" s="47"/>
      <c r="Q1904" s="48"/>
      <c r="R1904" s="41"/>
      <c r="S1904" s="41"/>
      <c r="T1904" s="41"/>
      <c r="U1904" s="41"/>
      <c r="V1904" s="412">
        <f>R1904+S1904+T1904+U1904+O1904</f>
        <v>0</v>
      </c>
      <c r="W1904" s="626" t="s">
        <v>38</v>
      </c>
      <c r="X1904" s="627"/>
      <c r="Y1904" s="49">
        <v>422001</v>
      </c>
      <c r="Z1904" s="4"/>
      <c r="AA1904" s="50"/>
      <c r="AB1904" s="52" t="s">
        <v>39</v>
      </c>
      <c r="AC1904" s="43"/>
    </row>
    <row r="1905" spans="2:29" s="27" customFormat="1" ht="24.75" customHeight="1" outlineLevel="1" x14ac:dyDescent="0.55000000000000004">
      <c r="B1905" s="633"/>
      <c r="C1905" s="428">
        <f t="shared" si="854"/>
        <v>0</v>
      </c>
      <c r="D1905" s="44"/>
      <c r="E1905" s="428">
        <f t="shared" si="855"/>
        <v>0</v>
      </c>
      <c r="F1905" s="44"/>
      <c r="G1905" s="428">
        <f t="shared" si="856"/>
        <v>0</v>
      </c>
      <c r="H1905" s="44"/>
      <c r="I1905" s="422">
        <f t="shared" si="850"/>
        <v>0</v>
      </c>
      <c r="J1905" s="423">
        <f t="shared" si="851"/>
        <v>0</v>
      </c>
      <c r="K1905" s="416">
        <f t="shared" si="852"/>
        <v>0</v>
      </c>
      <c r="L1905" s="45"/>
      <c r="M1905" s="46"/>
      <c r="N1905" s="38"/>
      <c r="O1905" s="416">
        <f t="shared" ref="O1905:O1924" si="858">Q1905+P1905</f>
        <v>0</v>
      </c>
      <c r="P1905" s="47"/>
      <c r="Q1905" s="48"/>
      <c r="R1905" s="41"/>
      <c r="S1905" s="41"/>
      <c r="T1905" s="41"/>
      <c r="U1905" s="41"/>
      <c r="V1905" s="412">
        <f t="shared" ref="V1905:V1924" si="859">R1905+S1905+T1905+U1905+O1905</f>
        <v>0</v>
      </c>
      <c r="W1905" s="626" t="s">
        <v>40</v>
      </c>
      <c r="X1905" s="627"/>
      <c r="Y1905" s="49">
        <v>422002</v>
      </c>
      <c r="Z1905" s="4"/>
      <c r="AA1905" s="50"/>
      <c r="AB1905" s="52" t="s">
        <v>41</v>
      </c>
      <c r="AC1905" s="43"/>
    </row>
    <row r="1906" spans="2:29" s="27" customFormat="1" ht="24.75" customHeight="1" outlineLevel="1" x14ac:dyDescent="0.55000000000000004">
      <c r="B1906" s="633"/>
      <c r="C1906" s="428">
        <f t="shared" si="854"/>
        <v>0</v>
      </c>
      <c r="D1906" s="44"/>
      <c r="E1906" s="428">
        <f t="shared" si="855"/>
        <v>0</v>
      </c>
      <c r="F1906" s="44"/>
      <c r="G1906" s="428">
        <f t="shared" si="856"/>
        <v>0</v>
      </c>
      <c r="H1906" s="44"/>
      <c r="I1906" s="422">
        <f t="shared" si="850"/>
        <v>0</v>
      </c>
      <c r="J1906" s="423">
        <f t="shared" si="851"/>
        <v>0</v>
      </c>
      <c r="K1906" s="416">
        <f t="shared" si="852"/>
        <v>0</v>
      </c>
      <c r="L1906" s="45"/>
      <c r="M1906" s="46"/>
      <c r="N1906" s="38"/>
      <c r="O1906" s="416">
        <f t="shared" si="858"/>
        <v>0</v>
      </c>
      <c r="P1906" s="47"/>
      <c r="Q1906" s="48"/>
      <c r="R1906" s="41"/>
      <c r="S1906" s="41"/>
      <c r="T1906" s="41"/>
      <c r="U1906" s="41"/>
      <c r="V1906" s="412">
        <f t="shared" si="859"/>
        <v>0</v>
      </c>
      <c r="W1906" s="626" t="s">
        <v>42</v>
      </c>
      <c r="X1906" s="627"/>
      <c r="Y1906" s="49">
        <v>422003</v>
      </c>
      <c r="Z1906" s="4"/>
      <c r="AA1906" s="50"/>
      <c r="AB1906" s="52" t="s">
        <v>43</v>
      </c>
      <c r="AC1906" s="43"/>
    </row>
    <row r="1907" spans="2:29" s="27" customFormat="1" ht="24.75" customHeight="1" outlineLevel="1" x14ac:dyDescent="0.55000000000000004">
      <c r="B1907" s="633"/>
      <c r="C1907" s="428">
        <f t="shared" si="854"/>
        <v>0</v>
      </c>
      <c r="D1907" s="44"/>
      <c r="E1907" s="428">
        <f t="shared" si="855"/>
        <v>0</v>
      </c>
      <c r="F1907" s="44"/>
      <c r="G1907" s="428">
        <f t="shared" si="856"/>
        <v>0</v>
      </c>
      <c r="H1907" s="44"/>
      <c r="I1907" s="422">
        <f t="shared" si="850"/>
        <v>0</v>
      </c>
      <c r="J1907" s="423">
        <f t="shared" si="851"/>
        <v>0</v>
      </c>
      <c r="K1907" s="416">
        <f t="shared" si="852"/>
        <v>0</v>
      </c>
      <c r="L1907" s="45"/>
      <c r="M1907" s="46"/>
      <c r="N1907" s="38"/>
      <c r="O1907" s="416">
        <f t="shared" si="858"/>
        <v>0</v>
      </c>
      <c r="P1907" s="47"/>
      <c r="Q1907" s="48"/>
      <c r="R1907" s="41"/>
      <c r="S1907" s="41"/>
      <c r="T1907" s="41"/>
      <c r="U1907" s="41"/>
      <c r="V1907" s="412">
        <f t="shared" si="859"/>
        <v>0</v>
      </c>
      <c r="W1907" s="626" t="s">
        <v>44</v>
      </c>
      <c r="X1907" s="627"/>
      <c r="Y1907" s="49">
        <v>422004</v>
      </c>
      <c r="Z1907" s="4"/>
      <c r="AA1907" s="50"/>
      <c r="AB1907" s="52" t="s">
        <v>45</v>
      </c>
      <c r="AC1907" s="43"/>
    </row>
    <row r="1908" spans="2:29" s="27" customFormat="1" ht="24.75" customHeight="1" outlineLevel="1" x14ac:dyDescent="0.55000000000000004">
      <c r="B1908" s="633"/>
      <c r="C1908" s="428">
        <f t="shared" si="854"/>
        <v>0</v>
      </c>
      <c r="D1908" s="44"/>
      <c r="E1908" s="428">
        <f t="shared" si="855"/>
        <v>0</v>
      </c>
      <c r="F1908" s="44"/>
      <c r="G1908" s="428">
        <f t="shared" si="856"/>
        <v>0</v>
      </c>
      <c r="H1908" s="44"/>
      <c r="I1908" s="422">
        <f t="shared" si="850"/>
        <v>0</v>
      </c>
      <c r="J1908" s="423">
        <f t="shared" si="851"/>
        <v>0</v>
      </c>
      <c r="K1908" s="416">
        <f t="shared" si="852"/>
        <v>0</v>
      </c>
      <c r="L1908" s="45"/>
      <c r="M1908" s="46"/>
      <c r="N1908" s="38"/>
      <c r="O1908" s="416">
        <f t="shared" si="858"/>
        <v>0</v>
      </c>
      <c r="P1908" s="47"/>
      <c r="Q1908" s="48"/>
      <c r="R1908" s="41"/>
      <c r="S1908" s="41"/>
      <c r="T1908" s="41"/>
      <c r="U1908" s="41"/>
      <c r="V1908" s="412">
        <f t="shared" si="859"/>
        <v>0</v>
      </c>
      <c r="W1908" s="626" t="s">
        <v>46</v>
      </c>
      <c r="X1908" s="627"/>
      <c r="Y1908" s="49">
        <v>422005</v>
      </c>
      <c r="Z1908" s="4"/>
      <c r="AA1908" s="53"/>
      <c r="AB1908" s="54" t="s">
        <v>47</v>
      </c>
      <c r="AC1908" s="43"/>
    </row>
    <row r="1909" spans="2:29" s="27" customFormat="1" ht="24.75" customHeight="1" outlineLevel="1" x14ac:dyDescent="0.55000000000000004">
      <c r="B1909" s="633"/>
      <c r="C1909" s="428">
        <f t="shared" si="854"/>
        <v>0</v>
      </c>
      <c r="D1909" s="44"/>
      <c r="E1909" s="428">
        <f t="shared" si="855"/>
        <v>0</v>
      </c>
      <c r="F1909" s="44"/>
      <c r="G1909" s="428">
        <f t="shared" si="856"/>
        <v>0</v>
      </c>
      <c r="H1909" s="44"/>
      <c r="I1909" s="422">
        <f t="shared" si="850"/>
        <v>0</v>
      </c>
      <c r="J1909" s="423">
        <f t="shared" si="851"/>
        <v>0</v>
      </c>
      <c r="K1909" s="416">
        <f t="shared" si="852"/>
        <v>0</v>
      </c>
      <c r="L1909" s="45"/>
      <c r="M1909" s="46"/>
      <c r="N1909" s="38"/>
      <c r="O1909" s="416">
        <f t="shared" si="858"/>
        <v>0</v>
      </c>
      <c r="P1909" s="47"/>
      <c r="Q1909" s="48"/>
      <c r="R1909" s="41"/>
      <c r="S1909" s="41"/>
      <c r="T1909" s="41"/>
      <c r="U1909" s="41"/>
      <c r="V1909" s="412">
        <f t="shared" si="859"/>
        <v>0</v>
      </c>
      <c r="W1909" s="626" t="s">
        <v>48</v>
      </c>
      <c r="X1909" s="627"/>
      <c r="Y1909" s="49">
        <v>422999</v>
      </c>
      <c r="Z1909" s="4"/>
      <c r="AA1909" s="4"/>
      <c r="AB1909" s="4"/>
      <c r="AC1909" s="43"/>
    </row>
    <row r="1910" spans="2:29" s="27" customFormat="1" ht="24.75" customHeight="1" outlineLevel="1" x14ac:dyDescent="0.55000000000000004">
      <c r="B1910" s="633"/>
      <c r="C1910" s="428">
        <f t="shared" si="854"/>
        <v>0</v>
      </c>
      <c r="D1910" s="44"/>
      <c r="E1910" s="428">
        <f t="shared" si="855"/>
        <v>0</v>
      </c>
      <c r="F1910" s="44"/>
      <c r="G1910" s="428">
        <f t="shared" si="856"/>
        <v>0</v>
      </c>
      <c r="H1910" s="44"/>
      <c r="I1910" s="422">
        <f t="shared" si="850"/>
        <v>0</v>
      </c>
      <c r="J1910" s="423">
        <f t="shared" si="851"/>
        <v>0</v>
      </c>
      <c r="K1910" s="416">
        <f t="shared" si="852"/>
        <v>0</v>
      </c>
      <c r="L1910" s="45"/>
      <c r="M1910" s="46"/>
      <c r="N1910" s="38"/>
      <c r="O1910" s="416">
        <f t="shared" si="858"/>
        <v>0</v>
      </c>
      <c r="P1910" s="47"/>
      <c r="Q1910" s="48"/>
      <c r="R1910" s="41"/>
      <c r="S1910" s="41"/>
      <c r="T1910" s="41"/>
      <c r="U1910" s="41"/>
      <c r="V1910" s="412">
        <f t="shared" si="859"/>
        <v>0</v>
      </c>
      <c r="W1910" s="626" t="s">
        <v>49</v>
      </c>
      <c r="X1910" s="627"/>
      <c r="Y1910" s="55">
        <v>423001</v>
      </c>
      <c r="Z1910" s="4"/>
      <c r="AA1910" s="4"/>
      <c r="AB1910" s="4"/>
      <c r="AC1910" s="43"/>
    </row>
    <row r="1911" spans="2:29" s="27" customFormat="1" ht="24.75" customHeight="1" outlineLevel="1" x14ac:dyDescent="0.55000000000000004">
      <c r="B1911" s="633"/>
      <c r="C1911" s="428">
        <f t="shared" si="854"/>
        <v>0</v>
      </c>
      <c r="D1911" s="44"/>
      <c r="E1911" s="428">
        <f t="shared" si="855"/>
        <v>0</v>
      </c>
      <c r="F1911" s="44"/>
      <c r="G1911" s="428">
        <f t="shared" si="856"/>
        <v>0</v>
      </c>
      <c r="H1911" s="44"/>
      <c r="I1911" s="422">
        <f t="shared" si="850"/>
        <v>0</v>
      </c>
      <c r="J1911" s="423">
        <f t="shared" si="851"/>
        <v>0</v>
      </c>
      <c r="K1911" s="416">
        <f t="shared" si="852"/>
        <v>0</v>
      </c>
      <c r="L1911" s="45"/>
      <c r="M1911" s="46"/>
      <c r="N1911" s="38"/>
      <c r="O1911" s="416">
        <f t="shared" si="858"/>
        <v>0</v>
      </c>
      <c r="P1911" s="47"/>
      <c r="Q1911" s="48"/>
      <c r="R1911" s="41"/>
      <c r="S1911" s="41"/>
      <c r="T1911" s="41"/>
      <c r="U1911" s="41"/>
      <c r="V1911" s="412">
        <f t="shared" si="859"/>
        <v>0</v>
      </c>
      <c r="W1911" s="626" t="s">
        <v>50</v>
      </c>
      <c r="X1911" s="627"/>
      <c r="Y1911" s="55">
        <v>423002</v>
      </c>
      <c r="Z1911" s="4"/>
      <c r="AA1911" s="4"/>
      <c r="AB1911" s="4"/>
      <c r="AC1911" s="43"/>
    </row>
    <row r="1912" spans="2:29" s="27" customFormat="1" ht="23.25" customHeight="1" outlineLevel="1" x14ac:dyDescent="0.55000000000000004">
      <c r="B1912" s="633"/>
      <c r="C1912" s="428">
        <f t="shared" si="854"/>
        <v>0</v>
      </c>
      <c r="D1912" s="44"/>
      <c r="E1912" s="428">
        <f t="shared" si="855"/>
        <v>0</v>
      </c>
      <c r="F1912" s="44"/>
      <c r="G1912" s="428">
        <f t="shared" si="856"/>
        <v>0</v>
      </c>
      <c r="H1912" s="44"/>
      <c r="I1912" s="422">
        <f t="shared" si="850"/>
        <v>0</v>
      </c>
      <c r="J1912" s="423">
        <f t="shared" si="851"/>
        <v>0</v>
      </c>
      <c r="K1912" s="416">
        <f t="shared" si="852"/>
        <v>0</v>
      </c>
      <c r="L1912" s="45"/>
      <c r="M1912" s="46"/>
      <c r="N1912" s="38"/>
      <c r="O1912" s="416">
        <f t="shared" si="858"/>
        <v>0</v>
      </c>
      <c r="P1912" s="47"/>
      <c r="Q1912" s="48"/>
      <c r="R1912" s="41"/>
      <c r="S1912" s="41"/>
      <c r="T1912" s="41"/>
      <c r="U1912" s="41"/>
      <c r="V1912" s="412">
        <f t="shared" si="859"/>
        <v>0</v>
      </c>
      <c r="W1912" s="626" t="s">
        <v>51</v>
      </c>
      <c r="X1912" s="627"/>
      <c r="Y1912" s="55">
        <v>423003</v>
      </c>
      <c r="Z1912" s="4"/>
      <c r="AA1912" s="4"/>
      <c r="AB1912" s="4"/>
      <c r="AC1912" s="43"/>
    </row>
    <row r="1913" spans="2:29" s="27" customFormat="1" ht="24.75" customHeight="1" outlineLevel="1" x14ac:dyDescent="0.55000000000000004">
      <c r="B1913" s="633"/>
      <c r="C1913" s="428">
        <f t="shared" si="854"/>
        <v>0</v>
      </c>
      <c r="D1913" s="44"/>
      <c r="E1913" s="428">
        <f t="shared" si="855"/>
        <v>0</v>
      </c>
      <c r="F1913" s="44"/>
      <c r="G1913" s="428">
        <f t="shared" si="856"/>
        <v>0</v>
      </c>
      <c r="H1913" s="44"/>
      <c r="I1913" s="422">
        <f t="shared" si="850"/>
        <v>0</v>
      </c>
      <c r="J1913" s="423">
        <f t="shared" si="851"/>
        <v>0</v>
      </c>
      <c r="K1913" s="416">
        <f t="shared" si="852"/>
        <v>0</v>
      </c>
      <c r="L1913" s="45"/>
      <c r="M1913" s="46"/>
      <c r="N1913" s="38"/>
      <c r="O1913" s="416">
        <f t="shared" si="858"/>
        <v>0</v>
      </c>
      <c r="P1913" s="47"/>
      <c r="Q1913" s="48"/>
      <c r="R1913" s="41"/>
      <c r="S1913" s="41"/>
      <c r="T1913" s="41"/>
      <c r="U1913" s="41"/>
      <c r="V1913" s="412">
        <f t="shared" si="859"/>
        <v>0</v>
      </c>
      <c r="W1913" s="626" t="s">
        <v>52</v>
      </c>
      <c r="X1913" s="627"/>
      <c r="Y1913" s="55">
        <v>423004</v>
      </c>
      <c r="Z1913" s="4"/>
      <c r="AA1913" s="4"/>
      <c r="AB1913" s="4"/>
      <c r="AC1913" s="43"/>
    </row>
    <row r="1914" spans="2:29" s="27" customFormat="1" ht="24.75" customHeight="1" outlineLevel="1" x14ac:dyDescent="0.55000000000000004">
      <c r="B1914" s="633"/>
      <c r="C1914" s="428">
        <f t="shared" si="854"/>
        <v>0</v>
      </c>
      <c r="D1914" s="44"/>
      <c r="E1914" s="428">
        <f t="shared" si="855"/>
        <v>0</v>
      </c>
      <c r="F1914" s="44"/>
      <c r="G1914" s="428">
        <f t="shared" si="856"/>
        <v>0</v>
      </c>
      <c r="H1914" s="44"/>
      <c r="I1914" s="422">
        <f t="shared" si="850"/>
        <v>0</v>
      </c>
      <c r="J1914" s="423">
        <f t="shared" si="851"/>
        <v>0</v>
      </c>
      <c r="K1914" s="416">
        <f t="shared" si="852"/>
        <v>0</v>
      </c>
      <c r="L1914" s="45"/>
      <c r="M1914" s="46"/>
      <c r="N1914" s="38"/>
      <c r="O1914" s="416">
        <f t="shared" si="858"/>
        <v>0</v>
      </c>
      <c r="P1914" s="47"/>
      <c r="Q1914" s="48"/>
      <c r="R1914" s="41"/>
      <c r="S1914" s="41"/>
      <c r="T1914" s="41"/>
      <c r="U1914" s="41"/>
      <c r="V1914" s="412">
        <f t="shared" si="859"/>
        <v>0</v>
      </c>
      <c r="W1914" s="626" t="s">
        <v>53</v>
      </c>
      <c r="X1914" s="627"/>
      <c r="Y1914" s="55">
        <v>423006</v>
      </c>
      <c r="Z1914" s="4"/>
      <c r="AA1914" s="4"/>
      <c r="AB1914" s="4"/>
      <c r="AC1914" s="43"/>
    </row>
    <row r="1915" spans="2:29" s="27" customFormat="1" ht="24.75" customHeight="1" outlineLevel="1" x14ac:dyDescent="0.55000000000000004">
      <c r="B1915" s="633"/>
      <c r="C1915" s="428">
        <f t="shared" si="854"/>
        <v>0</v>
      </c>
      <c r="D1915" s="44"/>
      <c r="E1915" s="428">
        <f t="shared" si="855"/>
        <v>0</v>
      </c>
      <c r="F1915" s="44"/>
      <c r="G1915" s="428">
        <f t="shared" si="856"/>
        <v>0</v>
      </c>
      <c r="H1915" s="44"/>
      <c r="I1915" s="422">
        <f t="shared" si="850"/>
        <v>0</v>
      </c>
      <c r="J1915" s="423">
        <f t="shared" si="851"/>
        <v>0</v>
      </c>
      <c r="K1915" s="416">
        <f t="shared" si="852"/>
        <v>0</v>
      </c>
      <c r="L1915" s="45"/>
      <c r="M1915" s="46"/>
      <c r="N1915" s="38"/>
      <c r="O1915" s="416">
        <f t="shared" si="858"/>
        <v>0</v>
      </c>
      <c r="P1915" s="47"/>
      <c r="Q1915" s="48"/>
      <c r="R1915" s="41"/>
      <c r="S1915" s="41"/>
      <c r="T1915" s="41"/>
      <c r="U1915" s="41"/>
      <c r="V1915" s="412">
        <f t="shared" si="859"/>
        <v>0</v>
      </c>
      <c r="W1915" s="626" t="s">
        <v>54</v>
      </c>
      <c r="X1915" s="627"/>
      <c r="Y1915" s="56">
        <v>423007</v>
      </c>
      <c r="Z1915" s="4"/>
      <c r="AA1915" s="4"/>
      <c r="AB1915" s="4"/>
      <c r="AC1915" s="43"/>
    </row>
    <row r="1916" spans="2:29" s="27" customFormat="1" ht="24.75" customHeight="1" outlineLevel="1" x14ac:dyDescent="0.55000000000000004">
      <c r="B1916" s="633"/>
      <c r="C1916" s="428">
        <f t="shared" si="854"/>
        <v>0</v>
      </c>
      <c r="D1916" s="44"/>
      <c r="E1916" s="428">
        <f t="shared" si="855"/>
        <v>0</v>
      </c>
      <c r="F1916" s="44"/>
      <c r="G1916" s="428">
        <f t="shared" si="856"/>
        <v>0</v>
      </c>
      <c r="H1916" s="44"/>
      <c r="I1916" s="422">
        <f t="shared" si="850"/>
        <v>0</v>
      </c>
      <c r="J1916" s="423">
        <f t="shared" si="851"/>
        <v>0</v>
      </c>
      <c r="K1916" s="416">
        <f t="shared" si="852"/>
        <v>0</v>
      </c>
      <c r="L1916" s="45"/>
      <c r="M1916" s="46"/>
      <c r="N1916" s="38"/>
      <c r="O1916" s="416">
        <f t="shared" si="858"/>
        <v>0</v>
      </c>
      <c r="P1916" s="47"/>
      <c r="Q1916" s="48"/>
      <c r="R1916" s="41"/>
      <c r="S1916" s="41"/>
      <c r="T1916" s="41"/>
      <c r="U1916" s="41"/>
      <c r="V1916" s="412">
        <f t="shared" si="859"/>
        <v>0</v>
      </c>
      <c r="W1916" s="626" t="s">
        <v>55</v>
      </c>
      <c r="X1916" s="627"/>
      <c r="Y1916" s="57">
        <v>423008</v>
      </c>
      <c r="Z1916" s="4"/>
      <c r="AA1916" s="4"/>
      <c r="AB1916" s="4"/>
      <c r="AC1916" s="43"/>
    </row>
    <row r="1917" spans="2:29" s="27" customFormat="1" ht="24.75" customHeight="1" outlineLevel="1" x14ac:dyDescent="0.55000000000000004">
      <c r="B1917" s="633"/>
      <c r="C1917" s="428">
        <f t="shared" si="854"/>
        <v>0</v>
      </c>
      <c r="D1917" s="44"/>
      <c r="E1917" s="428">
        <f t="shared" si="855"/>
        <v>0</v>
      </c>
      <c r="F1917" s="44"/>
      <c r="G1917" s="428">
        <f t="shared" si="856"/>
        <v>0</v>
      </c>
      <c r="H1917" s="44"/>
      <c r="I1917" s="422">
        <f t="shared" si="850"/>
        <v>0</v>
      </c>
      <c r="J1917" s="423">
        <f t="shared" si="851"/>
        <v>0</v>
      </c>
      <c r="K1917" s="416">
        <f t="shared" si="852"/>
        <v>0</v>
      </c>
      <c r="L1917" s="45"/>
      <c r="M1917" s="46"/>
      <c r="N1917" s="38"/>
      <c r="O1917" s="416">
        <f t="shared" si="858"/>
        <v>0</v>
      </c>
      <c r="P1917" s="47"/>
      <c r="Q1917" s="48"/>
      <c r="R1917" s="41"/>
      <c r="S1917" s="41"/>
      <c r="T1917" s="41"/>
      <c r="U1917" s="41"/>
      <c r="V1917" s="412">
        <f t="shared" si="859"/>
        <v>0</v>
      </c>
      <c r="W1917" s="626" t="s">
        <v>56</v>
      </c>
      <c r="X1917" s="627"/>
      <c r="Y1917" s="56">
        <v>423999</v>
      </c>
      <c r="Z1917" s="4"/>
      <c r="AA1917" s="4"/>
      <c r="AB1917" s="4"/>
      <c r="AC1917" s="43"/>
    </row>
    <row r="1918" spans="2:29" s="27" customFormat="1" ht="24.75" customHeight="1" outlineLevel="1" x14ac:dyDescent="0.55000000000000004">
      <c r="B1918" s="633"/>
      <c r="C1918" s="429">
        <f t="shared" si="854"/>
        <v>0</v>
      </c>
      <c r="D1918" s="44"/>
      <c r="E1918" s="429">
        <f t="shared" si="855"/>
        <v>0</v>
      </c>
      <c r="F1918" s="44"/>
      <c r="G1918" s="429">
        <f t="shared" si="856"/>
        <v>0</v>
      </c>
      <c r="H1918" s="44"/>
      <c r="I1918" s="424">
        <f t="shared" si="850"/>
        <v>0</v>
      </c>
      <c r="J1918" s="425">
        <f t="shared" si="851"/>
        <v>0</v>
      </c>
      <c r="K1918" s="417">
        <f t="shared" si="852"/>
        <v>0</v>
      </c>
      <c r="L1918" s="58"/>
      <c r="M1918" s="59"/>
      <c r="N1918" s="60"/>
      <c r="O1918" s="417">
        <f t="shared" si="858"/>
        <v>0</v>
      </c>
      <c r="P1918" s="61"/>
      <c r="Q1918" s="62"/>
      <c r="R1918" s="63"/>
      <c r="S1918" s="63"/>
      <c r="T1918" s="63"/>
      <c r="U1918" s="63"/>
      <c r="V1918" s="413">
        <f t="shared" si="859"/>
        <v>0</v>
      </c>
      <c r="W1918" s="664" t="s">
        <v>57</v>
      </c>
      <c r="X1918" s="665"/>
      <c r="Y1918" s="64">
        <v>291001</v>
      </c>
      <c r="Z1918" s="4"/>
      <c r="AA1918" s="4"/>
      <c r="AB1918" s="4"/>
      <c r="AC1918" s="43"/>
    </row>
    <row r="1919" spans="2:29" s="27" customFormat="1" ht="24.75" customHeight="1" outlineLevel="1" x14ac:dyDescent="0.55000000000000004">
      <c r="B1919" s="633"/>
      <c r="C1919" s="430">
        <f t="shared" si="854"/>
        <v>0</v>
      </c>
      <c r="D1919" s="44"/>
      <c r="E1919" s="430"/>
      <c r="F1919" s="44"/>
      <c r="G1919" s="430">
        <f t="shared" si="856"/>
        <v>0</v>
      </c>
      <c r="H1919" s="44"/>
      <c r="I1919" s="422">
        <f t="shared" si="850"/>
        <v>0</v>
      </c>
      <c r="J1919" s="423">
        <f t="shared" si="851"/>
        <v>0</v>
      </c>
      <c r="K1919" s="416">
        <f t="shared" si="852"/>
        <v>0</v>
      </c>
      <c r="L1919" s="45"/>
      <c r="M1919" s="46"/>
      <c r="N1919" s="38"/>
      <c r="O1919" s="416">
        <f t="shared" si="858"/>
        <v>0</v>
      </c>
      <c r="P1919" s="47"/>
      <c r="Q1919" s="48"/>
      <c r="R1919" s="41"/>
      <c r="S1919" s="41"/>
      <c r="T1919" s="41"/>
      <c r="U1919" s="41"/>
      <c r="V1919" s="411">
        <f t="shared" si="859"/>
        <v>0</v>
      </c>
      <c r="W1919" s="626" t="str">
        <f>IF(ISERROR(VLOOKUP(Y1919,'Mauloomath (2)'!K:L,2,FALSE)),"",VLOOKUP(Y1919,'Mauloomath (2)'!K:L,2,FALSE))</f>
        <v/>
      </c>
      <c r="X1919" s="627"/>
      <c r="Y1919" s="65"/>
      <c r="Z1919" s="4"/>
      <c r="AA1919" s="4"/>
      <c r="AB1919" s="4"/>
      <c r="AC1919" s="43"/>
    </row>
    <row r="1920" spans="2:29" s="27" customFormat="1" ht="24.75" customHeight="1" outlineLevel="1" x14ac:dyDescent="0.55000000000000004">
      <c r="B1920" s="633"/>
      <c r="C1920" s="428">
        <f t="shared" si="854"/>
        <v>0</v>
      </c>
      <c r="D1920" s="44"/>
      <c r="E1920" s="428">
        <f t="shared" ref="E1920:E1924" si="860">I1920*F1920</f>
        <v>0</v>
      </c>
      <c r="F1920" s="44"/>
      <c r="G1920" s="428">
        <f t="shared" si="856"/>
        <v>0</v>
      </c>
      <c r="H1920" s="44"/>
      <c r="I1920" s="422">
        <f t="shared" si="850"/>
        <v>0</v>
      </c>
      <c r="J1920" s="423">
        <f t="shared" si="851"/>
        <v>0</v>
      </c>
      <c r="K1920" s="416">
        <f t="shared" si="852"/>
        <v>0</v>
      </c>
      <c r="L1920" s="45"/>
      <c r="M1920" s="46"/>
      <c r="N1920" s="38"/>
      <c r="O1920" s="416">
        <f t="shared" si="858"/>
        <v>0</v>
      </c>
      <c r="P1920" s="47"/>
      <c r="Q1920" s="48"/>
      <c r="R1920" s="41"/>
      <c r="S1920" s="41"/>
      <c r="T1920" s="41"/>
      <c r="U1920" s="41"/>
      <c r="V1920" s="411">
        <f t="shared" si="859"/>
        <v>0</v>
      </c>
      <c r="W1920" s="626" t="str">
        <f>IF(ISERROR(VLOOKUP(Y1920,'Mauloomath (2)'!K:L,2,FALSE)),"",VLOOKUP(Y1920,'Mauloomath (2)'!K:L,2,FALSE))</f>
        <v/>
      </c>
      <c r="X1920" s="627"/>
      <c r="Y1920" s="65"/>
      <c r="Z1920" s="4"/>
      <c r="AA1920" s="4"/>
      <c r="AB1920" s="4"/>
      <c r="AC1920" s="43"/>
    </row>
    <row r="1921" spans="2:29" s="27" customFormat="1" ht="24.75" customHeight="1" outlineLevel="1" x14ac:dyDescent="0.55000000000000004">
      <c r="B1921" s="633"/>
      <c r="C1921" s="428">
        <f t="shared" si="854"/>
        <v>0</v>
      </c>
      <c r="D1921" s="44"/>
      <c r="E1921" s="428">
        <f t="shared" si="860"/>
        <v>0</v>
      </c>
      <c r="F1921" s="44"/>
      <c r="G1921" s="428">
        <f t="shared" si="856"/>
        <v>0</v>
      </c>
      <c r="H1921" s="44"/>
      <c r="I1921" s="422">
        <f t="shared" si="850"/>
        <v>0</v>
      </c>
      <c r="J1921" s="423">
        <f t="shared" si="851"/>
        <v>0</v>
      </c>
      <c r="K1921" s="416">
        <f t="shared" si="852"/>
        <v>0</v>
      </c>
      <c r="L1921" s="45"/>
      <c r="M1921" s="46"/>
      <c r="N1921" s="38"/>
      <c r="O1921" s="416">
        <f t="shared" si="858"/>
        <v>0</v>
      </c>
      <c r="P1921" s="47"/>
      <c r="Q1921" s="48"/>
      <c r="R1921" s="41"/>
      <c r="S1921" s="41"/>
      <c r="T1921" s="41"/>
      <c r="U1921" s="41"/>
      <c r="V1921" s="411">
        <f t="shared" si="859"/>
        <v>0</v>
      </c>
      <c r="W1921" s="626" t="str">
        <f>IF(ISERROR(VLOOKUP(Y1921,'Mauloomath (2)'!K:L,2,FALSE)),"",VLOOKUP(Y1921,'Mauloomath (2)'!K:L,2,FALSE))</f>
        <v/>
      </c>
      <c r="X1921" s="627"/>
      <c r="Y1921" s="66"/>
      <c r="Z1921" s="4"/>
      <c r="AA1921" s="4"/>
      <c r="AB1921" s="4"/>
      <c r="AC1921" s="43"/>
    </row>
    <row r="1922" spans="2:29" s="27" customFormat="1" ht="24.75" customHeight="1" outlineLevel="1" x14ac:dyDescent="0.55000000000000004">
      <c r="B1922" s="633"/>
      <c r="C1922" s="428">
        <f t="shared" si="854"/>
        <v>0</v>
      </c>
      <c r="D1922" s="44"/>
      <c r="E1922" s="428">
        <f t="shared" si="860"/>
        <v>0</v>
      </c>
      <c r="F1922" s="44"/>
      <c r="G1922" s="428">
        <f t="shared" si="856"/>
        <v>0</v>
      </c>
      <c r="H1922" s="44"/>
      <c r="I1922" s="422">
        <f t="shared" si="850"/>
        <v>0</v>
      </c>
      <c r="J1922" s="423">
        <f t="shared" si="851"/>
        <v>0</v>
      </c>
      <c r="K1922" s="416">
        <f t="shared" si="852"/>
        <v>0</v>
      </c>
      <c r="L1922" s="45"/>
      <c r="M1922" s="46"/>
      <c r="N1922" s="38"/>
      <c r="O1922" s="416">
        <f t="shared" si="858"/>
        <v>0</v>
      </c>
      <c r="P1922" s="47"/>
      <c r="Q1922" s="48"/>
      <c r="R1922" s="41"/>
      <c r="S1922" s="41"/>
      <c r="T1922" s="41"/>
      <c r="U1922" s="41"/>
      <c r="V1922" s="411">
        <f t="shared" si="859"/>
        <v>0</v>
      </c>
      <c r="W1922" s="626" t="str">
        <f>IF(ISERROR(VLOOKUP(Y1922,'Mauloomath (2)'!K:L,2,FALSE)),"",VLOOKUP(Y1922,'Mauloomath (2)'!K:L,2,FALSE))</f>
        <v/>
      </c>
      <c r="X1922" s="627"/>
      <c r="Y1922" s="65"/>
      <c r="Z1922" s="4"/>
      <c r="AA1922" s="4"/>
      <c r="AB1922" s="4"/>
      <c r="AC1922" s="43"/>
    </row>
    <row r="1923" spans="2:29" s="27" customFormat="1" ht="25.5" customHeight="1" outlineLevel="1" x14ac:dyDescent="0.55000000000000004">
      <c r="B1923" s="633"/>
      <c r="C1923" s="428">
        <f t="shared" si="854"/>
        <v>0</v>
      </c>
      <c r="D1923" s="44"/>
      <c r="E1923" s="428">
        <f t="shared" si="860"/>
        <v>0</v>
      </c>
      <c r="F1923" s="44"/>
      <c r="G1923" s="428">
        <f t="shared" si="856"/>
        <v>0</v>
      </c>
      <c r="H1923" s="44"/>
      <c r="I1923" s="422">
        <f t="shared" si="850"/>
        <v>0</v>
      </c>
      <c r="J1923" s="423">
        <f t="shared" si="851"/>
        <v>0</v>
      </c>
      <c r="K1923" s="416">
        <f t="shared" si="852"/>
        <v>0</v>
      </c>
      <c r="L1923" s="45"/>
      <c r="M1923" s="46"/>
      <c r="N1923" s="38"/>
      <c r="O1923" s="416">
        <f t="shared" si="858"/>
        <v>0</v>
      </c>
      <c r="P1923" s="47"/>
      <c r="Q1923" s="48"/>
      <c r="R1923" s="41"/>
      <c r="S1923" s="41"/>
      <c r="T1923" s="41"/>
      <c r="U1923" s="41"/>
      <c r="V1923" s="411">
        <f t="shared" si="859"/>
        <v>0</v>
      </c>
      <c r="W1923" s="626" t="str">
        <f>IF(ISERROR(VLOOKUP(Y1923,'Mauloomath (2)'!K:L,2,FALSE)),"",VLOOKUP(Y1923,'Mauloomath (2)'!K:L,2,FALSE))</f>
        <v/>
      </c>
      <c r="X1923" s="627"/>
      <c r="Y1923" s="65"/>
      <c r="Z1923" s="4"/>
      <c r="AA1923" s="4"/>
      <c r="AB1923" s="4"/>
      <c r="AC1923" s="43"/>
    </row>
    <row r="1924" spans="2:29" s="27" customFormat="1" ht="25.5" customHeight="1" outlineLevel="1" x14ac:dyDescent="0.55000000000000004">
      <c r="B1924" s="633"/>
      <c r="C1924" s="429">
        <f t="shared" si="854"/>
        <v>0</v>
      </c>
      <c r="D1924" s="67"/>
      <c r="E1924" s="429">
        <f t="shared" si="860"/>
        <v>0</v>
      </c>
      <c r="F1924" s="67"/>
      <c r="G1924" s="429">
        <f t="shared" si="856"/>
        <v>0</v>
      </c>
      <c r="H1924" s="67"/>
      <c r="I1924" s="424">
        <f t="shared" si="850"/>
        <v>0</v>
      </c>
      <c r="J1924" s="423">
        <f t="shared" si="851"/>
        <v>0</v>
      </c>
      <c r="K1924" s="416">
        <f t="shared" si="852"/>
        <v>0</v>
      </c>
      <c r="L1924" s="45"/>
      <c r="M1924" s="46"/>
      <c r="N1924" s="38"/>
      <c r="O1924" s="416">
        <f t="shared" si="858"/>
        <v>0</v>
      </c>
      <c r="P1924" s="47"/>
      <c r="Q1924" s="48"/>
      <c r="R1924" s="41"/>
      <c r="S1924" s="41"/>
      <c r="T1924" s="41"/>
      <c r="U1924" s="41"/>
      <c r="V1924" s="411">
        <f t="shared" si="859"/>
        <v>0</v>
      </c>
      <c r="W1924" s="626" t="str">
        <f>IF(ISERROR(VLOOKUP(Y1924,'Mauloomath (2)'!K:L,2,FALSE)),"",VLOOKUP(Y1924,'Mauloomath (2)'!K:L,2,FALSE))</f>
        <v/>
      </c>
      <c r="X1924" s="627"/>
      <c r="Y1924" s="68"/>
      <c r="Z1924" s="4"/>
      <c r="AA1924" s="4"/>
      <c r="AB1924" s="4"/>
      <c r="AC1924" s="43"/>
    </row>
    <row r="1925" spans="2:29" s="72" customFormat="1" outlineLevel="1" x14ac:dyDescent="0.55000000000000004">
      <c r="B1925" s="634"/>
      <c r="C1925" s="431">
        <f t="shared" ref="C1925:N1925" si="861">SUM(C1901:C1924)</f>
        <v>0</v>
      </c>
      <c r="D1925" s="432">
        <f t="shared" si="861"/>
        <v>0</v>
      </c>
      <c r="E1925" s="426">
        <f t="shared" si="861"/>
        <v>0</v>
      </c>
      <c r="F1925" s="432">
        <f t="shared" si="861"/>
        <v>0</v>
      </c>
      <c r="G1925" s="426">
        <f t="shared" si="861"/>
        <v>0</v>
      </c>
      <c r="H1925" s="432">
        <f t="shared" si="861"/>
        <v>0</v>
      </c>
      <c r="I1925" s="426">
        <f t="shared" si="861"/>
        <v>0</v>
      </c>
      <c r="J1925" s="426">
        <f t="shared" si="861"/>
        <v>0</v>
      </c>
      <c r="K1925" s="426">
        <f t="shared" si="861"/>
        <v>0</v>
      </c>
      <c r="L1925" s="426">
        <f t="shared" si="861"/>
        <v>0</v>
      </c>
      <c r="M1925" s="426">
        <f t="shared" si="861"/>
        <v>0</v>
      </c>
      <c r="N1925" s="426">
        <f t="shared" si="861"/>
        <v>0</v>
      </c>
      <c r="O1925" s="414">
        <f t="shared" ref="O1925:U1925" si="862">SUM(O1901:O1924)</f>
        <v>0</v>
      </c>
      <c r="P1925" s="414">
        <f t="shared" si="862"/>
        <v>0</v>
      </c>
      <c r="Q1925" s="414">
        <f t="shared" si="862"/>
        <v>0</v>
      </c>
      <c r="R1925" s="414">
        <f t="shared" si="862"/>
        <v>0</v>
      </c>
      <c r="S1925" s="414">
        <f t="shared" si="862"/>
        <v>0</v>
      </c>
      <c r="T1925" s="414">
        <f t="shared" si="862"/>
        <v>0</v>
      </c>
      <c r="U1925" s="414">
        <f t="shared" si="862"/>
        <v>0</v>
      </c>
      <c r="V1925" s="414">
        <f t="shared" ref="V1925" si="863">SUM(V1901:V1924)</f>
        <v>0</v>
      </c>
      <c r="W1925" s="69"/>
      <c r="X1925" s="70"/>
      <c r="Y1925" s="71"/>
      <c r="Z1925" s="4"/>
      <c r="AA1925" s="4"/>
      <c r="AB1925" s="4"/>
      <c r="AC1925" s="43"/>
    </row>
    <row r="1926" spans="2:29" s="12" customFormat="1" ht="15" customHeight="1" x14ac:dyDescent="0.55000000000000004">
      <c r="B1926" s="402"/>
      <c r="C1926" s="403"/>
      <c r="D1926" s="403"/>
      <c r="E1926" s="403"/>
      <c r="F1926" s="403"/>
      <c r="G1926" s="404"/>
      <c r="H1926" s="403"/>
      <c r="I1926" s="403"/>
      <c r="J1926" s="403"/>
      <c r="K1926" s="403"/>
      <c r="L1926" s="403"/>
      <c r="M1926" s="403"/>
      <c r="N1926" s="403"/>
      <c r="O1926" s="403"/>
      <c r="P1926" s="403"/>
      <c r="Q1926" s="403"/>
      <c r="R1926" s="403"/>
      <c r="S1926" s="403"/>
      <c r="T1926" s="405"/>
      <c r="U1926" s="406"/>
      <c r="V1926" s="403"/>
      <c r="W1926" s="403"/>
      <c r="X1926" s="403"/>
      <c r="Y1926" s="407"/>
      <c r="Z1926" s="10"/>
      <c r="AA1926" s="11"/>
      <c r="AB1926" s="10"/>
      <c r="AC1926" s="10"/>
    </row>
    <row r="1927" spans="2:29" s="21" customFormat="1" ht="37.5" customHeight="1" x14ac:dyDescent="0.25">
      <c r="B1927" s="632"/>
      <c r="C1927" s="418">
        <f>$C1956</f>
        <v>0</v>
      </c>
      <c r="D1927" s="419">
        <f>$E1956</f>
        <v>0</v>
      </c>
      <c r="E1927" s="419">
        <f>$G1956</f>
        <v>0</v>
      </c>
      <c r="F1927" s="419">
        <f>$L1956</f>
        <v>0</v>
      </c>
      <c r="G1927" s="418">
        <f>$M1956</f>
        <v>0</v>
      </c>
      <c r="H1927" s="418">
        <f>K1927+J1927-I1927</f>
        <v>0</v>
      </c>
      <c r="I1927" s="13">
        <v>0</v>
      </c>
      <c r="J1927" s="14"/>
      <c r="K1927" s="14"/>
      <c r="L1927" s="331"/>
      <c r="M1927" s="409">
        <f>$N1956</f>
        <v>0</v>
      </c>
      <c r="N1927" s="410">
        <f>$O1956</f>
        <v>0</v>
      </c>
      <c r="O1927" s="330"/>
      <c r="P1927" s="330"/>
      <c r="Q1927" s="15"/>
      <c r="R1927" s="16"/>
      <c r="S1927" s="16"/>
      <c r="T1927" s="16"/>
      <c r="U1927" s="408" t="str">
        <f>IF(ISERROR(VLOOKUP(X1927,'Mauloomath (2)'!H:I,2,FALSE)),"",VLOOKUP(X1927,'Mauloomath (2)'!H:I,2,FALSE))</f>
        <v/>
      </c>
      <c r="V1927" s="17"/>
      <c r="W1927" s="16"/>
      <c r="X1927" s="17"/>
      <c r="Y1927" s="18">
        <f>+Y1896+1</f>
        <v>63</v>
      </c>
      <c r="Z1927" s="19"/>
      <c r="AA1927" s="20"/>
      <c r="AB1927" s="19"/>
      <c r="AC1927" s="19"/>
    </row>
    <row r="1928" spans="2:29" outlineLevel="1" x14ac:dyDescent="0.55000000000000004">
      <c r="B1928" s="633"/>
      <c r="C1928" s="22"/>
      <c r="D1928" s="23"/>
      <c r="E1928" s="23"/>
      <c r="F1928" s="23"/>
      <c r="G1928" s="23"/>
      <c r="H1928" s="23"/>
      <c r="I1928" s="23"/>
      <c r="J1928" s="24"/>
      <c r="K1928" s="24"/>
      <c r="L1928" s="24"/>
      <c r="M1928" s="24"/>
      <c r="N1928" s="24"/>
      <c r="O1928" s="24"/>
      <c r="P1928" s="24" t="s">
        <v>900</v>
      </c>
      <c r="Q1928" s="24"/>
      <c r="R1928" s="24"/>
      <c r="S1928" s="24"/>
      <c r="T1928" s="24"/>
      <c r="U1928" s="24"/>
      <c r="V1928" s="24"/>
      <c r="W1928" s="24"/>
      <c r="X1928" s="24"/>
      <c r="Y1928" s="25"/>
      <c r="Z1928" s="5"/>
    </row>
    <row r="1929" spans="2:29" s="27" customFormat="1" ht="25.5" customHeight="1" outlineLevel="1" x14ac:dyDescent="0.55000000000000004">
      <c r="B1929" s="633"/>
      <c r="C1929" s="635" t="s">
        <v>15</v>
      </c>
      <c r="D1929" s="636"/>
      <c r="E1929" s="636"/>
      <c r="F1929" s="636"/>
      <c r="G1929" s="636"/>
      <c r="H1929" s="636"/>
      <c r="I1929" s="636"/>
      <c r="J1929" s="637" t="s">
        <v>16</v>
      </c>
      <c r="K1929" s="638"/>
      <c r="L1929" s="638"/>
      <c r="M1929" s="638"/>
      <c r="N1929" s="639"/>
      <c r="O1929" s="637" t="s">
        <v>17</v>
      </c>
      <c r="P1929" s="638"/>
      <c r="Q1929" s="638"/>
      <c r="R1929" s="638"/>
      <c r="S1929" s="638"/>
      <c r="T1929" s="638"/>
      <c r="U1929" s="639"/>
      <c r="V1929" s="640" t="s">
        <v>18</v>
      </c>
      <c r="W1929" s="643" t="s">
        <v>19</v>
      </c>
      <c r="X1929" s="644"/>
      <c r="Y1929" s="645"/>
      <c r="Z1929" s="26"/>
      <c r="AA1929" s="4"/>
      <c r="AB1929" s="4"/>
      <c r="AC1929" s="4"/>
    </row>
    <row r="1930" spans="2:29" s="27" customFormat="1" ht="21" customHeight="1" outlineLevel="1" x14ac:dyDescent="0.55000000000000004">
      <c r="B1930" s="633"/>
      <c r="C1930" s="646">
        <v>2019</v>
      </c>
      <c r="D1930" s="647"/>
      <c r="E1930" s="646">
        <v>2018</v>
      </c>
      <c r="F1930" s="648"/>
      <c r="G1930" s="646">
        <v>2017</v>
      </c>
      <c r="H1930" s="648"/>
      <c r="I1930" s="28"/>
      <c r="J1930" s="649" t="s">
        <v>1885</v>
      </c>
      <c r="K1930" s="649" t="s">
        <v>1884</v>
      </c>
      <c r="L1930" s="651" t="s">
        <v>20</v>
      </c>
      <c r="M1930" s="652"/>
      <c r="N1930" s="653"/>
      <c r="O1930" s="654" t="s">
        <v>898</v>
      </c>
      <c r="P1930" s="655"/>
      <c r="Q1930" s="655"/>
      <c r="R1930" s="656" t="s">
        <v>21</v>
      </c>
      <c r="S1930" s="656" t="s">
        <v>22</v>
      </c>
      <c r="T1930" s="656" t="s">
        <v>23</v>
      </c>
      <c r="U1930" s="658" t="s">
        <v>24</v>
      </c>
      <c r="V1930" s="641"/>
      <c r="W1930" s="660" t="s">
        <v>1832</v>
      </c>
      <c r="X1930" s="661"/>
      <c r="Y1930" s="628" t="s">
        <v>25</v>
      </c>
      <c r="Z1930" s="4"/>
      <c r="AA1930" s="4"/>
      <c r="AB1930" s="4"/>
      <c r="AC1930" s="4"/>
    </row>
    <row r="1931" spans="2:29" s="27" customFormat="1" ht="81.75" customHeight="1" outlineLevel="1" x14ac:dyDescent="0.55000000000000004">
      <c r="B1931" s="633"/>
      <c r="C1931" s="570" t="s">
        <v>26</v>
      </c>
      <c r="D1931" s="570" t="s">
        <v>27</v>
      </c>
      <c r="E1931" s="570" t="s">
        <v>26</v>
      </c>
      <c r="F1931" s="570" t="s">
        <v>27</v>
      </c>
      <c r="G1931" s="570" t="s">
        <v>26</v>
      </c>
      <c r="H1931" s="570" t="s">
        <v>27</v>
      </c>
      <c r="I1931" s="30" t="s">
        <v>28</v>
      </c>
      <c r="J1931" s="650"/>
      <c r="K1931" s="650"/>
      <c r="L1931" s="31" t="s">
        <v>1883</v>
      </c>
      <c r="M1931" s="30" t="s">
        <v>1882</v>
      </c>
      <c r="N1931" s="32" t="s">
        <v>1881</v>
      </c>
      <c r="O1931" s="33" t="s">
        <v>29</v>
      </c>
      <c r="P1931" s="31" t="s">
        <v>30</v>
      </c>
      <c r="Q1931" s="34" t="s">
        <v>31</v>
      </c>
      <c r="R1931" s="657"/>
      <c r="S1931" s="657"/>
      <c r="T1931" s="657"/>
      <c r="U1931" s="659"/>
      <c r="V1931" s="642"/>
      <c r="W1931" s="662"/>
      <c r="X1931" s="663"/>
      <c r="Y1931" s="629"/>
      <c r="Z1931" s="4"/>
      <c r="AA1931" s="4"/>
      <c r="AB1931" s="4"/>
      <c r="AC1931" s="4"/>
    </row>
    <row r="1932" spans="2:29" s="27" customFormat="1" ht="24.75" customHeight="1" outlineLevel="1" x14ac:dyDescent="0.55000000000000004">
      <c r="B1932" s="633"/>
      <c r="C1932" s="427">
        <f>I1932*D1932</f>
        <v>0</v>
      </c>
      <c r="D1932" s="35"/>
      <c r="E1932" s="427">
        <f>I1932*F1932</f>
        <v>0</v>
      </c>
      <c r="F1932" s="35"/>
      <c r="G1932" s="427">
        <f>I1932*H1932</f>
        <v>0</v>
      </c>
      <c r="H1932" s="35"/>
      <c r="I1932" s="420">
        <f t="shared" ref="I1932:I1955" si="864">O1932-J1932</f>
        <v>0</v>
      </c>
      <c r="J1932" s="421">
        <f t="shared" ref="J1932:J1955" si="865">N1932+K1932</f>
        <v>0</v>
      </c>
      <c r="K1932" s="415">
        <f t="shared" ref="K1932:K1955" si="866">M1932+L1932</f>
        <v>0</v>
      </c>
      <c r="L1932" s="36"/>
      <c r="M1932" s="37"/>
      <c r="N1932" s="38"/>
      <c r="O1932" s="415">
        <f>Q1932+P1932</f>
        <v>0</v>
      </c>
      <c r="P1932" s="39"/>
      <c r="Q1932" s="40"/>
      <c r="R1932" s="41"/>
      <c r="S1932" s="41"/>
      <c r="T1932" s="41"/>
      <c r="U1932" s="41"/>
      <c r="V1932" s="411">
        <f t="shared" ref="V1932:V1933" si="867">R1932+S1932+T1932+U1932+O1932</f>
        <v>0</v>
      </c>
      <c r="W1932" s="630" t="s">
        <v>32</v>
      </c>
      <c r="X1932" s="631"/>
      <c r="Y1932" s="42">
        <v>421001</v>
      </c>
      <c r="Z1932" s="4"/>
      <c r="AA1932" s="433"/>
      <c r="AB1932" s="434" t="s">
        <v>33</v>
      </c>
      <c r="AC1932" s="43"/>
    </row>
    <row r="1933" spans="2:29" s="27" customFormat="1" ht="24.75" customHeight="1" outlineLevel="1" x14ac:dyDescent="0.55000000000000004">
      <c r="B1933" s="633"/>
      <c r="C1933" s="428">
        <f t="shared" ref="C1933:C1955" si="868">I1933*D1933</f>
        <v>0</v>
      </c>
      <c r="D1933" s="44"/>
      <c r="E1933" s="428">
        <f t="shared" ref="E1933:E1949" si="869">I1933*F1933</f>
        <v>0</v>
      </c>
      <c r="F1933" s="44"/>
      <c r="G1933" s="428">
        <f t="shared" ref="G1933:G1955" si="870">I1933*H1933</f>
        <v>0</v>
      </c>
      <c r="H1933" s="44"/>
      <c r="I1933" s="422">
        <f t="shared" si="864"/>
        <v>0</v>
      </c>
      <c r="J1933" s="423">
        <f t="shared" si="865"/>
        <v>0</v>
      </c>
      <c r="K1933" s="416">
        <f t="shared" si="866"/>
        <v>0</v>
      </c>
      <c r="L1933" s="45"/>
      <c r="M1933" s="46"/>
      <c r="N1933" s="38"/>
      <c r="O1933" s="416">
        <f t="shared" ref="O1933" si="871">Q1933+P1933</f>
        <v>0</v>
      </c>
      <c r="P1933" s="47"/>
      <c r="Q1933" s="48"/>
      <c r="R1933" s="41"/>
      <c r="S1933" s="41"/>
      <c r="T1933" s="41"/>
      <c r="U1933" s="41"/>
      <c r="V1933" s="412">
        <f t="shared" si="867"/>
        <v>0</v>
      </c>
      <c r="W1933" s="626" t="s">
        <v>34</v>
      </c>
      <c r="X1933" s="627"/>
      <c r="Y1933" s="49">
        <v>421002</v>
      </c>
      <c r="Z1933" s="4"/>
      <c r="AA1933" s="50"/>
      <c r="AB1933" s="51" t="s">
        <v>35</v>
      </c>
      <c r="AC1933" s="43"/>
    </row>
    <row r="1934" spans="2:29" s="27" customFormat="1" ht="24.75" customHeight="1" outlineLevel="1" x14ac:dyDescent="0.55000000000000004">
      <c r="B1934" s="633"/>
      <c r="C1934" s="428">
        <f t="shared" si="868"/>
        <v>0</v>
      </c>
      <c r="D1934" s="44"/>
      <c r="E1934" s="428">
        <f t="shared" si="869"/>
        <v>0</v>
      </c>
      <c r="F1934" s="44"/>
      <c r="G1934" s="428">
        <f t="shared" si="870"/>
        <v>0</v>
      </c>
      <c r="H1934" s="44"/>
      <c r="I1934" s="422">
        <f t="shared" si="864"/>
        <v>0</v>
      </c>
      <c r="J1934" s="423">
        <f t="shared" si="865"/>
        <v>0</v>
      </c>
      <c r="K1934" s="416">
        <f t="shared" si="866"/>
        <v>0</v>
      </c>
      <c r="L1934" s="45"/>
      <c r="M1934" s="46"/>
      <c r="N1934" s="38"/>
      <c r="O1934" s="416">
        <f>Q1934+P1934</f>
        <v>0</v>
      </c>
      <c r="P1934" s="47"/>
      <c r="Q1934" s="48"/>
      <c r="R1934" s="41"/>
      <c r="S1934" s="41"/>
      <c r="T1934" s="41"/>
      <c r="U1934" s="41"/>
      <c r="V1934" s="412">
        <f>R1934+S1934+T1934+U1934+O1934</f>
        <v>0</v>
      </c>
      <c r="W1934" s="626" t="s">
        <v>36</v>
      </c>
      <c r="X1934" s="627"/>
      <c r="Y1934" s="49">
        <v>421003</v>
      </c>
      <c r="Z1934" s="4"/>
      <c r="AA1934" s="50"/>
      <c r="AB1934" s="52" t="s">
        <v>37</v>
      </c>
      <c r="AC1934" s="43"/>
    </row>
    <row r="1935" spans="2:29" s="27" customFormat="1" ht="24.75" customHeight="1" outlineLevel="1" x14ac:dyDescent="0.55000000000000004">
      <c r="B1935" s="633"/>
      <c r="C1935" s="428">
        <f t="shared" si="868"/>
        <v>0</v>
      </c>
      <c r="D1935" s="44"/>
      <c r="E1935" s="428">
        <f t="shared" si="869"/>
        <v>0</v>
      </c>
      <c r="F1935" s="44"/>
      <c r="G1935" s="428">
        <f t="shared" si="870"/>
        <v>0</v>
      </c>
      <c r="H1935" s="44"/>
      <c r="I1935" s="422">
        <f t="shared" si="864"/>
        <v>0</v>
      </c>
      <c r="J1935" s="423">
        <f t="shared" si="865"/>
        <v>0</v>
      </c>
      <c r="K1935" s="416">
        <f t="shared" si="866"/>
        <v>0</v>
      </c>
      <c r="L1935" s="45"/>
      <c r="M1935" s="46"/>
      <c r="N1935" s="38"/>
      <c r="O1935" s="416">
        <f>Q1935+P1935</f>
        <v>0</v>
      </c>
      <c r="P1935" s="47"/>
      <c r="Q1935" s="48"/>
      <c r="R1935" s="41"/>
      <c r="S1935" s="41"/>
      <c r="T1935" s="41"/>
      <c r="U1935" s="41"/>
      <c r="V1935" s="412">
        <f>R1935+S1935+T1935+U1935+O1935</f>
        <v>0</v>
      </c>
      <c r="W1935" s="626" t="s">
        <v>38</v>
      </c>
      <c r="X1935" s="627"/>
      <c r="Y1935" s="49">
        <v>422001</v>
      </c>
      <c r="Z1935" s="4"/>
      <c r="AA1935" s="50"/>
      <c r="AB1935" s="52" t="s">
        <v>39</v>
      </c>
      <c r="AC1935" s="43"/>
    </row>
    <row r="1936" spans="2:29" s="27" customFormat="1" ht="24.75" customHeight="1" outlineLevel="1" x14ac:dyDescent="0.55000000000000004">
      <c r="B1936" s="633"/>
      <c r="C1936" s="428">
        <f t="shared" si="868"/>
        <v>0</v>
      </c>
      <c r="D1936" s="44"/>
      <c r="E1936" s="428">
        <f t="shared" si="869"/>
        <v>0</v>
      </c>
      <c r="F1936" s="44"/>
      <c r="G1936" s="428">
        <f t="shared" si="870"/>
        <v>0</v>
      </c>
      <c r="H1936" s="44"/>
      <c r="I1936" s="422">
        <f t="shared" si="864"/>
        <v>0</v>
      </c>
      <c r="J1936" s="423">
        <f t="shared" si="865"/>
        <v>0</v>
      </c>
      <c r="K1936" s="416">
        <f t="shared" si="866"/>
        <v>0</v>
      </c>
      <c r="L1936" s="45"/>
      <c r="M1936" s="46"/>
      <c r="N1936" s="38"/>
      <c r="O1936" s="416">
        <f t="shared" ref="O1936:O1955" si="872">Q1936+P1936</f>
        <v>0</v>
      </c>
      <c r="P1936" s="47"/>
      <c r="Q1936" s="48"/>
      <c r="R1936" s="41"/>
      <c r="S1936" s="41"/>
      <c r="T1936" s="41"/>
      <c r="U1936" s="41"/>
      <c r="V1936" s="412">
        <f t="shared" ref="V1936:V1955" si="873">R1936+S1936+T1936+U1936+O1936</f>
        <v>0</v>
      </c>
      <c r="W1936" s="626" t="s">
        <v>40</v>
      </c>
      <c r="X1936" s="627"/>
      <c r="Y1936" s="49">
        <v>422002</v>
      </c>
      <c r="Z1936" s="4"/>
      <c r="AA1936" s="50"/>
      <c r="AB1936" s="52" t="s">
        <v>41</v>
      </c>
      <c r="AC1936" s="43"/>
    </row>
    <row r="1937" spans="2:29" s="27" customFormat="1" ht="24.75" customHeight="1" outlineLevel="1" x14ac:dyDescent="0.55000000000000004">
      <c r="B1937" s="633"/>
      <c r="C1937" s="428">
        <f t="shared" si="868"/>
        <v>0</v>
      </c>
      <c r="D1937" s="44"/>
      <c r="E1937" s="428">
        <f t="shared" si="869"/>
        <v>0</v>
      </c>
      <c r="F1937" s="44"/>
      <c r="G1937" s="428">
        <f t="shared" si="870"/>
        <v>0</v>
      </c>
      <c r="H1937" s="44"/>
      <c r="I1937" s="422">
        <f t="shared" si="864"/>
        <v>0</v>
      </c>
      <c r="J1937" s="423">
        <f t="shared" si="865"/>
        <v>0</v>
      </c>
      <c r="K1937" s="416">
        <f t="shared" si="866"/>
        <v>0</v>
      </c>
      <c r="L1937" s="45"/>
      <c r="M1937" s="46"/>
      <c r="N1937" s="38"/>
      <c r="O1937" s="416">
        <f t="shared" si="872"/>
        <v>0</v>
      </c>
      <c r="P1937" s="47"/>
      <c r="Q1937" s="48"/>
      <c r="R1937" s="41"/>
      <c r="S1937" s="41"/>
      <c r="T1937" s="41"/>
      <c r="U1937" s="41"/>
      <c r="V1937" s="412">
        <f t="shared" si="873"/>
        <v>0</v>
      </c>
      <c r="W1937" s="626" t="s">
        <v>42</v>
      </c>
      <c r="X1937" s="627"/>
      <c r="Y1937" s="49">
        <v>422003</v>
      </c>
      <c r="Z1937" s="4"/>
      <c r="AA1937" s="50"/>
      <c r="AB1937" s="52" t="s">
        <v>43</v>
      </c>
      <c r="AC1937" s="43"/>
    </row>
    <row r="1938" spans="2:29" s="27" customFormat="1" ht="24.75" customHeight="1" outlineLevel="1" x14ac:dyDescent="0.55000000000000004">
      <c r="B1938" s="633"/>
      <c r="C1938" s="428">
        <f t="shared" si="868"/>
        <v>0</v>
      </c>
      <c r="D1938" s="44"/>
      <c r="E1938" s="428">
        <f t="shared" si="869"/>
        <v>0</v>
      </c>
      <c r="F1938" s="44"/>
      <c r="G1938" s="428">
        <f t="shared" si="870"/>
        <v>0</v>
      </c>
      <c r="H1938" s="44"/>
      <c r="I1938" s="422">
        <f t="shared" si="864"/>
        <v>0</v>
      </c>
      <c r="J1938" s="423">
        <f t="shared" si="865"/>
        <v>0</v>
      </c>
      <c r="K1938" s="416">
        <f t="shared" si="866"/>
        <v>0</v>
      </c>
      <c r="L1938" s="45"/>
      <c r="M1938" s="46"/>
      <c r="N1938" s="38"/>
      <c r="O1938" s="416">
        <f t="shared" si="872"/>
        <v>0</v>
      </c>
      <c r="P1938" s="47"/>
      <c r="Q1938" s="48"/>
      <c r="R1938" s="41"/>
      <c r="S1938" s="41"/>
      <c r="T1938" s="41"/>
      <c r="U1938" s="41"/>
      <c r="V1938" s="412">
        <f t="shared" si="873"/>
        <v>0</v>
      </c>
      <c r="W1938" s="626" t="s">
        <v>44</v>
      </c>
      <c r="X1938" s="627"/>
      <c r="Y1938" s="49">
        <v>422004</v>
      </c>
      <c r="Z1938" s="4"/>
      <c r="AA1938" s="50"/>
      <c r="AB1938" s="52" t="s">
        <v>45</v>
      </c>
      <c r="AC1938" s="43"/>
    </row>
    <row r="1939" spans="2:29" s="27" customFormat="1" ht="24.75" customHeight="1" outlineLevel="1" x14ac:dyDescent="0.55000000000000004">
      <c r="B1939" s="633"/>
      <c r="C1939" s="428">
        <f t="shared" si="868"/>
        <v>0</v>
      </c>
      <c r="D1939" s="44"/>
      <c r="E1939" s="428">
        <f t="shared" si="869"/>
        <v>0</v>
      </c>
      <c r="F1939" s="44"/>
      <c r="G1939" s="428">
        <f t="shared" si="870"/>
        <v>0</v>
      </c>
      <c r="H1939" s="44"/>
      <c r="I1939" s="422">
        <f t="shared" si="864"/>
        <v>0</v>
      </c>
      <c r="J1939" s="423">
        <f t="shared" si="865"/>
        <v>0</v>
      </c>
      <c r="K1939" s="416">
        <f t="shared" si="866"/>
        <v>0</v>
      </c>
      <c r="L1939" s="45"/>
      <c r="M1939" s="46"/>
      <c r="N1939" s="38"/>
      <c r="O1939" s="416">
        <f t="shared" si="872"/>
        <v>0</v>
      </c>
      <c r="P1939" s="47"/>
      <c r="Q1939" s="48"/>
      <c r="R1939" s="41"/>
      <c r="S1939" s="41"/>
      <c r="T1939" s="41"/>
      <c r="U1939" s="41"/>
      <c r="V1939" s="412">
        <f t="shared" si="873"/>
        <v>0</v>
      </c>
      <c r="W1939" s="626" t="s">
        <v>46</v>
      </c>
      <c r="X1939" s="627"/>
      <c r="Y1939" s="49">
        <v>422005</v>
      </c>
      <c r="Z1939" s="4"/>
      <c r="AA1939" s="53"/>
      <c r="AB1939" s="54" t="s">
        <v>47</v>
      </c>
      <c r="AC1939" s="43"/>
    </row>
    <row r="1940" spans="2:29" s="27" customFormat="1" ht="24.75" customHeight="1" outlineLevel="1" x14ac:dyDescent="0.55000000000000004">
      <c r="B1940" s="633"/>
      <c r="C1940" s="428">
        <f t="shared" si="868"/>
        <v>0</v>
      </c>
      <c r="D1940" s="44"/>
      <c r="E1940" s="428">
        <f t="shared" si="869"/>
        <v>0</v>
      </c>
      <c r="F1940" s="44"/>
      <c r="G1940" s="428">
        <f t="shared" si="870"/>
        <v>0</v>
      </c>
      <c r="H1940" s="44"/>
      <c r="I1940" s="422">
        <f t="shared" si="864"/>
        <v>0</v>
      </c>
      <c r="J1940" s="423">
        <f t="shared" si="865"/>
        <v>0</v>
      </c>
      <c r="K1940" s="416">
        <f t="shared" si="866"/>
        <v>0</v>
      </c>
      <c r="L1940" s="45"/>
      <c r="M1940" s="46"/>
      <c r="N1940" s="38"/>
      <c r="O1940" s="416">
        <f t="shared" si="872"/>
        <v>0</v>
      </c>
      <c r="P1940" s="47"/>
      <c r="Q1940" s="48"/>
      <c r="R1940" s="41"/>
      <c r="S1940" s="41"/>
      <c r="T1940" s="41"/>
      <c r="U1940" s="41"/>
      <c r="V1940" s="412">
        <f t="shared" si="873"/>
        <v>0</v>
      </c>
      <c r="W1940" s="626" t="s">
        <v>48</v>
      </c>
      <c r="X1940" s="627"/>
      <c r="Y1940" s="49">
        <v>422999</v>
      </c>
      <c r="Z1940" s="4"/>
      <c r="AA1940" s="4"/>
      <c r="AB1940" s="4"/>
      <c r="AC1940" s="43"/>
    </row>
    <row r="1941" spans="2:29" s="27" customFormat="1" ht="24.75" customHeight="1" outlineLevel="1" x14ac:dyDescent="0.55000000000000004">
      <c r="B1941" s="633"/>
      <c r="C1941" s="428">
        <f t="shared" si="868"/>
        <v>0</v>
      </c>
      <c r="D1941" s="44"/>
      <c r="E1941" s="428">
        <f t="shared" si="869"/>
        <v>0</v>
      </c>
      <c r="F1941" s="44"/>
      <c r="G1941" s="428">
        <f t="shared" si="870"/>
        <v>0</v>
      </c>
      <c r="H1941" s="44"/>
      <c r="I1941" s="422">
        <f t="shared" si="864"/>
        <v>0</v>
      </c>
      <c r="J1941" s="423">
        <f t="shared" si="865"/>
        <v>0</v>
      </c>
      <c r="K1941" s="416">
        <f t="shared" si="866"/>
        <v>0</v>
      </c>
      <c r="L1941" s="45"/>
      <c r="M1941" s="46"/>
      <c r="N1941" s="38"/>
      <c r="O1941" s="416">
        <f t="shared" si="872"/>
        <v>0</v>
      </c>
      <c r="P1941" s="47"/>
      <c r="Q1941" s="48"/>
      <c r="R1941" s="41"/>
      <c r="S1941" s="41"/>
      <c r="T1941" s="41"/>
      <c r="U1941" s="41"/>
      <c r="V1941" s="412">
        <f t="shared" si="873"/>
        <v>0</v>
      </c>
      <c r="W1941" s="626" t="s">
        <v>49</v>
      </c>
      <c r="X1941" s="627"/>
      <c r="Y1941" s="55">
        <v>423001</v>
      </c>
      <c r="Z1941" s="4"/>
      <c r="AA1941" s="4"/>
      <c r="AB1941" s="4"/>
      <c r="AC1941" s="43"/>
    </row>
    <row r="1942" spans="2:29" s="27" customFormat="1" ht="24.75" customHeight="1" outlineLevel="1" x14ac:dyDescent="0.55000000000000004">
      <c r="B1942" s="633"/>
      <c r="C1942" s="428">
        <f t="shared" si="868"/>
        <v>0</v>
      </c>
      <c r="D1942" s="44"/>
      <c r="E1942" s="428">
        <f t="shared" si="869"/>
        <v>0</v>
      </c>
      <c r="F1942" s="44"/>
      <c r="G1942" s="428">
        <f t="shared" si="870"/>
        <v>0</v>
      </c>
      <c r="H1942" s="44"/>
      <c r="I1942" s="422">
        <f t="shared" si="864"/>
        <v>0</v>
      </c>
      <c r="J1942" s="423">
        <f t="shared" si="865"/>
        <v>0</v>
      </c>
      <c r="K1942" s="416">
        <f t="shared" si="866"/>
        <v>0</v>
      </c>
      <c r="L1942" s="45"/>
      <c r="M1942" s="46"/>
      <c r="N1942" s="38"/>
      <c r="O1942" s="416">
        <f t="shared" si="872"/>
        <v>0</v>
      </c>
      <c r="P1942" s="47"/>
      <c r="Q1942" s="48"/>
      <c r="R1942" s="41"/>
      <c r="S1942" s="41"/>
      <c r="T1942" s="41"/>
      <c r="U1942" s="41"/>
      <c r="V1942" s="412">
        <f t="shared" si="873"/>
        <v>0</v>
      </c>
      <c r="W1942" s="626" t="s">
        <v>50</v>
      </c>
      <c r="X1942" s="627"/>
      <c r="Y1942" s="55">
        <v>423002</v>
      </c>
      <c r="Z1942" s="4"/>
      <c r="AA1942" s="4"/>
      <c r="AB1942" s="4"/>
      <c r="AC1942" s="43"/>
    </row>
    <row r="1943" spans="2:29" s="27" customFormat="1" ht="23.25" customHeight="1" outlineLevel="1" x14ac:dyDescent="0.55000000000000004">
      <c r="B1943" s="633"/>
      <c r="C1943" s="428">
        <f t="shared" si="868"/>
        <v>0</v>
      </c>
      <c r="D1943" s="44"/>
      <c r="E1943" s="428">
        <f t="shared" si="869"/>
        <v>0</v>
      </c>
      <c r="F1943" s="44"/>
      <c r="G1943" s="428">
        <f t="shared" si="870"/>
        <v>0</v>
      </c>
      <c r="H1943" s="44"/>
      <c r="I1943" s="422">
        <f t="shared" si="864"/>
        <v>0</v>
      </c>
      <c r="J1943" s="423">
        <f t="shared" si="865"/>
        <v>0</v>
      </c>
      <c r="K1943" s="416">
        <f t="shared" si="866"/>
        <v>0</v>
      </c>
      <c r="L1943" s="45"/>
      <c r="M1943" s="46"/>
      <c r="N1943" s="38"/>
      <c r="O1943" s="416">
        <f t="shared" si="872"/>
        <v>0</v>
      </c>
      <c r="P1943" s="47"/>
      <c r="Q1943" s="48"/>
      <c r="R1943" s="41"/>
      <c r="S1943" s="41"/>
      <c r="T1943" s="41"/>
      <c r="U1943" s="41"/>
      <c r="V1943" s="412">
        <f t="shared" si="873"/>
        <v>0</v>
      </c>
      <c r="W1943" s="626" t="s">
        <v>51</v>
      </c>
      <c r="X1943" s="627"/>
      <c r="Y1943" s="55">
        <v>423003</v>
      </c>
      <c r="Z1943" s="4"/>
      <c r="AA1943" s="4"/>
      <c r="AB1943" s="4"/>
      <c r="AC1943" s="43"/>
    </row>
    <row r="1944" spans="2:29" s="27" customFormat="1" ht="24.75" customHeight="1" outlineLevel="1" x14ac:dyDescent="0.55000000000000004">
      <c r="B1944" s="633"/>
      <c r="C1944" s="428">
        <f t="shared" si="868"/>
        <v>0</v>
      </c>
      <c r="D1944" s="44"/>
      <c r="E1944" s="428">
        <f t="shared" si="869"/>
        <v>0</v>
      </c>
      <c r="F1944" s="44"/>
      <c r="G1944" s="428">
        <f t="shared" si="870"/>
        <v>0</v>
      </c>
      <c r="H1944" s="44"/>
      <c r="I1944" s="422">
        <f t="shared" si="864"/>
        <v>0</v>
      </c>
      <c r="J1944" s="423">
        <f t="shared" si="865"/>
        <v>0</v>
      </c>
      <c r="K1944" s="416">
        <f t="shared" si="866"/>
        <v>0</v>
      </c>
      <c r="L1944" s="45"/>
      <c r="M1944" s="46"/>
      <c r="N1944" s="38"/>
      <c r="O1944" s="416">
        <f t="shared" si="872"/>
        <v>0</v>
      </c>
      <c r="P1944" s="47"/>
      <c r="Q1944" s="48"/>
      <c r="R1944" s="41"/>
      <c r="S1944" s="41"/>
      <c r="T1944" s="41"/>
      <c r="U1944" s="41"/>
      <c r="V1944" s="412">
        <f t="shared" si="873"/>
        <v>0</v>
      </c>
      <c r="W1944" s="626" t="s">
        <v>52</v>
      </c>
      <c r="X1944" s="627"/>
      <c r="Y1944" s="55">
        <v>423004</v>
      </c>
      <c r="Z1944" s="4"/>
      <c r="AA1944" s="4"/>
      <c r="AB1944" s="4"/>
      <c r="AC1944" s="43"/>
    </row>
    <row r="1945" spans="2:29" s="27" customFormat="1" ht="24.75" customHeight="1" outlineLevel="1" x14ac:dyDescent="0.55000000000000004">
      <c r="B1945" s="633"/>
      <c r="C1945" s="428">
        <f t="shared" si="868"/>
        <v>0</v>
      </c>
      <c r="D1945" s="44"/>
      <c r="E1945" s="428">
        <f t="shared" si="869"/>
        <v>0</v>
      </c>
      <c r="F1945" s="44"/>
      <c r="G1945" s="428">
        <f t="shared" si="870"/>
        <v>0</v>
      </c>
      <c r="H1945" s="44"/>
      <c r="I1945" s="422">
        <f t="shared" si="864"/>
        <v>0</v>
      </c>
      <c r="J1945" s="423">
        <f t="shared" si="865"/>
        <v>0</v>
      </c>
      <c r="K1945" s="416">
        <f t="shared" si="866"/>
        <v>0</v>
      </c>
      <c r="L1945" s="45"/>
      <c r="M1945" s="46"/>
      <c r="N1945" s="38"/>
      <c r="O1945" s="416">
        <f t="shared" si="872"/>
        <v>0</v>
      </c>
      <c r="P1945" s="47"/>
      <c r="Q1945" s="48"/>
      <c r="R1945" s="41"/>
      <c r="S1945" s="41"/>
      <c r="T1945" s="41"/>
      <c r="U1945" s="41"/>
      <c r="V1945" s="412">
        <f t="shared" si="873"/>
        <v>0</v>
      </c>
      <c r="W1945" s="626" t="s">
        <v>53</v>
      </c>
      <c r="X1945" s="627"/>
      <c r="Y1945" s="55">
        <v>423006</v>
      </c>
      <c r="Z1945" s="4"/>
      <c r="AA1945" s="4"/>
      <c r="AB1945" s="4"/>
      <c r="AC1945" s="43"/>
    </row>
    <row r="1946" spans="2:29" s="27" customFormat="1" ht="24.75" customHeight="1" outlineLevel="1" x14ac:dyDescent="0.55000000000000004">
      <c r="B1946" s="633"/>
      <c r="C1946" s="428">
        <f t="shared" si="868"/>
        <v>0</v>
      </c>
      <c r="D1946" s="44"/>
      <c r="E1946" s="428">
        <f t="shared" si="869"/>
        <v>0</v>
      </c>
      <c r="F1946" s="44"/>
      <c r="G1946" s="428">
        <f t="shared" si="870"/>
        <v>0</v>
      </c>
      <c r="H1946" s="44"/>
      <c r="I1946" s="422">
        <f t="shared" si="864"/>
        <v>0</v>
      </c>
      <c r="J1946" s="423">
        <f t="shared" si="865"/>
        <v>0</v>
      </c>
      <c r="K1946" s="416">
        <f t="shared" si="866"/>
        <v>0</v>
      </c>
      <c r="L1946" s="45"/>
      <c r="M1946" s="46"/>
      <c r="N1946" s="38"/>
      <c r="O1946" s="416">
        <f t="shared" si="872"/>
        <v>0</v>
      </c>
      <c r="P1946" s="47"/>
      <c r="Q1946" s="48"/>
      <c r="R1946" s="41"/>
      <c r="S1946" s="41"/>
      <c r="T1946" s="41"/>
      <c r="U1946" s="41"/>
      <c r="V1946" s="412">
        <f t="shared" si="873"/>
        <v>0</v>
      </c>
      <c r="W1946" s="626" t="s">
        <v>54</v>
      </c>
      <c r="X1946" s="627"/>
      <c r="Y1946" s="56">
        <v>423007</v>
      </c>
      <c r="Z1946" s="4"/>
      <c r="AA1946" s="4"/>
      <c r="AB1946" s="4"/>
      <c r="AC1946" s="43"/>
    </row>
    <row r="1947" spans="2:29" s="27" customFormat="1" ht="24.75" customHeight="1" outlineLevel="1" x14ac:dyDescent="0.55000000000000004">
      <c r="B1947" s="633"/>
      <c r="C1947" s="428">
        <f t="shared" si="868"/>
        <v>0</v>
      </c>
      <c r="D1947" s="44"/>
      <c r="E1947" s="428">
        <f t="shared" si="869"/>
        <v>0</v>
      </c>
      <c r="F1947" s="44"/>
      <c r="G1947" s="428">
        <f t="shared" si="870"/>
        <v>0</v>
      </c>
      <c r="H1947" s="44"/>
      <c r="I1947" s="422">
        <f t="shared" si="864"/>
        <v>0</v>
      </c>
      <c r="J1947" s="423">
        <f t="shared" si="865"/>
        <v>0</v>
      </c>
      <c r="K1947" s="416">
        <f t="shared" si="866"/>
        <v>0</v>
      </c>
      <c r="L1947" s="45"/>
      <c r="M1947" s="46"/>
      <c r="N1947" s="38"/>
      <c r="O1947" s="416">
        <f t="shared" si="872"/>
        <v>0</v>
      </c>
      <c r="P1947" s="47"/>
      <c r="Q1947" s="48"/>
      <c r="R1947" s="41"/>
      <c r="S1947" s="41"/>
      <c r="T1947" s="41"/>
      <c r="U1947" s="41"/>
      <c r="V1947" s="412">
        <f t="shared" si="873"/>
        <v>0</v>
      </c>
      <c r="W1947" s="626" t="s">
        <v>55</v>
      </c>
      <c r="X1947" s="627"/>
      <c r="Y1947" s="57">
        <v>423008</v>
      </c>
      <c r="Z1947" s="4"/>
      <c r="AA1947" s="4"/>
      <c r="AB1947" s="4"/>
      <c r="AC1947" s="43"/>
    </row>
    <row r="1948" spans="2:29" s="27" customFormat="1" ht="24.75" customHeight="1" outlineLevel="1" x14ac:dyDescent="0.55000000000000004">
      <c r="B1948" s="633"/>
      <c r="C1948" s="428">
        <f t="shared" si="868"/>
        <v>0</v>
      </c>
      <c r="D1948" s="44"/>
      <c r="E1948" s="428">
        <f t="shared" si="869"/>
        <v>0</v>
      </c>
      <c r="F1948" s="44"/>
      <c r="G1948" s="428">
        <f t="shared" si="870"/>
        <v>0</v>
      </c>
      <c r="H1948" s="44"/>
      <c r="I1948" s="422">
        <f t="shared" si="864"/>
        <v>0</v>
      </c>
      <c r="J1948" s="423">
        <f t="shared" si="865"/>
        <v>0</v>
      </c>
      <c r="K1948" s="416">
        <f t="shared" si="866"/>
        <v>0</v>
      </c>
      <c r="L1948" s="45"/>
      <c r="M1948" s="46"/>
      <c r="N1948" s="38"/>
      <c r="O1948" s="416">
        <f t="shared" si="872"/>
        <v>0</v>
      </c>
      <c r="P1948" s="47"/>
      <c r="Q1948" s="48"/>
      <c r="R1948" s="41"/>
      <c r="S1948" s="41"/>
      <c r="T1948" s="41"/>
      <c r="U1948" s="41"/>
      <c r="V1948" s="412">
        <f t="shared" si="873"/>
        <v>0</v>
      </c>
      <c r="W1948" s="626" t="s">
        <v>56</v>
      </c>
      <c r="X1948" s="627"/>
      <c r="Y1948" s="56">
        <v>423999</v>
      </c>
      <c r="Z1948" s="4"/>
      <c r="AA1948" s="4"/>
      <c r="AB1948" s="4"/>
      <c r="AC1948" s="43"/>
    </row>
    <row r="1949" spans="2:29" s="27" customFormat="1" ht="24.75" customHeight="1" outlineLevel="1" x14ac:dyDescent="0.55000000000000004">
      <c r="B1949" s="633"/>
      <c r="C1949" s="429">
        <f t="shared" si="868"/>
        <v>0</v>
      </c>
      <c r="D1949" s="44"/>
      <c r="E1949" s="429">
        <f t="shared" si="869"/>
        <v>0</v>
      </c>
      <c r="F1949" s="44"/>
      <c r="G1949" s="429">
        <f t="shared" si="870"/>
        <v>0</v>
      </c>
      <c r="H1949" s="44"/>
      <c r="I1949" s="424">
        <f t="shared" si="864"/>
        <v>0</v>
      </c>
      <c r="J1949" s="425">
        <f t="shared" si="865"/>
        <v>0</v>
      </c>
      <c r="K1949" s="417">
        <f t="shared" si="866"/>
        <v>0</v>
      </c>
      <c r="L1949" s="58"/>
      <c r="M1949" s="59"/>
      <c r="N1949" s="60"/>
      <c r="O1949" s="417">
        <f t="shared" si="872"/>
        <v>0</v>
      </c>
      <c r="P1949" s="61"/>
      <c r="Q1949" s="62"/>
      <c r="R1949" s="63"/>
      <c r="S1949" s="63"/>
      <c r="T1949" s="63"/>
      <c r="U1949" s="63"/>
      <c r="V1949" s="413">
        <f t="shared" si="873"/>
        <v>0</v>
      </c>
      <c r="W1949" s="664" t="s">
        <v>57</v>
      </c>
      <c r="X1949" s="665"/>
      <c r="Y1949" s="64">
        <v>291001</v>
      </c>
      <c r="Z1949" s="4"/>
      <c r="AA1949" s="4"/>
      <c r="AB1949" s="4"/>
      <c r="AC1949" s="43"/>
    </row>
    <row r="1950" spans="2:29" s="27" customFormat="1" ht="24.75" customHeight="1" outlineLevel="1" x14ac:dyDescent="0.55000000000000004">
      <c r="B1950" s="633"/>
      <c r="C1950" s="430">
        <f t="shared" si="868"/>
        <v>0</v>
      </c>
      <c r="D1950" s="44"/>
      <c r="E1950" s="430"/>
      <c r="F1950" s="44"/>
      <c r="G1950" s="430">
        <f t="shared" si="870"/>
        <v>0</v>
      </c>
      <c r="H1950" s="44"/>
      <c r="I1950" s="422">
        <f t="shared" si="864"/>
        <v>0</v>
      </c>
      <c r="J1950" s="423">
        <f t="shared" si="865"/>
        <v>0</v>
      </c>
      <c r="K1950" s="416">
        <f t="shared" si="866"/>
        <v>0</v>
      </c>
      <c r="L1950" s="45"/>
      <c r="M1950" s="46"/>
      <c r="N1950" s="38"/>
      <c r="O1950" s="416">
        <f t="shared" si="872"/>
        <v>0</v>
      </c>
      <c r="P1950" s="47"/>
      <c r="Q1950" s="48"/>
      <c r="R1950" s="41"/>
      <c r="S1950" s="41"/>
      <c r="T1950" s="41"/>
      <c r="U1950" s="41"/>
      <c r="V1950" s="411">
        <f t="shared" si="873"/>
        <v>0</v>
      </c>
      <c r="W1950" s="626" t="str">
        <f>IF(ISERROR(VLOOKUP(Y1950,'Mauloomath (2)'!K:L,2,FALSE)),"",VLOOKUP(Y1950,'Mauloomath (2)'!K:L,2,FALSE))</f>
        <v/>
      </c>
      <c r="X1950" s="627"/>
      <c r="Y1950" s="65"/>
      <c r="Z1950" s="4"/>
      <c r="AA1950" s="4"/>
      <c r="AB1950" s="4"/>
      <c r="AC1950" s="43"/>
    </row>
    <row r="1951" spans="2:29" s="27" customFormat="1" ht="24.75" customHeight="1" outlineLevel="1" x14ac:dyDescent="0.55000000000000004">
      <c r="B1951" s="633"/>
      <c r="C1951" s="428">
        <f t="shared" si="868"/>
        <v>0</v>
      </c>
      <c r="D1951" s="44"/>
      <c r="E1951" s="428">
        <f t="shared" ref="E1951:E1955" si="874">I1951*F1951</f>
        <v>0</v>
      </c>
      <c r="F1951" s="44"/>
      <c r="G1951" s="428">
        <f t="shared" si="870"/>
        <v>0</v>
      </c>
      <c r="H1951" s="44"/>
      <c r="I1951" s="422">
        <f t="shared" si="864"/>
        <v>0</v>
      </c>
      <c r="J1951" s="423">
        <f t="shared" si="865"/>
        <v>0</v>
      </c>
      <c r="K1951" s="416">
        <f t="shared" si="866"/>
        <v>0</v>
      </c>
      <c r="L1951" s="45"/>
      <c r="M1951" s="46"/>
      <c r="N1951" s="38"/>
      <c r="O1951" s="416">
        <f t="shared" si="872"/>
        <v>0</v>
      </c>
      <c r="P1951" s="47"/>
      <c r="Q1951" s="48"/>
      <c r="R1951" s="41"/>
      <c r="S1951" s="41"/>
      <c r="T1951" s="41"/>
      <c r="U1951" s="41"/>
      <c r="V1951" s="411">
        <f t="shared" si="873"/>
        <v>0</v>
      </c>
      <c r="W1951" s="626" t="str">
        <f>IF(ISERROR(VLOOKUP(Y1951,'Mauloomath (2)'!K:L,2,FALSE)),"",VLOOKUP(Y1951,'Mauloomath (2)'!K:L,2,FALSE))</f>
        <v/>
      </c>
      <c r="X1951" s="627"/>
      <c r="Y1951" s="65"/>
      <c r="Z1951" s="4"/>
      <c r="AA1951" s="4"/>
      <c r="AB1951" s="4"/>
      <c r="AC1951" s="43"/>
    </row>
    <row r="1952" spans="2:29" s="27" customFormat="1" ht="24.75" customHeight="1" outlineLevel="1" x14ac:dyDescent="0.55000000000000004">
      <c r="B1952" s="633"/>
      <c r="C1952" s="428">
        <f t="shared" si="868"/>
        <v>0</v>
      </c>
      <c r="D1952" s="44"/>
      <c r="E1952" s="428">
        <f t="shared" si="874"/>
        <v>0</v>
      </c>
      <c r="F1952" s="44"/>
      <c r="G1952" s="428">
        <f t="shared" si="870"/>
        <v>0</v>
      </c>
      <c r="H1952" s="44"/>
      <c r="I1952" s="422">
        <f t="shared" si="864"/>
        <v>0</v>
      </c>
      <c r="J1952" s="423">
        <f t="shared" si="865"/>
        <v>0</v>
      </c>
      <c r="K1952" s="416">
        <f t="shared" si="866"/>
        <v>0</v>
      </c>
      <c r="L1952" s="45"/>
      <c r="M1952" s="46"/>
      <c r="N1952" s="38"/>
      <c r="O1952" s="416">
        <f t="shared" si="872"/>
        <v>0</v>
      </c>
      <c r="P1952" s="47"/>
      <c r="Q1952" s="48"/>
      <c r="R1952" s="41"/>
      <c r="S1952" s="41"/>
      <c r="T1952" s="41"/>
      <c r="U1952" s="41"/>
      <c r="V1952" s="411">
        <f t="shared" si="873"/>
        <v>0</v>
      </c>
      <c r="W1952" s="626" t="str">
        <f>IF(ISERROR(VLOOKUP(Y1952,'Mauloomath (2)'!K:L,2,FALSE)),"",VLOOKUP(Y1952,'Mauloomath (2)'!K:L,2,FALSE))</f>
        <v/>
      </c>
      <c r="X1952" s="627"/>
      <c r="Y1952" s="66"/>
      <c r="Z1952" s="4"/>
      <c r="AA1952" s="4"/>
      <c r="AB1952" s="4"/>
      <c r="AC1952" s="43"/>
    </row>
    <row r="1953" spans="2:29" s="27" customFormat="1" ht="24.75" customHeight="1" outlineLevel="1" x14ac:dyDescent="0.55000000000000004">
      <c r="B1953" s="633"/>
      <c r="C1953" s="428">
        <f t="shared" si="868"/>
        <v>0</v>
      </c>
      <c r="D1953" s="44"/>
      <c r="E1953" s="428">
        <f t="shared" si="874"/>
        <v>0</v>
      </c>
      <c r="F1953" s="44"/>
      <c r="G1953" s="428">
        <f t="shared" si="870"/>
        <v>0</v>
      </c>
      <c r="H1953" s="44"/>
      <c r="I1953" s="422">
        <f t="shared" si="864"/>
        <v>0</v>
      </c>
      <c r="J1953" s="423">
        <f t="shared" si="865"/>
        <v>0</v>
      </c>
      <c r="K1953" s="416">
        <f t="shared" si="866"/>
        <v>0</v>
      </c>
      <c r="L1953" s="45"/>
      <c r="M1953" s="46"/>
      <c r="N1953" s="38"/>
      <c r="O1953" s="416">
        <f t="shared" si="872"/>
        <v>0</v>
      </c>
      <c r="P1953" s="47"/>
      <c r="Q1953" s="48"/>
      <c r="R1953" s="41"/>
      <c r="S1953" s="41"/>
      <c r="T1953" s="41"/>
      <c r="U1953" s="41"/>
      <c r="V1953" s="411">
        <f t="shared" si="873"/>
        <v>0</v>
      </c>
      <c r="W1953" s="626" t="str">
        <f>IF(ISERROR(VLOOKUP(Y1953,'Mauloomath (2)'!K:L,2,FALSE)),"",VLOOKUP(Y1953,'Mauloomath (2)'!K:L,2,FALSE))</f>
        <v/>
      </c>
      <c r="X1953" s="627"/>
      <c r="Y1953" s="65"/>
      <c r="Z1953" s="4"/>
      <c r="AA1953" s="4"/>
      <c r="AB1953" s="4"/>
      <c r="AC1953" s="43"/>
    </row>
    <row r="1954" spans="2:29" s="27" customFormat="1" ht="25.5" customHeight="1" outlineLevel="1" x14ac:dyDescent="0.55000000000000004">
      <c r="B1954" s="633"/>
      <c r="C1954" s="428">
        <f t="shared" si="868"/>
        <v>0</v>
      </c>
      <c r="D1954" s="44"/>
      <c r="E1954" s="428">
        <f t="shared" si="874"/>
        <v>0</v>
      </c>
      <c r="F1954" s="44"/>
      <c r="G1954" s="428">
        <f t="shared" si="870"/>
        <v>0</v>
      </c>
      <c r="H1954" s="44"/>
      <c r="I1954" s="422">
        <f t="shared" si="864"/>
        <v>0</v>
      </c>
      <c r="J1954" s="423">
        <f t="shared" si="865"/>
        <v>0</v>
      </c>
      <c r="K1954" s="416">
        <f t="shared" si="866"/>
        <v>0</v>
      </c>
      <c r="L1954" s="45"/>
      <c r="M1954" s="46"/>
      <c r="N1954" s="38"/>
      <c r="O1954" s="416">
        <f t="shared" si="872"/>
        <v>0</v>
      </c>
      <c r="P1954" s="47"/>
      <c r="Q1954" s="48"/>
      <c r="R1954" s="41"/>
      <c r="S1954" s="41"/>
      <c r="T1954" s="41"/>
      <c r="U1954" s="41"/>
      <c r="V1954" s="411">
        <f t="shared" si="873"/>
        <v>0</v>
      </c>
      <c r="W1954" s="626" t="str">
        <f>IF(ISERROR(VLOOKUP(Y1954,'Mauloomath (2)'!K:L,2,FALSE)),"",VLOOKUP(Y1954,'Mauloomath (2)'!K:L,2,FALSE))</f>
        <v/>
      </c>
      <c r="X1954" s="627"/>
      <c r="Y1954" s="65"/>
      <c r="Z1954" s="4"/>
      <c r="AA1954" s="4"/>
      <c r="AB1954" s="4"/>
      <c r="AC1954" s="43"/>
    </row>
    <row r="1955" spans="2:29" s="27" customFormat="1" ht="25.5" customHeight="1" outlineLevel="1" x14ac:dyDescent="0.55000000000000004">
      <c r="B1955" s="633"/>
      <c r="C1955" s="429">
        <f t="shared" si="868"/>
        <v>0</v>
      </c>
      <c r="D1955" s="67"/>
      <c r="E1955" s="429">
        <f t="shared" si="874"/>
        <v>0</v>
      </c>
      <c r="F1955" s="67"/>
      <c r="G1955" s="429">
        <f t="shared" si="870"/>
        <v>0</v>
      </c>
      <c r="H1955" s="67"/>
      <c r="I1955" s="424">
        <f t="shared" si="864"/>
        <v>0</v>
      </c>
      <c r="J1955" s="423">
        <f t="shared" si="865"/>
        <v>0</v>
      </c>
      <c r="K1955" s="416">
        <f t="shared" si="866"/>
        <v>0</v>
      </c>
      <c r="L1955" s="45"/>
      <c r="M1955" s="46"/>
      <c r="N1955" s="38"/>
      <c r="O1955" s="416">
        <f t="shared" si="872"/>
        <v>0</v>
      </c>
      <c r="P1955" s="47"/>
      <c r="Q1955" s="48"/>
      <c r="R1955" s="41"/>
      <c r="S1955" s="41"/>
      <c r="T1955" s="41"/>
      <c r="U1955" s="41"/>
      <c r="V1955" s="411">
        <f t="shared" si="873"/>
        <v>0</v>
      </c>
      <c r="W1955" s="626" t="str">
        <f>IF(ISERROR(VLOOKUP(Y1955,'Mauloomath (2)'!K:L,2,FALSE)),"",VLOOKUP(Y1955,'Mauloomath (2)'!K:L,2,FALSE))</f>
        <v/>
      </c>
      <c r="X1955" s="627"/>
      <c r="Y1955" s="68"/>
      <c r="Z1955" s="4"/>
      <c r="AA1955" s="4"/>
      <c r="AB1955" s="4"/>
      <c r="AC1955" s="43"/>
    </row>
    <row r="1956" spans="2:29" s="72" customFormat="1" outlineLevel="1" x14ac:dyDescent="0.55000000000000004">
      <c r="B1956" s="634"/>
      <c r="C1956" s="431">
        <f t="shared" ref="C1956:N1956" si="875">SUM(C1932:C1955)</f>
        <v>0</v>
      </c>
      <c r="D1956" s="432">
        <f t="shared" si="875"/>
        <v>0</v>
      </c>
      <c r="E1956" s="426">
        <f t="shared" si="875"/>
        <v>0</v>
      </c>
      <c r="F1956" s="432">
        <f t="shared" si="875"/>
        <v>0</v>
      </c>
      <c r="G1956" s="426">
        <f t="shared" si="875"/>
        <v>0</v>
      </c>
      <c r="H1956" s="432">
        <f t="shared" si="875"/>
        <v>0</v>
      </c>
      <c r="I1956" s="426">
        <f t="shared" si="875"/>
        <v>0</v>
      </c>
      <c r="J1956" s="426">
        <f t="shared" si="875"/>
        <v>0</v>
      </c>
      <c r="K1956" s="426">
        <f t="shared" si="875"/>
        <v>0</v>
      </c>
      <c r="L1956" s="426">
        <f t="shared" si="875"/>
        <v>0</v>
      </c>
      <c r="M1956" s="426">
        <f t="shared" si="875"/>
        <v>0</v>
      </c>
      <c r="N1956" s="426">
        <f t="shared" si="875"/>
        <v>0</v>
      </c>
      <c r="O1956" s="414">
        <f t="shared" ref="O1956:U1956" si="876">SUM(O1932:O1955)</f>
        <v>0</v>
      </c>
      <c r="P1956" s="414">
        <f t="shared" si="876"/>
        <v>0</v>
      </c>
      <c r="Q1956" s="414">
        <f t="shared" si="876"/>
        <v>0</v>
      </c>
      <c r="R1956" s="414">
        <f t="shared" si="876"/>
        <v>0</v>
      </c>
      <c r="S1956" s="414">
        <f t="shared" si="876"/>
        <v>0</v>
      </c>
      <c r="T1956" s="414">
        <f t="shared" si="876"/>
        <v>0</v>
      </c>
      <c r="U1956" s="414">
        <f t="shared" si="876"/>
        <v>0</v>
      </c>
      <c r="V1956" s="414">
        <f t="shared" ref="V1956" si="877">SUM(V1932:V1955)</f>
        <v>0</v>
      </c>
      <c r="W1956" s="69"/>
      <c r="X1956" s="70"/>
      <c r="Y1956" s="71"/>
      <c r="Z1956" s="4"/>
      <c r="AA1956" s="4"/>
      <c r="AB1956" s="4"/>
      <c r="AC1956" s="43"/>
    </row>
    <row r="1957" spans="2:29" s="12" customFormat="1" ht="15" customHeight="1" x14ac:dyDescent="0.55000000000000004">
      <c r="B1957" s="402"/>
      <c r="C1957" s="403"/>
      <c r="D1957" s="403"/>
      <c r="E1957" s="403"/>
      <c r="F1957" s="403"/>
      <c r="G1957" s="404"/>
      <c r="H1957" s="403"/>
      <c r="I1957" s="403"/>
      <c r="J1957" s="403"/>
      <c r="K1957" s="403"/>
      <c r="L1957" s="403"/>
      <c r="M1957" s="403"/>
      <c r="N1957" s="403"/>
      <c r="O1957" s="403"/>
      <c r="P1957" s="403"/>
      <c r="Q1957" s="403"/>
      <c r="R1957" s="403"/>
      <c r="S1957" s="403"/>
      <c r="T1957" s="405"/>
      <c r="U1957" s="406"/>
      <c r="V1957" s="403"/>
      <c r="W1957" s="403"/>
      <c r="X1957" s="403"/>
      <c r="Y1957" s="407"/>
      <c r="Z1957" s="10"/>
      <c r="AA1957" s="11"/>
      <c r="AB1957" s="10"/>
      <c r="AC1957" s="10"/>
    </row>
    <row r="1958" spans="2:29" s="21" customFormat="1" ht="37.5" customHeight="1" x14ac:dyDescent="0.25">
      <c r="B1958" s="632"/>
      <c r="C1958" s="418">
        <f>$C1987</f>
        <v>0</v>
      </c>
      <c r="D1958" s="419">
        <f>$E1987</f>
        <v>0</v>
      </c>
      <c r="E1958" s="419">
        <f>$G1987</f>
        <v>0</v>
      </c>
      <c r="F1958" s="419">
        <f>$L1987</f>
        <v>0</v>
      </c>
      <c r="G1958" s="418">
        <f>$M1987</f>
        <v>0</v>
      </c>
      <c r="H1958" s="418">
        <f>K1958+J1958-I1958</f>
        <v>0</v>
      </c>
      <c r="I1958" s="13">
        <v>0</v>
      </c>
      <c r="J1958" s="14"/>
      <c r="K1958" s="14"/>
      <c r="L1958" s="331"/>
      <c r="M1958" s="409">
        <f>$N1987</f>
        <v>0</v>
      </c>
      <c r="N1958" s="410">
        <f>$O1987</f>
        <v>0</v>
      </c>
      <c r="O1958" s="330"/>
      <c r="P1958" s="330"/>
      <c r="Q1958" s="15"/>
      <c r="R1958" s="16"/>
      <c r="S1958" s="16"/>
      <c r="T1958" s="16"/>
      <c r="U1958" s="408" t="str">
        <f>IF(ISERROR(VLOOKUP(X1958,'Mauloomath (2)'!H:I,2,FALSE)),"",VLOOKUP(X1958,'Mauloomath (2)'!H:I,2,FALSE))</f>
        <v/>
      </c>
      <c r="V1958" s="17"/>
      <c r="W1958" s="16"/>
      <c r="X1958" s="17"/>
      <c r="Y1958" s="18">
        <f>+Y1927+1</f>
        <v>64</v>
      </c>
      <c r="Z1958" s="19"/>
      <c r="AA1958" s="20"/>
      <c r="AB1958" s="19"/>
      <c r="AC1958" s="19"/>
    </row>
    <row r="1959" spans="2:29" outlineLevel="1" x14ac:dyDescent="0.55000000000000004">
      <c r="B1959" s="633"/>
      <c r="C1959" s="22"/>
      <c r="D1959" s="23"/>
      <c r="E1959" s="23"/>
      <c r="F1959" s="23"/>
      <c r="G1959" s="23"/>
      <c r="H1959" s="23"/>
      <c r="I1959" s="23"/>
      <c r="J1959" s="24"/>
      <c r="K1959" s="24"/>
      <c r="L1959" s="24"/>
      <c r="M1959" s="24"/>
      <c r="N1959" s="24"/>
      <c r="O1959" s="24"/>
      <c r="P1959" s="24" t="s">
        <v>900</v>
      </c>
      <c r="Q1959" s="24"/>
      <c r="R1959" s="24"/>
      <c r="S1959" s="24"/>
      <c r="T1959" s="24"/>
      <c r="U1959" s="24"/>
      <c r="V1959" s="24"/>
      <c r="W1959" s="24"/>
      <c r="X1959" s="24"/>
      <c r="Y1959" s="25"/>
      <c r="Z1959" s="5"/>
    </row>
    <row r="1960" spans="2:29" s="27" customFormat="1" ht="25.5" customHeight="1" outlineLevel="1" x14ac:dyDescent="0.55000000000000004">
      <c r="B1960" s="633"/>
      <c r="C1960" s="635" t="s">
        <v>15</v>
      </c>
      <c r="D1960" s="636"/>
      <c r="E1960" s="636"/>
      <c r="F1960" s="636"/>
      <c r="G1960" s="636"/>
      <c r="H1960" s="636"/>
      <c r="I1960" s="636"/>
      <c r="J1960" s="637" t="s">
        <v>16</v>
      </c>
      <c r="K1960" s="638"/>
      <c r="L1960" s="638"/>
      <c r="M1960" s="638"/>
      <c r="N1960" s="639"/>
      <c r="O1960" s="637" t="s">
        <v>17</v>
      </c>
      <c r="P1960" s="638"/>
      <c r="Q1960" s="638"/>
      <c r="R1960" s="638"/>
      <c r="S1960" s="638"/>
      <c r="T1960" s="638"/>
      <c r="U1960" s="639"/>
      <c r="V1960" s="640" t="s">
        <v>18</v>
      </c>
      <c r="W1960" s="643" t="s">
        <v>19</v>
      </c>
      <c r="X1960" s="644"/>
      <c r="Y1960" s="645"/>
      <c r="Z1960" s="26"/>
      <c r="AA1960" s="4"/>
      <c r="AB1960" s="4"/>
      <c r="AC1960" s="4"/>
    </row>
    <row r="1961" spans="2:29" s="27" customFormat="1" ht="21" customHeight="1" outlineLevel="1" x14ac:dyDescent="0.55000000000000004">
      <c r="B1961" s="633"/>
      <c r="C1961" s="646">
        <v>2019</v>
      </c>
      <c r="D1961" s="647"/>
      <c r="E1961" s="646">
        <v>2018</v>
      </c>
      <c r="F1961" s="648"/>
      <c r="G1961" s="646">
        <v>2017</v>
      </c>
      <c r="H1961" s="648"/>
      <c r="I1961" s="28"/>
      <c r="J1961" s="649" t="s">
        <v>1885</v>
      </c>
      <c r="K1961" s="649" t="s">
        <v>1884</v>
      </c>
      <c r="L1961" s="651" t="s">
        <v>20</v>
      </c>
      <c r="M1961" s="652"/>
      <c r="N1961" s="653"/>
      <c r="O1961" s="654" t="s">
        <v>898</v>
      </c>
      <c r="P1961" s="655"/>
      <c r="Q1961" s="655"/>
      <c r="R1961" s="656" t="s">
        <v>21</v>
      </c>
      <c r="S1961" s="656" t="s">
        <v>22</v>
      </c>
      <c r="T1961" s="656" t="s">
        <v>23</v>
      </c>
      <c r="U1961" s="658" t="s">
        <v>24</v>
      </c>
      <c r="V1961" s="641"/>
      <c r="W1961" s="660" t="s">
        <v>1832</v>
      </c>
      <c r="X1961" s="661"/>
      <c r="Y1961" s="628" t="s">
        <v>25</v>
      </c>
      <c r="Z1961" s="4"/>
      <c r="AA1961" s="4"/>
      <c r="AB1961" s="4"/>
      <c r="AC1961" s="4"/>
    </row>
    <row r="1962" spans="2:29" s="27" customFormat="1" ht="81.75" customHeight="1" outlineLevel="1" x14ac:dyDescent="0.55000000000000004">
      <c r="B1962" s="633"/>
      <c r="C1962" s="570" t="s">
        <v>26</v>
      </c>
      <c r="D1962" s="570" t="s">
        <v>27</v>
      </c>
      <c r="E1962" s="570" t="s">
        <v>26</v>
      </c>
      <c r="F1962" s="570" t="s">
        <v>27</v>
      </c>
      <c r="G1962" s="570" t="s">
        <v>26</v>
      </c>
      <c r="H1962" s="570" t="s">
        <v>27</v>
      </c>
      <c r="I1962" s="30" t="s">
        <v>28</v>
      </c>
      <c r="J1962" s="650"/>
      <c r="K1962" s="650"/>
      <c r="L1962" s="31" t="s">
        <v>1883</v>
      </c>
      <c r="M1962" s="30" t="s">
        <v>1882</v>
      </c>
      <c r="N1962" s="32" t="s">
        <v>1881</v>
      </c>
      <c r="O1962" s="33" t="s">
        <v>29</v>
      </c>
      <c r="P1962" s="31" t="s">
        <v>30</v>
      </c>
      <c r="Q1962" s="34" t="s">
        <v>31</v>
      </c>
      <c r="R1962" s="657"/>
      <c r="S1962" s="657"/>
      <c r="T1962" s="657"/>
      <c r="U1962" s="659"/>
      <c r="V1962" s="642"/>
      <c r="W1962" s="662"/>
      <c r="X1962" s="663"/>
      <c r="Y1962" s="629"/>
      <c r="Z1962" s="4"/>
      <c r="AA1962" s="4"/>
      <c r="AB1962" s="4"/>
      <c r="AC1962" s="4"/>
    </row>
    <row r="1963" spans="2:29" s="27" customFormat="1" ht="24.75" customHeight="1" outlineLevel="1" x14ac:dyDescent="0.55000000000000004">
      <c r="B1963" s="633"/>
      <c r="C1963" s="427">
        <f>I1963*D1963</f>
        <v>0</v>
      </c>
      <c r="D1963" s="35"/>
      <c r="E1963" s="427">
        <f>I1963*F1963</f>
        <v>0</v>
      </c>
      <c r="F1963" s="35"/>
      <c r="G1963" s="427">
        <f>I1963*H1963</f>
        <v>0</v>
      </c>
      <c r="H1963" s="35"/>
      <c r="I1963" s="420">
        <f t="shared" ref="I1963:I1986" si="878">O1963-J1963</f>
        <v>0</v>
      </c>
      <c r="J1963" s="421">
        <f t="shared" ref="J1963:J1986" si="879">N1963+K1963</f>
        <v>0</v>
      </c>
      <c r="K1963" s="415">
        <f t="shared" ref="K1963:K1986" si="880">M1963+L1963</f>
        <v>0</v>
      </c>
      <c r="L1963" s="36"/>
      <c r="M1963" s="37"/>
      <c r="N1963" s="38"/>
      <c r="O1963" s="415">
        <f>Q1963+P1963</f>
        <v>0</v>
      </c>
      <c r="P1963" s="39"/>
      <c r="Q1963" s="40"/>
      <c r="R1963" s="41"/>
      <c r="S1963" s="41"/>
      <c r="T1963" s="41"/>
      <c r="U1963" s="41"/>
      <c r="V1963" s="411">
        <f t="shared" ref="V1963:V1964" si="881">R1963+S1963+T1963+U1963+O1963</f>
        <v>0</v>
      </c>
      <c r="W1963" s="630" t="s">
        <v>32</v>
      </c>
      <c r="X1963" s="631"/>
      <c r="Y1963" s="42">
        <v>421001</v>
      </c>
      <c r="Z1963" s="4"/>
      <c r="AA1963" s="433"/>
      <c r="AB1963" s="434" t="s">
        <v>33</v>
      </c>
      <c r="AC1963" s="43"/>
    </row>
    <row r="1964" spans="2:29" s="27" customFormat="1" ht="24.75" customHeight="1" outlineLevel="1" x14ac:dyDescent="0.55000000000000004">
      <c r="B1964" s="633"/>
      <c r="C1964" s="428">
        <f t="shared" ref="C1964:C1986" si="882">I1964*D1964</f>
        <v>0</v>
      </c>
      <c r="D1964" s="44"/>
      <c r="E1964" s="428">
        <f t="shared" ref="E1964:E1980" si="883">I1964*F1964</f>
        <v>0</v>
      </c>
      <c r="F1964" s="44"/>
      <c r="G1964" s="428">
        <f t="shared" ref="G1964:G1986" si="884">I1964*H1964</f>
        <v>0</v>
      </c>
      <c r="H1964" s="44"/>
      <c r="I1964" s="422">
        <f t="shared" si="878"/>
        <v>0</v>
      </c>
      <c r="J1964" s="423">
        <f t="shared" si="879"/>
        <v>0</v>
      </c>
      <c r="K1964" s="416">
        <f t="shared" si="880"/>
        <v>0</v>
      </c>
      <c r="L1964" s="45"/>
      <c r="M1964" s="46"/>
      <c r="N1964" s="38"/>
      <c r="O1964" s="416">
        <f t="shared" ref="O1964" si="885">Q1964+P1964</f>
        <v>0</v>
      </c>
      <c r="P1964" s="47"/>
      <c r="Q1964" s="48"/>
      <c r="R1964" s="41"/>
      <c r="S1964" s="41"/>
      <c r="T1964" s="41"/>
      <c r="U1964" s="41"/>
      <c r="V1964" s="412">
        <f t="shared" si="881"/>
        <v>0</v>
      </c>
      <c r="W1964" s="626" t="s">
        <v>34</v>
      </c>
      <c r="X1964" s="627"/>
      <c r="Y1964" s="49">
        <v>421002</v>
      </c>
      <c r="Z1964" s="4"/>
      <c r="AA1964" s="50"/>
      <c r="AB1964" s="51" t="s">
        <v>35</v>
      </c>
      <c r="AC1964" s="43"/>
    </row>
    <row r="1965" spans="2:29" s="27" customFormat="1" ht="24.75" customHeight="1" outlineLevel="1" x14ac:dyDescent="0.55000000000000004">
      <c r="B1965" s="633"/>
      <c r="C1965" s="428">
        <f t="shared" si="882"/>
        <v>0</v>
      </c>
      <c r="D1965" s="44"/>
      <c r="E1965" s="428">
        <f t="shared" si="883"/>
        <v>0</v>
      </c>
      <c r="F1965" s="44"/>
      <c r="G1965" s="428">
        <f t="shared" si="884"/>
        <v>0</v>
      </c>
      <c r="H1965" s="44"/>
      <c r="I1965" s="422">
        <f t="shared" si="878"/>
        <v>0</v>
      </c>
      <c r="J1965" s="423">
        <f t="shared" si="879"/>
        <v>0</v>
      </c>
      <c r="K1965" s="416">
        <f t="shared" si="880"/>
        <v>0</v>
      </c>
      <c r="L1965" s="45"/>
      <c r="M1965" s="46"/>
      <c r="N1965" s="38"/>
      <c r="O1965" s="416">
        <f>Q1965+P1965</f>
        <v>0</v>
      </c>
      <c r="P1965" s="47"/>
      <c r="Q1965" s="48"/>
      <c r="R1965" s="41"/>
      <c r="S1965" s="41"/>
      <c r="T1965" s="41"/>
      <c r="U1965" s="41"/>
      <c r="V1965" s="412">
        <f>R1965+S1965+T1965+U1965+O1965</f>
        <v>0</v>
      </c>
      <c r="W1965" s="626" t="s">
        <v>36</v>
      </c>
      <c r="X1965" s="627"/>
      <c r="Y1965" s="49">
        <v>421003</v>
      </c>
      <c r="Z1965" s="4"/>
      <c r="AA1965" s="50"/>
      <c r="AB1965" s="52" t="s">
        <v>37</v>
      </c>
      <c r="AC1965" s="43"/>
    </row>
    <row r="1966" spans="2:29" s="27" customFormat="1" ht="24.75" customHeight="1" outlineLevel="1" x14ac:dyDescent="0.55000000000000004">
      <c r="B1966" s="633"/>
      <c r="C1966" s="428">
        <f t="shared" si="882"/>
        <v>0</v>
      </c>
      <c r="D1966" s="44"/>
      <c r="E1966" s="428">
        <f t="shared" si="883"/>
        <v>0</v>
      </c>
      <c r="F1966" s="44"/>
      <c r="G1966" s="428">
        <f t="shared" si="884"/>
        <v>0</v>
      </c>
      <c r="H1966" s="44"/>
      <c r="I1966" s="422">
        <f t="shared" si="878"/>
        <v>0</v>
      </c>
      <c r="J1966" s="423">
        <f t="shared" si="879"/>
        <v>0</v>
      </c>
      <c r="K1966" s="416">
        <f t="shared" si="880"/>
        <v>0</v>
      </c>
      <c r="L1966" s="45"/>
      <c r="M1966" s="46"/>
      <c r="N1966" s="38"/>
      <c r="O1966" s="416">
        <f>Q1966+P1966</f>
        <v>0</v>
      </c>
      <c r="P1966" s="47"/>
      <c r="Q1966" s="48"/>
      <c r="R1966" s="41"/>
      <c r="S1966" s="41"/>
      <c r="T1966" s="41"/>
      <c r="U1966" s="41"/>
      <c r="V1966" s="412">
        <f>R1966+S1966+T1966+U1966+O1966</f>
        <v>0</v>
      </c>
      <c r="W1966" s="626" t="s">
        <v>38</v>
      </c>
      <c r="X1966" s="627"/>
      <c r="Y1966" s="49">
        <v>422001</v>
      </c>
      <c r="Z1966" s="4"/>
      <c r="AA1966" s="50"/>
      <c r="AB1966" s="52" t="s">
        <v>39</v>
      </c>
      <c r="AC1966" s="43"/>
    </row>
    <row r="1967" spans="2:29" s="27" customFormat="1" ht="24.75" customHeight="1" outlineLevel="1" x14ac:dyDescent="0.55000000000000004">
      <c r="B1967" s="633"/>
      <c r="C1967" s="428">
        <f t="shared" si="882"/>
        <v>0</v>
      </c>
      <c r="D1967" s="44"/>
      <c r="E1967" s="428">
        <f t="shared" si="883"/>
        <v>0</v>
      </c>
      <c r="F1967" s="44"/>
      <c r="G1967" s="428">
        <f t="shared" si="884"/>
        <v>0</v>
      </c>
      <c r="H1967" s="44"/>
      <c r="I1967" s="422">
        <f t="shared" si="878"/>
        <v>0</v>
      </c>
      <c r="J1967" s="423">
        <f t="shared" si="879"/>
        <v>0</v>
      </c>
      <c r="K1967" s="416">
        <f t="shared" si="880"/>
        <v>0</v>
      </c>
      <c r="L1967" s="45"/>
      <c r="M1967" s="46"/>
      <c r="N1967" s="38"/>
      <c r="O1967" s="416">
        <f t="shared" ref="O1967:O1986" si="886">Q1967+P1967</f>
        <v>0</v>
      </c>
      <c r="P1967" s="47"/>
      <c r="Q1967" s="48"/>
      <c r="R1967" s="41"/>
      <c r="S1967" s="41"/>
      <c r="T1967" s="41"/>
      <c r="U1967" s="41"/>
      <c r="V1967" s="412">
        <f t="shared" ref="V1967:V1986" si="887">R1967+S1967+T1967+U1967+O1967</f>
        <v>0</v>
      </c>
      <c r="W1967" s="626" t="s">
        <v>40</v>
      </c>
      <c r="X1967" s="627"/>
      <c r="Y1967" s="49">
        <v>422002</v>
      </c>
      <c r="Z1967" s="4"/>
      <c r="AA1967" s="50"/>
      <c r="AB1967" s="52" t="s">
        <v>41</v>
      </c>
      <c r="AC1967" s="43"/>
    </row>
    <row r="1968" spans="2:29" s="27" customFormat="1" ht="24.75" customHeight="1" outlineLevel="1" x14ac:dyDescent="0.55000000000000004">
      <c r="B1968" s="633"/>
      <c r="C1968" s="428">
        <f t="shared" si="882"/>
        <v>0</v>
      </c>
      <c r="D1968" s="44"/>
      <c r="E1968" s="428">
        <f t="shared" si="883"/>
        <v>0</v>
      </c>
      <c r="F1968" s="44"/>
      <c r="G1968" s="428">
        <f t="shared" si="884"/>
        <v>0</v>
      </c>
      <c r="H1968" s="44"/>
      <c r="I1968" s="422">
        <f t="shared" si="878"/>
        <v>0</v>
      </c>
      <c r="J1968" s="423">
        <f t="shared" si="879"/>
        <v>0</v>
      </c>
      <c r="K1968" s="416">
        <f t="shared" si="880"/>
        <v>0</v>
      </c>
      <c r="L1968" s="45"/>
      <c r="M1968" s="46"/>
      <c r="N1968" s="38"/>
      <c r="O1968" s="416">
        <f t="shared" si="886"/>
        <v>0</v>
      </c>
      <c r="P1968" s="47"/>
      <c r="Q1968" s="48"/>
      <c r="R1968" s="41"/>
      <c r="S1968" s="41"/>
      <c r="T1968" s="41"/>
      <c r="U1968" s="41"/>
      <c r="V1968" s="412">
        <f t="shared" si="887"/>
        <v>0</v>
      </c>
      <c r="W1968" s="626" t="s">
        <v>42</v>
      </c>
      <c r="X1968" s="627"/>
      <c r="Y1968" s="49">
        <v>422003</v>
      </c>
      <c r="Z1968" s="4"/>
      <c r="AA1968" s="50"/>
      <c r="AB1968" s="52" t="s">
        <v>43</v>
      </c>
      <c r="AC1968" s="43"/>
    </row>
    <row r="1969" spans="2:29" s="27" customFormat="1" ht="24.75" customHeight="1" outlineLevel="1" x14ac:dyDescent="0.55000000000000004">
      <c r="B1969" s="633"/>
      <c r="C1969" s="428">
        <f t="shared" si="882"/>
        <v>0</v>
      </c>
      <c r="D1969" s="44"/>
      <c r="E1969" s="428">
        <f t="shared" si="883"/>
        <v>0</v>
      </c>
      <c r="F1969" s="44"/>
      <c r="G1969" s="428">
        <f t="shared" si="884"/>
        <v>0</v>
      </c>
      <c r="H1969" s="44"/>
      <c r="I1969" s="422">
        <f t="shared" si="878"/>
        <v>0</v>
      </c>
      <c r="J1969" s="423">
        <f t="shared" si="879"/>
        <v>0</v>
      </c>
      <c r="K1969" s="416">
        <f t="shared" si="880"/>
        <v>0</v>
      </c>
      <c r="L1969" s="45"/>
      <c r="M1969" s="46"/>
      <c r="N1969" s="38"/>
      <c r="O1969" s="416">
        <f t="shared" si="886"/>
        <v>0</v>
      </c>
      <c r="P1969" s="47"/>
      <c r="Q1969" s="48"/>
      <c r="R1969" s="41"/>
      <c r="S1969" s="41"/>
      <c r="T1969" s="41"/>
      <c r="U1969" s="41"/>
      <c r="V1969" s="412">
        <f t="shared" si="887"/>
        <v>0</v>
      </c>
      <c r="W1969" s="626" t="s">
        <v>44</v>
      </c>
      <c r="X1969" s="627"/>
      <c r="Y1969" s="49">
        <v>422004</v>
      </c>
      <c r="Z1969" s="4"/>
      <c r="AA1969" s="50"/>
      <c r="AB1969" s="52" t="s">
        <v>45</v>
      </c>
      <c r="AC1969" s="43"/>
    </row>
    <row r="1970" spans="2:29" s="27" customFormat="1" ht="24.75" customHeight="1" outlineLevel="1" x14ac:dyDescent="0.55000000000000004">
      <c r="B1970" s="633"/>
      <c r="C1970" s="428">
        <f t="shared" si="882"/>
        <v>0</v>
      </c>
      <c r="D1970" s="44"/>
      <c r="E1970" s="428">
        <f t="shared" si="883"/>
        <v>0</v>
      </c>
      <c r="F1970" s="44"/>
      <c r="G1970" s="428">
        <f t="shared" si="884"/>
        <v>0</v>
      </c>
      <c r="H1970" s="44"/>
      <c r="I1970" s="422">
        <f t="shared" si="878"/>
        <v>0</v>
      </c>
      <c r="J1970" s="423">
        <f t="shared" si="879"/>
        <v>0</v>
      </c>
      <c r="K1970" s="416">
        <f t="shared" si="880"/>
        <v>0</v>
      </c>
      <c r="L1970" s="45"/>
      <c r="M1970" s="46"/>
      <c r="N1970" s="38"/>
      <c r="O1970" s="416">
        <f t="shared" si="886"/>
        <v>0</v>
      </c>
      <c r="P1970" s="47"/>
      <c r="Q1970" s="48"/>
      <c r="R1970" s="41"/>
      <c r="S1970" s="41"/>
      <c r="T1970" s="41"/>
      <c r="U1970" s="41"/>
      <c r="V1970" s="412">
        <f t="shared" si="887"/>
        <v>0</v>
      </c>
      <c r="W1970" s="626" t="s">
        <v>46</v>
      </c>
      <c r="X1970" s="627"/>
      <c r="Y1970" s="49">
        <v>422005</v>
      </c>
      <c r="Z1970" s="4"/>
      <c r="AA1970" s="53"/>
      <c r="AB1970" s="54" t="s">
        <v>47</v>
      </c>
      <c r="AC1970" s="43"/>
    </row>
    <row r="1971" spans="2:29" s="27" customFormat="1" ht="24.75" customHeight="1" outlineLevel="1" x14ac:dyDescent="0.55000000000000004">
      <c r="B1971" s="633"/>
      <c r="C1971" s="428">
        <f t="shared" si="882"/>
        <v>0</v>
      </c>
      <c r="D1971" s="44"/>
      <c r="E1971" s="428">
        <f t="shared" si="883"/>
        <v>0</v>
      </c>
      <c r="F1971" s="44"/>
      <c r="G1971" s="428">
        <f t="shared" si="884"/>
        <v>0</v>
      </c>
      <c r="H1971" s="44"/>
      <c r="I1971" s="422">
        <f t="shared" si="878"/>
        <v>0</v>
      </c>
      <c r="J1971" s="423">
        <f t="shared" si="879"/>
        <v>0</v>
      </c>
      <c r="K1971" s="416">
        <f t="shared" si="880"/>
        <v>0</v>
      </c>
      <c r="L1971" s="45"/>
      <c r="M1971" s="46"/>
      <c r="N1971" s="38"/>
      <c r="O1971" s="416">
        <f t="shared" si="886"/>
        <v>0</v>
      </c>
      <c r="P1971" s="47"/>
      <c r="Q1971" s="48"/>
      <c r="R1971" s="41"/>
      <c r="S1971" s="41"/>
      <c r="T1971" s="41"/>
      <c r="U1971" s="41"/>
      <c r="V1971" s="412">
        <f t="shared" si="887"/>
        <v>0</v>
      </c>
      <c r="W1971" s="626" t="s">
        <v>48</v>
      </c>
      <c r="X1971" s="627"/>
      <c r="Y1971" s="49">
        <v>422999</v>
      </c>
      <c r="Z1971" s="4"/>
      <c r="AA1971" s="4"/>
      <c r="AB1971" s="4"/>
      <c r="AC1971" s="43"/>
    </row>
    <row r="1972" spans="2:29" s="27" customFormat="1" ht="24.75" customHeight="1" outlineLevel="1" x14ac:dyDescent="0.55000000000000004">
      <c r="B1972" s="633"/>
      <c r="C1972" s="428">
        <f t="shared" si="882"/>
        <v>0</v>
      </c>
      <c r="D1972" s="44"/>
      <c r="E1972" s="428">
        <f t="shared" si="883"/>
        <v>0</v>
      </c>
      <c r="F1972" s="44"/>
      <c r="G1972" s="428">
        <f t="shared" si="884"/>
        <v>0</v>
      </c>
      <c r="H1972" s="44"/>
      <c r="I1972" s="422">
        <f t="shared" si="878"/>
        <v>0</v>
      </c>
      <c r="J1972" s="423">
        <f t="shared" si="879"/>
        <v>0</v>
      </c>
      <c r="K1972" s="416">
        <f t="shared" si="880"/>
        <v>0</v>
      </c>
      <c r="L1972" s="45"/>
      <c r="M1972" s="46"/>
      <c r="N1972" s="38"/>
      <c r="O1972" s="416">
        <f t="shared" si="886"/>
        <v>0</v>
      </c>
      <c r="P1972" s="47"/>
      <c r="Q1972" s="48"/>
      <c r="R1972" s="41"/>
      <c r="S1972" s="41"/>
      <c r="T1972" s="41"/>
      <c r="U1972" s="41"/>
      <c r="V1972" s="412">
        <f t="shared" si="887"/>
        <v>0</v>
      </c>
      <c r="W1972" s="626" t="s">
        <v>49</v>
      </c>
      <c r="X1972" s="627"/>
      <c r="Y1972" s="55">
        <v>423001</v>
      </c>
      <c r="Z1972" s="4"/>
      <c r="AA1972" s="4"/>
      <c r="AB1972" s="4"/>
      <c r="AC1972" s="43"/>
    </row>
    <row r="1973" spans="2:29" s="27" customFormat="1" ht="24.75" customHeight="1" outlineLevel="1" x14ac:dyDescent="0.55000000000000004">
      <c r="B1973" s="633"/>
      <c r="C1973" s="428">
        <f t="shared" si="882"/>
        <v>0</v>
      </c>
      <c r="D1973" s="44"/>
      <c r="E1973" s="428">
        <f t="shared" si="883"/>
        <v>0</v>
      </c>
      <c r="F1973" s="44"/>
      <c r="G1973" s="428">
        <f t="shared" si="884"/>
        <v>0</v>
      </c>
      <c r="H1973" s="44"/>
      <c r="I1973" s="422">
        <f t="shared" si="878"/>
        <v>0</v>
      </c>
      <c r="J1973" s="423">
        <f t="shared" si="879"/>
        <v>0</v>
      </c>
      <c r="K1973" s="416">
        <f t="shared" si="880"/>
        <v>0</v>
      </c>
      <c r="L1973" s="45"/>
      <c r="M1973" s="46"/>
      <c r="N1973" s="38"/>
      <c r="O1973" s="416">
        <f t="shared" si="886"/>
        <v>0</v>
      </c>
      <c r="P1973" s="47"/>
      <c r="Q1973" s="48"/>
      <c r="R1973" s="41"/>
      <c r="S1973" s="41"/>
      <c r="T1973" s="41"/>
      <c r="U1973" s="41"/>
      <c r="V1973" s="412">
        <f t="shared" si="887"/>
        <v>0</v>
      </c>
      <c r="W1973" s="626" t="s">
        <v>50</v>
      </c>
      <c r="X1973" s="627"/>
      <c r="Y1973" s="55">
        <v>423002</v>
      </c>
      <c r="Z1973" s="4"/>
      <c r="AA1973" s="4"/>
      <c r="AB1973" s="4"/>
      <c r="AC1973" s="43"/>
    </row>
    <row r="1974" spans="2:29" s="27" customFormat="1" ht="23.25" customHeight="1" outlineLevel="1" x14ac:dyDescent="0.55000000000000004">
      <c r="B1974" s="633"/>
      <c r="C1974" s="428">
        <f t="shared" si="882"/>
        <v>0</v>
      </c>
      <c r="D1974" s="44"/>
      <c r="E1974" s="428">
        <f t="shared" si="883"/>
        <v>0</v>
      </c>
      <c r="F1974" s="44"/>
      <c r="G1974" s="428">
        <f t="shared" si="884"/>
        <v>0</v>
      </c>
      <c r="H1974" s="44"/>
      <c r="I1974" s="422">
        <f t="shared" si="878"/>
        <v>0</v>
      </c>
      <c r="J1974" s="423">
        <f t="shared" si="879"/>
        <v>0</v>
      </c>
      <c r="K1974" s="416">
        <f t="shared" si="880"/>
        <v>0</v>
      </c>
      <c r="L1974" s="45"/>
      <c r="M1974" s="46"/>
      <c r="N1974" s="38"/>
      <c r="O1974" s="416">
        <f t="shared" si="886"/>
        <v>0</v>
      </c>
      <c r="P1974" s="47"/>
      <c r="Q1974" s="48"/>
      <c r="R1974" s="41"/>
      <c r="S1974" s="41"/>
      <c r="T1974" s="41"/>
      <c r="U1974" s="41"/>
      <c r="V1974" s="412">
        <f t="shared" si="887"/>
        <v>0</v>
      </c>
      <c r="W1974" s="626" t="s">
        <v>51</v>
      </c>
      <c r="X1974" s="627"/>
      <c r="Y1974" s="55">
        <v>423003</v>
      </c>
      <c r="Z1974" s="4"/>
      <c r="AA1974" s="4"/>
      <c r="AB1974" s="4"/>
      <c r="AC1974" s="43"/>
    </row>
    <row r="1975" spans="2:29" s="27" customFormat="1" ht="24.75" customHeight="1" outlineLevel="1" x14ac:dyDescent="0.55000000000000004">
      <c r="B1975" s="633"/>
      <c r="C1975" s="428">
        <f t="shared" si="882"/>
        <v>0</v>
      </c>
      <c r="D1975" s="44"/>
      <c r="E1975" s="428">
        <f t="shared" si="883"/>
        <v>0</v>
      </c>
      <c r="F1975" s="44"/>
      <c r="G1975" s="428">
        <f t="shared" si="884"/>
        <v>0</v>
      </c>
      <c r="H1975" s="44"/>
      <c r="I1975" s="422">
        <f t="shared" si="878"/>
        <v>0</v>
      </c>
      <c r="J1975" s="423">
        <f t="shared" si="879"/>
        <v>0</v>
      </c>
      <c r="K1975" s="416">
        <f t="shared" si="880"/>
        <v>0</v>
      </c>
      <c r="L1975" s="45"/>
      <c r="M1975" s="46"/>
      <c r="N1975" s="38"/>
      <c r="O1975" s="416">
        <f t="shared" si="886"/>
        <v>0</v>
      </c>
      <c r="P1975" s="47"/>
      <c r="Q1975" s="48"/>
      <c r="R1975" s="41"/>
      <c r="S1975" s="41"/>
      <c r="T1975" s="41"/>
      <c r="U1975" s="41"/>
      <c r="V1975" s="412">
        <f t="shared" si="887"/>
        <v>0</v>
      </c>
      <c r="W1975" s="626" t="s">
        <v>52</v>
      </c>
      <c r="X1975" s="627"/>
      <c r="Y1975" s="55">
        <v>423004</v>
      </c>
      <c r="Z1975" s="4"/>
      <c r="AA1975" s="4"/>
      <c r="AB1975" s="4"/>
      <c r="AC1975" s="43"/>
    </row>
    <row r="1976" spans="2:29" s="27" customFormat="1" ht="24.75" customHeight="1" outlineLevel="1" x14ac:dyDescent="0.55000000000000004">
      <c r="B1976" s="633"/>
      <c r="C1976" s="428">
        <f t="shared" si="882"/>
        <v>0</v>
      </c>
      <c r="D1976" s="44"/>
      <c r="E1976" s="428">
        <f t="shared" si="883"/>
        <v>0</v>
      </c>
      <c r="F1976" s="44"/>
      <c r="G1976" s="428">
        <f t="shared" si="884"/>
        <v>0</v>
      </c>
      <c r="H1976" s="44"/>
      <c r="I1976" s="422">
        <f t="shared" si="878"/>
        <v>0</v>
      </c>
      <c r="J1976" s="423">
        <f t="shared" si="879"/>
        <v>0</v>
      </c>
      <c r="K1976" s="416">
        <f t="shared" si="880"/>
        <v>0</v>
      </c>
      <c r="L1976" s="45"/>
      <c r="M1976" s="46"/>
      <c r="N1976" s="38"/>
      <c r="O1976" s="416">
        <f t="shared" si="886"/>
        <v>0</v>
      </c>
      <c r="P1976" s="47"/>
      <c r="Q1976" s="48"/>
      <c r="R1976" s="41"/>
      <c r="S1976" s="41"/>
      <c r="T1976" s="41"/>
      <c r="U1976" s="41"/>
      <c r="V1976" s="412">
        <f t="shared" si="887"/>
        <v>0</v>
      </c>
      <c r="W1976" s="626" t="s">
        <v>53</v>
      </c>
      <c r="X1976" s="627"/>
      <c r="Y1976" s="55">
        <v>423006</v>
      </c>
      <c r="Z1976" s="4"/>
      <c r="AA1976" s="4"/>
      <c r="AB1976" s="4"/>
      <c r="AC1976" s="43"/>
    </row>
    <row r="1977" spans="2:29" s="27" customFormat="1" ht="24.75" customHeight="1" outlineLevel="1" x14ac:dyDescent="0.55000000000000004">
      <c r="B1977" s="633"/>
      <c r="C1977" s="428">
        <f t="shared" si="882"/>
        <v>0</v>
      </c>
      <c r="D1977" s="44"/>
      <c r="E1977" s="428">
        <f t="shared" si="883"/>
        <v>0</v>
      </c>
      <c r="F1977" s="44"/>
      <c r="G1977" s="428">
        <f t="shared" si="884"/>
        <v>0</v>
      </c>
      <c r="H1977" s="44"/>
      <c r="I1977" s="422">
        <f t="shared" si="878"/>
        <v>0</v>
      </c>
      <c r="J1977" s="423">
        <f t="shared" si="879"/>
        <v>0</v>
      </c>
      <c r="K1977" s="416">
        <f t="shared" si="880"/>
        <v>0</v>
      </c>
      <c r="L1977" s="45"/>
      <c r="M1977" s="46"/>
      <c r="N1977" s="38"/>
      <c r="O1977" s="416">
        <f t="shared" si="886"/>
        <v>0</v>
      </c>
      <c r="P1977" s="47"/>
      <c r="Q1977" s="48"/>
      <c r="R1977" s="41"/>
      <c r="S1977" s="41"/>
      <c r="T1977" s="41"/>
      <c r="U1977" s="41"/>
      <c r="V1977" s="412">
        <f t="shared" si="887"/>
        <v>0</v>
      </c>
      <c r="W1977" s="626" t="s">
        <v>54</v>
      </c>
      <c r="X1977" s="627"/>
      <c r="Y1977" s="56">
        <v>423007</v>
      </c>
      <c r="Z1977" s="4"/>
      <c r="AA1977" s="4"/>
      <c r="AB1977" s="4"/>
      <c r="AC1977" s="43"/>
    </row>
    <row r="1978" spans="2:29" s="27" customFormat="1" ht="24.75" customHeight="1" outlineLevel="1" x14ac:dyDescent="0.55000000000000004">
      <c r="B1978" s="633"/>
      <c r="C1978" s="428">
        <f t="shared" si="882"/>
        <v>0</v>
      </c>
      <c r="D1978" s="44"/>
      <c r="E1978" s="428">
        <f t="shared" si="883"/>
        <v>0</v>
      </c>
      <c r="F1978" s="44"/>
      <c r="G1978" s="428">
        <f t="shared" si="884"/>
        <v>0</v>
      </c>
      <c r="H1978" s="44"/>
      <c r="I1978" s="422">
        <f t="shared" si="878"/>
        <v>0</v>
      </c>
      <c r="J1978" s="423">
        <f t="shared" si="879"/>
        <v>0</v>
      </c>
      <c r="K1978" s="416">
        <f t="shared" si="880"/>
        <v>0</v>
      </c>
      <c r="L1978" s="45"/>
      <c r="M1978" s="46"/>
      <c r="N1978" s="38"/>
      <c r="O1978" s="416">
        <f t="shared" si="886"/>
        <v>0</v>
      </c>
      <c r="P1978" s="47"/>
      <c r="Q1978" s="48"/>
      <c r="R1978" s="41"/>
      <c r="S1978" s="41"/>
      <c r="T1978" s="41"/>
      <c r="U1978" s="41"/>
      <c r="V1978" s="412">
        <f t="shared" si="887"/>
        <v>0</v>
      </c>
      <c r="W1978" s="626" t="s">
        <v>55</v>
      </c>
      <c r="X1978" s="627"/>
      <c r="Y1978" s="57">
        <v>423008</v>
      </c>
      <c r="Z1978" s="4"/>
      <c r="AA1978" s="4"/>
      <c r="AB1978" s="4"/>
      <c r="AC1978" s="43"/>
    </row>
    <row r="1979" spans="2:29" s="27" customFormat="1" ht="24.75" customHeight="1" outlineLevel="1" x14ac:dyDescent="0.55000000000000004">
      <c r="B1979" s="633"/>
      <c r="C1979" s="428">
        <f t="shared" si="882"/>
        <v>0</v>
      </c>
      <c r="D1979" s="44"/>
      <c r="E1979" s="428">
        <f t="shared" si="883"/>
        <v>0</v>
      </c>
      <c r="F1979" s="44"/>
      <c r="G1979" s="428">
        <f t="shared" si="884"/>
        <v>0</v>
      </c>
      <c r="H1979" s="44"/>
      <c r="I1979" s="422">
        <f t="shared" si="878"/>
        <v>0</v>
      </c>
      <c r="J1979" s="423">
        <f t="shared" si="879"/>
        <v>0</v>
      </c>
      <c r="K1979" s="416">
        <f t="shared" si="880"/>
        <v>0</v>
      </c>
      <c r="L1979" s="45"/>
      <c r="M1979" s="46"/>
      <c r="N1979" s="38"/>
      <c r="O1979" s="416">
        <f t="shared" si="886"/>
        <v>0</v>
      </c>
      <c r="P1979" s="47"/>
      <c r="Q1979" s="48"/>
      <c r="R1979" s="41"/>
      <c r="S1979" s="41"/>
      <c r="T1979" s="41"/>
      <c r="U1979" s="41"/>
      <c r="V1979" s="412">
        <f t="shared" si="887"/>
        <v>0</v>
      </c>
      <c r="W1979" s="626" t="s">
        <v>56</v>
      </c>
      <c r="X1979" s="627"/>
      <c r="Y1979" s="56">
        <v>423999</v>
      </c>
      <c r="Z1979" s="4"/>
      <c r="AA1979" s="4"/>
      <c r="AB1979" s="4"/>
      <c r="AC1979" s="43"/>
    </row>
    <row r="1980" spans="2:29" s="27" customFormat="1" ht="24.75" customHeight="1" outlineLevel="1" x14ac:dyDescent="0.55000000000000004">
      <c r="B1980" s="633"/>
      <c r="C1980" s="429">
        <f t="shared" si="882"/>
        <v>0</v>
      </c>
      <c r="D1980" s="44"/>
      <c r="E1980" s="429">
        <f t="shared" si="883"/>
        <v>0</v>
      </c>
      <c r="F1980" s="44"/>
      <c r="G1980" s="429">
        <f t="shared" si="884"/>
        <v>0</v>
      </c>
      <c r="H1980" s="44"/>
      <c r="I1980" s="424">
        <f t="shared" si="878"/>
        <v>0</v>
      </c>
      <c r="J1980" s="425">
        <f t="shared" si="879"/>
        <v>0</v>
      </c>
      <c r="K1980" s="417">
        <f t="shared" si="880"/>
        <v>0</v>
      </c>
      <c r="L1980" s="58"/>
      <c r="M1980" s="59"/>
      <c r="N1980" s="60"/>
      <c r="O1980" s="417">
        <f t="shared" si="886"/>
        <v>0</v>
      </c>
      <c r="P1980" s="61"/>
      <c r="Q1980" s="62"/>
      <c r="R1980" s="63"/>
      <c r="S1980" s="63"/>
      <c r="T1980" s="63"/>
      <c r="U1980" s="63"/>
      <c r="V1980" s="413">
        <f t="shared" si="887"/>
        <v>0</v>
      </c>
      <c r="W1980" s="664" t="s">
        <v>57</v>
      </c>
      <c r="X1980" s="665"/>
      <c r="Y1980" s="64">
        <v>291001</v>
      </c>
      <c r="Z1980" s="4"/>
      <c r="AA1980" s="4"/>
      <c r="AB1980" s="4"/>
      <c r="AC1980" s="43"/>
    </row>
    <row r="1981" spans="2:29" s="27" customFormat="1" ht="24.75" customHeight="1" outlineLevel="1" x14ac:dyDescent="0.55000000000000004">
      <c r="B1981" s="633"/>
      <c r="C1981" s="430">
        <f t="shared" si="882"/>
        <v>0</v>
      </c>
      <c r="D1981" s="44"/>
      <c r="E1981" s="430"/>
      <c r="F1981" s="44"/>
      <c r="G1981" s="430">
        <f t="shared" si="884"/>
        <v>0</v>
      </c>
      <c r="H1981" s="44"/>
      <c r="I1981" s="422">
        <f t="shared" si="878"/>
        <v>0</v>
      </c>
      <c r="J1981" s="423">
        <f t="shared" si="879"/>
        <v>0</v>
      </c>
      <c r="K1981" s="416">
        <f t="shared" si="880"/>
        <v>0</v>
      </c>
      <c r="L1981" s="45"/>
      <c r="M1981" s="46"/>
      <c r="N1981" s="38"/>
      <c r="O1981" s="416">
        <f t="shared" si="886"/>
        <v>0</v>
      </c>
      <c r="P1981" s="47"/>
      <c r="Q1981" s="48"/>
      <c r="R1981" s="41"/>
      <c r="S1981" s="41"/>
      <c r="T1981" s="41"/>
      <c r="U1981" s="41"/>
      <c r="V1981" s="411">
        <f t="shared" si="887"/>
        <v>0</v>
      </c>
      <c r="W1981" s="626" t="str">
        <f>IF(ISERROR(VLOOKUP(Y1981,'Mauloomath (2)'!K:L,2,FALSE)),"",VLOOKUP(Y1981,'Mauloomath (2)'!K:L,2,FALSE))</f>
        <v/>
      </c>
      <c r="X1981" s="627"/>
      <c r="Y1981" s="65"/>
      <c r="Z1981" s="4"/>
      <c r="AA1981" s="4"/>
      <c r="AB1981" s="4"/>
      <c r="AC1981" s="43"/>
    </row>
    <row r="1982" spans="2:29" s="27" customFormat="1" ht="24.75" customHeight="1" outlineLevel="1" x14ac:dyDescent="0.55000000000000004">
      <c r="B1982" s="633"/>
      <c r="C1982" s="428">
        <f t="shared" si="882"/>
        <v>0</v>
      </c>
      <c r="D1982" s="44"/>
      <c r="E1982" s="428">
        <f t="shared" ref="E1982:E1986" si="888">I1982*F1982</f>
        <v>0</v>
      </c>
      <c r="F1982" s="44"/>
      <c r="G1982" s="428">
        <f t="shared" si="884"/>
        <v>0</v>
      </c>
      <c r="H1982" s="44"/>
      <c r="I1982" s="422">
        <f t="shared" si="878"/>
        <v>0</v>
      </c>
      <c r="J1982" s="423">
        <f t="shared" si="879"/>
        <v>0</v>
      </c>
      <c r="K1982" s="416">
        <f t="shared" si="880"/>
        <v>0</v>
      </c>
      <c r="L1982" s="45"/>
      <c r="M1982" s="46"/>
      <c r="N1982" s="38"/>
      <c r="O1982" s="416">
        <f t="shared" si="886"/>
        <v>0</v>
      </c>
      <c r="P1982" s="47"/>
      <c r="Q1982" s="48"/>
      <c r="R1982" s="41"/>
      <c r="S1982" s="41"/>
      <c r="T1982" s="41"/>
      <c r="U1982" s="41"/>
      <c r="V1982" s="411">
        <f t="shared" si="887"/>
        <v>0</v>
      </c>
      <c r="W1982" s="626" t="str">
        <f>IF(ISERROR(VLOOKUP(Y1982,'Mauloomath (2)'!K:L,2,FALSE)),"",VLOOKUP(Y1982,'Mauloomath (2)'!K:L,2,FALSE))</f>
        <v/>
      </c>
      <c r="X1982" s="627"/>
      <c r="Y1982" s="65"/>
      <c r="Z1982" s="4"/>
      <c r="AA1982" s="4"/>
      <c r="AB1982" s="4"/>
      <c r="AC1982" s="43"/>
    </row>
    <row r="1983" spans="2:29" s="27" customFormat="1" ht="24.75" customHeight="1" outlineLevel="1" x14ac:dyDescent="0.55000000000000004">
      <c r="B1983" s="633"/>
      <c r="C1983" s="428">
        <f t="shared" si="882"/>
        <v>0</v>
      </c>
      <c r="D1983" s="44"/>
      <c r="E1983" s="428">
        <f t="shared" si="888"/>
        <v>0</v>
      </c>
      <c r="F1983" s="44"/>
      <c r="G1983" s="428">
        <f t="shared" si="884"/>
        <v>0</v>
      </c>
      <c r="H1983" s="44"/>
      <c r="I1983" s="422">
        <f t="shared" si="878"/>
        <v>0</v>
      </c>
      <c r="J1983" s="423">
        <f t="shared" si="879"/>
        <v>0</v>
      </c>
      <c r="K1983" s="416">
        <f t="shared" si="880"/>
        <v>0</v>
      </c>
      <c r="L1983" s="45"/>
      <c r="M1983" s="46"/>
      <c r="N1983" s="38"/>
      <c r="O1983" s="416">
        <f t="shared" si="886"/>
        <v>0</v>
      </c>
      <c r="P1983" s="47"/>
      <c r="Q1983" s="48"/>
      <c r="R1983" s="41"/>
      <c r="S1983" s="41"/>
      <c r="T1983" s="41"/>
      <c r="U1983" s="41"/>
      <c r="V1983" s="411">
        <f t="shared" si="887"/>
        <v>0</v>
      </c>
      <c r="W1983" s="626" t="str">
        <f>IF(ISERROR(VLOOKUP(Y1983,'Mauloomath (2)'!K:L,2,FALSE)),"",VLOOKUP(Y1983,'Mauloomath (2)'!K:L,2,FALSE))</f>
        <v/>
      </c>
      <c r="X1983" s="627"/>
      <c r="Y1983" s="66"/>
      <c r="Z1983" s="4"/>
      <c r="AA1983" s="4"/>
      <c r="AB1983" s="4"/>
      <c r="AC1983" s="43"/>
    </row>
    <row r="1984" spans="2:29" s="27" customFormat="1" ht="24.75" customHeight="1" outlineLevel="1" x14ac:dyDescent="0.55000000000000004">
      <c r="B1984" s="633"/>
      <c r="C1984" s="428">
        <f t="shared" si="882"/>
        <v>0</v>
      </c>
      <c r="D1984" s="44"/>
      <c r="E1984" s="428">
        <f t="shared" si="888"/>
        <v>0</v>
      </c>
      <c r="F1984" s="44"/>
      <c r="G1984" s="428">
        <f t="shared" si="884"/>
        <v>0</v>
      </c>
      <c r="H1984" s="44"/>
      <c r="I1984" s="422">
        <f t="shared" si="878"/>
        <v>0</v>
      </c>
      <c r="J1984" s="423">
        <f t="shared" si="879"/>
        <v>0</v>
      </c>
      <c r="K1984" s="416">
        <f t="shared" si="880"/>
        <v>0</v>
      </c>
      <c r="L1984" s="45"/>
      <c r="M1984" s="46"/>
      <c r="N1984" s="38"/>
      <c r="O1984" s="416">
        <f t="shared" si="886"/>
        <v>0</v>
      </c>
      <c r="P1984" s="47"/>
      <c r="Q1984" s="48"/>
      <c r="R1984" s="41"/>
      <c r="S1984" s="41"/>
      <c r="T1984" s="41"/>
      <c r="U1984" s="41"/>
      <c r="V1984" s="411">
        <f t="shared" si="887"/>
        <v>0</v>
      </c>
      <c r="W1984" s="626" t="str">
        <f>IF(ISERROR(VLOOKUP(Y1984,'Mauloomath (2)'!K:L,2,FALSE)),"",VLOOKUP(Y1984,'Mauloomath (2)'!K:L,2,FALSE))</f>
        <v/>
      </c>
      <c r="X1984" s="627"/>
      <c r="Y1984" s="65"/>
      <c r="Z1984" s="4"/>
      <c r="AA1984" s="4"/>
      <c r="AB1984" s="4"/>
      <c r="AC1984" s="43"/>
    </row>
    <row r="1985" spans="2:29" s="27" customFormat="1" ht="25.5" customHeight="1" outlineLevel="1" x14ac:dyDescent="0.55000000000000004">
      <c r="B1985" s="633"/>
      <c r="C1985" s="428">
        <f t="shared" si="882"/>
        <v>0</v>
      </c>
      <c r="D1985" s="44"/>
      <c r="E1985" s="428">
        <f t="shared" si="888"/>
        <v>0</v>
      </c>
      <c r="F1985" s="44"/>
      <c r="G1985" s="428">
        <f t="shared" si="884"/>
        <v>0</v>
      </c>
      <c r="H1985" s="44"/>
      <c r="I1985" s="422">
        <f t="shared" si="878"/>
        <v>0</v>
      </c>
      <c r="J1985" s="423">
        <f t="shared" si="879"/>
        <v>0</v>
      </c>
      <c r="K1985" s="416">
        <f t="shared" si="880"/>
        <v>0</v>
      </c>
      <c r="L1985" s="45"/>
      <c r="M1985" s="46"/>
      <c r="N1985" s="38"/>
      <c r="O1985" s="416">
        <f t="shared" si="886"/>
        <v>0</v>
      </c>
      <c r="P1985" s="47"/>
      <c r="Q1985" s="48"/>
      <c r="R1985" s="41"/>
      <c r="S1985" s="41"/>
      <c r="T1985" s="41"/>
      <c r="U1985" s="41"/>
      <c r="V1985" s="411">
        <f t="shared" si="887"/>
        <v>0</v>
      </c>
      <c r="W1985" s="626" t="str">
        <f>IF(ISERROR(VLOOKUP(Y1985,'Mauloomath (2)'!K:L,2,FALSE)),"",VLOOKUP(Y1985,'Mauloomath (2)'!K:L,2,FALSE))</f>
        <v/>
      </c>
      <c r="X1985" s="627"/>
      <c r="Y1985" s="65"/>
      <c r="Z1985" s="4"/>
      <c r="AA1985" s="4"/>
      <c r="AB1985" s="4"/>
      <c r="AC1985" s="43"/>
    </row>
    <row r="1986" spans="2:29" s="27" customFormat="1" ht="25.5" customHeight="1" outlineLevel="1" x14ac:dyDescent="0.55000000000000004">
      <c r="B1986" s="633"/>
      <c r="C1986" s="429">
        <f t="shared" si="882"/>
        <v>0</v>
      </c>
      <c r="D1986" s="67"/>
      <c r="E1986" s="429">
        <f t="shared" si="888"/>
        <v>0</v>
      </c>
      <c r="F1986" s="67"/>
      <c r="G1986" s="429">
        <f t="shared" si="884"/>
        <v>0</v>
      </c>
      <c r="H1986" s="67"/>
      <c r="I1986" s="424">
        <f t="shared" si="878"/>
        <v>0</v>
      </c>
      <c r="J1986" s="423">
        <f t="shared" si="879"/>
        <v>0</v>
      </c>
      <c r="K1986" s="416">
        <f t="shared" si="880"/>
        <v>0</v>
      </c>
      <c r="L1986" s="45"/>
      <c r="M1986" s="46"/>
      <c r="N1986" s="38"/>
      <c r="O1986" s="416">
        <f t="shared" si="886"/>
        <v>0</v>
      </c>
      <c r="P1986" s="47"/>
      <c r="Q1986" s="48"/>
      <c r="R1986" s="41"/>
      <c r="S1986" s="41"/>
      <c r="T1986" s="41"/>
      <c r="U1986" s="41"/>
      <c r="V1986" s="411">
        <f t="shared" si="887"/>
        <v>0</v>
      </c>
      <c r="W1986" s="626" t="str">
        <f>IF(ISERROR(VLOOKUP(Y1986,'Mauloomath (2)'!K:L,2,FALSE)),"",VLOOKUP(Y1986,'Mauloomath (2)'!K:L,2,FALSE))</f>
        <v/>
      </c>
      <c r="X1986" s="627"/>
      <c r="Y1986" s="68"/>
      <c r="Z1986" s="4"/>
      <c r="AA1986" s="4"/>
      <c r="AB1986" s="4"/>
      <c r="AC1986" s="43"/>
    </row>
    <row r="1987" spans="2:29" s="72" customFormat="1" outlineLevel="1" x14ac:dyDescent="0.55000000000000004">
      <c r="B1987" s="634"/>
      <c r="C1987" s="431">
        <f t="shared" ref="C1987:N1987" si="889">SUM(C1963:C1986)</f>
        <v>0</v>
      </c>
      <c r="D1987" s="432">
        <f t="shared" si="889"/>
        <v>0</v>
      </c>
      <c r="E1987" s="426">
        <f t="shared" si="889"/>
        <v>0</v>
      </c>
      <c r="F1987" s="432">
        <f t="shared" si="889"/>
        <v>0</v>
      </c>
      <c r="G1987" s="426">
        <f t="shared" si="889"/>
        <v>0</v>
      </c>
      <c r="H1987" s="432">
        <f t="shared" si="889"/>
        <v>0</v>
      </c>
      <c r="I1987" s="426">
        <f t="shared" si="889"/>
        <v>0</v>
      </c>
      <c r="J1987" s="426">
        <f t="shared" si="889"/>
        <v>0</v>
      </c>
      <c r="K1987" s="426">
        <f t="shared" si="889"/>
        <v>0</v>
      </c>
      <c r="L1987" s="426">
        <f t="shared" si="889"/>
        <v>0</v>
      </c>
      <c r="M1987" s="426">
        <f t="shared" si="889"/>
        <v>0</v>
      </c>
      <c r="N1987" s="426">
        <f t="shared" si="889"/>
        <v>0</v>
      </c>
      <c r="O1987" s="414">
        <f t="shared" ref="O1987:U1987" si="890">SUM(O1963:O1986)</f>
        <v>0</v>
      </c>
      <c r="P1987" s="414">
        <f t="shared" si="890"/>
        <v>0</v>
      </c>
      <c r="Q1987" s="414">
        <f t="shared" si="890"/>
        <v>0</v>
      </c>
      <c r="R1987" s="414">
        <f t="shared" si="890"/>
        <v>0</v>
      </c>
      <c r="S1987" s="414">
        <f t="shared" si="890"/>
        <v>0</v>
      </c>
      <c r="T1987" s="414">
        <f t="shared" si="890"/>
        <v>0</v>
      </c>
      <c r="U1987" s="414">
        <f t="shared" si="890"/>
        <v>0</v>
      </c>
      <c r="V1987" s="414">
        <f t="shared" ref="V1987" si="891">SUM(V1963:V1986)</f>
        <v>0</v>
      </c>
      <c r="W1987" s="69"/>
      <c r="X1987" s="70"/>
      <c r="Y1987" s="71"/>
      <c r="Z1987" s="4"/>
      <c r="AA1987" s="4"/>
      <c r="AB1987" s="4"/>
      <c r="AC1987" s="43"/>
    </row>
    <row r="1988" spans="2:29" s="12" customFormat="1" ht="15" customHeight="1" x14ac:dyDescent="0.55000000000000004">
      <c r="B1988" s="402"/>
      <c r="C1988" s="403"/>
      <c r="D1988" s="403"/>
      <c r="E1988" s="403"/>
      <c r="F1988" s="403"/>
      <c r="G1988" s="404"/>
      <c r="H1988" s="403"/>
      <c r="I1988" s="403"/>
      <c r="J1988" s="403"/>
      <c r="K1988" s="403"/>
      <c r="L1988" s="403"/>
      <c r="M1988" s="403"/>
      <c r="N1988" s="403"/>
      <c r="O1988" s="403"/>
      <c r="P1988" s="403"/>
      <c r="Q1988" s="403"/>
      <c r="R1988" s="403"/>
      <c r="S1988" s="403"/>
      <c r="T1988" s="405"/>
      <c r="U1988" s="406"/>
      <c r="V1988" s="403"/>
      <c r="W1988" s="403"/>
      <c r="X1988" s="403"/>
      <c r="Y1988" s="407"/>
      <c r="Z1988" s="10"/>
      <c r="AA1988" s="11"/>
      <c r="AB1988" s="10"/>
      <c r="AC1988" s="10"/>
    </row>
    <row r="1989" spans="2:29" s="21" customFormat="1" ht="37.5" customHeight="1" x14ac:dyDescent="0.25">
      <c r="B1989" s="632"/>
      <c r="C1989" s="418">
        <f>$C2018</f>
        <v>0</v>
      </c>
      <c r="D1989" s="419">
        <f>$E2018</f>
        <v>0</v>
      </c>
      <c r="E1989" s="419">
        <f>$G2018</f>
        <v>0</v>
      </c>
      <c r="F1989" s="419">
        <f>$L2018</f>
        <v>0</v>
      </c>
      <c r="G1989" s="418">
        <f>$M2018</f>
        <v>0</v>
      </c>
      <c r="H1989" s="418">
        <f>K1989+J1989-I1989</f>
        <v>0</v>
      </c>
      <c r="I1989" s="13">
        <v>0</v>
      </c>
      <c r="J1989" s="14"/>
      <c r="K1989" s="14"/>
      <c r="L1989" s="331"/>
      <c r="M1989" s="409">
        <f>$N2018</f>
        <v>0</v>
      </c>
      <c r="N1989" s="410">
        <f>$O2018</f>
        <v>0</v>
      </c>
      <c r="O1989" s="330"/>
      <c r="P1989" s="330"/>
      <c r="Q1989" s="15"/>
      <c r="R1989" s="16"/>
      <c r="S1989" s="16"/>
      <c r="T1989" s="16"/>
      <c r="U1989" s="408" t="str">
        <f>IF(ISERROR(VLOOKUP(X1989,'Mauloomath (2)'!H:I,2,FALSE)),"",VLOOKUP(X1989,'Mauloomath (2)'!H:I,2,FALSE))</f>
        <v/>
      </c>
      <c r="V1989" s="17"/>
      <c r="W1989" s="16"/>
      <c r="X1989" s="17"/>
      <c r="Y1989" s="18">
        <f>+Y1958+1</f>
        <v>65</v>
      </c>
      <c r="Z1989" s="19"/>
      <c r="AA1989" s="20"/>
      <c r="AB1989" s="19"/>
      <c r="AC1989" s="19"/>
    </row>
    <row r="1990" spans="2:29" outlineLevel="1" x14ac:dyDescent="0.55000000000000004">
      <c r="B1990" s="633"/>
      <c r="C1990" s="22"/>
      <c r="D1990" s="23"/>
      <c r="E1990" s="23"/>
      <c r="F1990" s="23"/>
      <c r="G1990" s="23"/>
      <c r="H1990" s="23"/>
      <c r="I1990" s="23"/>
      <c r="J1990" s="24"/>
      <c r="K1990" s="24"/>
      <c r="L1990" s="24"/>
      <c r="M1990" s="24"/>
      <c r="N1990" s="24"/>
      <c r="O1990" s="24"/>
      <c r="P1990" s="24" t="s">
        <v>900</v>
      </c>
      <c r="Q1990" s="24"/>
      <c r="R1990" s="24"/>
      <c r="S1990" s="24"/>
      <c r="T1990" s="24"/>
      <c r="U1990" s="24"/>
      <c r="V1990" s="24"/>
      <c r="W1990" s="24"/>
      <c r="X1990" s="24"/>
      <c r="Y1990" s="25"/>
      <c r="Z1990" s="5"/>
    </row>
    <row r="1991" spans="2:29" s="27" customFormat="1" ht="25.5" customHeight="1" outlineLevel="1" x14ac:dyDescent="0.55000000000000004">
      <c r="B1991" s="633"/>
      <c r="C1991" s="635" t="s">
        <v>15</v>
      </c>
      <c r="D1991" s="636"/>
      <c r="E1991" s="636"/>
      <c r="F1991" s="636"/>
      <c r="G1991" s="636"/>
      <c r="H1991" s="636"/>
      <c r="I1991" s="636"/>
      <c r="J1991" s="637" t="s">
        <v>16</v>
      </c>
      <c r="K1991" s="638"/>
      <c r="L1991" s="638"/>
      <c r="M1991" s="638"/>
      <c r="N1991" s="639"/>
      <c r="O1991" s="637" t="s">
        <v>17</v>
      </c>
      <c r="P1991" s="638"/>
      <c r="Q1991" s="638"/>
      <c r="R1991" s="638"/>
      <c r="S1991" s="638"/>
      <c r="T1991" s="638"/>
      <c r="U1991" s="639"/>
      <c r="V1991" s="640" t="s">
        <v>18</v>
      </c>
      <c r="W1991" s="643" t="s">
        <v>19</v>
      </c>
      <c r="X1991" s="644"/>
      <c r="Y1991" s="645"/>
      <c r="Z1991" s="26"/>
      <c r="AA1991" s="4"/>
      <c r="AB1991" s="4"/>
      <c r="AC1991" s="4"/>
    </row>
    <row r="1992" spans="2:29" s="27" customFormat="1" ht="21" customHeight="1" outlineLevel="1" x14ac:dyDescent="0.55000000000000004">
      <c r="B1992" s="633"/>
      <c r="C1992" s="646">
        <v>2019</v>
      </c>
      <c r="D1992" s="647"/>
      <c r="E1992" s="646">
        <v>2018</v>
      </c>
      <c r="F1992" s="648"/>
      <c r="G1992" s="646">
        <v>2017</v>
      </c>
      <c r="H1992" s="648"/>
      <c r="I1992" s="28"/>
      <c r="J1992" s="649" t="s">
        <v>1885</v>
      </c>
      <c r="K1992" s="649" t="s">
        <v>1884</v>
      </c>
      <c r="L1992" s="651" t="s">
        <v>20</v>
      </c>
      <c r="M1992" s="652"/>
      <c r="N1992" s="653"/>
      <c r="O1992" s="654" t="s">
        <v>898</v>
      </c>
      <c r="P1992" s="655"/>
      <c r="Q1992" s="655"/>
      <c r="R1992" s="656" t="s">
        <v>21</v>
      </c>
      <c r="S1992" s="656" t="s">
        <v>22</v>
      </c>
      <c r="T1992" s="656" t="s">
        <v>23</v>
      </c>
      <c r="U1992" s="658" t="s">
        <v>24</v>
      </c>
      <c r="V1992" s="641"/>
      <c r="W1992" s="660" t="s">
        <v>1832</v>
      </c>
      <c r="X1992" s="661"/>
      <c r="Y1992" s="628" t="s">
        <v>25</v>
      </c>
      <c r="Z1992" s="4"/>
      <c r="AA1992" s="4"/>
      <c r="AB1992" s="4"/>
      <c r="AC1992" s="4"/>
    </row>
    <row r="1993" spans="2:29" s="27" customFormat="1" ht="81.75" customHeight="1" outlineLevel="1" x14ac:dyDescent="0.55000000000000004">
      <c r="B1993" s="633"/>
      <c r="C1993" s="570" t="s">
        <v>26</v>
      </c>
      <c r="D1993" s="570" t="s">
        <v>27</v>
      </c>
      <c r="E1993" s="570" t="s">
        <v>26</v>
      </c>
      <c r="F1993" s="570" t="s">
        <v>27</v>
      </c>
      <c r="G1993" s="570" t="s">
        <v>26</v>
      </c>
      <c r="H1993" s="570" t="s">
        <v>27</v>
      </c>
      <c r="I1993" s="30" t="s">
        <v>28</v>
      </c>
      <c r="J1993" s="650"/>
      <c r="K1993" s="650"/>
      <c r="L1993" s="31" t="s">
        <v>1883</v>
      </c>
      <c r="M1993" s="30" t="s">
        <v>1882</v>
      </c>
      <c r="N1993" s="32" t="s">
        <v>1881</v>
      </c>
      <c r="O1993" s="33" t="s">
        <v>29</v>
      </c>
      <c r="P1993" s="31" t="s">
        <v>30</v>
      </c>
      <c r="Q1993" s="34" t="s">
        <v>31</v>
      </c>
      <c r="R1993" s="657"/>
      <c r="S1993" s="657"/>
      <c r="T1993" s="657"/>
      <c r="U1993" s="659"/>
      <c r="V1993" s="642"/>
      <c r="W1993" s="662"/>
      <c r="X1993" s="663"/>
      <c r="Y1993" s="629"/>
      <c r="Z1993" s="4"/>
      <c r="AA1993" s="4"/>
      <c r="AB1993" s="4"/>
      <c r="AC1993" s="4"/>
    </row>
    <row r="1994" spans="2:29" s="27" customFormat="1" ht="24.75" customHeight="1" outlineLevel="1" x14ac:dyDescent="0.55000000000000004">
      <c r="B1994" s="633"/>
      <c r="C1994" s="427">
        <f>I1994*D1994</f>
        <v>0</v>
      </c>
      <c r="D1994" s="35"/>
      <c r="E1994" s="427">
        <f>I1994*F1994</f>
        <v>0</v>
      </c>
      <c r="F1994" s="35"/>
      <c r="G1994" s="427">
        <f>I1994*H1994</f>
        <v>0</v>
      </c>
      <c r="H1994" s="35"/>
      <c r="I1994" s="420">
        <f t="shared" ref="I1994:I2017" si="892">O1994-J1994</f>
        <v>0</v>
      </c>
      <c r="J1994" s="421">
        <f t="shared" ref="J1994:J2017" si="893">N1994+K1994</f>
        <v>0</v>
      </c>
      <c r="K1994" s="415">
        <f t="shared" ref="K1994:K2017" si="894">M1994+L1994</f>
        <v>0</v>
      </c>
      <c r="L1994" s="36"/>
      <c r="M1994" s="37"/>
      <c r="N1994" s="38"/>
      <c r="O1994" s="415">
        <f>Q1994+P1994</f>
        <v>0</v>
      </c>
      <c r="P1994" s="39"/>
      <c r="Q1994" s="40"/>
      <c r="R1994" s="41"/>
      <c r="S1994" s="41"/>
      <c r="T1994" s="41"/>
      <c r="U1994" s="41"/>
      <c r="V1994" s="411">
        <f t="shared" ref="V1994:V1995" si="895">R1994+S1994+T1994+U1994+O1994</f>
        <v>0</v>
      </c>
      <c r="W1994" s="630" t="s">
        <v>32</v>
      </c>
      <c r="X1994" s="631"/>
      <c r="Y1994" s="42">
        <v>421001</v>
      </c>
      <c r="Z1994" s="4"/>
      <c r="AA1994" s="433"/>
      <c r="AB1994" s="434" t="s">
        <v>33</v>
      </c>
      <c r="AC1994" s="43"/>
    </row>
    <row r="1995" spans="2:29" s="27" customFormat="1" ht="24.75" customHeight="1" outlineLevel="1" x14ac:dyDescent="0.55000000000000004">
      <c r="B1995" s="633"/>
      <c r="C1995" s="428">
        <f t="shared" ref="C1995:C2017" si="896">I1995*D1995</f>
        <v>0</v>
      </c>
      <c r="D1995" s="44"/>
      <c r="E1995" s="428">
        <f t="shared" ref="E1995:E2011" si="897">I1995*F1995</f>
        <v>0</v>
      </c>
      <c r="F1995" s="44"/>
      <c r="G1995" s="428">
        <f t="shared" ref="G1995:G2017" si="898">I1995*H1995</f>
        <v>0</v>
      </c>
      <c r="H1995" s="44"/>
      <c r="I1995" s="422">
        <f t="shared" si="892"/>
        <v>0</v>
      </c>
      <c r="J1995" s="423">
        <f t="shared" si="893"/>
        <v>0</v>
      </c>
      <c r="K1995" s="416">
        <f t="shared" si="894"/>
        <v>0</v>
      </c>
      <c r="L1995" s="45"/>
      <c r="M1995" s="46"/>
      <c r="N1995" s="38"/>
      <c r="O1995" s="416">
        <f t="shared" ref="O1995" si="899">Q1995+P1995</f>
        <v>0</v>
      </c>
      <c r="P1995" s="47"/>
      <c r="Q1995" s="48"/>
      <c r="R1995" s="41"/>
      <c r="S1995" s="41"/>
      <c r="T1995" s="41"/>
      <c r="U1995" s="41"/>
      <c r="V1995" s="412">
        <f t="shared" si="895"/>
        <v>0</v>
      </c>
      <c r="W1995" s="626" t="s">
        <v>34</v>
      </c>
      <c r="X1995" s="627"/>
      <c r="Y1995" s="49">
        <v>421002</v>
      </c>
      <c r="Z1995" s="4"/>
      <c r="AA1995" s="50"/>
      <c r="AB1995" s="51" t="s">
        <v>35</v>
      </c>
      <c r="AC1995" s="43"/>
    </row>
    <row r="1996" spans="2:29" s="27" customFormat="1" ht="24.75" customHeight="1" outlineLevel="1" x14ac:dyDescent="0.55000000000000004">
      <c r="B1996" s="633"/>
      <c r="C1996" s="428">
        <f t="shared" si="896"/>
        <v>0</v>
      </c>
      <c r="D1996" s="44"/>
      <c r="E1996" s="428">
        <f t="shared" si="897"/>
        <v>0</v>
      </c>
      <c r="F1996" s="44"/>
      <c r="G1996" s="428">
        <f t="shared" si="898"/>
        <v>0</v>
      </c>
      <c r="H1996" s="44"/>
      <c r="I1996" s="422">
        <f t="shared" si="892"/>
        <v>0</v>
      </c>
      <c r="J1996" s="423">
        <f t="shared" si="893"/>
        <v>0</v>
      </c>
      <c r="K1996" s="416">
        <f t="shared" si="894"/>
        <v>0</v>
      </c>
      <c r="L1996" s="45"/>
      <c r="M1996" s="46"/>
      <c r="N1996" s="38"/>
      <c r="O1996" s="416">
        <f>Q1996+P1996</f>
        <v>0</v>
      </c>
      <c r="P1996" s="47"/>
      <c r="Q1996" s="48"/>
      <c r="R1996" s="41"/>
      <c r="S1996" s="41"/>
      <c r="T1996" s="41"/>
      <c r="U1996" s="41"/>
      <c r="V1996" s="412">
        <f>R1996+S1996+T1996+U1996+O1996</f>
        <v>0</v>
      </c>
      <c r="W1996" s="626" t="s">
        <v>36</v>
      </c>
      <c r="X1996" s="627"/>
      <c r="Y1996" s="49">
        <v>421003</v>
      </c>
      <c r="Z1996" s="4"/>
      <c r="AA1996" s="50"/>
      <c r="AB1996" s="52" t="s">
        <v>37</v>
      </c>
      <c r="AC1996" s="43"/>
    </row>
    <row r="1997" spans="2:29" s="27" customFormat="1" ht="24.75" customHeight="1" outlineLevel="1" x14ac:dyDescent="0.55000000000000004">
      <c r="B1997" s="633"/>
      <c r="C1997" s="428">
        <f t="shared" si="896"/>
        <v>0</v>
      </c>
      <c r="D1997" s="44"/>
      <c r="E1997" s="428">
        <f t="shared" si="897"/>
        <v>0</v>
      </c>
      <c r="F1997" s="44"/>
      <c r="G1997" s="428">
        <f t="shared" si="898"/>
        <v>0</v>
      </c>
      <c r="H1997" s="44"/>
      <c r="I1997" s="422">
        <f t="shared" si="892"/>
        <v>0</v>
      </c>
      <c r="J1997" s="423">
        <f t="shared" si="893"/>
        <v>0</v>
      </c>
      <c r="K1997" s="416">
        <f t="shared" si="894"/>
        <v>0</v>
      </c>
      <c r="L1997" s="45"/>
      <c r="M1997" s="46"/>
      <c r="N1997" s="38"/>
      <c r="O1997" s="416">
        <f>Q1997+P1997</f>
        <v>0</v>
      </c>
      <c r="P1997" s="47"/>
      <c r="Q1997" s="48"/>
      <c r="R1997" s="41"/>
      <c r="S1997" s="41"/>
      <c r="T1997" s="41"/>
      <c r="U1997" s="41"/>
      <c r="V1997" s="412">
        <f>R1997+S1997+T1997+U1997+O1997</f>
        <v>0</v>
      </c>
      <c r="W1997" s="626" t="s">
        <v>38</v>
      </c>
      <c r="X1997" s="627"/>
      <c r="Y1997" s="49">
        <v>422001</v>
      </c>
      <c r="Z1997" s="4"/>
      <c r="AA1997" s="50"/>
      <c r="AB1997" s="52" t="s">
        <v>39</v>
      </c>
      <c r="AC1997" s="43"/>
    </row>
    <row r="1998" spans="2:29" s="27" customFormat="1" ht="24.75" customHeight="1" outlineLevel="1" x14ac:dyDescent="0.55000000000000004">
      <c r="B1998" s="633"/>
      <c r="C1998" s="428">
        <f t="shared" si="896"/>
        <v>0</v>
      </c>
      <c r="D1998" s="44"/>
      <c r="E1998" s="428">
        <f t="shared" si="897"/>
        <v>0</v>
      </c>
      <c r="F1998" s="44"/>
      <c r="G1998" s="428">
        <f t="shared" si="898"/>
        <v>0</v>
      </c>
      <c r="H1998" s="44"/>
      <c r="I1998" s="422">
        <f t="shared" si="892"/>
        <v>0</v>
      </c>
      <c r="J1998" s="423">
        <f t="shared" si="893"/>
        <v>0</v>
      </c>
      <c r="K1998" s="416">
        <f t="shared" si="894"/>
        <v>0</v>
      </c>
      <c r="L1998" s="45"/>
      <c r="M1998" s="46"/>
      <c r="N1998" s="38"/>
      <c r="O1998" s="416">
        <f t="shared" ref="O1998:O2017" si="900">Q1998+P1998</f>
        <v>0</v>
      </c>
      <c r="P1998" s="47"/>
      <c r="Q1998" s="48"/>
      <c r="R1998" s="41"/>
      <c r="S1998" s="41"/>
      <c r="T1998" s="41"/>
      <c r="U1998" s="41"/>
      <c r="V1998" s="412">
        <f t="shared" ref="V1998:V2017" si="901">R1998+S1998+T1998+U1998+O1998</f>
        <v>0</v>
      </c>
      <c r="W1998" s="626" t="s">
        <v>40</v>
      </c>
      <c r="X1998" s="627"/>
      <c r="Y1998" s="49">
        <v>422002</v>
      </c>
      <c r="Z1998" s="4"/>
      <c r="AA1998" s="50"/>
      <c r="AB1998" s="52" t="s">
        <v>41</v>
      </c>
      <c r="AC1998" s="43"/>
    </row>
    <row r="1999" spans="2:29" s="27" customFormat="1" ht="24.75" customHeight="1" outlineLevel="1" x14ac:dyDescent="0.55000000000000004">
      <c r="B1999" s="633"/>
      <c r="C1999" s="428">
        <f t="shared" si="896"/>
        <v>0</v>
      </c>
      <c r="D1999" s="44"/>
      <c r="E1999" s="428">
        <f t="shared" si="897"/>
        <v>0</v>
      </c>
      <c r="F1999" s="44"/>
      <c r="G1999" s="428">
        <f t="shared" si="898"/>
        <v>0</v>
      </c>
      <c r="H1999" s="44"/>
      <c r="I1999" s="422">
        <f t="shared" si="892"/>
        <v>0</v>
      </c>
      <c r="J1999" s="423">
        <f t="shared" si="893"/>
        <v>0</v>
      </c>
      <c r="K1999" s="416">
        <f t="shared" si="894"/>
        <v>0</v>
      </c>
      <c r="L1999" s="45"/>
      <c r="M1999" s="46"/>
      <c r="N1999" s="38"/>
      <c r="O1999" s="416">
        <f t="shared" si="900"/>
        <v>0</v>
      </c>
      <c r="P1999" s="47"/>
      <c r="Q1999" s="48"/>
      <c r="R1999" s="41"/>
      <c r="S1999" s="41"/>
      <c r="T1999" s="41"/>
      <c r="U1999" s="41"/>
      <c r="V1999" s="412">
        <f t="shared" si="901"/>
        <v>0</v>
      </c>
      <c r="W1999" s="626" t="s">
        <v>42</v>
      </c>
      <c r="X1999" s="627"/>
      <c r="Y1999" s="49">
        <v>422003</v>
      </c>
      <c r="Z1999" s="4"/>
      <c r="AA1999" s="50"/>
      <c r="AB1999" s="52" t="s">
        <v>43</v>
      </c>
      <c r="AC1999" s="43"/>
    </row>
    <row r="2000" spans="2:29" s="27" customFormat="1" ht="24.75" customHeight="1" outlineLevel="1" x14ac:dyDescent="0.55000000000000004">
      <c r="B2000" s="633"/>
      <c r="C2000" s="428">
        <f t="shared" si="896"/>
        <v>0</v>
      </c>
      <c r="D2000" s="44"/>
      <c r="E2000" s="428">
        <f t="shared" si="897"/>
        <v>0</v>
      </c>
      <c r="F2000" s="44"/>
      <c r="G2000" s="428">
        <f t="shared" si="898"/>
        <v>0</v>
      </c>
      <c r="H2000" s="44"/>
      <c r="I2000" s="422">
        <f t="shared" si="892"/>
        <v>0</v>
      </c>
      <c r="J2000" s="423">
        <f t="shared" si="893"/>
        <v>0</v>
      </c>
      <c r="K2000" s="416">
        <f t="shared" si="894"/>
        <v>0</v>
      </c>
      <c r="L2000" s="45"/>
      <c r="M2000" s="46"/>
      <c r="N2000" s="38"/>
      <c r="O2000" s="416">
        <f t="shared" si="900"/>
        <v>0</v>
      </c>
      <c r="P2000" s="47"/>
      <c r="Q2000" s="48"/>
      <c r="R2000" s="41"/>
      <c r="S2000" s="41"/>
      <c r="T2000" s="41"/>
      <c r="U2000" s="41"/>
      <c r="V2000" s="412">
        <f t="shared" si="901"/>
        <v>0</v>
      </c>
      <c r="W2000" s="626" t="s">
        <v>44</v>
      </c>
      <c r="X2000" s="627"/>
      <c r="Y2000" s="49">
        <v>422004</v>
      </c>
      <c r="Z2000" s="4"/>
      <c r="AA2000" s="50"/>
      <c r="AB2000" s="52" t="s">
        <v>45</v>
      </c>
      <c r="AC2000" s="43"/>
    </row>
    <row r="2001" spans="2:29" s="27" customFormat="1" ht="24.75" customHeight="1" outlineLevel="1" x14ac:dyDescent="0.55000000000000004">
      <c r="B2001" s="633"/>
      <c r="C2001" s="428">
        <f t="shared" si="896"/>
        <v>0</v>
      </c>
      <c r="D2001" s="44"/>
      <c r="E2001" s="428">
        <f t="shared" si="897"/>
        <v>0</v>
      </c>
      <c r="F2001" s="44"/>
      <c r="G2001" s="428">
        <f t="shared" si="898"/>
        <v>0</v>
      </c>
      <c r="H2001" s="44"/>
      <c r="I2001" s="422">
        <f t="shared" si="892"/>
        <v>0</v>
      </c>
      <c r="J2001" s="423">
        <f t="shared" si="893"/>
        <v>0</v>
      </c>
      <c r="K2001" s="416">
        <f t="shared" si="894"/>
        <v>0</v>
      </c>
      <c r="L2001" s="45"/>
      <c r="M2001" s="46"/>
      <c r="N2001" s="38"/>
      <c r="O2001" s="416">
        <f t="shared" si="900"/>
        <v>0</v>
      </c>
      <c r="P2001" s="47"/>
      <c r="Q2001" s="48"/>
      <c r="R2001" s="41"/>
      <c r="S2001" s="41"/>
      <c r="T2001" s="41"/>
      <c r="U2001" s="41"/>
      <c r="V2001" s="412">
        <f t="shared" si="901"/>
        <v>0</v>
      </c>
      <c r="W2001" s="626" t="s">
        <v>46</v>
      </c>
      <c r="X2001" s="627"/>
      <c r="Y2001" s="49">
        <v>422005</v>
      </c>
      <c r="Z2001" s="4"/>
      <c r="AA2001" s="53"/>
      <c r="AB2001" s="54" t="s">
        <v>47</v>
      </c>
      <c r="AC2001" s="43"/>
    </row>
    <row r="2002" spans="2:29" s="27" customFormat="1" ht="24.75" customHeight="1" outlineLevel="1" x14ac:dyDescent="0.55000000000000004">
      <c r="B2002" s="633"/>
      <c r="C2002" s="428">
        <f t="shared" si="896"/>
        <v>0</v>
      </c>
      <c r="D2002" s="44"/>
      <c r="E2002" s="428">
        <f t="shared" si="897"/>
        <v>0</v>
      </c>
      <c r="F2002" s="44"/>
      <c r="G2002" s="428">
        <f t="shared" si="898"/>
        <v>0</v>
      </c>
      <c r="H2002" s="44"/>
      <c r="I2002" s="422">
        <f t="shared" si="892"/>
        <v>0</v>
      </c>
      <c r="J2002" s="423">
        <f t="shared" si="893"/>
        <v>0</v>
      </c>
      <c r="K2002" s="416">
        <f t="shared" si="894"/>
        <v>0</v>
      </c>
      <c r="L2002" s="45"/>
      <c r="M2002" s="46"/>
      <c r="N2002" s="38"/>
      <c r="O2002" s="416">
        <f t="shared" si="900"/>
        <v>0</v>
      </c>
      <c r="P2002" s="47"/>
      <c r="Q2002" s="48"/>
      <c r="R2002" s="41"/>
      <c r="S2002" s="41"/>
      <c r="T2002" s="41"/>
      <c r="U2002" s="41"/>
      <c r="V2002" s="412">
        <f t="shared" si="901"/>
        <v>0</v>
      </c>
      <c r="W2002" s="626" t="s">
        <v>48</v>
      </c>
      <c r="X2002" s="627"/>
      <c r="Y2002" s="49">
        <v>422999</v>
      </c>
      <c r="Z2002" s="4"/>
      <c r="AA2002" s="4"/>
      <c r="AB2002" s="4"/>
      <c r="AC2002" s="43"/>
    </row>
    <row r="2003" spans="2:29" s="27" customFormat="1" ht="24.75" customHeight="1" outlineLevel="1" x14ac:dyDescent="0.55000000000000004">
      <c r="B2003" s="633"/>
      <c r="C2003" s="428">
        <f t="shared" si="896"/>
        <v>0</v>
      </c>
      <c r="D2003" s="44"/>
      <c r="E2003" s="428">
        <f t="shared" si="897"/>
        <v>0</v>
      </c>
      <c r="F2003" s="44"/>
      <c r="G2003" s="428">
        <f t="shared" si="898"/>
        <v>0</v>
      </c>
      <c r="H2003" s="44"/>
      <c r="I2003" s="422">
        <f t="shared" si="892"/>
        <v>0</v>
      </c>
      <c r="J2003" s="423">
        <f t="shared" si="893"/>
        <v>0</v>
      </c>
      <c r="K2003" s="416">
        <f t="shared" si="894"/>
        <v>0</v>
      </c>
      <c r="L2003" s="45"/>
      <c r="M2003" s="46"/>
      <c r="N2003" s="38"/>
      <c r="O2003" s="416">
        <f t="shared" si="900"/>
        <v>0</v>
      </c>
      <c r="P2003" s="47"/>
      <c r="Q2003" s="48"/>
      <c r="R2003" s="41"/>
      <c r="S2003" s="41"/>
      <c r="T2003" s="41"/>
      <c r="U2003" s="41"/>
      <c r="V2003" s="412">
        <f t="shared" si="901"/>
        <v>0</v>
      </c>
      <c r="W2003" s="626" t="s">
        <v>49</v>
      </c>
      <c r="X2003" s="627"/>
      <c r="Y2003" s="55">
        <v>423001</v>
      </c>
      <c r="Z2003" s="4"/>
      <c r="AA2003" s="4"/>
      <c r="AB2003" s="4"/>
      <c r="AC2003" s="43"/>
    </row>
    <row r="2004" spans="2:29" s="27" customFormat="1" ht="24.75" customHeight="1" outlineLevel="1" x14ac:dyDescent="0.55000000000000004">
      <c r="B2004" s="633"/>
      <c r="C2004" s="428">
        <f t="shared" si="896"/>
        <v>0</v>
      </c>
      <c r="D2004" s="44"/>
      <c r="E2004" s="428">
        <f t="shared" si="897"/>
        <v>0</v>
      </c>
      <c r="F2004" s="44"/>
      <c r="G2004" s="428">
        <f t="shared" si="898"/>
        <v>0</v>
      </c>
      <c r="H2004" s="44"/>
      <c r="I2004" s="422">
        <f t="shared" si="892"/>
        <v>0</v>
      </c>
      <c r="J2004" s="423">
        <f t="shared" si="893"/>
        <v>0</v>
      </c>
      <c r="K2004" s="416">
        <f t="shared" si="894"/>
        <v>0</v>
      </c>
      <c r="L2004" s="45"/>
      <c r="M2004" s="46"/>
      <c r="N2004" s="38"/>
      <c r="O2004" s="416">
        <f t="shared" si="900"/>
        <v>0</v>
      </c>
      <c r="P2004" s="47"/>
      <c r="Q2004" s="48"/>
      <c r="R2004" s="41"/>
      <c r="S2004" s="41"/>
      <c r="T2004" s="41"/>
      <c r="U2004" s="41"/>
      <c r="V2004" s="412">
        <f t="shared" si="901"/>
        <v>0</v>
      </c>
      <c r="W2004" s="626" t="s">
        <v>50</v>
      </c>
      <c r="X2004" s="627"/>
      <c r="Y2004" s="55">
        <v>423002</v>
      </c>
      <c r="Z2004" s="4"/>
      <c r="AA2004" s="4"/>
      <c r="AB2004" s="4"/>
      <c r="AC2004" s="43"/>
    </row>
    <row r="2005" spans="2:29" s="27" customFormat="1" ht="23.25" customHeight="1" outlineLevel="1" x14ac:dyDescent="0.55000000000000004">
      <c r="B2005" s="633"/>
      <c r="C2005" s="428">
        <f t="shared" si="896"/>
        <v>0</v>
      </c>
      <c r="D2005" s="44"/>
      <c r="E2005" s="428">
        <f t="shared" si="897"/>
        <v>0</v>
      </c>
      <c r="F2005" s="44"/>
      <c r="G2005" s="428">
        <f t="shared" si="898"/>
        <v>0</v>
      </c>
      <c r="H2005" s="44"/>
      <c r="I2005" s="422">
        <f t="shared" si="892"/>
        <v>0</v>
      </c>
      <c r="J2005" s="423">
        <f t="shared" si="893"/>
        <v>0</v>
      </c>
      <c r="K2005" s="416">
        <f t="shared" si="894"/>
        <v>0</v>
      </c>
      <c r="L2005" s="45"/>
      <c r="M2005" s="46"/>
      <c r="N2005" s="38"/>
      <c r="O2005" s="416">
        <f t="shared" si="900"/>
        <v>0</v>
      </c>
      <c r="P2005" s="47"/>
      <c r="Q2005" s="48"/>
      <c r="R2005" s="41"/>
      <c r="S2005" s="41"/>
      <c r="T2005" s="41"/>
      <c r="U2005" s="41"/>
      <c r="V2005" s="412">
        <f t="shared" si="901"/>
        <v>0</v>
      </c>
      <c r="W2005" s="626" t="s">
        <v>51</v>
      </c>
      <c r="X2005" s="627"/>
      <c r="Y2005" s="55">
        <v>423003</v>
      </c>
      <c r="Z2005" s="4"/>
      <c r="AA2005" s="4"/>
      <c r="AB2005" s="4"/>
      <c r="AC2005" s="43"/>
    </row>
    <row r="2006" spans="2:29" s="27" customFormat="1" ht="24.75" customHeight="1" outlineLevel="1" x14ac:dyDescent="0.55000000000000004">
      <c r="B2006" s="633"/>
      <c r="C2006" s="428">
        <f t="shared" si="896"/>
        <v>0</v>
      </c>
      <c r="D2006" s="44"/>
      <c r="E2006" s="428">
        <f t="shared" si="897"/>
        <v>0</v>
      </c>
      <c r="F2006" s="44"/>
      <c r="G2006" s="428">
        <f t="shared" si="898"/>
        <v>0</v>
      </c>
      <c r="H2006" s="44"/>
      <c r="I2006" s="422">
        <f t="shared" si="892"/>
        <v>0</v>
      </c>
      <c r="J2006" s="423">
        <f t="shared" si="893"/>
        <v>0</v>
      </c>
      <c r="K2006" s="416">
        <f t="shared" si="894"/>
        <v>0</v>
      </c>
      <c r="L2006" s="45"/>
      <c r="M2006" s="46"/>
      <c r="N2006" s="38"/>
      <c r="O2006" s="416">
        <f t="shared" si="900"/>
        <v>0</v>
      </c>
      <c r="P2006" s="47"/>
      <c r="Q2006" s="48"/>
      <c r="R2006" s="41"/>
      <c r="S2006" s="41"/>
      <c r="T2006" s="41"/>
      <c r="U2006" s="41"/>
      <c r="V2006" s="412">
        <f t="shared" si="901"/>
        <v>0</v>
      </c>
      <c r="W2006" s="626" t="s">
        <v>52</v>
      </c>
      <c r="X2006" s="627"/>
      <c r="Y2006" s="55">
        <v>423004</v>
      </c>
      <c r="Z2006" s="4"/>
      <c r="AA2006" s="4"/>
      <c r="AB2006" s="4"/>
      <c r="AC2006" s="43"/>
    </row>
    <row r="2007" spans="2:29" s="27" customFormat="1" ht="24.75" customHeight="1" outlineLevel="1" x14ac:dyDescent="0.55000000000000004">
      <c r="B2007" s="633"/>
      <c r="C2007" s="428">
        <f t="shared" si="896"/>
        <v>0</v>
      </c>
      <c r="D2007" s="44"/>
      <c r="E2007" s="428">
        <f t="shared" si="897"/>
        <v>0</v>
      </c>
      <c r="F2007" s="44"/>
      <c r="G2007" s="428">
        <f t="shared" si="898"/>
        <v>0</v>
      </c>
      <c r="H2007" s="44"/>
      <c r="I2007" s="422">
        <f t="shared" si="892"/>
        <v>0</v>
      </c>
      <c r="J2007" s="423">
        <f t="shared" si="893"/>
        <v>0</v>
      </c>
      <c r="K2007" s="416">
        <f t="shared" si="894"/>
        <v>0</v>
      </c>
      <c r="L2007" s="45"/>
      <c r="M2007" s="46"/>
      <c r="N2007" s="38"/>
      <c r="O2007" s="416">
        <f t="shared" si="900"/>
        <v>0</v>
      </c>
      <c r="P2007" s="47"/>
      <c r="Q2007" s="48"/>
      <c r="R2007" s="41"/>
      <c r="S2007" s="41"/>
      <c r="T2007" s="41"/>
      <c r="U2007" s="41"/>
      <c r="V2007" s="412">
        <f t="shared" si="901"/>
        <v>0</v>
      </c>
      <c r="W2007" s="626" t="s">
        <v>53</v>
      </c>
      <c r="X2007" s="627"/>
      <c r="Y2007" s="55">
        <v>423006</v>
      </c>
      <c r="Z2007" s="4"/>
      <c r="AA2007" s="4"/>
      <c r="AB2007" s="4"/>
      <c r="AC2007" s="43"/>
    </row>
    <row r="2008" spans="2:29" s="27" customFormat="1" ht="24.75" customHeight="1" outlineLevel="1" x14ac:dyDescent="0.55000000000000004">
      <c r="B2008" s="633"/>
      <c r="C2008" s="428">
        <f t="shared" si="896"/>
        <v>0</v>
      </c>
      <c r="D2008" s="44"/>
      <c r="E2008" s="428">
        <f t="shared" si="897"/>
        <v>0</v>
      </c>
      <c r="F2008" s="44"/>
      <c r="G2008" s="428">
        <f t="shared" si="898"/>
        <v>0</v>
      </c>
      <c r="H2008" s="44"/>
      <c r="I2008" s="422">
        <f t="shared" si="892"/>
        <v>0</v>
      </c>
      <c r="J2008" s="423">
        <f t="shared" si="893"/>
        <v>0</v>
      </c>
      <c r="K2008" s="416">
        <f t="shared" si="894"/>
        <v>0</v>
      </c>
      <c r="L2008" s="45"/>
      <c r="M2008" s="46"/>
      <c r="N2008" s="38"/>
      <c r="O2008" s="416">
        <f t="shared" si="900"/>
        <v>0</v>
      </c>
      <c r="P2008" s="47"/>
      <c r="Q2008" s="48"/>
      <c r="R2008" s="41"/>
      <c r="S2008" s="41"/>
      <c r="T2008" s="41"/>
      <c r="U2008" s="41"/>
      <c r="V2008" s="412">
        <f t="shared" si="901"/>
        <v>0</v>
      </c>
      <c r="W2008" s="626" t="s">
        <v>54</v>
      </c>
      <c r="X2008" s="627"/>
      <c r="Y2008" s="56">
        <v>423007</v>
      </c>
      <c r="Z2008" s="4"/>
      <c r="AA2008" s="4"/>
      <c r="AB2008" s="4"/>
      <c r="AC2008" s="43"/>
    </row>
    <row r="2009" spans="2:29" s="27" customFormat="1" ht="24.75" customHeight="1" outlineLevel="1" x14ac:dyDescent="0.55000000000000004">
      <c r="B2009" s="633"/>
      <c r="C2009" s="428">
        <f t="shared" si="896"/>
        <v>0</v>
      </c>
      <c r="D2009" s="44"/>
      <c r="E2009" s="428">
        <f t="shared" si="897"/>
        <v>0</v>
      </c>
      <c r="F2009" s="44"/>
      <c r="G2009" s="428">
        <f t="shared" si="898"/>
        <v>0</v>
      </c>
      <c r="H2009" s="44"/>
      <c r="I2009" s="422">
        <f t="shared" si="892"/>
        <v>0</v>
      </c>
      <c r="J2009" s="423">
        <f t="shared" si="893"/>
        <v>0</v>
      </c>
      <c r="K2009" s="416">
        <f t="shared" si="894"/>
        <v>0</v>
      </c>
      <c r="L2009" s="45"/>
      <c r="M2009" s="46"/>
      <c r="N2009" s="38"/>
      <c r="O2009" s="416">
        <f t="shared" si="900"/>
        <v>0</v>
      </c>
      <c r="P2009" s="47"/>
      <c r="Q2009" s="48"/>
      <c r="R2009" s="41"/>
      <c r="S2009" s="41"/>
      <c r="T2009" s="41"/>
      <c r="U2009" s="41"/>
      <c r="V2009" s="412">
        <f t="shared" si="901"/>
        <v>0</v>
      </c>
      <c r="W2009" s="626" t="s">
        <v>55</v>
      </c>
      <c r="X2009" s="627"/>
      <c r="Y2009" s="57">
        <v>423008</v>
      </c>
      <c r="Z2009" s="4"/>
      <c r="AA2009" s="4"/>
      <c r="AB2009" s="4"/>
      <c r="AC2009" s="43"/>
    </row>
    <row r="2010" spans="2:29" s="27" customFormat="1" ht="24.75" customHeight="1" outlineLevel="1" x14ac:dyDescent="0.55000000000000004">
      <c r="B2010" s="633"/>
      <c r="C2010" s="428">
        <f t="shared" si="896"/>
        <v>0</v>
      </c>
      <c r="D2010" s="44"/>
      <c r="E2010" s="428">
        <f t="shared" si="897"/>
        <v>0</v>
      </c>
      <c r="F2010" s="44"/>
      <c r="G2010" s="428">
        <f t="shared" si="898"/>
        <v>0</v>
      </c>
      <c r="H2010" s="44"/>
      <c r="I2010" s="422">
        <f t="shared" si="892"/>
        <v>0</v>
      </c>
      <c r="J2010" s="423">
        <f t="shared" si="893"/>
        <v>0</v>
      </c>
      <c r="K2010" s="416">
        <f t="shared" si="894"/>
        <v>0</v>
      </c>
      <c r="L2010" s="45"/>
      <c r="M2010" s="46"/>
      <c r="N2010" s="38"/>
      <c r="O2010" s="416">
        <f t="shared" si="900"/>
        <v>0</v>
      </c>
      <c r="P2010" s="47"/>
      <c r="Q2010" s="48"/>
      <c r="R2010" s="41"/>
      <c r="S2010" s="41"/>
      <c r="T2010" s="41"/>
      <c r="U2010" s="41"/>
      <c r="V2010" s="412">
        <f t="shared" si="901"/>
        <v>0</v>
      </c>
      <c r="W2010" s="626" t="s">
        <v>56</v>
      </c>
      <c r="X2010" s="627"/>
      <c r="Y2010" s="56">
        <v>423999</v>
      </c>
      <c r="Z2010" s="4"/>
      <c r="AA2010" s="4"/>
      <c r="AB2010" s="4"/>
      <c r="AC2010" s="43"/>
    </row>
    <row r="2011" spans="2:29" s="27" customFormat="1" ht="24.75" customHeight="1" outlineLevel="1" x14ac:dyDescent="0.55000000000000004">
      <c r="B2011" s="633"/>
      <c r="C2011" s="429">
        <f t="shared" si="896"/>
        <v>0</v>
      </c>
      <c r="D2011" s="44"/>
      <c r="E2011" s="429">
        <f t="shared" si="897"/>
        <v>0</v>
      </c>
      <c r="F2011" s="44"/>
      <c r="G2011" s="429">
        <f t="shared" si="898"/>
        <v>0</v>
      </c>
      <c r="H2011" s="44"/>
      <c r="I2011" s="424">
        <f t="shared" si="892"/>
        <v>0</v>
      </c>
      <c r="J2011" s="425">
        <f t="shared" si="893"/>
        <v>0</v>
      </c>
      <c r="K2011" s="417">
        <f t="shared" si="894"/>
        <v>0</v>
      </c>
      <c r="L2011" s="58"/>
      <c r="M2011" s="59"/>
      <c r="N2011" s="60"/>
      <c r="O2011" s="417">
        <f t="shared" si="900"/>
        <v>0</v>
      </c>
      <c r="P2011" s="61"/>
      <c r="Q2011" s="62"/>
      <c r="R2011" s="63"/>
      <c r="S2011" s="63"/>
      <c r="T2011" s="63"/>
      <c r="U2011" s="63"/>
      <c r="V2011" s="413">
        <f t="shared" si="901"/>
        <v>0</v>
      </c>
      <c r="W2011" s="664" t="s">
        <v>57</v>
      </c>
      <c r="X2011" s="665"/>
      <c r="Y2011" s="64">
        <v>291001</v>
      </c>
      <c r="Z2011" s="4"/>
      <c r="AA2011" s="4"/>
      <c r="AB2011" s="4"/>
      <c r="AC2011" s="43"/>
    </row>
    <row r="2012" spans="2:29" s="27" customFormat="1" ht="24.75" customHeight="1" outlineLevel="1" x14ac:dyDescent="0.55000000000000004">
      <c r="B2012" s="633"/>
      <c r="C2012" s="430">
        <f t="shared" si="896"/>
        <v>0</v>
      </c>
      <c r="D2012" s="44"/>
      <c r="E2012" s="430"/>
      <c r="F2012" s="44"/>
      <c r="G2012" s="430">
        <f t="shared" si="898"/>
        <v>0</v>
      </c>
      <c r="H2012" s="44"/>
      <c r="I2012" s="422">
        <f t="shared" si="892"/>
        <v>0</v>
      </c>
      <c r="J2012" s="423">
        <f t="shared" si="893"/>
        <v>0</v>
      </c>
      <c r="K2012" s="416">
        <f t="shared" si="894"/>
        <v>0</v>
      </c>
      <c r="L2012" s="45"/>
      <c r="M2012" s="46"/>
      <c r="N2012" s="38"/>
      <c r="O2012" s="416">
        <f t="shared" si="900"/>
        <v>0</v>
      </c>
      <c r="P2012" s="47"/>
      <c r="Q2012" s="48"/>
      <c r="R2012" s="41"/>
      <c r="S2012" s="41"/>
      <c r="T2012" s="41"/>
      <c r="U2012" s="41"/>
      <c r="V2012" s="411">
        <f t="shared" si="901"/>
        <v>0</v>
      </c>
      <c r="W2012" s="626" t="str">
        <f>IF(ISERROR(VLOOKUP(Y2012,'Mauloomath (2)'!K:L,2,FALSE)),"",VLOOKUP(Y2012,'Mauloomath (2)'!K:L,2,FALSE))</f>
        <v/>
      </c>
      <c r="X2012" s="627"/>
      <c r="Y2012" s="65"/>
      <c r="Z2012" s="4"/>
      <c r="AA2012" s="4"/>
      <c r="AB2012" s="4"/>
      <c r="AC2012" s="43"/>
    </row>
    <row r="2013" spans="2:29" s="27" customFormat="1" ht="24.75" customHeight="1" outlineLevel="1" x14ac:dyDescent="0.55000000000000004">
      <c r="B2013" s="633"/>
      <c r="C2013" s="428">
        <f t="shared" si="896"/>
        <v>0</v>
      </c>
      <c r="D2013" s="44"/>
      <c r="E2013" s="428">
        <f t="shared" ref="E2013:E2017" si="902">I2013*F2013</f>
        <v>0</v>
      </c>
      <c r="F2013" s="44"/>
      <c r="G2013" s="428">
        <f t="shared" si="898"/>
        <v>0</v>
      </c>
      <c r="H2013" s="44"/>
      <c r="I2013" s="422">
        <f t="shared" si="892"/>
        <v>0</v>
      </c>
      <c r="J2013" s="423">
        <f t="shared" si="893"/>
        <v>0</v>
      </c>
      <c r="K2013" s="416">
        <f t="shared" si="894"/>
        <v>0</v>
      </c>
      <c r="L2013" s="45"/>
      <c r="M2013" s="46"/>
      <c r="N2013" s="38"/>
      <c r="O2013" s="416">
        <f t="shared" si="900"/>
        <v>0</v>
      </c>
      <c r="P2013" s="47"/>
      <c r="Q2013" s="48"/>
      <c r="R2013" s="41"/>
      <c r="S2013" s="41"/>
      <c r="T2013" s="41"/>
      <c r="U2013" s="41"/>
      <c r="V2013" s="411">
        <f t="shared" si="901"/>
        <v>0</v>
      </c>
      <c r="W2013" s="626" t="str">
        <f>IF(ISERROR(VLOOKUP(Y2013,'Mauloomath (2)'!K:L,2,FALSE)),"",VLOOKUP(Y2013,'Mauloomath (2)'!K:L,2,FALSE))</f>
        <v/>
      </c>
      <c r="X2013" s="627"/>
      <c r="Y2013" s="65"/>
      <c r="Z2013" s="4"/>
      <c r="AA2013" s="4"/>
      <c r="AB2013" s="4"/>
      <c r="AC2013" s="43"/>
    </row>
    <row r="2014" spans="2:29" s="27" customFormat="1" ht="24.75" customHeight="1" outlineLevel="1" x14ac:dyDescent="0.55000000000000004">
      <c r="B2014" s="633"/>
      <c r="C2014" s="428">
        <f t="shared" si="896"/>
        <v>0</v>
      </c>
      <c r="D2014" s="44"/>
      <c r="E2014" s="428">
        <f t="shared" si="902"/>
        <v>0</v>
      </c>
      <c r="F2014" s="44"/>
      <c r="G2014" s="428">
        <f t="shared" si="898"/>
        <v>0</v>
      </c>
      <c r="H2014" s="44"/>
      <c r="I2014" s="422">
        <f t="shared" si="892"/>
        <v>0</v>
      </c>
      <c r="J2014" s="423">
        <f t="shared" si="893"/>
        <v>0</v>
      </c>
      <c r="K2014" s="416">
        <f t="shared" si="894"/>
        <v>0</v>
      </c>
      <c r="L2014" s="45"/>
      <c r="M2014" s="46"/>
      <c r="N2014" s="38"/>
      <c r="O2014" s="416">
        <f t="shared" si="900"/>
        <v>0</v>
      </c>
      <c r="P2014" s="47"/>
      <c r="Q2014" s="48"/>
      <c r="R2014" s="41"/>
      <c r="S2014" s="41"/>
      <c r="T2014" s="41"/>
      <c r="U2014" s="41"/>
      <c r="V2014" s="411">
        <f t="shared" si="901"/>
        <v>0</v>
      </c>
      <c r="W2014" s="626" t="str">
        <f>IF(ISERROR(VLOOKUP(Y2014,'Mauloomath (2)'!K:L,2,FALSE)),"",VLOOKUP(Y2014,'Mauloomath (2)'!K:L,2,FALSE))</f>
        <v/>
      </c>
      <c r="X2014" s="627"/>
      <c r="Y2014" s="66"/>
      <c r="Z2014" s="4"/>
      <c r="AA2014" s="4"/>
      <c r="AB2014" s="4"/>
      <c r="AC2014" s="43"/>
    </row>
    <row r="2015" spans="2:29" s="27" customFormat="1" ht="24.75" customHeight="1" outlineLevel="1" x14ac:dyDescent="0.55000000000000004">
      <c r="B2015" s="633"/>
      <c r="C2015" s="428">
        <f t="shared" si="896"/>
        <v>0</v>
      </c>
      <c r="D2015" s="44"/>
      <c r="E2015" s="428">
        <f t="shared" si="902"/>
        <v>0</v>
      </c>
      <c r="F2015" s="44"/>
      <c r="G2015" s="428">
        <f t="shared" si="898"/>
        <v>0</v>
      </c>
      <c r="H2015" s="44"/>
      <c r="I2015" s="422">
        <f t="shared" si="892"/>
        <v>0</v>
      </c>
      <c r="J2015" s="423">
        <f t="shared" si="893"/>
        <v>0</v>
      </c>
      <c r="K2015" s="416">
        <f t="shared" si="894"/>
        <v>0</v>
      </c>
      <c r="L2015" s="45"/>
      <c r="M2015" s="46"/>
      <c r="N2015" s="38"/>
      <c r="O2015" s="416">
        <f t="shared" si="900"/>
        <v>0</v>
      </c>
      <c r="P2015" s="47"/>
      <c r="Q2015" s="48"/>
      <c r="R2015" s="41"/>
      <c r="S2015" s="41"/>
      <c r="T2015" s="41"/>
      <c r="U2015" s="41"/>
      <c r="V2015" s="411">
        <f t="shared" si="901"/>
        <v>0</v>
      </c>
      <c r="W2015" s="626" t="str">
        <f>IF(ISERROR(VLOOKUP(Y2015,'Mauloomath (2)'!K:L,2,FALSE)),"",VLOOKUP(Y2015,'Mauloomath (2)'!K:L,2,FALSE))</f>
        <v/>
      </c>
      <c r="X2015" s="627"/>
      <c r="Y2015" s="65"/>
      <c r="Z2015" s="4"/>
      <c r="AA2015" s="4"/>
      <c r="AB2015" s="4"/>
      <c r="AC2015" s="43"/>
    </row>
    <row r="2016" spans="2:29" s="27" customFormat="1" ht="25.5" customHeight="1" outlineLevel="1" x14ac:dyDescent="0.55000000000000004">
      <c r="B2016" s="633"/>
      <c r="C2016" s="428">
        <f t="shared" si="896"/>
        <v>0</v>
      </c>
      <c r="D2016" s="44"/>
      <c r="E2016" s="428">
        <f t="shared" si="902"/>
        <v>0</v>
      </c>
      <c r="F2016" s="44"/>
      <c r="G2016" s="428">
        <f t="shared" si="898"/>
        <v>0</v>
      </c>
      <c r="H2016" s="44"/>
      <c r="I2016" s="422">
        <f t="shared" si="892"/>
        <v>0</v>
      </c>
      <c r="J2016" s="423">
        <f t="shared" si="893"/>
        <v>0</v>
      </c>
      <c r="K2016" s="416">
        <f t="shared" si="894"/>
        <v>0</v>
      </c>
      <c r="L2016" s="45"/>
      <c r="M2016" s="46"/>
      <c r="N2016" s="38"/>
      <c r="O2016" s="416">
        <f t="shared" si="900"/>
        <v>0</v>
      </c>
      <c r="P2016" s="47"/>
      <c r="Q2016" s="48"/>
      <c r="R2016" s="41"/>
      <c r="S2016" s="41"/>
      <c r="T2016" s="41"/>
      <c r="U2016" s="41"/>
      <c r="V2016" s="411">
        <f t="shared" si="901"/>
        <v>0</v>
      </c>
      <c r="W2016" s="626" t="str">
        <f>IF(ISERROR(VLOOKUP(Y2016,'Mauloomath (2)'!K:L,2,FALSE)),"",VLOOKUP(Y2016,'Mauloomath (2)'!K:L,2,FALSE))</f>
        <v/>
      </c>
      <c r="X2016" s="627"/>
      <c r="Y2016" s="65"/>
      <c r="Z2016" s="4"/>
      <c r="AA2016" s="4"/>
      <c r="AB2016" s="4"/>
      <c r="AC2016" s="43"/>
    </row>
    <row r="2017" spans="2:29" s="27" customFormat="1" ht="25.5" customHeight="1" outlineLevel="1" x14ac:dyDescent="0.55000000000000004">
      <c r="B2017" s="633"/>
      <c r="C2017" s="429">
        <f t="shared" si="896"/>
        <v>0</v>
      </c>
      <c r="D2017" s="67"/>
      <c r="E2017" s="429">
        <f t="shared" si="902"/>
        <v>0</v>
      </c>
      <c r="F2017" s="67"/>
      <c r="G2017" s="429">
        <f t="shared" si="898"/>
        <v>0</v>
      </c>
      <c r="H2017" s="67"/>
      <c r="I2017" s="424">
        <f t="shared" si="892"/>
        <v>0</v>
      </c>
      <c r="J2017" s="423">
        <f t="shared" si="893"/>
        <v>0</v>
      </c>
      <c r="K2017" s="416">
        <f t="shared" si="894"/>
        <v>0</v>
      </c>
      <c r="L2017" s="45"/>
      <c r="M2017" s="46"/>
      <c r="N2017" s="38"/>
      <c r="O2017" s="416">
        <f t="shared" si="900"/>
        <v>0</v>
      </c>
      <c r="P2017" s="47"/>
      <c r="Q2017" s="48"/>
      <c r="R2017" s="41"/>
      <c r="S2017" s="41"/>
      <c r="T2017" s="41"/>
      <c r="U2017" s="41"/>
      <c r="V2017" s="411">
        <f t="shared" si="901"/>
        <v>0</v>
      </c>
      <c r="W2017" s="626" t="str">
        <f>IF(ISERROR(VLOOKUP(Y2017,'Mauloomath (2)'!K:L,2,FALSE)),"",VLOOKUP(Y2017,'Mauloomath (2)'!K:L,2,FALSE))</f>
        <v/>
      </c>
      <c r="X2017" s="627"/>
      <c r="Y2017" s="68"/>
      <c r="Z2017" s="4"/>
      <c r="AA2017" s="4"/>
      <c r="AB2017" s="4"/>
      <c r="AC2017" s="43"/>
    </row>
    <row r="2018" spans="2:29" s="72" customFormat="1" outlineLevel="1" x14ac:dyDescent="0.55000000000000004">
      <c r="B2018" s="634"/>
      <c r="C2018" s="431">
        <f t="shared" ref="C2018:N2018" si="903">SUM(C1994:C2017)</f>
        <v>0</v>
      </c>
      <c r="D2018" s="432">
        <f t="shared" si="903"/>
        <v>0</v>
      </c>
      <c r="E2018" s="426">
        <f t="shared" si="903"/>
        <v>0</v>
      </c>
      <c r="F2018" s="432">
        <f t="shared" si="903"/>
        <v>0</v>
      </c>
      <c r="G2018" s="426">
        <f t="shared" si="903"/>
        <v>0</v>
      </c>
      <c r="H2018" s="432">
        <f t="shared" si="903"/>
        <v>0</v>
      </c>
      <c r="I2018" s="426">
        <f t="shared" si="903"/>
        <v>0</v>
      </c>
      <c r="J2018" s="426">
        <f t="shared" si="903"/>
        <v>0</v>
      </c>
      <c r="K2018" s="426">
        <f t="shared" si="903"/>
        <v>0</v>
      </c>
      <c r="L2018" s="426">
        <f t="shared" si="903"/>
        <v>0</v>
      </c>
      <c r="M2018" s="426">
        <f t="shared" si="903"/>
        <v>0</v>
      </c>
      <c r="N2018" s="426">
        <f t="shared" si="903"/>
        <v>0</v>
      </c>
      <c r="O2018" s="414">
        <f t="shared" ref="O2018:U2018" si="904">SUM(O1994:O2017)</f>
        <v>0</v>
      </c>
      <c r="P2018" s="414">
        <f t="shared" si="904"/>
        <v>0</v>
      </c>
      <c r="Q2018" s="414">
        <f t="shared" si="904"/>
        <v>0</v>
      </c>
      <c r="R2018" s="414">
        <f t="shared" si="904"/>
        <v>0</v>
      </c>
      <c r="S2018" s="414">
        <f t="shared" si="904"/>
        <v>0</v>
      </c>
      <c r="T2018" s="414">
        <f t="shared" si="904"/>
        <v>0</v>
      </c>
      <c r="U2018" s="414">
        <f t="shared" si="904"/>
        <v>0</v>
      </c>
      <c r="V2018" s="414">
        <f t="shared" ref="V2018" si="905">SUM(V1994:V2017)</f>
        <v>0</v>
      </c>
      <c r="W2018" s="69"/>
      <c r="X2018" s="70"/>
      <c r="Y2018" s="71"/>
      <c r="Z2018" s="4"/>
      <c r="AA2018" s="4"/>
      <c r="AB2018" s="4"/>
      <c r="AC2018" s="43"/>
    </row>
    <row r="2019" spans="2:29" s="12" customFormat="1" ht="15" customHeight="1" x14ac:dyDescent="0.55000000000000004">
      <c r="B2019" s="402"/>
      <c r="C2019" s="403"/>
      <c r="D2019" s="403"/>
      <c r="E2019" s="403"/>
      <c r="F2019" s="403"/>
      <c r="G2019" s="404"/>
      <c r="H2019" s="403"/>
      <c r="I2019" s="403"/>
      <c r="J2019" s="403"/>
      <c r="K2019" s="403"/>
      <c r="L2019" s="403"/>
      <c r="M2019" s="403"/>
      <c r="N2019" s="403"/>
      <c r="O2019" s="403"/>
      <c r="P2019" s="403"/>
      <c r="Q2019" s="403"/>
      <c r="R2019" s="403"/>
      <c r="S2019" s="403"/>
      <c r="T2019" s="405"/>
      <c r="U2019" s="406"/>
      <c r="V2019" s="403"/>
      <c r="W2019" s="403"/>
      <c r="X2019" s="403"/>
      <c r="Y2019" s="407"/>
      <c r="Z2019" s="10"/>
      <c r="AA2019" s="11"/>
      <c r="AB2019" s="10"/>
      <c r="AC2019" s="10"/>
    </row>
    <row r="2020" spans="2:29" s="21" customFormat="1" ht="37.5" customHeight="1" x14ac:dyDescent="0.25">
      <c r="B2020" s="632"/>
      <c r="C2020" s="418">
        <f>$C2049</f>
        <v>0</v>
      </c>
      <c r="D2020" s="419">
        <f>$E2049</f>
        <v>0</v>
      </c>
      <c r="E2020" s="419">
        <f>$G2049</f>
        <v>0</v>
      </c>
      <c r="F2020" s="419">
        <f>$L2049</f>
        <v>0</v>
      </c>
      <c r="G2020" s="418">
        <f>$M2049</f>
        <v>0</v>
      </c>
      <c r="H2020" s="418">
        <f>K2020+J2020-I2020</f>
        <v>0</v>
      </c>
      <c r="I2020" s="13">
        <v>0</v>
      </c>
      <c r="J2020" s="14"/>
      <c r="K2020" s="14"/>
      <c r="L2020" s="331"/>
      <c r="M2020" s="409">
        <f>$N2049</f>
        <v>0</v>
      </c>
      <c r="N2020" s="410">
        <f>$O2049</f>
        <v>0</v>
      </c>
      <c r="O2020" s="330"/>
      <c r="P2020" s="330"/>
      <c r="Q2020" s="15"/>
      <c r="R2020" s="16"/>
      <c r="S2020" s="16"/>
      <c r="T2020" s="16"/>
      <c r="U2020" s="408" t="str">
        <f>IF(ISERROR(VLOOKUP(X2020,'Mauloomath (2)'!H:I,2,FALSE)),"",VLOOKUP(X2020,'Mauloomath (2)'!H:I,2,FALSE))</f>
        <v/>
      </c>
      <c r="V2020" s="17"/>
      <c r="W2020" s="16"/>
      <c r="X2020" s="17"/>
      <c r="Y2020" s="18">
        <f>+Y1989+1</f>
        <v>66</v>
      </c>
      <c r="Z2020" s="19"/>
      <c r="AA2020" s="20"/>
      <c r="AB2020" s="19"/>
      <c r="AC2020" s="19"/>
    </row>
    <row r="2021" spans="2:29" outlineLevel="1" x14ac:dyDescent="0.55000000000000004">
      <c r="B2021" s="633"/>
      <c r="C2021" s="22"/>
      <c r="D2021" s="23"/>
      <c r="E2021" s="23"/>
      <c r="F2021" s="23"/>
      <c r="G2021" s="23"/>
      <c r="H2021" s="23"/>
      <c r="I2021" s="23"/>
      <c r="J2021" s="24"/>
      <c r="K2021" s="24"/>
      <c r="L2021" s="24"/>
      <c r="M2021" s="24"/>
      <c r="N2021" s="24"/>
      <c r="O2021" s="24"/>
      <c r="P2021" s="24" t="s">
        <v>900</v>
      </c>
      <c r="Q2021" s="24"/>
      <c r="R2021" s="24"/>
      <c r="S2021" s="24"/>
      <c r="T2021" s="24"/>
      <c r="U2021" s="24"/>
      <c r="V2021" s="24"/>
      <c r="W2021" s="24"/>
      <c r="X2021" s="24"/>
      <c r="Y2021" s="25"/>
      <c r="Z2021" s="5"/>
    </row>
    <row r="2022" spans="2:29" s="27" customFormat="1" ht="25.5" customHeight="1" outlineLevel="1" x14ac:dyDescent="0.55000000000000004">
      <c r="B2022" s="633"/>
      <c r="C2022" s="635" t="s">
        <v>15</v>
      </c>
      <c r="D2022" s="636"/>
      <c r="E2022" s="636"/>
      <c r="F2022" s="636"/>
      <c r="G2022" s="636"/>
      <c r="H2022" s="636"/>
      <c r="I2022" s="636"/>
      <c r="J2022" s="637" t="s">
        <v>16</v>
      </c>
      <c r="K2022" s="638"/>
      <c r="L2022" s="638"/>
      <c r="M2022" s="638"/>
      <c r="N2022" s="639"/>
      <c r="O2022" s="637" t="s">
        <v>17</v>
      </c>
      <c r="P2022" s="638"/>
      <c r="Q2022" s="638"/>
      <c r="R2022" s="638"/>
      <c r="S2022" s="638"/>
      <c r="T2022" s="638"/>
      <c r="U2022" s="639"/>
      <c r="V2022" s="640" t="s">
        <v>18</v>
      </c>
      <c r="W2022" s="643" t="s">
        <v>19</v>
      </c>
      <c r="X2022" s="644"/>
      <c r="Y2022" s="645"/>
      <c r="Z2022" s="26"/>
      <c r="AA2022" s="4"/>
      <c r="AB2022" s="4"/>
      <c r="AC2022" s="4"/>
    </row>
    <row r="2023" spans="2:29" s="27" customFormat="1" ht="21" customHeight="1" outlineLevel="1" x14ac:dyDescent="0.55000000000000004">
      <c r="B2023" s="633"/>
      <c r="C2023" s="646">
        <v>2019</v>
      </c>
      <c r="D2023" s="647"/>
      <c r="E2023" s="646">
        <v>2018</v>
      </c>
      <c r="F2023" s="648"/>
      <c r="G2023" s="646">
        <v>2017</v>
      </c>
      <c r="H2023" s="648"/>
      <c r="I2023" s="28"/>
      <c r="J2023" s="649" t="s">
        <v>1885</v>
      </c>
      <c r="K2023" s="649" t="s">
        <v>1884</v>
      </c>
      <c r="L2023" s="651" t="s">
        <v>20</v>
      </c>
      <c r="M2023" s="652"/>
      <c r="N2023" s="653"/>
      <c r="O2023" s="654" t="s">
        <v>898</v>
      </c>
      <c r="P2023" s="655"/>
      <c r="Q2023" s="655"/>
      <c r="R2023" s="656" t="s">
        <v>21</v>
      </c>
      <c r="S2023" s="656" t="s">
        <v>22</v>
      </c>
      <c r="T2023" s="656" t="s">
        <v>23</v>
      </c>
      <c r="U2023" s="658" t="s">
        <v>24</v>
      </c>
      <c r="V2023" s="641"/>
      <c r="W2023" s="660" t="s">
        <v>1832</v>
      </c>
      <c r="X2023" s="661"/>
      <c r="Y2023" s="628" t="s">
        <v>25</v>
      </c>
      <c r="Z2023" s="4"/>
      <c r="AA2023" s="4"/>
      <c r="AB2023" s="4"/>
      <c r="AC2023" s="4"/>
    </row>
    <row r="2024" spans="2:29" s="27" customFormat="1" ht="81.75" customHeight="1" outlineLevel="1" x14ac:dyDescent="0.55000000000000004">
      <c r="B2024" s="633"/>
      <c r="C2024" s="570" t="s">
        <v>26</v>
      </c>
      <c r="D2024" s="570" t="s">
        <v>27</v>
      </c>
      <c r="E2024" s="570" t="s">
        <v>26</v>
      </c>
      <c r="F2024" s="570" t="s">
        <v>27</v>
      </c>
      <c r="G2024" s="570" t="s">
        <v>26</v>
      </c>
      <c r="H2024" s="570" t="s">
        <v>27</v>
      </c>
      <c r="I2024" s="30" t="s">
        <v>28</v>
      </c>
      <c r="J2024" s="650"/>
      <c r="K2024" s="650"/>
      <c r="L2024" s="31" t="s">
        <v>1883</v>
      </c>
      <c r="M2024" s="30" t="s">
        <v>1882</v>
      </c>
      <c r="N2024" s="32" t="s">
        <v>1881</v>
      </c>
      <c r="O2024" s="33" t="s">
        <v>29</v>
      </c>
      <c r="P2024" s="31" t="s">
        <v>30</v>
      </c>
      <c r="Q2024" s="34" t="s">
        <v>31</v>
      </c>
      <c r="R2024" s="657"/>
      <c r="S2024" s="657"/>
      <c r="T2024" s="657"/>
      <c r="U2024" s="659"/>
      <c r="V2024" s="642"/>
      <c r="W2024" s="662"/>
      <c r="X2024" s="663"/>
      <c r="Y2024" s="629"/>
      <c r="Z2024" s="4"/>
      <c r="AA2024" s="4"/>
      <c r="AB2024" s="4"/>
      <c r="AC2024" s="4"/>
    </row>
    <row r="2025" spans="2:29" s="27" customFormat="1" ht="24.75" customHeight="1" outlineLevel="1" x14ac:dyDescent="0.55000000000000004">
      <c r="B2025" s="633"/>
      <c r="C2025" s="427">
        <f>I2025*D2025</f>
        <v>0</v>
      </c>
      <c r="D2025" s="35"/>
      <c r="E2025" s="427">
        <f>I2025*F2025</f>
        <v>0</v>
      </c>
      <c r="F2025" s="35"/>
      <c r="G2025" s="427">
        <f>I2025*H2025</f>
        <v>0</v>
      </c>
      <c r="H2025" s="35"/>
      <c r="I2025" s="420">
        <f t="shared" ref="I2025:I2048" si="906">O2025-J2025</f>
        <v>0</v>
      </c>
      <c r="J2025" s="421">
        <f t="shared" ref="J2025:J2048" si="907">N2025+K2025</f>
        <v>0</v>
      </c>
      <c r="K2025" s="415">
        <f t="shared" ref="K2025:K2048" si="908">M2025+L2025</f>
        <v>0</v>
      </c>
      <c r="L2025" s="36"/>
      <c r="M2025" s="37"/>
      <c r="N2025" s="38"/>
      <c r="O2025" s="415">
        <f>Q2025+P2025</f>
        <v>0</v>
      </c>
      <c r="P2025" s="39"/>
      <c r="Q2025" s="40"/>
      <c r="R2025" s="41"/>
      <c r="S2025" s="41"/>
      <c r="T2025" s="41"/>
      <c r="U2025" s="41"/>
      <c r="V2025" s="411">
        <f t="shared" ref="V2025:V2026" si="909">R2025+S2025+T2025+U2025+O2025</f>
        <v>0</v>
      </c>
      <c r="W2025" s="630" t="s">
        <v>32</v>
      </c>
      <c r="X2025" s="631"/>
      <c r="Y2025" s="42">
        <v>421001</v>
      </c>
      <c r="Z2025" s="4"/>
      <c r="AA2025" s="433"/>
      <c r="AB2025" s="434" t="s">
        <v>33</v>
      </c>
      <c r="AC2025" s="43"/>
    </row>
    <row r="2026" spans="2:29" s="27" customFormat="1" ht="24.75" customHeight="1" outlineLevel="1" x14ac:dyDescent="0.55000000000000004">
      <c r="B2026" s="633"/>
      <c r="C2026" s="428">
        <f t="shared" ref="C2026:C2048" si="910">I2026*D2026</f>
        <v>0</v>
      </c>
      <c r="D2026" s="44"/>
      <c r="E2026" s="428">
        <f t="shared" ref="E2026:E2042" si="911">I2026*F2026</f>
        <v>0</v>
      </c>
      <c r="F2026" s="44"/>
      <c r="G2026" s="428">
        <f t="shared" ref="G2026:G2048" si="912">I2026*H2026</f>
        <v>0</v>
      </c>
      <c r="H2026" s="44"/>
      <c r="I2026" s="422">
        <f t="shared" si="906"/>
        <v>0</v>
      </c>
      <c r="J2026" s="423">
        <f t="shared" si="907"/>
        <v>0</v>
      </c>
      <c r="K2026" s="416">
        <f t="shared" si="908"/>
        <v>0</v>
      </c>
      <c r="L2026" s="45"/>
      <c r="M2026" s="46"/>
      <c r="N2026" s="38"/>
      <c r="O2026" s="416">
        <f t="shared" ref="O2026" si="913">Q2026+P2026</f>
        <v>0</v>
      </c>
      <c r="P2026" s="47"/>
      <c r="Q2026" s="48"/>
      <c r="R2026" s="41"/>
      <c r="S2026" s="41"/>
      <c r="T2026" s="41"/>
      <c r="U2026" s="41"/>
      <c r="V2026" s="412">
        <f t="shared" si="909"/>
        <v>0</v>
      </c>
      <c r="W2026" s="626" t="s">
        <v>34</v>
      </c>
      <c r="X2026" s="627"/>
      <c r="Y2026" s="49">
        <v>421002</v>
      </c>
      <c r="Z2026" s="4"/>
      <c r="AA2026" s="50"/>
      <c r="AB2026" s="51" t="s">
        <v>35</v>
      </c>
      <c r="AC2026" s="43"/>
    </row>
    <row r="2027" spans="2:29" s="27" customFormat="1" ht="24.75" customHeight="1" outlineLevel="1" x14ac:dyDescent="0.55000000000000004">
      <c r="B2027" s="633"/>
      <c r="C2027" s="428">
        <f t="shared" si="910"/>
        <v>0</v>
      </c>
      <c r="D2027" s="44"/>
      <c r="E2027" s="428">
        <f t="shared" si="911"/>
        <v>0</v>
      </c>
      <c r="F2027" s="44"/>
      <c r="G2027" s="428">
        <f t="shared" si="912"/>
        <v>0</v>
      </c>
      <c r="H2027" s="44"/>
      <c r="I2027" s="422">
        <f t="shared" si="906"/>
        <v>0</v>
      </c>
      <c r="J2027" s="423">
        <f t="shared" si="907"/>
        <v>0</v>
      </c>
      <c r="K2027" s="416">
        <f t="shared" si="908"/>
        <v>0</v>
      </c>
      <c r="L2027" s="45"/>
      <c r="M2027" s="46"/>
      <c r="N2027" s="38"/>
      <c r="O2027" s="416">
        <f>Q2027+P2027</f>
        <v>0</v>
      </c>
      <c r="P2027" s="47"/>
      <c r="Q2027" s="48"/>
      <c r="R2027" s="41"/>
      <c r="S2027" s="41"/>
      <c r="T2027" s="41"/>
      <c r="U2027" s="41"/>
      <c r="V2027" s="412">
        <f>R2027+S2027+T2027+U2027+O2027</f>
        <v>0</v>
      </c>
      <c r="W2027" s="626" t="s">
        <v>36</v>
      </c>
      <c r="X2027" s="627"/>
      <c r="Y2027" s="49">
        <v>421003</v>
      </c>
      <c r="Z2027" s="4"/>
      <c r="AA2027" s="50"/>
      <c r="AB2027" s="52" t="s">
        <v>37</v>
      </c>
      <c r="AC2027" s="43"/>
    </row>
    <row r="2028" spans="2:29" s="27" customFormat="1" ht="24.75" customHeight="1" outlineLevel="1" x14ac:dyDescent="0.55000000000000004">
      <c r="B2028" s="633"/>
      <c r="C2028" s="428">
        <f t="shared" si="910"/>
        <v>0</v>
      </c>
      <c r="D2028" s="44"/>
      <c r="E2028" s="428">
        <f t="shared" si="911"/>
        <v>0</v>
      </c>
      <c r="F2028" s="44"/>
      <c r="G2028" s="428">
        <f t="shared" si="912"/>
        <v>0</v>
      </c>
      <c r="H2028" s="44"/>
      <c r="I2028" s="422">
        <f t="shared" si="906"/>
        <v>0</v>
      </c>
      <c r="J2028" s="423">
        <f t="shared" si="907"/>
        <v>0</v>
      </c>
      <c r="K2028" s="416">
        <f t="shared" si="908"/>
        <v>0</v>
      </c>
      <c r="L2028" s="45"/>
      <c r="M2028" s="46"/>
      <c r="N2028" s="38"/>
      <c r="O2028" s="416">
        <f>Q2028+P2028</f>
        <v>0</v>
      </c>
      <c r="P2028" s="47"/>
      <c r="Q2028" s="48"/>
      <c r="R2028" s="41"/>
      <c r="S2028" s="41"/>
      <c r="T2028" s="41"/>
      <c r="U2028" s="41"/>
      <c r="V2028" s="412">
        <f>R2028+S2028+T2028+U2028+O2028</f>
        <v>0</v>
      </c>
      <c r="W2028" s="626" t="s">
        <v>38</v>
      </c>
      <c r="X2028" s="627"/>
      <c r="Y2028" s="49">
        <v>422001</v>
      </c>
      <c r="Z2028" s="4"/>
      <c r="AA2028" s="50"/>
      <c r="AB2028" s="52" t="s">
        <v>39</v>
      </c>
      <c r="AC2028" s="43"/>
    </row>
    <row r="2029" spans="2:29" s="27" customFormat="1" ht="24.75" customHeight="1" outlineLevel="1" x14ac:dyDescent="0.55000000000000004">
      <c r="B2029" s="633"/>
      <c r="C2029" s="428">
        <f t="shared" si="910"/>
        <v>0</v>
      </c>
      <c r="D2029" s="44"/>
      <c r="E2029" s="428">
        <f t="shared" si="911"/>
        <v>0</v>
      </c>
      <c r="F2029" s="44"/>
      <c r="G2029" s="428">
        <f t="shared" si="912"/>
        <v>0</v>
      </c>
      <c r="H2029" s="44"/>
      <c r="I2029" s="422">
        <f t="shared" si="906"/>
        <v>0</v>
      </c>
      <c r="J2029" s="423">
        <f t="shared" si="907"/>
        <v>0</v>
      </c>
      <c r="K2029" s="416">
        <f t="shared" si="908"/>
        <v>0</v>
      </c>
      <c r="L2029" s="45"/>
      <c r="M2029" s="46"/>
      <c r="N2029" s="38"/>
      <c r="O2029" s="416">
        <f t="shared" ref="O2029:O2048" si="914">Q2029+P2029</f>
        <v>0</v>
      </c>
      <c r="P2029" s="47"/>
      <c r="Q2029" s="48"/>
      <c r="R2029" s="41"/>
      <c r="S2029" s="41"/>
      <c r="T2029" s="41"/>
      <c r="U2029" s="41"/>
      <c r="V2029" s="412">
        <f t="shared" ref="V2029:V2048" si="915">R2029+S2029+T2029+U2029+O2029</f>
        <v>0</v>
      </c>
      <c r="W2029" s="626" t="s">
        <v>40</v>
      </c>
      <c r="X2029" s="627"/>
      <c r="Y2029" s="49">
        <v>422002</v>
      </c>
      <c r="Z2029" s="4"/>
      <c r="AA2029" s="50"/>
      <c r="AB2029" s="52" t="s">
        <v>41</v>
      </c>
      <c r="AC2029" s="43"/>
    </row>
    <row r="2030" spans="2:29" s="27" customFormat="1" ht="24.75" customHeight="1" outlineLevel="1" x14ac:dyDescent="0.55000000000000004">
      <c r="B2030" s="633"/>
      <c r="C2030" s="428">
        <f t="shared" si="910"/>
        <v>0</v>
      </c>
      <c r="D2030" s="44"/>
      <c r="E2030" s="428">
        <f t="shared" si="911"/>
        <v>0</v>
      </c>
      <c r="F2030" s="44"/>
      <c r="G2030" s="428">
        <f t="shared" si="912"/>
        <v>0</v>
      </c>
      <c r="H2030" s="44"/>
      <c r="I2030" s="422">
        <f t="shared" si="906"/>
        <v>0</v>
      </c>
      <c r="J2030" s="423">
        <f t="shared" si="907"/>
        <v>0</v>
      </c>
      <c r="K2030" s="416">
        <f t="shared" si="908"/>
        <v>0</v>
      </c>
      <c r="L2030" s="45"/>
      <c r="M2030" s="46"/>
      <c r="N2030" s="38"/>
      <c r="O2030" s="416">
        <f t="shared" si="914"/>
        <v>0</v>
      </c>
      <c r="P2030" s="47"/>
      <c r="Q2030" s="48"/>
      <c r="R2030" s="41"/>
      <c r="S2030" s="41"/>
      <c r="T2030" s="41"/>
      <c r="U2030" s="41"/>
      <c r="V2030" s="412">
        <f t="shared" si="915"/>
        <v>0</v>
      </c>
      <c r="W2030" s="626" t="s">
        <v>42</v>
      </c>
      <c r="X2030" s="627"/>
      <c r="Y2030" s="49">
        <v>422003</v>
      </c>
      <c r="Z2030" s="4"/>
      <c r="AA2030" s="50"/>
      <c r="AB2030" s="52" t="s">
        <v>43</v>
      </c>
      <c r="AC2030" s="43"/>
    </row>
    <row r="2031" spans="2:29" s="27" customFormat="1" ht="24.75" customHeight="1" outlineLevel="1" x14ac:dyDescent="0.55000000000000004">
      <c r="B2031" s="633"/>
      <c r="C2031" s="428">
        <f t="shared" si="910"/>
        <v>0</v>
      </c>
      <c r="D2031" s="44"/>
      <c r="E2031" s="428">
        <f t="shared" si="911"/>
        <v>0</v>
      </c>
      <c r="F2031" s="44"/>
      <c r="G2031" s="428">
        <f t="shared" si="912"/>
        <v>0</v>
      </c>
      <c r="H2031" s="44"/>
      <c r="I2031" s="422">
        <f t="shared" si="906"/>
        <v>0</v>
      </c>
      <c r="J2031" s="423">
        <f t="shared" si="907"/>
        <v>0</v>
      </c>
      <c r="K2031" s="416">
        <f t="shared" si="908"/>
        <v>0</v>
      </c>
      <c r="L2031" s="45"/>
      <c r="M2031" s="46"/>
      <c r="N2031" s="38"/>
      <c r="O2031" s="416">
        <f t="shared" si="914"/>
        <v>0</v>
      </c>
      <c r="P2031" s="47"/>
      <c r="Q2031" s="48"/>
      <c r="R2031" s="41"/>
      <c r="S2031" s="41"/>
      <c r="T2031" s="41"/>
      <c r="U2031" s="41"/>
      <c r="V2031" s="412">
        <f t="shared" si="915"/>
        <v>0</v>
      </c>
      <c r="W2031" s="626" t="s">
        <v>44</v>
      </c>
      <c r="X2031" s="627"/>
      <c r="Y2031" s="49">
        <v>422004</v>
      </c>
      <c r="Z2031" s="4"/>
      <c r="AA2031" s="50"/>
      <c r="AB2031" s="52" t="s">
        <v>45</v>
      </c>
      <c r="AC2031" s="43"/>
    </row>
    <row r="2032" spans="2:29" s="27" customFormat="1" ht="24.75" customHeight="1" outlineLevel="1" x14ac:dyDescent="0.55000000000000004">
      <c r="B2032" s="633"/>
      <c r="C2032" s="428">
        <f t="shared" si="910"/>
        <v>0</v>
      </c>
      <c r="D2032" s="44"/>
      <c r="E2032" s="428">
        <f t="shared" si="911"/>
        <v>0</v>
      </c>
      <c r="F2032" s="44"/>
      <c r="G2032" s="428">
        <f t="shared" si="912"/>
        <v>0</v>
      </c>
      <c r="H2032" s="44"/>
      <c r="I2032" s="422">
        <f t="shared" si="906"/>
        <v>0</v>
      </c>
      <c r="J2032" s="423">
        <f t="shared" si="907"/>
        <v>0</v>
      </c>
      <c r="K2032" s="416">
        <f t="shared" si="908"/>
        <v>0</v>
      </c>
      <c r="L2032" s="45"/>
      <c r="M2032" s="46"/>
      <c r="N2032" s="38"/>
      <c r="O2032" s="416">
        <f t="shared" si="914"/>
        <v>0</v>
      </c>
      <c r="P2032" s="47"/>
      <c r="Q2032" s="48"/>
      <c r="R2032" s="41"/>
      <c r="S2032" s="41"/>
      <c r="T2032" s="41"/>
      <c r="U2032" s="41"/>
      <c r="V2032" s="412">
        <f t="shared" si="915"/>
        <v>0</v>
      </c>
      <c r="W2032" s="626" t="s">
        <v>46</v>
      </c>
      <c r="X2032" s="627"/>
      <c r="Y2032" s="49">
        <v>422005</v>
      </c>
      <c r="Z2032" s="4"/>
      <c r="AA2032" s="53"/>
      <c r="AB2032" s="54" t="s">
        <v>47</v>
      </c>
      <c r="AC2032" s="43"/>
    </row>
    <row r="2033" spans="2:29" s="27" customFormat="1" ht="24.75" customHeight="1" outlineLevel="1" x14ac:dyDescent="0.55000000000000004">
      <c r="B2033" s="633"/>
      <c r="C2033" s="428">
        <f t="shared" si="910"/>
        <v>0</v>
      </c>
      <c r="D2033" s="44"/>
      <c r="E2033" s="428">
        <f t="shared" si="911"/>
        <v>0</v>
      </c>
      <c r="F2033" s="44"/>
      <c r="G2033" s="428">
        <f t="shared" si="912"/>
        <v>0</v>
      </c>
      <c r="H2033" s="44"/>
      <c r="I2033" s="422">
        <f t="shared" si="906"/>
        <v>0</v>
      </c>
      <c r="J2033" s="423">
        <f t="shared" si="907"/>
        <v>0</v>
      </c>
      <c r="K2033" s="416">
        <f t="shared" si="908"/>
        <v>0</v>
      </c>
      <c r="L2033" s="45"/>
      <c r="M2033" s="46"/>
      <c r="N2033" s="38"/>
      <c r="O2033" s="416">
        <f t="shared" si="914"/>
        <v>0</v>
      </c>
      <c r="P2033" s="47"/>
      <c r="Q2033" s="48"/>
      <c r="R2033" s="41"/>
      <c r="S2033" s="41"/>
      <c r="T2033" s="41"/>
      <c r="U2033" s="41"/>
      <c r="V2033" s="412">
        <f t="shared" si="915"/>
        <v>0</v>
      </c>
      <c r="W2033" s="626" t="s">
        <v>48</v>
      </c>
      <c r="X2033" s="627"/>
      <c r="Y2033" s="49">
        <v>422999</v>
      </c>
      <c r="Z2033" s="4"/>
      <c r="AA2033" s="4"/>
      <c r="AB2033" s="4"/>
      <c r="AC2033" s="43"/>
    </row>
    <row r="2034" spans="2:29" s="27" customFormat="1" ht="24.75" customHeight="1" outlineLevel="1" x14ac:dyDescent="0.55000000000000004">
      <c r="B2034" s="633"/>
      <c r="C2034" s="428">
        <f t="shared" si="910"/>
        <v>0</v>
      </c>
      <c r="D2034" s="44"/>
      <c r="E2034" s="428">
        <f t="shared" si="911"/>
        <v>0</v>
      </c>
      <c r="F2034" s="44"/>
      <c r="G2034" s="428">
        <f t="shared" si="912"/>
        <v>0</v>
      </c>
      <c r="H2034" s="44"/>
      <c r="I2034" s="422">
        <f t="shared" si="906"/>
        <v>0</v>
      </c>
      <c r="J2034" s="423">
        <f t="shared" si="907"/>
        <v>0</v>
      </c>
      <c r="K2034" s="416">
        <f t="shared" si="908"/>
        <v>0</v>
      </c>
      <c r="L2034" s="45"/>
      <c r="M2034" s="46"/>
      <c r="N2034" s="38"/>
      <c r="O2034" s="416">
        <f t="shared" si="914"/>
        <v>0</v>
      </c>
      <c r="P2034" s="47"/>
      <c r="Q2034" s="48"/>
      <c r="R2034" s="41"/>
      <c r="S2034" s="41"/>
      <c r="T2034" s="41"/>
      <c r="U2034" s="41"/>
      <c r="V2034" s="412">
        <f t="shared" si="915"/>
        <v>0</v>
      </c>
      <c r="W2034" s="626" t="s">
        <v>49</v>
      </c>
      <c r="X2034" s="627"/>
      <c r="Y2034" s="55">
        <v>423001</v>
      </c>
      <c r="Z2034" s="4"/>
      <c r="AA2034" s="4"/>
      <c r="AB2034" s="4"/>
      <c r="AC2034" s="43"/>
    </row>
    <row r="2035" spans="2:29" s="27" customFormat="1" ht="24.75" customHeight="1" outlineLevel="1" x14ac:dyDescent="0.55000000000000004">
      <c r="B2035" s="633"/>
      <c r="C2035" s="428">
        <f t="shared" si="910"/>
        <v>0</v>
      </c>
      <c r="D2035" s="44"/>
      <c r="E2035" s="428">
        <f t="shared" si="911"/>
        <v>0</v>
      </c>
      <c r="F2035" s="44"/>
      <c r="G2035" s="428">
        <f t="shared" si="912"/>
        <v>0</v>
      </c>
      <c r="H2035" s="44"/>
      <c r="I2035" s="422">
        <f t="shared" si="906"/>
        <v>0</v>
      </c>
      <c r="J2035" s="423">
        <f t="shared" si="907"/>
        <v>0</v>
      </c>
      <c r="K2035" s="416">
        <f t="shared" si="908"/>
        <v>0</v>
      </c>
      <c r="L2035" s="45"/>
      <c r="M2035" s="46"/>
      <c r="N2035" s="38"/>
      <c r="O2035" s="416">
        <f t="shared" si="914"/>
        <v>0</v>
      </c>
      <c r="P2035" s="47"/>
      <c r="Q2035" s="48"/>
      <c r="R2035" s="41"/>
      <c r="S2035" s="41"/>
      <c r="T2035" s="41"/>
      <c r="U2035" s="41"/>
      <c r="V2035" s="412">
        <f t="shared" si="915"/>
        <v>0</v>
      </c>
      <c r="W2035" s="626" t="s">
        <v>50</v>
      </c>
      <c r="X2035" s="627"/>
      <c r="Y2035" s="55">
        <v>423002</v>
      </c>
      <c r="Z2035" s="4"/>
      <c r="AA2035" s="4"/>
      <c r="AB2035" s="4"/>
      <c r="AC2035" s="43"/>
    </row>
    <row r="2036" spans="2:29" s="27" customFormat="1" ht="23.25" customHeight="1" outlineLevel="1" x14ac:dyDescent="0.55000000000000004">
      <c r="B2036" s="633"/>
      <c r="C2036" s="428">
        <f t="shared" si="910"/>
        <v>0</v>
      </c>
      <c r="D2036" s="44"/>
      <c r="E2036" s="428">
        <f t="shared" si="911"/>
        <v>0</v>
      </c>
      <c r="F2036" s="44"/>
      <c r="G2036" s="428">
        <f t="shared" si="912"/>
        <v>0</v>
      </c>
      <c r="H2036" s="44"/>
      <c r="I2036" s="422">
        <f t="shared" si="906"/>
        <v>0</v>
      </c>
      <c r="J2036" s="423">
        <f t="shared" si="907"/>
        <v>0</v>
      </c>
      <c r="K2036" s="416">
        <f t="shared" si="908"/>
        <v>0</v>
      </c>
      <c r="L2036" s="45"/>
      <c r="M2036" s="46"/>
      <c r="N2036" s="38"/>
      <c r="O2036" s="416">
        <f t="shared" si="914"/>
        <v>0</v>
      </c>
      <c r="P2036" s="47"/>
      <c r="Q2036" s="48"/>
      <c r="R2036" s="41"/>
      <c r="S2036" s="41"/>
      <c r="T2036" s="41"/>
      <c r="U2036" s="41"/>
      <c r="V2036" s="412">
        <f t="shared" si="915"/>
        <v>0</v>
      </c>
      <c r="W2036" s="626" t="s">
        <v>51</v>
      </c>
      <c r="X2036" s="627"/>
      <c r="Y2036" s="55">
        <v>423003</v>
      </c>
      <c r="Z2036" s="4"/>
      <c r="AA2036" s="4"/>
      <c r="AB2036" s="4"/>
      <c r="AC2036" s="43"/>
    </row>
    <row r="2037" spans="2:29" s="27" customFormat="1" ht="24.75" customHeight="1" outlineLevel="1" x14ac:dyDescent="0.55000000000000004">
      <c r="B2037" s="633"/>
      <c r="C2037" s="428">
        <f t="shared" si="910"/>
        <v>0</v>
      </c>
      <c r="D2037" s="44"/>
      <c r="E2037" s="428">
        <f t="shared" si="911"/>
        <v>0</v>
      </c>
      <c r="F2037" s="44"/>
      <c r="G2037" s="428">
        <f t="shared" si="912"/>
        <v>0</v>
      </c>
      <c r="H2037" s="44"/>
      <c r="I2037" s="422">
        <f t="shared" si="906"/>
        <v>0</v>
      </c>
      <c r="J2037" s="423">
        <f t="shared" si="907"/>
        <v>0</v>
      </c>
      <c r="K2037" s="416">
        <f t="shared" si="908"/>
        <v>0</v>
      </c>
      <c r="L2037" s="45"/>
      <c r="M2037" s="46"/>
      <c r="N2037" s="38"/>
      <c r="O2037" s="416">
        <f t="shared" si="914"/>
        <v>0</v>
      </c>
      <c r="P2037" s="47"/>
      <c r="Q2037" s="48"/>
      <c r="R2037" s="41"/>
      <c r="S2037" s="41"/>
      <c r="T2037" s="41"/>
      <c r="U2037" s="41"/>
      <c r="V2037" s="412">
        <f t="shared" si="915"/>
        <v>0</v>
      </c>
      <c r="W2037" s="626" t="s">
        <v>52</v>
      </c>
      <c r="X2037" s="627"/>
      <c r="Y2037" s="55">
        <v>423004</v>
      </c>
      <c r="Z2037" s="4"/>
      <c r="AA2037" s="4"/>
      <c r="AB2037" s="4"/>
      <c r="AC2037" s="43"/>
    </row>
    <row r="2038" spans="2:29" s="27" customFormat="1" ht="24.75" customHeight="1" outlineLevel="1" x14ac:dyDescent="0.55000000000000004">
      <c r="B2038" s="633"/>
      <c r="C2038" s="428">
        <f t="shared" si="910"/>
        <v>0</v>
      </c>
      <c r="D2038" s="44"/>
      <c r="E2038" s="428">
        <f t="shared" si="911"/>
        <v>0</v>
      </c>
      <c r="F2038" s="44"/>
      <c r="G2038" s="428">
        <f t="shared" si="912"/>
        <v>0</v>
      </c>
      <c r="H2038" s="44"/>
      <c r="I2038" s="422">
        <f t="shared" si="906"/>
        <v>0</v>
      </c>
      <c r="J2038" s="423">
        <f t="shared" si="907"/>
        <v>0</v>
      </c>
      <c r="K2038" s="416">
        <f t="shared" si="908"/>
        <v>0</v>
      </c>
      <c r="L2038" s="45"/>
      <c r="M2038" s="46"/>
      <c r="N2038" s="38"/>
      <c r="O2038" s="416">
        <f t="shared" si="914"/>
        <v>0</v>
      </c>
      <c r="P2038" s="47"/>
      <c r="Q2038" s="48"/>
      <c r="R2038" s="41"/>
      <c r="S2038" s="41"/>
      <c r="T2038" s="41"/>
      <c r="U2038" s="41"/>
      <c r="V2038" s="412">
        <f t="shared" si="915"/>
        <v>0</v>
      </c>
      <c r="W2038" s="626" t="s">
        <v>53</v>
      </c>
      <c r="X2038" s="627"/>
      <c r="Y2038" s="55">
        <v>423006</v>
      </c>
      <c r="Z2038" s="4"/>
      <c r="AA2038" s="4"/>
      <c r="AB2038" s="4"/>
      <c r="AC2038" s="43"/>
    </row>
    <row r="2039" spans="2:29" s="27" customFormat="1" ht="24.75" customHeight="1" outlineLevel="1" x14ac:dyDescent="0.55000000000000004">
      <c r="B2039" s="633"/>
      <c r="C2039" s="428">
        <f t="shared" si="910"/>
        <v>0</v>
      </c>
      <c r="D2039" s="44"/>
      <c r="E2039" s="428">
        <f t="shared" si="911"/>
        <v>0</v>
      </c>
      <c r="F2039" s="44"/>
      <c r="G2039" s="428">
        <f t="shared" si="912"/>
        <v>0</v>
      </c>
      <c r="H2039" s="44"/>
      <c r="I2039" s="422">
        <f t="shared" si="906"/>
        <v>0</v>
      </c>
      <c r="J2039" s="423">
        <f t="shared" si="907"/>
        <v>0</v>
      </c>
      <c r="K2039" s="416">
        <f t="shared" si="908"/>
        <v>0</v>
      </c>
      <c r="L2039" s="45"/>
      <c r="M2039" s="46"/>
      <c r="N2039" s="38"/>
      <c r="O2039" s="416">
        <f t="shared" si="914"/>
        <v>0</v>
      </c>
      <c r="P2039" s="47"/>
      <c r="Q2039" s="48"/>
      <c r="R2039" s="41"/>
      <c r="S2039" s="41"/>
      <c r="T2039" s="41"/>
      <c r="U2039" s="41"/>
      <c r="V2039" s="412">
        <f t="shared" si="915"/>
        <v>0</v>
      </c>
      <c r="W2039" s="626" t="s">
        <v>54</v>
      </c>
      <c r="X2039" s="627"/>
      <c r="Y2039" s="56">
        <v>423007</v>
      </c>
      <c r="Z2039" s="4"/>
      <c r="AA2039" s="4"/>
      <c r="AB2039" s="4"/>
      <c r="AC2039" s="43"/>
    </row>
    <row r="2040" spans="2:29" s="27" customFormat="1" ht="24.75" customHeight="1" outlineLevel="1" x14ac:dyDescent="0.55000000000000004">
      <c r="B2040" s="633"/>
      <c r="C2040" s="428">
        <f t="shared" si="910"/>
        <v>0</v>
      </c>
      <c r="D2040" s="44"/>
      <c r="E2040" s="428">
        <f t="shared" si="911"/>
        <v>0</v>
      </c>
      <c r="F2040" s="44"/>
      <c r="G2040" s="428">
        <f t="shared" si="912"/>
        <v>0</v>
      </c>
      <c r="H2040" s="44"/>
      <c r="I2040" s="422">
        <f t="shared" si="906"/>
        <v>0</v>
      </c>
      <c r="J2040" s="423">
        <f t="shared" si="907"/>
        <v>0</v>
      </c>
      <c r="K2040" s="416">
        <f t="shared" si="908"/>
        <v>0</v>
      </c>
      <c r="L2040" s="45"/>
      <c r="M2040" s="46"/>
      <c r="N2040" s="38"/>
      <c r="O2040" s="416">
        <f t="shared" si="914"/>
        <v>0</v>
      </c>
      <c r="P2040" s="47"/>
      <c r="Q2040" s="48"/>
      <c r="R2040" s="41"/>
      <c r="S2040" s="41"/>
      <c r="T2040" s="41"/>
      <c r="U2040" s="41"/>
      <c r="V2040" s="412">
        <f t="shared" si="915"/>
        <v>0</v>
      </c>
      <c r="W2040" s="626" t="s">
        <v>55</v>
      </c>
      <c r="X2040" s="627"/>
      <c r="Y2040" s="57">
        <v>423008</v>
      </c>
      <c r="Z2040" s="4"/>
      <c r="AA2040" s="4"/>
      <c r="AB2040" s="4"/>
      <c r="AC2040" s="43"/>
    </row>
    <row r="2041" spans="2:29" s="27" customFormat="1" ht="24.75" customHeight="1" outlineLevel="1" x14ac:dyDescent="0.55000000000000004">
      <c r="B2041" s="633"/>
      <c r="C2041" s="428">
        <f t="shared" si="910"/>
        <v>0</v>
      </c>
      <c r="D2041" s="44"/>
      <c r="E2041" s="428">
        <f t="shared" si="911"/>
        <v>0</v>
      </c>
      <c r="F2041" s="44"/>
      <c r="G2041" s="428">
        <f t="shared" si="912"/>
        <v>0</v>
      </c>
      <c r="H2041" s="44"/>
      <c r="I2041" s="422">
        <f t="shared" si="906"/>
        <v>0</v>
      </c>
      <c r="J2041" s="423">
        <f t="shared" si="907"/>
        <v>0</v>
      </c>
      <c r="K2041" s="416">
        <f t="shared" si="908"/>
        <v>0</v>
      </c>
      <c r="L2041" s="45"/>
      <c r="M2041" s="46"/>
      <c r="N2041" s="38"/>
      <c r="O2041" s="416">
        <f t="shared" si="914"/>
        <v>0</v>
      </c>
      <c r="P2041" s="47"/>
      <c r="Q2041" s="48"/>
      <c r="R2041" s="41"/>
      <c r="S2041" s="41"/>
      <c r="T2041" s="41"/>
      <c r="U2041" s="41"/>
      <c r="V2041" s="412">
        <f t="shared" si="915"/>
        <v>0</v>
      </c>
      <c r="W2041" s="626" t="s">
        <v>56</v>
      </c>
      <c r="X2041" s="627"/>
      <c r="Y2041" s="56">
        <v>423999</v>
      </c>
      <c r="Z2041" s="4"/>
      <c r="AA2041" s="4"/>
      <c r="AB2041" s="4"/>
      <c r="AC2041" s="43"/>
    </row>
    <row r="2042" spans="2:29" s="27" customFormat="1" ht="24.75" customHeight="1" outlineLevel="1" x14ac:dyDescent="0.55000000000000004">
      <c r="B2042" s="633"/>
      <c r="C2042" s="429">
        <f t="shared" si="910"/>
        <v>0</v>
      </c>
      <c r="D2042" s="44"/>
      <c r="E2042" s="429">
        <f t="shared" si="911"/>
        <v>0</v>
      </c>
      <c r="F2042" s="44"/>
      <c r="G2042" s="429">
        <f t="shared" si="912"/>
        <v>0</v>
      </c>
      <c r="H2042" s="44"/>
      <c r="I2042" s="424">
        <f t="shared" si="906"/>
        <v>0</v>
      </c>
      <c r="J2042" s="425">
        <f t="shared" si="907"/>
        <v>0</v>
      </c>
      <c r="K2042" s="417">
        <f t="shared" si="908"/>
        <v>0</v>
      </c>
      <c r="L2042" s="58"/>
      <c r="M2042" s="59"/>
      <c r="N2042" s="60"/>
      <c r="O2042" s="417">
        <f t="shared" si="914"/>
        <v>0</v>
      </c>
      <c r="P2042" s="61"/>
      <c r="Q2042" s="62"/>
      <c r="R2042" s="63"/>
      <c r="S2042" s="63"/>
      <c r="T2042" s="63"/>
      <c r="U2042" s="63"/>
      <c r="V2042" s="413">
        <f t="shared" si="915"/>
        <v>0</v>
      </c>
      <c r="W2042" s="664" t="s">
        <v>57</v>
      </c>
      <c r="X2042" s="665"/>
      <c r="Y2042" s="64">
        <v>291001</v>
      </c>
      <c r="Z2042" s="4"/>
      <c r="AA2042" s="4"/>
      <c r="AB2042" s="4"/>
      <c r="AC2042" s="43"/>
    </row>
    <row r="2043" spans="2:29" s="27" customFormat="1" ht="24.75" customHeight="1" outlineLevel="1" x14ac:dyDescent="0.55000000000000004">
      <c r="B2043" s="633"/>
      <c r="C2043" s="430">
        <f t="shared" si="910"/>
        <v>0</v>
      </c>
      <c r="D2043" s="44"/>
      <c r="E2043" s="430"/>
      <c r="F2043" s="44"/>
      <c r="G2043" s="430">
        <f t="shared" si="912"/>
        <v>0</v>
      </c>
      <c r="H2043" s="44"/>
      <c r="I2043" s="422">
        <f t="shared" si="906"/>
        <v>0</v>
      </c>
      <c r="J2043" s="423">
        <f t="shared" si="907"/>
        <v>0</v>
      </c>
      <c r="K2043" s="416">
        <f t="shared" si="908"/>
        <v>0</v>
      </c>
      <c r="L2043" s="45"/>
      <c r="M2043" s="46"/>
      <c r="N2043" s="38"/>
      <c r="O2043" s="416">
        <f t="shared" si="914"/>
        <v>0</v>
      </c>
      <c r="P2043" s="47"/>
      <c r="Q2043" s="48"/>
      <c r="R2043" s="41"/>
      <c r="S2043" s="41"/>
      <c r="T2043" s="41"/>
      <c r="U2043" s="41"/>
      <c r="V2043" s="411">
        <f t="shared" si="915"/>
        <v>0</v>
      </c>
      <c r="W2043" s="626" t="str">
        <f>IF(ISERROR(VLOOKUP(Y2043,'Mauloomath (2)'!K:L,2,FALSE)),"",VLOOKUP(Y2043,'Mauloomath (2)'!K:L,2,FALSE))</f>
        <v/>
      </c>
      <c r="X2043" s="627"/>
      <c r="Y2043" s="65"/>
      <c r="Z2043" s="4"/>
      <c r="AA2043" s="4"/>
      <c r="AB2043" s="4"/>
      <c r="AC2043" s="43"/>
    </row>
    <row r="2044" spans="2:29" s="27" customFormat="1" ht="24.75" customHeight="1" outlineLevel="1" x14ac:dyDescent="0.55000000000000004">
      <c r="B2044" s="633"/>
      <c r="C2044" s="428">
        <f t="shared" si="910"/>
        <v>0</v>
      </c>
      <c r="D2044" s="44"/>
      <c r="E2044" s="428">
        <f t="shared" ref="E2044:E2048" si="916">I2044*F2044</f>
        <v>0</v>
      </c>
      <c r="F2044" s="44"/>
      <c r="G2044" s="428">
        <f t="shared" si="912"/>
        <v>0</v>
      </c>
      <c r="H2044" s="44"/>
      <c r="I2044" s="422">
        <f t="shared" si="906"/>
        <v>0</v>
      </c>
      <c r="J2044" s="423">
        <f t="shared" si="907"/>
        <v>0</v>
      </c>
      <c r="K2044" s="416">
        <f t="shared" si="908"/>
        <v>0</v>
      </c>
      <c r="L2044" s="45"/>
      <c r="M2044" s="46"/>
      <c r="N2044" s="38"/>
      <c r="O2044" s="416">
        <f t="shared" si="914"/>
        <v>0</v>
      </c>
      <c r="P2044" s="47"/>
      <c r="Q2044" s="48"/>
      <c r="R2044" s="41"/>
      <c r="S2044" s="41"/>
      <c r="T2044" s="41"/>
      <c r="U2044" s="41"/>
      <c r="V2044" s="411">
        <f t="shared" si="915"/>
        <v>0</v>
      </c>
      <c r="W2044" s="626" t="str">
        <f>IF(ISERROR(VLOOKUP(Y2044,'Mauloomath (2)'!K:L,2,FALSE)),"",VLOOKUP(Y2044,'Mauloomath (2)'!K:L,2,FALSE))</f>
        <v/>
      </c>
      <c r="X2044" s="627"/>
      <c r="Y2044" s="65"/>
      <c r="Z2044" s="4"/>
      <c r="AA2044" s="4"/>
      <c r="AB2044" s="4"/>
      <c r="AC2044" s="43"/>
    </row>
    <row r="2045" spans="2:29" s="27" customFormat="1" ht="24.75" customHeight="1" outlineLevel="1" x14ac:dyDescent="0.55000000000000004">
      <c r="B2045" s="633"/>
      <c r="C2045" s="428">
        <f t="shared" si="910"/>
        <v>0</v>
      </c>
      <c r="D2045" s="44"/>
      <c r="E2045" s="428">
        <f t="shared" si="916"/>
        <v>0</v>
      </c>
      <c r="F2045" s="44"/>
      <c r="G2045" s="428">
        <f t="shared" si="912"/>
        <v>0</v>
      </c>
      <c r="H2045" s="44"/>
      <c r="I2045" s="422">
        <f t="shared" si="906"/>
        <v>0</v>
      </c>
      <c r="J2045" s="423">
        <f t="shared" si="907"/>
        <v>0</v>
      </c>
      <c r="K2045" s="416">
        <f t="shared" si="908"/>
        <v>0</v>
      </c>
      <c r="L2045" s="45"/>
      <c r="M2045" s="46"/>
      <c r="N2045" s="38"/>
      <c r="O2045" s="416">
        <f t="shared" si="914"/>
        <v>0</v>
      </c>
      <c r="P2045" s="47"/>
      <c r="Q2045" s="48"/>
      <c r="R2045" s="41"/>
      <c r="S2045" s="41"/>
      <c r="T2045" s="41"/>
      <c r="U2045" s="41"/>
      <c r="V2045" s="411">
        <f t="shared" si="915"/>
        <v>0</v>
      </c>
      <c r="W2045" s="626" t="str">
        <f>IF(ISERROR(VLOOKUP(Y2045,'Mauloomath (2)'!K:L,2,FALSE)),"",VLOOKUP(Y2045,'Mauloomath (2)'!K:L,2,FALSE))</f>
        <v/>
      </c>
      <c r="X2045" s="627"/>
      <c r="Y2045" s="66"/>
      <c r="Z2045" s="4"/>
      <c r="AA2045" s="4"/>
      <c r="AB2045" s="4"/>
      <c r="AC2045" s="43"/>
    </row>
    <row r="2046" spans="2:29" s="27" customFormat="1" ht="24.75" customHeight="1" outlineLevel="1" x14ac:dyDescent="0.55000000000000004">
      <c r="B2046" s="633"/>
      <c r="C2046" s="428">
        <f t="shared" si="910"/>
        <v>0</v>
      </c>
      <c r="D2046" s="44"/>
      <c r="E2046" s="428">
        <f t="shared" si="916"/>
        <v>0</v>
      </c>
      <c r="F2046" s="44"/>
      <c r="G2046" s="428">
        <f t="shared" si="912"/>
        <v>0</v>
      </c>
      <c r="H2046" s="44"/>
      <c r="I2046" s="422">
        <f t="shared" si="906"/>
        <v>0</v>
      </c>
      <c r="J2046" s="423">
        <f t="shared" si="907"/>
        <v>0</v>
      </c>
      <c r="K2046" s="416">
        <f t="shared" si="908"/>
        <v>0</v>
      </c>
      <c r="L2046" s="45"/>
      <c r="M2046" s="46"/>
      <c r="N2046" s="38"/>
      <c r="O2046" s="416">
        <f t="shared" si="914"/>
        <v>0</v>
      </c>
      <c r="P2046" s="47"/>
      <c r="Q2046" s="48"/>
      <c r="R2046" s="41"/>
      <c r="S2046" s="41"/>
      <c r="T2046" s="41"/>
      <c r="U2046" s="41"/>
      <c r="V2046" s="411">
        <f t="shared" si="915"/>
        <v>0</v>
      </c>
      <c r="W2046" s="626" t="str">
        <f>IF(ISERROR(VLOOKUP(Y2046,'Mauloomath (2)'!K:L,2,FALSE)),"",VLOOKUP(Y2046,'Mauloomath (2)'!K:L,2,FALSE))</f>
        <v/>
      </c>
      <c r="X2046" s="627"/>
      <c r="Y2046" s="65"/>
      <c r="Z2046" s="4"/>
      <c r="AA2046" s="4"/>
      <c r="AB2046" s="4"/>
      <c r="AC2046" s="43"/>
    </row>
    <row r="2047" spans="2:29" s="27" customFormat="1" ht="25.5" customHeight="1" outlineLevel="1" x14ac:dyDescent="0.55000000000000004">
      <c r="B2047" s="633"/>
      <c r="C2047" s="428">
        <f t="shared" si="910"/>
        <v>0</v>
      </c>
      <c r="D2047" s="44"/>
      <c r="E2047" s="428">
        <f t="shared" si="916"/>
        <v>0</v>
      </c>
      <c r="F2047" s="44"/>
      <c r="G2047" s="428">
        <f t="shared" si="912"/>
        <v>0</v>
      </c>
      <c r="H2047" s="44"/>
      <c r="I2047" s="422">
        <f t="shared" si="906"/>
        <v>0</v>
      </c>
      <c r="J2047" s="423">
        <f t="shared" si="907"/>
        <v>0</v>
      </c>
      <c r="K2047" s="416">
        <f t="shared" si="908"/>
        <v>0</v>
      </c>
      <c r="L2047" s="45"/>
      <c r="M2047" s="46"/>
      <c r="N2047" s="38"/>
      <c r="O2047" s="416">
        <f t="shared" si="914"/>
        <v>0</v>
      </c>
      <c r="P2047" s="47"/>
      <c r="Q2047" s="48"/>
      <c r="R2047" s="41"/>
      <c r="S2047" s="41"/>
      <c r="T2047" s="41"/>
      <c r="U2047" s="41"/>
      <c r="V2047" s="411">
        <f t="shared" si="915"/>
        <v>0</v>
      </c>
      <c r="W2047" s="626" t="str">
        <f>IF(ISERROR(VLOOKUP(Y2047,'Mauloomath (2)'!K:L,2,FALSE)),"",VLOOKUP(Y2047,'Mauloomath (2)'!K:L,2,FALSE))</f>
        <v/>
      </c>
      <c r="X2047" s="627"/>
      <c r="Y2047" s="65"/>
      <c r="Z2047" s="4"/>
      <c r="AA2047" s="4"/>
      <c r="AB2047" s="4"/>
      <c r="AC2047" s="43"/>
    </row>
    <row r="2048" spans="2:29" s="27" customFormat="1" ht="25.5" customHeight="1" outlineLevel="1" x14ac:dyDescent="0.55000000000000004">
      <c r="B2048" s="633"/>
      <c r="C2048" s="429">
        <f t="shared" si="910"/>
        <v>0</v>
      </c>
      <c r="D2048" s="67"/>
      <c r="E2048" s="429">
        <f t="shared" si="916"/>
        <v>0</v>
      </c>
      <c r="F2048" s="67"/>
      <c r="G2048" s="429">
        <f t="shared" si="912"/>
        <v>0</v>
      </c>
      <c r="H2048" s="67"/>
      <c r="I2048" s="424">
        <f t="shared" si="906"/>
        <v>0</v>
      </c>
      <c r="J2048" s="423">
        <f t="shared" si="907"/>
        <v>0</v>
      </c>
      <c r="K2048" s="416">
        <f t="shared" si="908"/>
        <v>0</v>
      </c>
      <c r="L2048" s="45"/>
      <c r="M2048" s="46"/>
      <c r="N2048" s="38"/>
      <c r="O2048" s="416">
        <f t="shared" si="914"/>
        <v>0</v>
      </c>
      <c r="P2048" s="47"/>
      <c r="Q2048" s="48"/>
      <c r="R2048" s="41"/>
      <c r="S2048" s="41"/>
      <c r="T2048" s="41"/>
      <c r="U2048" s="41"/>
      <c r="V2048" s="411">
        <f t="shared" si="915"/>
        <v>0</v>
      </c>
      <c r="W2048" s="626" t="str">
        <f>IF(ISERROR(VLOOKUP(Y2048,'Mauloomath (2)'!K:L,2,FALSE)),"",VLOOKUP(Y2048,'Mauloomath (2)'!K:L,2,FALSE))</f>
        <v/>
      </c>
      <c r="X2048" s="627"/>
      <c r="Y2048" s="68"/>
      <c r="Z2048" s="4"/>
      <c r="AA2048" s="4"/>
      <c r="AB2048" s="4"/>
      <c r="AC2048" s="43"/>
    </row>
    <row r="2049" spans="2:29" s="72" customFormat="1" outlineLevel="1" x14ac:dyDescent="0.55000000000000004">
      <c r="B2049" s="634"/>
      <c r="C2049" s="431">
        <f t="shared" ref="C2049:N2049" si="917">SUM(C2025:C2048)</f>
        <v>0</v>
      </c>
      <c r="D2049" s="432">
        <f t="shared" si="917"/>
        <v>0</v>
      </c>
      <c r="E2049" s="426">
        <f t="shared" si="917"/>
        <v>0</v>
      </c>
      <c r="F2049" s="432">
        <f t="shared" si="917"/>
        <v>0</v>
      </c>
      <c r="G2049" s="426">
        <f t="shared" si="917"/>
        <v>0</v>
      </c>
      <c r="H2049" s="432">
        <f t="shared" si="917"/>
        <v>0</v>
      </c>
      <c r="I2049" s="426">
        <f t="shared" si="917"/>
        <v>0</v>
      </c>
      <c r="J2049" s="426">
        <f t="shared" si="917"/>
        <v>0</v>
      </c>
      <c r="K2049" s="426">
        <f t="shared" si="917"/>
        <v>0</v>
      </c>
      <c r="L2049" s="426">
        <f t="shared" si="917"/>
        <v>0</v>
      </c>
      <c r="M2049" s="426">
        <f t="shared" si="917"/>
        <v>0</v>
      </c>
      <c r="N2049" s="426">
        <f t="shared" si="917"/>
        <v>0</v>
      </c>
      <c r="O2049" s="414">
        <f t="shared" ref="O2049:U2049" si="918">SUM(O2025:O2048)</f>
        <v>0</v>
      </c>
      <c r="P2049" s="414">
        <f t="shared" si="918"/>
        <v>0</v>
      </c>
      <c r="Q2049" s="414">
        <f t="shared" si="918"/>
        <v>0</v>
      </c>
      <c r="R2049" s="414">
        <f t="shared" si="918"/>
        <v>0</v>
      </c>
      <c r="S2049" s="414">
        <f t="shared" si="918"/>
        <v>0</v>
      </c>
      <c r="T2049" s="414">
        <f t="shared" si="918"/>
        <v>0</v>
      </c>
      <c r="U2049" s="414">
        <f t="shared" si="918"/>
        <v>0</v>
      </c>
      <c r="V2049" s="414">
        <f t="shared" ref="V2049" si="919">SUM(V2025:V2048)</f>
        <v>0</v>
      </c>
      <c r="W2049" s="69"/>
      <c r="X2049" s="70"/>
      <c r="Y2049" s="71"/>
      <c r="Z2049" s="4"/>
      <c r="AA2049" s="4"/>
      <c r="AB2049" s="4"/>
      <c r="AC2049" s="43"/>
    </row>
    <row r="2050" spans="2:29" s="12" customFormat="1" ht="15" customHeight="1" x14ac:dyDescent="0.55000000000000004">
      <c r="B2050" s="402"/>
      <c r="C2050" s="403"/>
      <c r="D2050" s="403"/>
      <c r="E2050" s="403"/>
      <c r="F2050" s="403"/>
      <c r="G2050" s="404"/>
      <c r="H2050" s="403"/>
      <c r="I2050" s="403"/>
      <c r="J2050" s="403"/>
      <c r="K2050" s="403"/>
      <c r="L2050" s="403"/>
      <c r="M2050" s="403"/>
      <c r="N2050" s="403"/>
      <c r="O2050" s="403"/>
      <c r="P2050" s="403"/>
      <c r="Q2050" s="403"/>
      <c r="R2050" s="403"/>
      <c r="S2050" s="403"/>
      <c r="T2050" s="405"/>
      <c r="U2050" s="406"/>
      <c r="V2050" s="403"/>
      <c r="W2050" s="403"/>
      <c r="X2050" s="403"/>
      <c r="Y2050" s="407"/>
      <c r="Z2050" s="10"/>
      <c r="AA2050" s="11"/>
      <c r="AB2050" s="10"/>
      <c r="AC2050" s="10"/>
    </row>
    <row r="2051" spans="2:29" s="21" customFormat="1" ht="37.5" customHeight="1" x14ac:dyDescent="0.25">
      <c r="B2051" s="632"/>
      <c r="C2051" s="418">
        <f>$C2080</f>
        <v>0</v>
      </c>
      <c r="D2051" s="419">
        <f>$E2080</f>
        <v>0</v>
      </c>
      <c r="E2051" s="419">
        <f>$G2080</f>
        <v>0</v>
      </c>
      <c r="F2051" s="419">
        <f>$L2080</f>
        <v>0</v>
      </c>
      <c r="G2051" s="418">
        <f>$M2080</f>
        <v>0</v>
      </c>
      <c r="H2051" s="418">
        <f>K2051+J2051-I2051</f>
        <v>0</v>
      </c>
      <c r="I2051" s="13">
        <v>0</v>
      </c>
      <c r="J2051" s="14"/>
      <c r="K2051" s="14"/>
      <c r="L2051" s="331"/>
      <c r="M2051" s="409">
        <f>$N2080</f>
        <v>0</v>
      </c>
      <c r="N2051" s="410">
        <f>$O2080</f>
        <v>0</v>
      </c>
      <c r="O2051" s="330"/>
      <c r="P2051" s="330"/>
      <c r="Q2051" s="15"/>
      <c r="R2051" s="16"/>
      <c r="S2051" s="16"/>
      <c r="T2051" s="16"/>
      <c r="U2051" s="408" t="str">
        <f>IF(ISERROR(VLOOKUP(X2051,'Mauloomath (2)'!H:I,2,FALSE)),"",VLOOKUP(X2051,'Mauloomath (2)'!H:I,2,FALSE))</f>
        <v/>
      </c>
      <c r="V2051" s="17"/>
      <c r="W2051" s="16"/>
      <c r="X2051" s="17"/>
      <c r="Y2051" s="18">
        <f>+Y2020+1</f>
        <v>67</v>
      </c>
      <c r="Z2051" s="19"/>
      <c r="AA2051" s="20"/>
      <c r="AB2051" s="19"/>
      <c r="AC2051" s="19"/>
    </row>
    <row r="2052" spans="2:29" outlineLevel="1" x14ac:dyDescent="0.55000000000000004">
      <c r="B2052" s="633"/>
      <c r="C2052" s="22"/>
      <c r="D2052" s="23"/>
      <c r="E2052" s="23"/>
      <c r="F2052" s="23"/>
      <c r="G2052" s="23"/>
      <c r="H2052" s="23"/>
      <c r="I2052" s="23"/>
      <c r="J2052" s="24"/>
      <c r="K2052" s="24"/>
      <c r="L2052" s="24"/>
      <c r="M2052" s="24"/>
      <c r="N2052" s="24"/>
      <c r="O2052" s="24"/>
      <c r="P2052" s="24" t="s">
        <v>900</v>
      </c>
      <c r="Q2052" s="24"/>
      <c r="R2052" s="24"/>
      <c r="S2052" s="24"/>
      <c r="T2052" s="24"/>
      <c r="U2052" s="24"/>
      <c r="V2052" s="24"/>
      <c r="W2052" s="24"/>
      <c r="X2052" s="24"/>
      <c r="Y2052" s="25"/>
      <c r="Z2052" s="5"/>
    </row>
    <row r="2053" spans="2:29" s="27" customFormat="1" ht="25.5" customHeight="1" outlineLevel="1" x14ac:dyDescent="0.55000000000000004">
      <c r="B2053" s="633"/>
      <c r="C2053" s="635" t="s">
        <v>15</v>
      </c>
      <c r="D2053" s="636"/>
      <c r="E2053" s="636"/>
      <c r="F2053" s="636"/>
      <c r="G2053" s="636"/>
      <c r="H2053" s="636"/>
      <c r="I2053" s="636"/>
      <c r="J2053" s="637" t="s">
        <v>16</v>
      </c>
      <c r="K2053" s="638"/>
      <c r="L2053" s="638"/>
      <c r="M2053" s="638"/>
      <c r="N2053" s="639"/>
      <c r="O2053" s="637" t="s">
        <v>17</v>
      </c>
      <c r="P2053" s="638"/>
      <c r="Q2053" s="638"/>
      <c r="R2053" s="638"/>
      <c r="S2053" s="638"/>
      <c r="T2053" s="638"/>
      <c r="U2053" s="639"/>
      <c r="V2053" s="640" t="s">
        <v>18</v>
      </c>
      <c r="W2053" s="643" t="s">
        <v>19</v>
      </c>
      <c r="X2053" s="644"/>
      <c r="Y2053" s="645"/>
      <c r="Z2053" s="26"/>
      <c r="AA2053" s="4"/>
      <c r="AB2053" s="4"/>
      <c r="AC2053" s="4"/>
    </row>
    <row r="2054" spans="2:29" s="27" customFormat="1" ht="21" customHeight="1" outlineLevel="1" x14ac:dyDescent="0.55000000000000004">
      <c r="B2054" s="633"/>
      <c r="C2054" s="646">
        <v>2019</v>
      </c>
      <c r="D2054" s="647"/>
      <c r="E2054" s="646">
        <v>2018</v>
      </c>
      <c r="F2054" s="648"/>
      <c r="G2054" s="646">
        <v>2017</v>
      </c>
      <c r="H2054" s="648"/>
      <c r="I2054" s="28"/>
      <c r="J2054" s="649" t="s">
        <v>1885</v>
      </c>
      <c r="K2054" s="649" t="s">
        <v>1884</v>
      </c>
      <c r="L2054" s="651" t="s">
        <v>20</v>
      </c>
      <c r="M2054" s="652"/>
      <c r="N2054" s="653"/>
      <c r="O2054" s="654" t="s">
        <v>898</v>
      </c>
      <c r="P2054" s="655"/>
      <c r="Q2054" s="655"/>
      <c r="R2054" s="656" t="s">
        <v>21</v>
      </c>
      <c r="S2054" s="656" t="s">
        <v>22</v>
      </c>
      <c r="T2054" s="656" t="s">
        <v>23</v>
      </c>
      <c r="U2054" s="658" t="s">
        <v>24</v>
      </c>
      <c r="V2054" s="641"/>
      <c r="W2054" s="660" t="s">
        <v>1832</v>
      </c>
      <c r="X2054" s="661"/>
      <c r="Y2054" s="628" t="s">
        <v>25</v>
      </c>
      <c r="Z2054" s="4"/>
      <c r="AA2054" s="4"/>
      <c r="AB2054" s="4"/>
      <c r="AC2054" s="4"/>
    </row>
    <row r="2055" spans="2:29" s="27" customFormat="1" ht="81.75" customHeight="1" outlineLevel="1" x14ac:dyDescent="0.55000000000000004">
      <c r="B2055" s="633"/>
      <c r="C2055" s="570" t="s">
        <v>26</v>
      </c>
      <c r="D2055" s="570" t="s">
        <v>27</v>
      </c>
      <c r="E2055" s="570" t="s">
        <v>26</v>
      </c>
      <c r="F2055" s="570" t="s">
        <v>27</v>
      </c>
      <c r="G2055" s="570" t="s">
        <v>26</v>
      </c>
      <c r="H2055" s="570" t="s">
        <v>27</v>
      </c>
      <c r="I2055" s="30" t="s">
        <v>28</v>
      </c>
      <c r="J2055" s="650"/>
      <c r="K2055" s="650"/>
      <c r="L2055" s="31" t="s">
        <v>1883</v>
      </c>
      <c r="M2055" s="30" t="s">
        <v>1882</v>
      </c>
      <c r="N2055" s="32" t="s">
        <v>1881</v>
      </c>
      <c r="O2055" s="33" t="s">
        <v>29</v>
      </c>
      <c r="P2055" s="31" t="s">
        <v>30</v>
      </c>
      <c r="Q2055" s="34" t="s">
        <v>31</v>
      </c>
      <c r="R2055" s="657"/>
      <c r="S2055" s="657"/>
      <c r="T2055" s="657"/>
      <c r="U2055" s="659"/>
      <c r="V2055" s="642"/>
      <c r="W2055" s="662"/>
      <c r="X2055" s="663"/>
      <c r="Y2055" s="629"/>
      <c r="Z2055" s="4"/>
      <c r="AA2055" s="4"/>
      <c r="AB2055" s="4"/>
      <c r="AC2055" s="4"/>
    </row>
    <row r="2056" spans="2:29" s="27" customFormat="1" ht="24.75" customHeight="1" outlineLevel="1" x14ac:dyDescent="0.55000000000000004">
      <c r="B2056" s="633"/>
      <c r="C2056" s="427">
        <f>I2056*D2056</f>
        <v>0</v>
      </c>
      <c r="D2056" s="35"/>
      <c r="E2056" s="427">
        <f>I2056*F2056</f>
        <v>0</v>
      </c>
      <c r="F2056" s="35"/>
      <c r="G2056" s="427">
        <f>I2056*H2056</f>
        <v>0</v>
      </c>
      <c r="H2056" s="35"/>
      <c r="I2056" s="420">
        <f t="shared" ref="I2056:I2079" si="920">O2056-J2056</f>
        <v>0</v>
      </c>
      <c r="J2056" s="421">
        <f t="shared" ref="J2056:J2079" si="921">N2056+K2056</f>
        <v>0</v>
      </c>
      <c r="K2056" s="415">
        <f t="shared" ref="K2056:K2079" si="922">M2056+L2056</f>
        <v>0</v>
      </c>
      <c r="L2056" s="36"/>
      <c r="M2056" s="37"/>
      <c r="N2056" s="38"/>
      <c r="O2056" s="415">
        <f>Q2056+P2056</f>
        <v>0</v>
      </c>
      <c r="P2056" s="39"/>
      <c r="Q2056" s="40"/>
      <c r="R2056" s="41"/>
      <c r="S2056" s="41"/>
      <c r="T2056" s="41"/>
      <c r="U2056" s="41"/>
      <c r="V2056" s="411">
        <f t="shared" ref="V2056:V2057" si="923">R2056+S2056+T2056+U2056+O2056</f>
        <v>0</v>
      </c>
      <c r="W2056" s="630" t="s">
        <v>32</v>
      </c>
      <c r="X2056" s="631"/>
      <c r="Y2056" s="42">
        <v>421001</v>
      </c>
      <c r="Z2056" s="4"/>
      <c r="AA2056" s="433"/>
      <c r="AB2056" s="434" t="s">
        <v>33</v>
      </c>
      <c r="AC2056" s="43"/>
    </row>
    <row r="2057" spans="2:29" s="27" customFormat="1" ht="24.75" customHeight="1" outlineLevel="1" x14ac:dyDescent="0.55000000000000004">
      <c r="B2057" s="633"/>
      <c r="C2057" s="428">
        <f t="shared" ref="C2057:C2079" si="924">I2057*D2057</f>
        <v>0</v>
      </c>
      <c r="D2057" s="44"/>
      <c r="E2057" s="428">
        <f t="shared" ref="E2057:E2073" si="925">I2057*F2057</f>
        <v>0</v>
      </c>
      <c r="F2057" s="44"/>
      <c r="G2057" s="428">
        <f t="shared" ref="G2057:G2079" si="926">I2057*H2057</f>
        <v>0</v>
      </c>
      <c r="H2057" s="44"/>
      <c r="I2057" s="422">
        <f t="shared" si="920"/>
        <v>0</v>
      </c>
      <c r="J2057" s="423">
        <f t="shared" si="921"/>
        <v>0</v>
      </c>
      <c r="K2057" s="416">
        <f t="shared" si="922"/>
        <v>0</v>
      </c>
      <c r="L2057" s="45"/>
      <c r="M2057" s="46"/>
      <c r="N2057" s="38"/>
      <c r="O2057" s="416">
        <f t="shared" ref="O2057" si="927">Q2057+P2057</f>
        <v>0</v>
      </c>
      <c r="P2057" s="47"/>
      <c r="Q2057" s="48"/>
      <c r="R2057" s="41"/>
      <c r="S2057" s="41"/>
      <c r="T2057" s="41"/>
      <c r="U2057" s="41"/>
      <c r="V2057" s="412">
        <f t="shared" si="923"/>
        <v>0</v>
      </c>
      <c r="W2057" s="626" t="s">
        <v>34</v>
      </c>
      <c r="X2057" s="627"/>
      <c r="Y2057" s="49">
        <v>421002</v>
      </c>
      <c r="Z2057" s="4"/>
      <c r="AA2057" s="50"/>
      <c r="AB2057" s="51" t="s">
        <v>35</v>
      </c>
      <c r="AC2057" s="43"/>
    </row>
    <row r="2058" spans="2:29" s="27" customFormat="1" ht="24.75" customHeight="1" outlineLevel="1" x14ac:dyDescent="0.55000000000000004">
      <c r="B2058" s="633"/>
      <c r="C2058" s="428">
        <f t="shared" si="924"/>
        <v>0</v>
      </c>
      <c r="D2058" s="44"/>
      <c r="E2058" s="428">
        <f t="shared" si="925"/>
        <v>0</v>
      </c>
      <c r="F2058" s="44"/>
      <c r="G2058" s="428">
        <f t="shared" si="926"/>
        <v>0</v>
      </c>
      <c r="H2058" s="44"/>
      <c r="I2058" s="422">
        <f t="shared" si="920"/>
        <v>0</v>
      </c>
      <c r="J2058" s="423">
        <f t="shared" si="921"/>
        <v>0</v>
      </c>
      <c r="K2058" s="416">
        <f t="shared" si="922"/>
        <v>0</v>
      </c>
      <c r="L2058" s="45"/>
      <c r="M2058" s="46"/>
      <c r="N2058" s="38"/>
      <c r="O2058" s="416">
        <f>Q2058+P2058</f>
        <v>0</v>
      </c>
      <c r="P2058" s="47"/>
      <c r="Q2058" s="48"/>
      <c r="R2058" s="41"/>
      <c r="S2058" s="41"/>
      <c r="T2058" s="41"/>
      <c r="U2058" s="41"/>
      <c r="V2058" s="412">
        <f>R2058+S2058+T2058+U2058+O2058</f>
        <v>0</v>
      </c>
      <c r="W2058" s="626" t="s">
        <v>36</v>
      </c>
      <c r="X2058" s="627"/>
      <c r="Y2058" s="49">
        <v>421003</v>
      </c>
      <c r="Z2058" s="4"/>
      <c r="AA2058" s="50"/>
      <c r="AB2058" s="52" t="s">
        <v>37</v>
      </c>
      <c r="AC2058" s="43"/>
    </row>
    <row r="2059" spans="2:29" s="27" customFormat="1" ht="24.75" customHeight="1" outlineLevel="1" x14ac:dyDescent="0.55000000000000004">
      <c r="B2059" s="633"/>
      <c r="C2059" s="428">
        <f t="shared" si="924"/>
        <v>0</v>
      </c>
      <c r="D2059" s="44"/>
      <c r="E2059" s="428">
        <f t="shared" si="925"/>
        <v>0</v>
      </c>
      <c r="F2059" s="44"/>
      <c r="G2059" s="428">
        <f t="shared" si="926"/>
        <v>0</v>
      </c>
      <c r="H2059" s="44"/>
      <c r="I2059" s="422">
        <f t="shared" si="920"/>
        <v>0</v>
      </c>
      <c r="J2059" s="423">
        <f t="shared" si="921"/>
        <v>0</v>
      </c>
      <c r="K2059" s="416">
        <f t="shared" si="922"/>
        <v>0</v>
      </c>
      <c r="L2059" s="45"/>
      <c r="M2059" s="46"/>
      <c r="N2059" s="38"/>
      <c r="O2059" s="416">
        <f>Q2059+P2059</f>
        <v>0</v>
      </c>
      <c r="P2059" s="47"/>
      <c r="Q2059" s="48"/>
      <c r="R2059" s="41"/>
      <c r="S2059" s="41"/>
      <c r="T2059" s="41"/>
      <c r="U2059" s="41"/>
      <c r="V2059" s="412">
        <f>R2059+S2059+T2059+U2059+O2059</f>
        <v>0</v>
      </c>
      <c r="W2059" s="626" t="s">
        <v>38</v>
      </c>
      <c r="X2059" s="627"/>
      <c r="Y2059" s="49">
        <v>422001</v>
      </c>
      <c r="Z2059" s="4"/>
      <c r="AA2059" s="50"/>
      <c r="AB2059" s="52" t="s">
        <v>39</v>
      </c>
      <c r="AC2059" s="43"/>
    </row>
    <row r="2060" spans="2:29" s="27" customFormat="1" ht="24.75" customHeight="1" outlineLevel="1" x14ac:dyDescent="0.55000000000000004">
      <c r="B2060" s="633"/>
      <c r="C2060" s="428">
        <f t="shared" si="924"/>
        <v>0</v>
      </c>
      <c r="D2060" s="44"/>
      <c r="E2060" s="428">
        <f t="shared" si="925"/>
        <v>0</v>
      </c>
      <c r="F2060" s="44"/>
      <c r="G2060" s="428">
        <f t="shared" si="926"/>
        <v>0</v>
      </c>
      <c r="H2060" s="44"/>
      <c r="I2060" s="422">
        <f t="shared" si="920"/>
        <v>0</v>
      </c>
      <c r="J2060" s="423">
        <f t="shared" si="921"/>
        <v>0</v>
      </c>
      <c r="K2060" s="416">
        <f t="shared" si="922"/>
        <v>0</v>
      </c>
      <c r="L2060" s="45"/>
      <c r="M2060" s="46"/>
      <c r="N2060" s="38"/>
      <c r="O2060" s="416">
        <f t="shared" ref="O2060:O2079" si="928">Q2060+P2060</f>
        <v>0</v>
      </c>
      <c r="P2060" s="47"/>
      <c r="Q2060" s="48"/>
      <c r="R2060" s="41"/>
      <c r="S2060" s="41"/>
      <c r="T2060" s="41"/>
      <c r="U2060" s="41"/>
      <c r="V2060" s="412">
        <f t="shared" ref="V2060:V2079" si="929">R2060+S2060+T2060+U2060+O2060</f>
        <v>0</v>
      </c>
      <c r="W2060" s="626" t="s">
        <v>40</v>
      </c>
      <c r="X2060" s="627"/>
      <c r="Y2060" s="49">
        <v>422002</v>
      </c>
      <c r="Z2060" s="4"/>
      <c r="AA2060" s="50"/>
      <c r="AB2060" s="52" t="s">
        <v>41</v>
      </c>
      <c r="AC2060" s="43"/>
    </row>
    <row r="2061" spans="2:29" s="27" customFormat="1" ht="24.75" customHeight="1" outlineLevel="1" x14ac:dyDescent="0.55000000000000004">
      <c r="B2061" s="633"/>
      <c r="C2061" s="428">
        <f t="shared" si="924"/>
        <v>0</v>
      </c>
      <c r="D2061" s="44"/>
      <c r="E2061" s="428">
        <f t="shared" si="925"/>
        <v>0</v>
      </c>
      <c r="F2061" s="44"/>
      <c r="G2061" s="428">
        <f t="shared" si="926"/>
        <v>0</v>
      </c>
      <c r="H2061" s="44"/>
      <c r="I2061" s="422">
        <f t="shared" si="920"/>
        <v>0</v>
      </c>
      <c r="J2061" s="423">
        <f t="shared" si="921"/>
        <v>0</v>
      </c>
      <c r="K2061" s="416">
        <f t="shared" si="922"/>
        <v>0</v>
      </c>
      <c r="L2061" s="45"/>
      <c r="M2061" s="46"/>
      <c r="N2061" s="38"/>
      <c r="O2061" s="416">
        <f t="shared" si="928"/>
        <v>0</v>
      </c>
      <c r="P2061" s="47"/>
      <c r="Q2061" s="48"/>
      <c r="R2061" s="41"/>
      <c r="S2061" s="41"/>
      <c r="T2061" s="41"/>
      <c r="U2061" s="41"/>
      <c r="V2061" s="412">
        <f t="shared" si="929"/>
        <v>0</v>
      </c>
      <c r="W2061" s="626" t="s">
        <v>42</v>
      </c>
      <c r="X2061" s="627"/>
      <c r="Y2061" s="49">
        <v>422003</v>
      </c>
      <c r="Z2061" s="4"/>
      <c r="AA2061" s="50"/>
      <c r="AB2061" s="52" t="s">
        <v>43</v>
      </c>
      <c r="AC2061" s="43"/>
    </row>
    <row r="2062" spans="2:29" s="27" customFormat="1" ht="24.75" customHeight="1" outlineLevel="1" x14ac:dyDescent="0.55000000000000004">
      <c r="B2062" s="633"/>
      <c r="C2062" s="428">
        <f t="shared" si="924"/>
        <v>0</v>
      </c>
      <c r="D2062" s="44"/>
      <c r="E2062" s="428">
        <f t="shared" si="925"/>
        <v>0</v>
      </c>
      <c r="F2062" s="44"/>
      <c r="G2062" s="428">
        <f t="shared" si="926"/>
        <v>0</v>
      </c>
      <c r="H2062" s="44"/>
      <c r="I2062" s="422">
        <f t="shared" si="920"/>
        <v>0</v>
      </c>
      <c r="J2062" s="423">
        <f t="shared" si="921"/>
        <v>0</v>
      </c>
      <c r="K2062" s="416">
        <f t="shared" si="922"/>
        <v>0</v>
      </c>
      <c r="L2062" s="45"/>
      <c r="M2062" s="46"/>
      <c r="N2062" s="38"/>
      <c r="O2062" s="416">
        <f t="shared" si="928"/>
        <v>0</v>
      </c>
      <c r="P2062" s="47"/>
      <c r="Q2062" s="48"/>
      <c r="R2062" s="41"/>
      <c r="S2062" s="41"/>
      <c r="T2062" s="41"/>
      <c r="U2062" s="41"/>
      <c r="V2062" s="412">
        <f t="shared" si="929"/>
        <v>0</v>
      </c>
      <c r="W2062" s="626" t="s">
        <v>44</v>
      </c>
      <c r="X2062" s="627"/>
      <c r="Y2062" s="49">
        <v>422004</v>
      </c>
      <c r="Z2062" s="4"/>
      <c r="AA2062" s="50"/>
      <c r="AB2062" s="52" t="s">
        <v>45</v>
      </c>
      <c r="AC2062" s="43"/>
    </row>
    <row r="2063" spans="2:29" s="27" customFormat="1" ht="24.75" customHeight="1" outlineLevel="1" x14ac:dyDescent="0.55000000000000004">
      <c r="B2063" s="633"/>
      <c r="C2063" s="428">
        <f t="shared" si="924"/>
        <v>0</v>
      </c>
      <c r="D2063" s="44"/>
      <c r="E2063" s="428">
        <f t="shared" si="925"/>
        <v>0</v>
      </c>
      <c r="F2063" s="44"/>
      <c r="G2063" s="428">
        <f t="shared" si="926"/>
        <v>0</v>
      </c>
      <c r="H2063" s="44"/>
      <c r="I2063" s="422">
        <f t="shared" si="920"/>
        <v>0</v>
      </c>
      <c r="J2063" s="423">
        <f t="shared" si="921"/>
        <v>0</v>
      </c>
      <c r="K2063" s="416">
        <f t="shared" si="922"/>
        <v>0</v>
      </c>
      <c r="L2063" s="45"/>
      <c r="M2063" s="46"/>
      <c r="N2063" s="38"/>
      <c r="O2063" s="416">
        <f t="shared" si="928"/>
        <v>0</v>
      </c>
      <c r="P2063" s="47"/>
      <c r="Q2063" s="48"/>
      <c r="R2063" s="41"/>
      <c r="S2063" s="41"/>
      <c r="T2063" s="41"/>
      <c r="U2063" s="41"/>
      <c r="V2063" s="412">
        <f t="shared" si="929"/>
        <v>0</v>
      </c>
      <c r="W2063" s="626" t="s">
        <v>46</v>
      </c>
      <c r="X2063" s="627"/>
      <c r="Y2063" s="49">
        <v>422005</v>
      </c>
      <c r="Z2063" s="4"/>
      <c r="AA2063" s="53"/>
      <c r="AB2063" s="54" t="s">
        <v>47</v>
      </c>
      <c r="AC2063" s="43"/>
    </row>
    <row r="2064" spans="2:29" s="27" customFormat="1" ht="24.75" customHeight="1" outlineLevel="1" x14ac:dyDescent="0.55000000000000004">
      <c r="B2064" s="633"/>
      <c r="C2064" s="428">
        <f t="shared" si="924"/>
        <v>0</v>
      </c>
      <c r="D2064" s="44"/>
      <c r="E2064" s="428">
        <f t="shared" si="925"/>
        <v>0</v>
      </c>
      <c r="F2064" s="44"/>
      <c r="G2064" s="428">
        <f t="shared" si="926"/>
        <v>0</v>
      </c>
      <c r="H2064" s="44"/>
      <c r="I2064" s="422">
        <f t="shared" si="920"/>
        <v>0</v>
      </c>
      <c r="J2064" s="423">
        <f t="shared" si="921"/>
        <v>0</v>
      </c>
      <c r="K2064" s="416">
        <f t="shared" si="922"/>
        <v>0</v>
      </c>
      <c r="L2064" s="45"/>
      <c r="M2064" s="46"/>
      <c r="N2064" s="38"/>
      <c r="O2064" s="416">
        <f t="shared" si="928"/>
        <v>0</v>
      </c>
      <c r="P2064" s="47"/>
      <c r="Q2064" s="48"/>
      <c r="R2064" s="41"/>
      <c r="S2064" s="41"/>
      <c r="T2064" s="41"/>
      <c r="U2064" s="41"/>
      <c r="V2064" s="412">
        <f t="shared" si="929"/>
        <v>0</v>
      </c>
      <c r="W2064" s="626" t="s">
        <v>48</v>
      </c>
      <c r="X2064" s="627"/>
      <c r="Y2064" s="49">
        <v>422999</v>
      </c>
      <c r="Z2064" s="4"/>
      <c r="AA2064" s="4"/>
      <c r="AB2064" s="4"/>
      <c r="AC2064" s="43"/>
    </row>
    <row r="2065" spans="2:29" s="27" customFormat="1" ht="24.75" customHeight="1" outlineLevel="1" x14ac:dyDescent="0.55000000000000004">
      <c r="B2065" s="633"/>
      <c r="C2065" s="428">
        <f t="shared" si="924"/>
        <v>0</v>
      </c>
      <c r="D2065" s="44"/>
      <c r="E2065" s="428">
        <f t="shared" si="925"/>
        <v>0</v>
      </c>
      <c r="F2065" s="44"/>
      <c r="G2065" s="428">
        <f t="shared" si="926"/>
        <v>0</v>
      </c>
      <c r="H2065" s="44"/>
      <c r="I2065" s="422">
        <f t="shared" si="920"/>
        <v>0</v>
      </c>
      <c r="J2065" s="423">
        <f t="shared" si="921"/>
        <v>0</v>
      </c>
      <c r="K2065" s="416">
        <f t="shared" si="922"/>
        <v>0</v>
      </c>
      <c r="L2065" s="45"/>
      <c r="M2065" s="46"/>
      <c r="N2065" s="38"/>
      <c r="O2065" s="416">
        <f t="shared" si="928"/>
        <v>0</v>
      </c>
      <c r="P2065" s="47"/>
      <c r="Q2065" s="48"/>
      <c r="R2065" s="41"/>
      <c r="S2065" s="41"/>
      <c r="T2065" s="41"/>
      <c r="U2065" s="41"/>
      <c r="V2065" s="412">
        <f t="shared" si="929"/>
        <v>0</v>
      </c>
      <c r="W2065" s="626" t="s">
        <v>49</v>
      </c>
      <c r="X2065" s="627"/>
      <c r="Y2065" s="55">
        <v>423001</v>
      </c>
      <c r="Z2065" s="4"/>
      <c r="AA2065" s="4"/>
      <c r="AB2065" s="4"/>
      <c r="AC2065" s="43"/>
    </row>
    <row r="2066" spans="2:29" s="27" customFormat="1" ht="24.75" customHeight="1" outlineLevel="1" x14ac:dyDescent="0.55000000000000004">
      <c r="B2066" s="633"/>
      <c r="C2066" s="428">
        <f t="shared" si="924"/>
        <v>0</v>
      </c>
      <c r="D2066" s="44"/>
      <c r="E2066" s="428">
        <f t="shared" si="925"/>
        <v>0</v>
      </c>
      <c r="F2066" s="44"/>
      <c r="G2066" s="428">
        <f t="shared" si="926"/>
        <v>0</v>
      </c>
      <c r="H2066" s="44"/>
      <c r="I2066" s="422">
        <f t="shared" si="920"/>
        <v>0</v>
      </c>
      <c r="J2066" s="423">
        <f t="shared" si="921"/>
        <v>0</v>
      </c>
      <c r="K2066" s="416">
        <f t="shared" si="922"/>
        <v>0</v>
      </c>
      <c r="L2066" s="45"/>
      <c r="M2066" s="46"/>
      <c r="N2066" s="38"/>
      <c r="O2066" s="416">
        <f t="shared" si="928"/>
        <v>0</v>
      </c>
      <c r="P2066" s="47"/>
      <c r="Q2066" s="48"/>
      <c r="R2066" s="41"/>
      <c r="S2066" s="41"/>
      <c r="T2066" s="41"/>
      <c r="U2066" s="41"/>
      <c r="V2066" s="412">
        <f t="shared" si="929"/>
        <v>0</v>
      </c>
      <c r="W2066" s="626" t="s">
        <v>50</v>
      </c>
      <c r="X2066" s="627"/>
      <c r="Y2066" s="55">
        <v>423002</v>
      </c>
      <c r="Z2066" s="4"/>
      <c r="AA2066" s="4"/>
      <c r="AB2066" s="4"/>
      <c r="AC2066" s="43"/>
    </row>
    <row r="2067" spans="2:29" s="27" customFormat="1" ht="23.25" customHeight="1" outlineLevel="1" x14ac:dyDescent="0.55000000000000004">
      <c r="B2067" s="633"/>
      <c r="C2067" s="428">
        <f t="shared" si="924"/>
        <v>0</v>
      </c>
      <c r="D2067" s="44"/>
      <c r="E2067" s="428">
        <f t="shared" si="925"/>
        <v>0</v>
      </c>
      <c r="F2067" s="44"/>
      <c r="G2067" s="428">
        <f t="shared" si="926"/>
        <v>0</v>
      </c>
      <c r="H2067" s="44"/>
      <c r="I2067" s="422">
        <f t="shared" si="920"/>
        <v>0</v>
      </c>
      <c r="J2067" s="423">
        <f t="shared" si="921"/>
        <v>0</v>
      </c>
      <c r="K2067" s="416">
        <f t="shared" si="922"/>
        <v>0</v>
      </c>
      <c r="L2067" s="45"/>
      <c r="M2067" s="46"/>
      <c r="N2067" s="38"/>
      <c r="O2067" s="416">
        <f t="shared" si="928"/>
        <v>0</v>
      </c>
      <c r="P2067" s="47"/>
      <c r="Q2067" s="48"/>
      <c r="R2067" s="41"/>
      <c r="S2067" s="41"/>
      <c r="T2067" s="41"/>
      <c r="U2067" s="41"/>
      <c r="V2067" s="412">
        <f t="shared" si="929"/>
        <v>0</v>
      </c>
      <c r="W2067" s="626" t="s">
        <v>51</v>
      </c>
      <c r="X2067" s="627"/>
      <c r="Y2067" s="55">
        <v>423003</v>
      </c>
      <c r="Z2067" s="4"/>
      <c r="AA2067" s="4"/>
      <c r="AB2067" s="4"/>
      <c r="AC2067" s="43"/>
    </row>
    <row r="2068" spans="2:29" s="27" customFormat="1" ht="24.75" customHeight="1" outlineLevel="1" x14ac:dyDescent="0.55000000000000004">
      <c r="B2068" s="633"/>
      <c r="C2068" s="428">
        <f t="shared" si="924"/>
        <v>0</v>
      </c>
      <c r="D2068" s="44"/>
      <c r="E2068" s="428">
        <f t="shared" si="925"/>
        <v>0</v>
      </c>
      <c r="F2068" s="44"/>
      <c r="G2068" s="428">
        <f t="shared" si="926"/>
        <v>0</v>
      </c>
      <c r="H2068" s="44"/>
      <c r="I2068" s="422">
        <f t="shared" si="920"/>
        <v>0</v>
      </c>
      <c r="J2068" s="423">
        <f t="shared" si="921"/>
        <v>0</v>
      </c>
      <c r="K2068" s="416">
        <f t="shared" si="922"/>
        <v>0</v>
      </c>
      <c r="L2068" s="45"/>
      <c r="M2068" s="46"/>
      <c r="N2068" s="38"/>
      <c r="O2068" s="416">
        <f t="shared" si="928"/>
        <v>0</v>
      </c>
      <c r="P2068" s="47"/>
      <c r="Q2068" s="48"/>
      <c r="R2068" s="41"/>
      <c r="S2068" s="41"/>
      <c r="T2068" s="41"/>
      <c r="U2068" s="41"/>
      <c r="V2068" s="412">
        <f t="shared" si="929"/>
        <v>0</v>
      </c>
      <c r="W2068" s="626" t="s">
        <v>52</v>
      </c>
      <c r="X2068" s="627"/>
      <c r="Y2068" s="55">
        <v>423004</v>
      </c>
      <c r="Z2068" s="4"/>
      <c r="AA2068" s="4"/>
      <c r="AB2068" s="4"/>
      <c r="AC2068" s="43"/>
    </row>
    <row r="2069" spans="2:29" s="27" customFormat="1" ht="24.75" customHeight="1" outlineLevel="1" x14ac:dyDescent="0.55000000000000004">
      <c r="B2069" s="633"/>
      <c r="C2069" s="428">
        <f t="shared" si="924"/>
        <v>0</v>
      </c>
      <c r="D2069" s="44"/>
      <c r="E2069" s="428">
        <f t="shared" si="925"/>
        <v>0</v>
      </c>
      <c r="F2069" s="44"/>
      <c r="G2069" s="428">
        <f t="shared" si="926"/>
        <v>0</v>
      </c>
      <c r="H2069" s="44"/>
      <c r="I2069" s="422">
        <f t="shared" si="920"/>
        <v>0</v>
      </c>
      <c r="J2069" s="423">
        <f t="shared" si="921"/>
        <v>0</v>
      </c>
      <c r="K2069" s="416">
        <f t="shared" si="922"/>
        <v>0</v>
      </c>
      <c r="L2069" s="45"/>
      <c r="M2069" s="46"/>
      <c r="N2069" s="38"/>
      <c r="O2069" s="416">
        <f t="shared" si="928"/>
        <v>0</v>
      </c>
      <c r="P2069" s="47"/>
      <c r="Q2069" s="48"/>
      <c r="R2069" s="41"/>
      <c r="S2069" s="41"/>
      <c r="T2069" s="41"/>
      <c r="U2069" s="41"/>
      <c r="V2069" s="412">
        <f t="shared" si="929"/>
        <v>0</v>
      </c>
      <c r="W2069" s="626" t="s">
        <v>53</v>
      </c>
      <c r="X2069" s="627"/>
      <c r="Y2069" s="55">
        <v>423006</v>
      </c>
      <c r="Z2069" s="4"/>
      <c r="AA2069" s="4"/>
      <c r="AB2069" s="4"/>
      <c r="AC2069" s="43"/>
    </row>
    <row r="2070" spans="2:29" s="27" customFormat="1" ht="24.75" customHeight="1" outlineLevel="1" x14ac:dyDescent="0.55000000000000004">
      <c r="B2070" s="633"/>
      <c r="C2070" s="428">
        <f t="shared" si="924"/>
        <v>0</v>
      </c>
      <c r="D2070" s="44"/>
      <c r="E2070" s="428">
        <f t="shared" si="925"/>
        <v>0</v>
      </c>
      <c r="F2070" s="44"/>
      <c r="G2070" s="428">
        <f t="shared" si="926"/>
        <v>0</v>
      </c>
      <c r="H2070" s="44"/>
      <c r="I2070" s="422">
        <f t="shared" si="920"/>
        <v>0</v>
      </c>
      <c r="J2070" s="423">
        <f t="shared" si="921"/>
        <v>0</v>
      </c>
      <c r="K2070" s="416">
        <f t="shared" si="922"/>
        <v>0</v>
      </c>
      <c r="L2070" s="45"/>
      <c r="M2070" s="46"/>
      <c r="N2070" s="38"/>
      <c r="O2070" s="416">
        <f t="shared" si="928"/>
        <v>0</v>
      </c>
      <c r="P2070" s="47"/>
      <c r="Q2070" s="48"/>
      <c r="R2070" s="41"/>
      <c r="S2070" s="41"/>
      <c r="T2070" s="41"/>
      <c r="U2070" s="41"/>
      <c r="V2070" s="412">
        <f t="shared" si="929"/>
        <v>0</v>
      </c>
      <c r="W2070" s="626" t="s">
        <v>54</v>
      </c>
      <c r="X2070" s="627"/>
      <c r="Y2070" s="56">
        <v>423007</v>
      </c>
      <c r="Z2070" s="4"/>
      <c r="AA2070" s="4"/>
      <c r="AB2070" s="4"/>
      <c r="AC2070" s="43"/>
    </row>
    <row r="2071" spans="2:29" s="27" customFormat="1" ht="24.75" customHeight="1" outlineLevel="1" x14ac:dyDescent="0.55000000000000004">
      <c r="B2071" s="633"/>
      <c r="C2071" s="428">
        <f t="shared" si="924"/>
        <v>0</v>
      </c>
      <c r="D2071" s="44"/>
      <c r="E2071" s="428">
        <f t="shared" si="925"/>
        <v>0</v>
      </c>
      <c r="F2071" s="44"/>
      <c r="G2071" s="428">
        <f t="shared" si="926"/>
        <v>0</v>
      </c>
      <c r="H2071" s="44"/>
      <c r="I2071" s="422">
        <f t="shared" si="920"/>
        <v>0</v>
      </c>
      <c r="J2071" s="423">
        <f t="shared" si="921"/>
        <v>0</v>
      </c>
      <c r="K2071" s="416">
        <f t="shared" si="922"/>
        <v>0</v>
      </c>
      <c r="L2071" s="45"/>
      <c r="M2071" s="46"/>
      <c r="N2071" s="38"/>
      <c r="O2071" s="416">
        <f t="shared" si="928"/>
        <v>0</v>
      </c>
      <c r="P2071" s="47"/>
      <c r="Q2071" s="48"/>
      <c r="R2071" s="41"/>
      <c r="S2071" s="41"/>
      <c r="T2071" s="41"/>
      <c r="U2071" s="41"/>
      <c r="V2071" s="412">
        <f t="shared" si="929"/>
        <v>0</v>
      </c>
      <c r="W2071" s="626" t="s">
        <v>55</v>
      </c>
      <c r="X2071" s="627"/>
      <c r="Y2071" s="57">
        <v>423008</v>
      </c>
      <c r="Z2071" s="4"/>
      <c r="AA2071" s="4"/>
      <c r="AB2071" s="4"/>
      <c r="AC2071" s="43"/>
    </row>
    <row r="2072" spans="2:29" s="27" customFormat="1" ht="24.75" customHeight="1" outlineLevel="1" x14ac:dyDescent="0.55000000000000004">
      <c r="B2072" s="633"/>
      <c r="C2072" s="428">
        <f t="shared" si="924"/>
        <v>0</v>
      </c>
      <c r="D2072" s="44"/>
      <c r="E2072" s="428">
        <f t="shared" si="925"/>
        <v>0</v>
      </c>
      <c r="F2072" s="44"/>
      <c r="G2072" s="428">
        <f t="shared" si="926"/>
        <v>0</v>
      </c>
      <c r="H2072" s="44"/>
      <c r="I2072" s="422">
        <f t="shared" si="920"/>
        <v>0</v>
      </c>
      <c r="J2072" s="423">
        <f t="shared" si="921"/>
        <v>0</v>
      </c>
      <c r="K2072" s="416">
        <f t="shared" si="922"/>
        <v>0</v>
      </c>
      <c r="L2072" s="45"/>
      <c r="M2072" s="46"/>
      <c r="N2072" s="38"/>
      <c r="O2072" s="416">
        <f t="shared" si="928"/>
        <v>0</v>
      </c>
      <c r="P2072" s="47"/>
      <c r="Q2072" s="48"/>
      <c r="R2072" s="41"/>
      <c r="S2072" s="41"/>
      <c r="T2072" s="41"/>
      <c r="U2072" s="41"/>
      <c r="V2072" s="412">
        <f t="shared" si="929"/>
        <v>0</v>
      </c>
      <c r="W2072" s="626" t="s">
        <v>56</v>
      </c>
      <c r="X2072" s="627"/>
      <c r="Y2072" s="56">
        <v>423999</v>
      </c>
      <c r="Z2072" s="4"/>
      <c r="AA2072" s="4"/>
      <c r="AB2072" s="4"/>
      <c r="AC2072" s="43"/>
    </row>
    <row r="2073" spans="2:29" s="27" customFormat="1" ht="24.75" customHeight="1" outlineLevel="1" x14ac:dyDescent="0.55000000000000004">
      <c r="B2073" s="633"/>
      <c r="C2073" s="429">
        <f t="shared" si="924"/>
        <v>0</v>
      </c>
      <c r="D2073" s="44"/>
      <c r="E2073" s="429">
        <f t="shared" si="925"/>
        <v>0</v>
      </c>
      <c r="F2073" s="44"/>
      <c r="G2073" s="429">
        <f t="shared" si="926"/>
        <v>0</v>
      </c>
      <c r="H2073" s="44"/>
      <c r="I2073" s="424">
        <f t="shared" si="920"/>
        <v>0</v>
      </c>
      <c r="J2073" s="425">
        <f t="shared" si="921"/>
        <v>0</v>
      </c>
      <c r="K2073" s="417">
        <f t="shared" si="922"/>
        <v>0</v>
      </c>
      <c r="L2073" s="58"/>
      <c r="M2073" s="59"/>
      <c r="N2073" s="60"/>
      <c r="O2073" s="417">
        <f t="shared" si="928"/>
        <v>0</v>
      </c>
      <c r="P2073" s="61"/>
      <c r="Q2073" s="62"/>
      <c r="R2073" s="63"/>
      <c r="S2073" s="63"/>
      <c r="T2073" s="63"/>
      <c r="U2073" s="63"/>
      <c r="V2073" s="413">
        <f t="shared" si="929"/>
        <v>0</v>
      </c>
      <c r="W2073" s="664" t="s">
        <v>57</v>
      </c>
      <c r="X2073" s="665"/>
      <c r="Y2073" s="64">
        <v>291001</v>
      </c>
      <c r="Z2073" s="4"/>
      <c r="AA2073" s="4"/>
      <c r="AB2073" s="4"/>
      <c r="AC2073" s="43"/>
    </row>
    <row r="2074" spans="2:29" s="27" customFormat="1" ht="24.75" customHeight="1" outlineLevel="1" x14ac:dyDescent="0.55000000000000004">
      <c r="B2074" s="633"/>
      <c r="C2074" s="430">
        <f t="shared" si="924"/>
        <v>0</v>
      </c>
      <c r="D2074" s="44"/>
      <c r="E2074" s="430"/>
      <c r="F2074" s="44"/>
      <c r="G2074" s="430">
        <f t="shared" si="926"/>
        <v>0</v>
      </c>
      <c r="H2074" s="44"/>
      <c r="I2074" s="422">
        <f t="shared" si="920"/>
        <v>0</v>
      </c>
      <c r="J2074" s="423">
        <f t="shared" si="921"/>
        <v>0</v>
      </c>
      <c r="K2074" s="416">
        <f t="shared" si="922"/>
        <v>0</v>
      </c>
      <c r="L2074" s="45"/>
      <c r="M2074" s="46"/>
      <c r="N2074" s="38"/>
      <c r="O2074" s="416">
        <f t="shared" si="928"/>
        <v>0</v>
      </c>
      <c r="P2074" s="47"/>
      <c r="Q2074" s="48"/>
      <c r="R2074" s="41"/>
      <c r="S2074" s="41"/>
      <c r="T2074" s="41"/>
      <c r="U2074" s="41"/>
      <c r="V2074" s="411">
        <f t="shared" si="929"/>
        <v>0</v>
      </c>
      <c r="W2074" s="626" t="str">
        <f>IF(ISERROR(VLOOKUP(Y2074,'Mauloomath (2)'!K:L,2,FALSE)),"",VLOOKUP(Y2074,'Mauloomath (2)'!K:L,2,FALSE))</f>
        <v/>
      </c>
      <c r="X2074" s="627"/>
      <c r="Y2074" s="65"/>
      <c r="Z2074" s="4"/>
      <c r="AA2074" s="4"/>
      <c r="AB2074" s="4"/>
      <c r="AC2074" s="43"/>
    </row>
    <row r="2075" spans="2:29" s="27" customFormat="1" ht="24.75" customHeight="1" outlineLevel="1" x14ac:dyDescent="0.55000000000000004">
      <c r="B2075" s="633"/>
      <c r="C2075" s="428">
        <f t="shared" si="924"/>
        <v>0</v>
      </c>
      <c r="D2075" s="44"/>
      <c r="E2075" s="428">
        <f t="shared" ref="E2075:E2079" si="930">I2075*F2075</f>
        <v>0</v>
      </c>
      <c r="F2075" s="44"/>
      <c r="G2075" s="428">
        <f t="shared" si="926"/>
        <v>0</v>
      </c>
      <c r="H2075" s="44"/>
      <c r="I2075" s="422">
        <f t="shared" si="920"/>
        <v>0</v>
      </c>
      <c r="J2075" s="423">
        <f t="shared" si="921"/>
        <v>0</v>
      </c>
      <c r="K2075" s="416">
        <f t="shared" si="922"/>
        <v>0</v>
      </c>
      <c r="L2075" s="45"/>
      <c r="M2075" s="46"/>
      <c r="N2075" s="38"/>
      <c r="O2075" s="416">
        <f t="shared" si="928"/>
        <v>0</v>
      </c>
      <c r="P2075" s="47"/>
      <c r="Q2075" s="48"/>
      <c r="R2075" s="41"/>
      <c r="S2075" s="41"/>
      <c r="T2075" s="41"/>
      <c r="U2075" s="41"/>
      <c r="V2075" s="411">
        <f t="shared" si="929"/>
        <v>0</v>
      </c>
      <c r="W2075" s="626" t="str">
        <f>IF(ISERROR(VLOOKUP(Y2075,'Mauloomath (2)'!K:L,2,FALSE)),"",VLOOKUP(Y2075,'Mauloomath (2)'!K:L,2,FALSE))</f>
        <v/>
      </c>
      <c r="X2075" s="627"/>
      <c r="Y2075" s="65"/>
      <c r="Z2075" s="4"/>
      <c r="AA2075" s="4"/>
      <c r="AB2075" s="4"/>
      <c r="AC2075" s="43"/>
    </row>
    <row r="2076" spans="2:29" s="27" customFormat="1" ht="24.75" customHeight="1" outlineLevel="1" x14ac:dyDescent="0.55000000000000004">
      <c r="B2076" s="633"/>
      <c r="C2076" s="428">
        <f t="shared" si="924"/>
        <v>0</v>
      </c>
      <c r="D2076" s="44"/>
      <c r="E2076" s="428">
        <f t="shared" si="930"/>
        <v>0</v>
      </c>
      <c r="F2076" s="44"/>
      <c r="G2076" s="428">
        <f t="shared" si="926"/>
        <v>0</v>
      </c>
      <c r="H2076" s="44"/>
      <c r="I2076" s="422">
        <f t="shared" si="920"/>
        <v>0</v>
      </c>
      <c r="J2076" s="423">
        <f t="shared" si="921"/>
        <v>0</v>
      </c>
      <c r="K2076" s="416">
        <f t="shared" si="922"/>
        <v>0</v>
      </c>
      <c r="L2076" s="45"/>
      <c r="M2076" s="46"/>
      <c r="N2076" s="38"/>
      <c r="O2076" s="416">
        <f t="shared" si="928"/>
        <v>0</v>
      </c>
      <c r="P2076" s="47"/>
      <c r="Q2076" s="48"/>
      <c r="R2076" s="41"/>
      <c r="S2076" s="41"/>
      <c r="T2076" s="41"/>
      <c r="U2076" s="41"/>
      <c r="V2076" s="411">
        <f t="shared" si="929"/>
        <v>0</v>
      </c>
      <c r="W2076" s="626" t="str">
        <f>IF(ISERROR(VLOOKUP(Y2076,'Mauloomath (2)'!K:L,2,FALSE)),"",VLOOKUP(Y2076,'Mauloomath (2)'!K:L,2,FALSE))</f>
        <v/>
      </c>
      <c r="X2076" s="627"/>
      <c r="Y2076" s="66"/>
      <c r="Z2076" s="4"/>
      <c r="AA2076" s="4"/>
      <c r="AB2076" s="4"/>
      <c r="AC2076" s="43"/>
    </row>
    <row r="2077" spans="2:29" s="27" customFormat="1" ht="24.75" customHeight="1" outlineLevel="1" x14ac:dyDescent="0.55000000000000004">
      <c r="B2077" s="633"/>
      <c r="C2077" s="428">
        <f t="shared" si="924"/>
        <v>0</v>
      </c>
      <c r="D2077" s="44"/>
      <c r="E2077" s="428">
        <f t="shared" si="930"/>
        <v>0</v>
      </c>
      <c r="F2077" s="44"/>
      <c r="G2077" s="428">
        <f t="shared" si="926"/>
        <v>0</v>
      </c>
      <c r="H2077" s="44"/>
      <c r="I2077" s="422">
        <f t="shared" si="920"/>
        <v>0</v>
      </c>
      <c r="J2077" s="423">
        <f t="shared" si="921"/>
        <v>0</v>
      </c>
      <c r="K2077" s="416">
        <f t="shared" si="922"/>
        <v>0</v>
      </c>
      <c r="L2077" s="45"/>
      <c r="M2077" s="46"/>
      <c r="N2077" s="38"/>
      <c r="O2077" s="416">
        <f t="shared" si="928"/>
        <v>0</v>
      </c>
      <c r="P2077" s="47"/>
      <c r="Q2077" s="48"/>
      <c r="R2077" s="41"/>
      <c r="S2077" s="41"/>
      <c r="T2077" s="41"/>
      <c r="U2077" s="41"/>
      <c r="V2077" s="411">
        <f t="shared" si="929"/>
        <v>0</v>
      </c>
      <c r="W2077" s="626" t="str">
        <f>IF(ISERROR(VLOOKUP(Y2077,'Mauloomath (2)'!K:L,2,FALSE)),"",VLOOKUP(Y2077,'Mauloomath (2)'!K:L,2,FALSE))</f>
        <v/>
      </c>
      <c r="X2077" s="627"/>
      <c r="Y2077" s="65"/>
      <c r="Z2077" s="4"/>
      <c r="AA2077" s="4"/>
      <c r="AB2077" s="4"/>
      <c r="AC2077" s="43"/>
    </row>
    <row r="2078" spans="2:29" s="27" customFormat="1" ht="25.5" customHeight="1" outlineLevel="1" x14ac:dyDescent="0.55000000000000004">
      <c r="B2078" s="633"/>
      <c r="C2078" s="428">
        <f t="shared" si="924"/>
        <v>0</v>
      </c>
      <c r="D2078" s="44"/>
      <c r="E2078" s="428">
        <f t="shared" si="930"/>
        <v>0</v>
      </c>
      <c r="F2078" s="44"/>
      <c r="G2078" s="428">
        <f t="shared" si="926"/>
        <v>0</v>
      </c>
      <c r="H2078" s="44"/>
      <c r="I2078" s="422">
        <f t="shared" si="920"/>
        <v>0</v>
      </c>
      <c r="J2078" s="423">
        <f t="shared" si="921"/>
        <v>0</v>
      </c>
      <c r="K2078" s="416">
        <f t="shared" si="922"/>
        <v>0</v>
      </c>
      <c r="L2078" s="45"/>
      <c r="M2078" s="46"/>
      <c r="N2078" s="38"/>
      <c r="O2078" s="416">
        <f t="shared" si="928"/>
        <v>0</v>
      </c>
      <c r="P2078" s="47"/>
      <c r="Q2078" s="48"/>
      <c r="R2078" s="41"/>
      <c r="S2078" s="41"/>
      <c r="T2078" s="41"/>
      <c r="U2078" s="41"/>
      <c r="V2078" s="411">
        <f t="shared" si="929"/>
        <v>0</v>
      </c>
      <c r="W2078" s="626" t="str">
        <f>IF(ISERROR(VLOOKUP(Y2078,'Mauloomath (2)'!K:L,2,FALSE)),"",VLOOKUP(Y2078,'Mauloomath (2)'!K:L,2,FALSE))</f>
        <v/>
      </c>
      <c r="X2078" s="627"/>
      <c r="Y2078" s="65"/>
      <c r="Z2078" s="4"/>
      <c r="AA2078" s="4"/>
      <c r="AB2078" s="4"/>
      <c r="AC2078" s="43"/>
    </row>
    <row r="2079" spans="2:29" s="27" customFormat="1" ht="25.5" customHeight="1" outlineLevel="1" x14ac:dyDescent="0.55000000000000004">
      <c r="B2079" s="633"/>
      <c r="C2079" s="429">
        <f t="shared" si="924"/>
        <v>0</v>
      </c>
      <c r="D2079" s="67"/>
      <c r="E2079" s="429">
        <f t="shared" si="930"/>
        <v>0</v>
      </c>
      <c r="F2079" s="67"/>
      <c r="G2079" s="429">
        <f t="shared" si="926"/>
        <v>0</v>
      </c>
      <c r="H2079" s="67"/>
      <c r="I2079" s="424">
        <f t="shared" si="920"/>
        <v>0</v>
      </c>
      <c r="J2079" s="423">
        <f t="shared" si="921"/>
        <v>0</v>
      </c>
      <c r="K2079" s="416">
        <f t="shared" si="922"/>
        <v>0</v>
      </c>
      <c r="L2079" s="45"/>
      <c r="M2079" s="46"/>
      <c r="N2079" s="38"/>
      <c r="O2079" s="416">
        <f t="shared" si="928"/>
        <v>0</v>
      </c>
      <c r="P2079" s="47"/>
      <c r="Q2079" s="48"/>
      <c r="R2079" s="41"/>
      <c r="S2079" s="41"/>
      <c r="T2079" s="41"/>
      <c r="U2079" s="41"/>
      <c r="V2079" s="411">
        <f t="shared" si="929"/>
        <v>0</v>
      </c>
      <c r="W2079" s="626" t="str">
        <f>IF(ISERROR(VLOOKUP(Y2079,'Mauloomath (2)'!K:L,2,FALSE)),"",VLOOKUP(Y2079,'Mauloomath (2)'!K:L,2,FALSE))</f>
        <v/>
      </c>
      <c r="X2079" s="627"/>
      <c r="Y2079" s="68"/>
      <c r="Z2079" s="4"/>
      <c r="AA2079" s="4"/>
      <c r="AB2079" s="4"/>
      <c r="AC2079" s="43"/>
    </row>
    <row r="2080" spans="2:29" s="72" customFormat="1" outlineLevel="1" x14ac:dyDescent="0.55000000000000004">
      <c r="B2080" s="634"/>
      <c r="C2080" s="431">
        <f t="shared" ref="C2080:N2080" si="931">SUM(C2056:C2079)</f>
        <v>0</v>
      </c>
      <c r="D2080" s="432">
        <f t="shared" si="931"/>
        <v>0</v>
      </c>
      <c r="E2080" s="426">
        <f t="shared" si="931"/>
        <v>0</v>
      </c>
      <c r="F2080" s="432">
        <f t="shared" si="931"/>
        <v>0</v>
      </c>
      <c r="G2080" s="426">
        <f t="shared" si="931"/>
        <v>0</v>
      </c>
      <c r="H2080" s="432">
        <f t="shared" si="931"/>
        <v>0</v>
      </c>
      <c r="I2080" s="426">
        <f t="shared" si="931"/>
        <v>0</v>
      </c>
      <c r="J2080" s="426">
        <f t="shared" si="931"/>
        <v>0</v>
      </c>
      <c r="K2080" s="426">
        <f t="shared" si="931"/>
        <v>0</v>
      </c>
      <c r="L2080" s="426">
        <f t="shared" si="931"/>
        <v>0</v>
      </c>
      <c r="M2080" s="426">
        <f t="shared" si="931"/>
        <v>0</v>
      </c>
      <c r="N2080" s="426">
        <f t="shared" si="931"/>
        <v>0</v>
      </c>
      <c r="O2080" s="414">
        <f t="shared" ref="O2080:U2080" si="932">SUM(O2056:O2079)</f>
        <v>0</v>
      </c>
      <c r="P2080" s="414">
        <f t="shared" si="932"/>
        <v>0</v>
      </c>
      <c r="Q2080" s="414">
        <f t="shared" si="932"/>
        <v>0</v>
      </c>
      <c r="R2080" s="414">
        <f t="shared" si="932"/>
        <v>0</v>
      </c>
      <c r="S2080" s="414">
        <f t="shared" si="932"/>
        <v>0</v>
      </c>
      <c r="T2080" s="414">
        <f t="shared" si="932"/>
        <v>0</v>
      </c>
      <c r="U2080" s="414">
        <f t="shared" si="932"/>
        <v>0</v>
      </c>
      <c r="V2080" s="414">
        <f t="shared" ref="V2080" si="933">SUM(V2056:V2079)</f>
        <v>0</v>
      </c>
      <c r="W2080" s="69"/>
      <c r="X2080" s="70"/>
      <c r="Y2080" s="71"/>
      <c r="Z2080" s="4"/>
      <c r="AA2080" s="4"/>
      <c r="AB2080" s="4"/>
      <c r="AC2080" s="43"/>
    </row>
    <row r="2081" spans="2:29" s="12" customFormat="1" ht="15" customHeight="1" x14ac:dyDescent="0.55000000000000004">
      <c r="B2081" s="402"/>
      <c r="C2081" s="403"/>
      <c r="D2081" s="403"/>
      <c r="E2081" s="403"/>
      <c r="F2081" s="403"/>
      <c r="G2081" s="404"/>
      <c r="H2081" s="403"/>
      <c r="I2081" s="403"/>
      <c r="J2081" s="403"/>
      <c r="K2081" s="403"/>
      <c r="L2081" s="403"/>
      <c r="M2081" s="403"/>
      <c r="N2081" s="403"/>
      <c r="O2081" s="403"/>
      <c r="P2081" s="403"/>
      <c r="Q2081" s="403"/>
      <c r="R2081" s="403"/>
      <c r="S2081" s="403"/>
      <c r="T2081" s="405"/>
      <c r="U2081" s="406"/>
      <c r="V2081" s="403"/>
      <c r="W2081" s="403"/>
      <c r="X2081" s="403"/>
      <c r="Y2081" s="407"/>
      <c r="Z2081" s="10"/>
      <c r="AA2081" s="11"/>
      <c r="AB2081" s="10"/>
      <c r="AC2081" s="10"/>
    </row>
    <row r="2082" spans="2:29" s="21" customFormat="1" ht="37.5" customHeight="1" x14ac:dyDescent="0.25">
      <c r="B2082" s="632"/>
      <c r="C2082" s="418">
        <f>$C2111</f>
        <v>0</v>
      </c>
      <c r="D2082" s="419">
        <f>$E2111</f>
        <v>0</v>
      </c>
      <c r="E2082" s="419">
        <f>$G2111</f>
        <v>0</v>
      </c>
      <c r="F2082" s="419">
        <f>$L2111</f>
        <v>0</v>
      </c>
      <c r="G2082" s="418">
        <f>$M2111</f>
        <v>0</v>
      </c>
      <c r="H2082" s="418">
        <f>K2082+J2082-I2082</f>
        <v>0</v>
      </c>
      <c r="I2082" s="13">
        <v>0</v>
      </c>
      <c r="J2082" s="14"/>
      <c r="K2082" s="14"/>
      <c r="L2082" s="331"/>
      <c r="M2082" s="409">
        <f>$N2111</f>
        <v>0</v>
      </c>
      <c r="N2082" s="410">
        <f>$O2111</f>
        <v>0</v>
      </c>
      <c r="O2082" s="330"/>
      <c r="P2082" s="330"/>
      <c r="Q2082" s="15"/>
      <c r="R2082" s="16"/>
      <c r="S2082" s="16"/>
      <c r="T2082" s="16"/>
      <c r="U2082" s="408" t="str">
        <f>IF(ISERROR(VLOOKUP(X2082,'Mauloomath (2)'!H:I,2,FALSE)),"",VLOOKUP(X2082,'Mauloomath (2)'!H:I,2,FALSE))</f>
        <v/>
      </c>
      <c r="V2082" s="17"/>
      <c r="W2082" s="16"/>
      <c r="X2082" s="17"/>
      <c r="Y2082" s="18">
        <f>+Y2051+1</f>
        <v>68</v>
      </c>
      <c r="Z2082" s="19"/>
      <c r="AA2082" s="20"/>
      <c r="AB2082" s="19"/>
      <c r="AC2082" s="19"/>
    </row>
    <row r="2083" spans="2:29" outlineLevel="1" x14ac:dyDescent="0.55000000000000004">
      <c r="B2083" s="633"/>
      <c r="C2083" s="22"/>
      <c r="D2083" s="23"/>
      <c r="E2083" s="23"/>
      <c r="F2083" s="23"/>
      <c r="G2083" s="23"/>
      <c r="H2083" s="23"/>
      <c r="I2083" s="23"/>
      <c r="J2083" s="24"/>
      <c r="K2083" s="24"/>
      <c r="L2083" s="24"/>
      <c r="M2083" s="24"/>
      <c r="N2083" s="24"/>
      <c r="O2083" s="24"/>
      <c r="P2083" s="24" t="s">
        <v>900</v>
      </c>
      <c r="Q2083" s="24"/>
      <c r="R2083" s="24"/>
      <c r="S2083" s="24"/>
      <c r="T2083" s="24"/>
      <c r="U2083" s="24"/>
      <c r="V2083" s="24"/>
      <c r="W2083" s="24"/>
      <c r="X2083" s="24"/>
      <c r="Y2083" s="25"/>
      <c r="Z2083" s="5"/>
    </row>
    <row r="2084" spans="2:29" s="27" customFormat="1" ht="25.5" customHeight="1" outlineLevel="1" x14ac:dyDescent="0.55000000000000004">
      <c r="B2084" s="633"/>
      <c r="C2084" s="635" t="s">
        <v>15</v>
      </c>
      <c r="D2084" s="636"/>
      <c r="E2084" s="636"/>
      <c r="F2084" s="636"/>
      <c r="G2084" s="636"/>
      <c r="H2084" s="636"/>
      <c r="I2084" s="636"/>
      <c r="J2084" s="637" t="s">
        <v>16</v>
      </c>
      <c r="K2084" s="638"/>
      <c r="L2084" s="638"/>
      <c r="M2084" s="638"/>
      <c r="N2084" s="639"/>
      <c r="O2084" s="637" t="s">
        <v>17</v>
      </c>
      <c r="P2084" s="638"/>
      <c r="Q2084" s="638"/>
      <c r="R2084" s="638"/>
      <c r="S2084" s="638"/>
      <c r="T2084" s="638"/>
      <c r="U2084" s="639"/>
      <c r="V2084" s="640" t="s">
        <v>18</v>
      </c>
      <c r="W2084" s="643" t="s">
        <v>19</v>
      </c>
      <c r="X2084" s="644"/>
      <c r="Y2084" s="645"/>
      <c r="Z2084" s="26"/>
      <c r="AA2084" s="4"/>
      <c r="AB2084" s="4"/>
      <c r="AC2084" s="4"/>
    </row>
    <row r="2085" spans="2:29" s="27" customFormat="1" ht="21" customHeight="1" outlineLevel="1" x14ac:dyDescent="0.55000000000000004">
      <c r="B2085" s="633"/>
      <c r="C2085" s="646">
        <v>2019</v>
      </c>
      <c r="D2085" s="647"/>
      <c r="E2085" s="646">
        <v>2018</v>
      </c>
      <c r="F2085" s="648"/>
      <c r="G2085" s="646">
        <v>2017</v>
      </c>
      <c r="H2085" s="648"/>
      <c r="I2085" s="28"/>
      <c r="J2085" s="649" t="s">
        <v>1885</v>
      </c>
      <c r="K2085" s="649" t="s">
        <v>1884</v>
      </c>
      <c r="L2085" s="651" t="s">
        <v>20</v>
      </c>
      <c r="M2085" s="652"/>
      <c r="N2085" s="653"/>
      <c r="O2085" s="654" t="s">
        <v>898</v>
      </c>
      <c r="P2085" s="655"/>
      <c r="Q2085" s="655"/>
      <c r="R2085" s="656" t="s">
        <v>21</v>
      </c>
      <c r="S2085" s="656" t="s">
        <v>22</v>
      </c>
      <c r="T2085" s="656" t="s">
        <v>23</v>
      </c>
      <c r="U2085" s="658" t="s">
        <v>24</v>
      </c>
      <c r="V2085" s="641"/>
      <c r="W2085" s="660" t="s">
        <v>1832</v>
      </c>
      <c r="X2085" s="661"/>
      <c r="Y2085" s="628" t="s">
        <v>25</v>
      </c>
      <c r="Z2085" s="4"/>
      <c r="AA2085" s="4"/>
      <c r="AB2085" s="4"/>
      <c r="AC2085" s="4"/>
    </row>
    <row r="2086" spans="2:29" s="27" customFormat="1" ht="81.75" customHeight="1" outlineLevel="1" x14ac:dyDescent="0.55000000000000004">
      <c r="B2086" s="633"/>
      <c r="C2086" s="570" t="s">
        <v>26</v>
      </c>
      <c r="D2086" s="570" t="s">
        <v>27</v>
      </c>
      <c r="E2086" s="570" t="s">
        <v>26</v>
      </c>
      <c r="F2086" s="570" t="s">
        <v>27</v>
      </c>
      <c r="G2086" s="570" t="s">
        <v>26</v>
      </c>
      <c r="H2086" s="570" t="s">
        <v>27</v>
      </c>
      <c r="I2086" s="30" t="s">
        <v>28</v>
      </c>
      <c r="J2086" s="650"/>
      <c r="K2086" s="650"/>
      <c r="L2086" s="31" t="s">
        <v>1883</v>
      </c>
      <c r="M2086" s="30" t="s">
        <v>1882</v>
      </c>
      <c r="N2086" s="32" t="s">
        <v>1881</v>
      </c>
      <c r="O2086" s="33" t="s">
        <v>29</v>
      </c>
      <c r="P2086" s="31" t="s">
        <v>30</v>
      </c>
      <c r="Q2086" s="34" t="s">
        <v>31</v>
      </c>
      <c r="R2086" s="657"/>
      <c r="S2086" s="657"/>
      <c r="T2086" s="657"/>
      <c r="U2086" s="659"/>
      <c r="V2086" s="642"/>
      <c r="W2086" s="662"/>
      <c r="X2086" s="663"/>
      <c r="Y2086" s="629"/>
      <c r="Z2086" s="4"/>
      <c r="AA2086" s="4"/>
      <c r="AB2086" s="4"/>
      <c r="AC2086" s="4"/>
    </row>
    <row r="2087" spans="2:29" s="27" customFormat="1" ht="24.75" customHeight="1" outlineLevel="1" x14ac:dyDescent="0.55000000000000004">
      <c r="B2087" s="633"/>
      <c r="C2087" s="427">
        <f>I2087*D2087</f>
        <v>0</v>
      </c>
      <c r="D2087" s="35"/>
      <c r="E2087" s="427">
        <f>I2087*F2087</f>
        <v>0</v>
      </c>
      <c r="F2087" s="35"/>
      <c r="G2087" s="427">
        <f>I2087*H2087</f>
        <v>0</v>
      </c>
      <c r="H2087" s="35"/>
      <c r="I2087" s="420">
        <f t="shared" ref="I2087:I2110" si="934">O2087-J2087</f>
        <v>0</v>
      </c>
      <c r="J2087" s="421">
        <f t="shared" ref="J2087:J2110" si="935">N2087+K2087</f>
        <v>0</v>
      </c>
      <c r="K2087" s="415">
        <f t="shared" ref="K2087:K2110" si="936">M2087+L2087</f>
        <v>0</v>
      </c>
      <c r="L2087" s="36"/>
      <c r="M2087" s="37"/>
      <c r="N2087" s="38"/>
      <c r="O2087" s="415">
        <f>Q2087+P2087</f>
        <v>0</v>
      </c>
      <c r="P2087" s="39"/>
      <c r="Q2087" s="40"/>
      <c r="R2087" s="41"/>
      <c r="S2087" s="41"/>
      <c r="T2087" s="41"/>
      <c r="U2087" s="41"/>
      <c r="V2087" s="411">
        <f t="shared" ref="V2087:V2088" si="937">R2087+S2087+T2087+U2087+O2087</f>
        <v>0</v>
      </c>
      <c r="W2087" s="630" t="s">
        <v>32</v>
      </c>
      <c r="X2087" s="631"/>
      <c r="Y2087" s="42">
        <v>421001</v>
      </c>
      <c r="Z2087" s="4"/>
      <c r="AA2087" s="433"/>
      <c r="AB2087" s="434" t="s">
        <v>33</v>
      </c>
      <c r="AC2087" s="43"/>
    </row>
    <row r="2088" spans="2:29" s="27" customFormat="1" ht="24.75" customHeight="1" outlineLevel="1" x14ac:dyDescent="0.55000000000000004">
      <c r="B2088" s="633"/>
      <c r="C2088" s="428">
        <f t="shared" ref="C2088:C2110" si="938">I2088*D2088</f>
        <v>0</v>
      </c>
      <c r="D2088" s="44"/>
      <c r="E2088" s="428">
        <f t="shared" ref="E2088:E2104" si="939">I2088*F2088</f>
        <v>0</v>
      </c>
      <c r="F2088" s="44"/>
      <c r="G2088" s="428">
        <f t="shared" ref="G2088:G2110" si="940">I2088*H2088</f>
        <v>0</v>
      </c>
      <c r="H2088" s="44"/>
      <c r="I2088" s="422">
        <f t="shared" si="934"/>
        <v>0</v>
      </c>
      <c r="J2088" s="423">
        <f t="shared" si="935"/>
        <v>0</v>
      </c>
      <c r="K2088" s="416">
        <f t="shared" si="936"/>
        <v>0</v>
      </c>
      <c r="L2088" s="45"/>
      <c r="M2088" s="46"/>
      <c r="N2088" s="38"/>
      <c r="O2088" s="416">
        <f t="shared" ref="O2088" si="941">Q2088+P2088</f>
        <v>0</v>
      </c>
      <c r="P2088" s="47"/>
      <c r="Q2088" s="48"/>
      <c r="R2088" s="41"/>
      <c r="S2088" s="41"/>
      <c r="T2088" s="41"/>
      <c r="U2088" s="41"/>
      <c r="V2088" s="412">
        <f t="shared" si="937"/>
        <v>0</v>
      </c>
      <c r="W2088" s="626" t="s">
        <v>34</v>
      </c>
      <c r="X2088" s="627"/>
      <c r="Y2088" s="49">
        <v>421002</v>
      </c>
      <c r="Z2088" s="4"/>
      <c r="AA2088" s="50"/>
      <c r="AB2088" s="51" t="s">
        <v>35</v>
      </c>
      <c r="AC2088" s="43"/>
    </row>
    <row r="2089" spans="2:29" s="27" customFormat="1" ht="24.75" customHeight="1" outlineLevel="1" x14ac:dyDescent="0.55000000000000004">
      <c r="B2089" s="633"/>
      <c r="C2089" s="428">
        <f t="shared" si="938"/>
        <v>0</v>
      </c>
      <c r="D2089" s="44"/>
      <c r="E2089" s="428">
        <f t="shared" si="939"/>
        <v>0</v>
      </c>
      <c r="F2089" s="44"/>
      <c r="G2089" s="428">
        <f t="shared" si="940"/>
        <v>0</v>
      </c>
      <c r="H2089" s="44"/>
      <c r="I2089" s="422">
        <f t="shared" si="934"/>
        <v>0</v>
      </c>
      <c r="J2089" s="423">
        <f t="shared" si="935"/>
        <v>0</v>
      </c>
      <c r="K2089" s="416">
        <f t="shared" si="936"/>
        <v>0</v>
      </c>
      <c r="L2089" s="45"/>
      <c r="M2089" s="46"/>
      <c r="N2089" s="38"/>
      <c r="O2089" s="416">
        <f>Q2089+P2089</f>
        <v>0</v>
      </c>
      <c r="P2089" s="47"/>
      <c r="Q2089" s="48"/>
      <c r="R2089" s="41"/>
      <c r="S2089" s="41"/>
      <c r="T2089" s="41"/>
      <c r="U2089" s="41"/>
      <c r="V2089" s="412">
        <f>R2089+S2089+T2089+U2089+O2089</f>
        <v>0</v>
      </c>
      <c r="W2089" s="626" t="s">
        <v>36</v>
      </c>
      <c r="X2089" s="627"/>
      <c r="Y2089" s="49">
        <v>421003</v>
      </c>
      <c r="Z2089" s="4"/>
      <c r="AA2089" s="50"/>
      <c r="AB2089" s="52" t="s">
        <v>37</v>
      </c>
      <c r="AC2089" s="43"/>
    </row>
    <row r="2090" spans="2:29" s="27" customFormat="1" ht="24.75" customHeight="1" outlineLevel="1" x14ac:dyDescent="0.55000000000000004">
      <c r="B2090" s="633"/>
      <c r="C2090" s="428">
        <f t="shared" si="938"/>
        <v>0</v>
      </c>
      <c r="D2090" s="44"/>
      <c r="E2090" s="428">
        <f t="shared" si="939"/>
        <v>0</v>
      </c>
      <c r="F2090" s="44"/>
      <c r="G2090" s="428">
        <f t="shared" si="940"/>
        <v>0</v>
      </c>
      <c r="H2090" s="44"/>
      <c r="I2090" s="422">
        <f t="shared" si="934"/>
        <v>0</v>
      </c>
      <c r="J2090" s="423">
        <f t="shared" si="935"/>
        <v>0</v>
      </c>
      <c r="K2090" s="416">
        <f t="shared" si="936"/>
        <v>0</v>
      </c>
      <c r="L2090" s="45"/>
      <c r="M2090" s="46"/>
      <c r="N2090" s="38"/>
      <c r="O2090" s="416">
        <f>Q2090+P2090</f>
        <v>0</v>
      </c>
      <c r="P2090" s="47"/>
      <c r="Q2090" s="48"/>
      <c r="R2090" s="41"/>
      <c r="S2090" s="41"/>
      <c r="T2090" s="41"/>
      <c r="U2090" s="41"/>
      <c r="V2090" s="412">
        <f>R2090+S2090+T2090+U2090+O2090</f>
        <v>0</v>
      </c>
      <c r="W2090" s="626" t="s">
        <v>38</v>
      </c>
      <c r="X2090" s="627"/>
      <c r="Y2090" s="49">
        <v>422001</v>
      </c>
      <c r="Z2090" s="4"/>
      <c r="AA2090" s="50"/>
      <c r="AB2090" s="52" t="s">
        <v>39</v>
      </c>
      <c r="AC2090" s="43"/>
    </row>
    <row r="2091" spans="2:29" s="27" customFormat="1" ht="24.75" customHeight="1" outlineLevel="1" x14ac:dyDescent="0.55000000000000004">
      <c r="B2091" s="633"/>
      <c r="C2091" s="428">
        <f t="shared" si="938"/>
        <v>0</v>
      </c>
      <c r="D2091" s="44"/>
      <c r="E2091" s="428">
        <f t="shared" si="939"/>
        <v>0</v>
      </c>
      <c r="F2091" s="44"/>
      <c r="G2091" s="428">
        <f t="shared" si="940"/>
        <v>0</v>
      </c>
      <c r="H2091" s="44"/>
      <c r="I2091" s="422">
        <f t="shared" si="934"/>
        <v>0</v>
      </c>
      <c r="J2091" s="423">
        <f t="shared" si="935"/>
        <v>0</v>
      </c>
      <c r="K2091" s="416">
        <f t="shared" si="936"/>
        <v>0</v>
      </c>
      <c r="L2091" s="45"/>
      <c r="M2091" s="46"/>
      <c r="N2091" s="38"/>
      <c r="O2091" s="416">
        <f t="shared" ref="O2091:O2110" si="942">Q2091+P2091</f>
        <v>0</v>
      </c>
      <c r="P2091" s="47"/>
      <c r="Q2091" s="48"/>
      <c r="R2091" s="41"/>
      <c r="S2091" s="41"/>
      <c r="T2091" s="41"/>
      <c r="U2091" s="41"/>
      <c r="V2091" s="412">
        <f t="shared" ref="V2091:V2110" si="943">R2091+S2091+T2091+U2091+O2091</f>
        <v>0</v>
      </c>
      <c r="W2091" s="626" t="s">
        <v>40</v>
      </c>
      <c r="X2091" s="627"/>
      <c r="Y2091" s="49">
        <v>422002</v>
      </c>
      <c r="Z2091" s="4"/>
      <c r="AA2091" s="50"/>
      <c r="AB2091" s="52" t="s">
        <v>41</v>
      </c>
      <c r="AC2091" s="43"/>
    </row>
    <row r="2092" spans="2:29" s="27" customFormat="1" ht="24.75" customHeight="1" outlineLevel="1" x14ac:dyDescent="0.55000000000000004">
      <c r="B2092" s="633"/>
      <c r="C2092" s="428">
        <f t="shared" si="938"/>
        <v>0</v>
      </c>
      <c r="D2092" s="44"/>
      <c r="E2092" s="428">
        <f t="shared" si="939"/>
        <v>0</v>
      </c>
      <c r="F2092" s="44"/>
      <c r="G2092" s="428">
        <f t="shared" si="940"/>
        <v>0</v>
      </c>
      <c r="H2092" s="44"/>
      <c r="I2092" s="422">
        <f t="shared" si="934"/>
        <v>0</v>
      </c>
      <c r="J2092" s="423">
        <f t="shared" si="935"/>
        <v>0</v>
      </c>
      <c r="K2092" s="416">
        <f t="shared" si="936"/>
        <v>0</v>
      </c>
      <c r="L2092" s="45"/>
      <c r="M2092" s="46"/>
      <c r="N2092" s="38"/>
      <c r="O2092" s="416">
        <f t="shared" si="942"/>
        <v>0</v>
      </c>
      <c r="P2092" s="47"/>
      <c r="Q2092" s="48"/>
      <c r="R2092" s="41"/>
      <c r="S2092" s="41"/>
      <c r="T2092" s="41"/>
      <c r="U2092" s="41"/>
      <c r="V2092" s="412">
        <f t="shared" si="943"/>
        <v>0</v>
      </c>
      <c r="W2092" s="626" t="s">
        <v>42</v>
      </c>
      <c r="X2092" s="627"/>
      <c r="Y2092" s="49">
        <v>422003</v>
      </c>
      <c r="Z2092" s="4"/>
      <c r="AA2092" s="50"/>
      <c r="AB2092" s="52" t="s">
        <v>43</v>
      </c>
      <c r="AC2092" s="43"/>
    </row>
    <row r="2093" spans="2:29" s="27" customFormat="1" ht="24.75" customHeight="1" outlineLevel="1" x14ac:dyDescent="0.55000000000000004">
      <c r="B2093" s="633"/>
      <c r="C2093" s="428">
        <f t="shared" si="938"/>
        <v>0</v>
      </c>
      <c r="D2093" s="44"/>
      <c r="E2093" s="428">
        <f t="shared" si="939"/>
        <v>0</v>
      </c>
      <c r="F2093" s="44"/>
      <c r="G2093" s="428">
        <f t="shared" si="940"/>
        <v>0</v>
      </c>
      <c r="H2093" s="44"/>
      <c r="I2093" s="422">
        <f t="shared" si="934"/>
        <v>0</v>
      </c>
      <c r="J2093" s="423">
        <f t="shared" si="935"/>
        <v>0</v>
      </c>
      <c r="K2093" s="416">
        <f t="shared" si="936"/>
        <v>0</v>
      </c>
      <c r="L2093" s="45"/>
      <c r="M2093" s="46"/>
      <c r="N2093" s="38"/>
      <c r="O2093" s="416">
        <f t="shared" si="942"/>
        <v>0</v>
      </c>
      <c r="P2093" s="47"/>
      <c r="Q2093" s="48"/>
      <c r="R2093" s="41"/>
      <c r="S2093" s="41"/>
      <c r="T2093" s="41"/>
      <c r="U2093" s="41"/>
      <c r="V2093" s="412">
        <f t="shared" si="943"/>
        <v>0</v>
      </c>
      <c r="W2093" s="626" t="s">
        <v>44</v>
      </c>
      <c r="X2093" s="627"/>
      <c r="Y2093" s="49">
        <v>422004</v>
      </c>
      <c r="Z2093" s="4"/>
      <c r="AA2093" s="50"/>
      <c r="AB2093" s="52" t="s">
        <v>45</v>
      </c>
      <c r="AC2093" s="43"/>
    </row>
    <row r="2094" spans="2:29" s="27" customFormat="1" ht="24.75" customHeight="1" outlineLevel="1" x14ac:dyDescent="0.55000000000000004">
      <c r="B2094" s="633"/>
      <c r="C2094" s="428">
        <f t="shared" si="938"/>
        <v>0</v>
      </c>
      <c r="D2094" s="44"/>
      <c r="E2094" s="428">
        <f t="shared" si="939"/>
        <v>0</v>
      </c>
      <c r="F2094" s="44"/>
      <c r="G2094" s="428">
        <f t="shared" si="940"/>
        <v>0</v>
      </c>
      <c r="H2094" s="44"/>
      <c r="I2094" s="422">
        <f t="shared" si="934"/>
        <v>0</v>
      </c>
      <c r="J2094" s="423">
        <f t="shared" si="935"/>
        <v>0</v>
      </c>
      <c r="K2094" s="416">
        <f t="shared" si="936"/>
        <v>0</v>
      </c>
      <c r="L2094" s="45"/>
      <c r="M2094" s="46"/>
      <c r="N2094" s="38"/>
      <c r="O2094" s="416">
        <f t="shared" si="942"/>
        <v>0</v>
      </c>
      <c r="P2094" s="47"/>
      <c r="Q2094" s="48"/>
      <c r="R2094" s="41"/>
      <c r="S2094" s="41"/>
      <c r="T2094" s="41"/>
      <c r="U2094" s="41"/>
      <c r="V2094" s="412">
        <f t="shared" si="943"/>
        <v>0</v>
      </c>
      <c r="W2094" s="626" t="s">
        <v>46</v>
      </c>
      <c r="X2094" s="627"/>
      <c r="Y2094" s="49">
        <v>422005</v>
      </c>
      <c r="Z2094" s="4"/>
      <c r="AA2094" s="53"/>
      <c r="AB2094" s="54" t="s">
        <v>47</v>
      </c>
      <c r="AC2094" s="43"/>
    </row>
    <row r="2095" spans="2:29" s="27" customFormat="1" ht="24.75" customHeight="1" outlineLevel="1" x14ac:dyDescent="0.55000000000000004">
      <c r="B2095" s="633"/>
      <c r="C2095" s="428">
        <f t="shared" si="938"/>
        <v>0</v>
      </c>
      <c r="D2095" s="44"/>
      <c r="E2095" s="428">
        <f t="shared" si="939"/>
        <v>0</v>
      </c>
      <c r="F2095" s="44"/>
      <c r="G2095" s="428">
        <f t="shared" si="940"/>
        <v>0</v>
      </c>
      <c r="H2095" s="44"/>
      <c r="I2095" s="422">
        <f t="shared" si="934"/>
        <v>0</v>
      </c>
      <c r="J2095" s="423">
        <f t="shared" si="935"/>
        <v>0</v>
      </c>
      <c r="K2095" s="416">
        <f t="shared" si="936"/>
        <v>0</v>
      </c>
      <c r="L2095" s="45"/>
      <c r="M2095" s="46"/>
      <c r="N2095" s="38"/>
      <c r="O2095" s="416">
        <f t="shared" si="942"/>
        <v>0</v>
      </c>
      <c r="P2095" s="47"/>
      <c r="Q2095" s="48"/>
      <c r="R2095" s="41"/>
      <c r="S2095" s="41"/>
      <c r="T2095" s="41"/>
      <c r="U2095" s="41"/>
      <c r="V2095" s="412">
        <f t="shared" si="943"/>
        <v>0</v>
      </c>
      <c r="W2095" s="626" t="s">
        <v>48</v>
      </c>
      <c r="X2095" s="627"/>
      <c r="Y2095" s="49">
        <v>422999</v>
      </c>
      <c r="Z2095" s="4"/>
      <c r="AA2095" s="4"/>
      <c r="AB2095" s="4"/>
      <c r="AC2095" s="43"/>
    </row>
    <row r="2096" spans="2:29" s="27" customFormat="1" ht="24.75" customHeight="1" outlineLevel="1" x14ac:dyDescent="0.55000000000000004">
      <c r="B2096" s="633"/>
      <c r="C2096" s="428">
        <f t="shared" si="938"/>
        <v>0</v>
      </c>
      <c r="D2096" s="44"/>
      <c r="E2096" s="428">
        <f t="shared" si="939"/>
        <v>0</v>
      </c>
      <c r="F2096" s="44"/>
      <c r="G2096" s="428">
        <f t="shared" si="940"/>
        <v>0</v>
      </c>
      <c r="H2096" s="44"/>
      <c r="I2096" s="422">
        <f t="shared" si="934"/>
        <v>0</v>
      </c>
      <c r="J2096" s="423">
        <f t="shared" si="935"/>
        <v>0</v>
      </c>
      <c r="K2096" s="416">
        <f t="shared" si="936"/>
        <v>0</v>
      </c>
      <c r="L2096" s="45"/>
      <c r="M2096" s="46"/>
      <c r="N2096" s="38"/>
      <c r="O2096" s="416">
        <f t="shared" si="942"/>
        <v>0</v>
      </c>
      <c r="P2096" s="47"/>
      <c r="Q2096" s="48"/>
      <c r="R2096" s="41"/>
      <c r="S2096" s="41"/>
      <c r="T2096" s="41"/>
      <c r="U2096" s="41"/>
      <c r="V2096" s="412">
        <f t="shared" si="943"/>
        <v>0</v>
      </c>
      <c r="W2096" s="626" t="s">
        <v>49</v>
      </c>
      <c r="X2096" s="627"/>
      <c r="Y2096" s="55">
        <v>423001</v>
      </c>
      <c r="Z2096" s="4"/>
      <c r="AA2096" s="4"/>
      <c r="AB2096" s="4"/>
      <c r="AC2096" s="43"/>
    </row>
    <row r="2097" spans="2:29" s="27" customFormat="1" ht="24.75" customHeight="1" outlineLevel="1" x14ac:dyDescent="0.55000000000000004">
      <c r="B2097" s="633"/>
      <c r="C2097" s="428">
        <f t="shared" si="938"/>
        <v>0</v>
      </c>
      <c r="D2097" s="44"/>
      <c r="E2097" s="428">
        <f t="shared" si="939"/>
        <v>0</v>
      </c>
      <c r="F2097" s="44"/>
      <c r="G2097" s="428">
        <f t="shared" si="940"/>
        <v>0</v>
      </c>
      <c r="H2097" s="44"/>
      <c r="I2097" s="422">
        <f t="shared" si="934"/>
        <v>0</v>
      </c>
      <c r="J2097" s="423">
        <f t="shared" si="935"/>
        <v>0</v>
      </c>
      <c r="K2097" s="416">
        <f t="shared" si="936"/>
        <v>0</v>
      </c>
      <c r="L2097" s="45"/>
      <c r="M2097" s="46"/>
      <c r="N2097" s="38"/>
      <c r="O2097" s="416">
        <f t="shared" si="942"/>
        <v>0</v>
      </c>
      <c r="P2097" s="47"/>
      <c r="Q2097" s="48"/>
      <c r="R2097" s="41"/>
      <c r="S2097" s="41"/>
      <c r="T2097" s="41"/>
      <c r="U2097" s="41"/>
      <c r="V2097" s="412">
        <f t="shared" si="943"/>
        <v>0</v>
      </c>
      <c r="W2097" s="626" t="s">
        <v>50</v>
      </c>
      <c r="X2097" s="627"/>
      <c r="Y2097" s="55">
        <v>423002</v>
      </c>
      <c r="Z2097" s="4"/>
      <c r="AA2097" s="4"/>
      <c r="AB2097" s="4"/>
      <c r="AC2097" s="43"/>
    </row>
    <row r="2098" spans="2:29" s="27" customFormat="1" ht="23.25" customHeight="1" outlineLevel="1" x14ac:dyDescent="0.55000000000000004">
      <c r="B2098" s="633"/>
      <c r="C2098" s="428">
        <f t="shared" si="938"/>
        <v>0</v>
      </c>
      <c r="D2098" s="44"/>
      <c r="E2098" s="428">
        <f t="shared" si="939"/>
        <v>0</v>
      </c>
      <c r="F2098" s="44"/>
      <c r="G2098" s="428">
        <f t="shared" si="940"/>
        <v>0</v>
      </c>
      <c r="H2098" s="44"/>
      <c r="I2098" s="422">
        <f t="shared" si="934"/>
        <v>0</v>
      </c>
      <c r="J2098" s="423">
        <f t="shared" si="935"/>
        <v>0</v>
      </c>
      <c r="K2098" s="416">
        <f t="shared" si="936"/>
        <v>0</v>
      </c>
      <c r="L2098" s="45"/>
      <c r="M2098" s="46"/>
      <c r="N2098" s="38"/>
      <c r="O2098" s="416">
        <f t="shared" si="942"/>
        <v>0</v>
      </c>
      <c r="P2098" s="47"/>
      <c r="Q2098" s="48"/>
      <c r="R2098" s="41"/>
      <c r="S2098" s="41"/>
      <c r="T2098" s="41"/>
      <c r="U2098" s="41"/>
      <c r="V2098" s="412">
        <f t="shared" si="943"/>
        <v>0</v>
      </c>
      <c r="W2098" s="626" t="s">
        <v>51</v>
      </c>
      <c r="X2098" s="627"/>
      <c r="Y2098" s="55">
        <v>423003</v>
      </c>
      <c r="Z2098" s="4"/>
      <c r="AA2098" s="4"/>
      <c r="AB2098" s="4"/>
      <c r="AC2098" s="43"/>
    </row>
    <row r="2099" spans="2:29" s="27" customFormat="1" ht="24.75" customHeight="1" outlineLevel="1" x14ac:dyDescent="0.55000000000000004">
      <c r="B2099" s="633"/>
      <c r="C2099" s="428">
        <f t="shared" si="938"/>
        <v>0</v>
      </c>
      <c r="D2099" s="44"/>
      <c r="E2099" s="428">
        <f t="shared" si="939"/>
        <v>0</v>
      </c>
      <c r="F2099" s="44"/>
      <c r="G2099" s="428">
        <f t="shared" si="940"/>
        <v>0</v>
      </c>
      <c r="H2099" s="44"/>
      <c r="I2099" s="422">
        <f t="shared" si="934"/>
        <v>0</v>
      </c>
      <c r="J2099" s="423">
        <f t="shared" si="935"/>
        <v>0</v>
      </c>
      <c r="K2099" s="416">
        <f t="shared" si="936"/>
        <v>0</v>
      </c>
      <c r="L2099" s="45"/>
      <c r="M2099" s="46"/>
      <c r="N2099" s="38"/>
      <c r="O2099" s="416">
        <f t="shared" si="942"/>
        <v>0</v>
      </c>
      <c r="P2099" s="47"/>
      <c r="Q2099" s="48"/>
      <c r="R2099" s="41"/>
      <c r="S2099" s="41"/>
      <c r="T2099" s="41"/>
      <c r="U2099" s="41"/>
      <c r="V2099" s="412">
        <f t="shared" si="943"/>
        <v>0</v>
      </c>
      <c r="W2099" s="626" t="s">
        <v>52</v>
      </c>
      <c r="X2099" s="627"/>
      <c r="Y2099" s="55">
        <v>423004</v>
      </c>
      <c r="Z2099" s="4"/>
      <c r="AA2099" s="4"/>
      <c r="AB2099" s="4"/>
      <c r="AC2099" s="43"/>
    </row>
    <row r="2100" spans="2:29" s="27" customFormat="1" ht="24.75" customHeight="1" outlineLevel="1" x14ac:dyDescent="0.55000000000000004">
      <c r="B2100" s="633"/>
      <c r="C2100" s="428">
        <f t="shared" si="938"/>
        <v>0</v>
      </c>
      <c r="D2100" s="44"/>
      <c r="E2100" s="428">
        <f t="shared" si="939"/>
        <v>0</v>
      </c>
      <c r="F2100" s="44"/>
      <c r="G2100" s="428">
        <f t="shared" si="940"/>
        <v>0</v>
      </c>
      <c r="H2100" s="44"/>
      <c r="I2100" s="422">
        <f t="shared" si="934"/>
        <v>0</v>
      </c>
      <c r="J2100" s="423">
        <f t="shared" si="935"/>
        <v>0</v>
      </c>
      <c r="K2100" s="416">
        <f t="shared" si="936"/>
        <v>0</v>
      </c>
      <c r="L2100" s="45"/>
      <c r="M2100" s="46"/>
      <c r="N2100" s="38"/>
      <c r="O2100" s="416">
        <f t="shared" si="942"/>
        <v>0</v>
      </c>
      <c r="P2100" s="47"/>
      <c r="Q2100" s="48"/>
      <c r="R2100" s="41"/>
      <c r="S2100" s="41"/>
      <c r="T2100" s="41"/>
      <c r="U2100" s="41"/>
      <c r="V2100" s="412">
        <f t="shared" si="943"/>
        <v>0</v>
      </c>
      <c r="W2100" s="626" t="s">
        <v>53</v>
      </c>
      <c r="X2100" s="627"/>
      <c r="Y2100" s="55">
        <v>423006</v>
      </c>
      <c r="Z2100" s="4"/>
      <c r="AA2100" s="4"/>
      <c r="AB2100" s="4"/>
      <c r="AC2100" s="43"/>
    </row>
    <row r="2101" spans="2:29" s="27" customFormat="1" ht="24.75" customHeight="1" outlineLevel="1" x14ac:dyDescent="0.55000000000000004">
      <c r="B2101" s="633"/>
      <c r="C2101" s="428">
        <f t="shared" si="938"/>
        <v>0</v>
      </c>
      <c r="D2101" s="44"/>
      <c r="E2101" s="428">
        <f t="shared" si="939"/>
        <v>0</v>
      </c>
      <c r="F2101" s="44"/>
      <c r="G2101" s="428">
        <f t="shared" si="940"/>
        <v>0</v>
      </c>
      <c r="H2101" s="44"/>
      <c r="I2101" s="422">
        <f t="shared" si="934"/>
        <v>0</v>
      </c>
      <c r="J2101" s="423">
        <f t="shared" si="935"/>
        <v>0</v>
      </c>
      <c r="K2101" s="416">
        <f t="shared" si="936"/>
        <v>0</v>
      </c>
      <c r="L2101" s="45"/>
      <c r="M2101" s="46"/>
      <c r="N2101" s="38"/>
      <c r="O2101" s="416">
        <f t="shared" si="942"/>
        <v>0</v>
      </c>
      <c r="P2101" s="47"/>
      <c r="Q2101" s="48"/>
      <c r="R2101" s="41"/>
      <c r="S2101" s="41"/>
      <c r="T2101" s="41"/>
      <c r="U2101" s="41"/>
      <c r="V2101" s="412">
        <f t="shared" si="943"/>
        <v>0</v>
      </c>
      <c r="W2101" s="626" t="s">
        <v>54</v>
      </c>
      <c r="X2101" s="627"/>
      <c r="Y2101" s="56">
        <v>423007</v>
      </c>
      <c r="Z2101" s="4"/>
      <c r="AA2101" s="4"/>
      <c r="AB2101" s="4"/>
      <c r="AC2101" s="43"/>
    </row>
    <row r="2102" spans="2:29" s="27" customFormat="1" ht="24.75" customHeight="1" outlineLevel="1" x14ac:dyDescent="0.55000000000000004">
      <c r="B2102" s="633"/>
      <c r="C2102" s="428">
        <f t="shared" si="938"/>
        <v>0</v>
      </c>
      <c r="D2102" s="44"/>
      <c r="E2102" s="428">
        <f t="shared" si="939"/>
        <v>0</v>
      </c>
      <c r="F2102" s="44"/>
      <c r="G2102" s="428">
        <f t="shared" si="940"/>
        <v>0</v>
      </c>
      <c r="H2102" s="44"/>
      <c r="I2102" s="422">
        <f t="shared" si="934"/>
        <v>0</v>
      </c>
      <c r="J2102" s="423">
        <f t="shared" si="935"/>
        <v>0</v>
      </c>
      <c r="K2102" s="416">
        <f t="shared" si="936"/>
        <v>0</v>
      </c>
      <c r="L2102" s="45"/>
      <c r="M2102" s="46"/>
      <c r="N2102" s="38"/>
      <c r="O2102" s="416">
        <f t="shared" si="942"/>
        <v>0</v>
      </c>
      <c r="P2102" s="47"/>
      <c r="Q2102" s="48"/>
      <c r="R2102" s="41"/>
      <c r="S2102" s="41"/>
      <c r="T2102" s="41"/>
      <c r="U2102" s="41"/>
      <c r="V2102" s="412">
        <f t="shared" si="943"/>
        <v>0</v>
      </c>
      <c r="W2102" s="626" t="s">
        <v>55</v>
      </c>
      <c r="X2102" s="627"/>
      <c r="Y2102" s="57">
        <v>423008</v>
      </c>
      <c r="Z2102" s="4"/>
      <c r="AA2102" s="4"/>
      <c r="AB2102" s="4"/>
      <c r="AC2102" s="43"/>
    </row>
    <row r="2103" spans="2:29" s="27" customFormat="1" ht="24.75" customHeight="1" outlineLevel="1" x14ac:dyDescent="0.55000000000000004">
      <c r="B2103" s="633"/>
      <c r="C2103" s="428">
        <f t="shared" si="938"/>
        <v>0</v>
      </c>
      <c r="D2103" s="44"/>
      <c r="E2103" s="428">
        <f t="shared" si="939"/>
        <v>0</v>
      </c>
      <c r="F2103" s="44"/>
      <c r="G2103" s="428">
        <f t="shared" si="940"/>
        <v>0</v>
      </c>
      <c r="H2103" s="44"/>
      <c r="I2103" s="422">
        <f t="shared" si="934"/>
        <v>0</v>
      </c>
      <c r="J2103" s="423">
        <f t="shared" si="935"/>
        <v>0</v>
      </c>
      <c r="K2103" s="416">
        <f t="shared" si="936"/>
        <v>0</v>
      </c>
      <c r="L2103" s="45"/>
      <c r="M2103" s="46"/>
      <c r="N2103" s="38"/>
      <c r="O2103" s="416">
        <f t="shared" si="942"/>
        <v>0</v>
      </c>
      <c r="P2103" s="47"/>
      <c r="Q2103" s="48"/>
      <c r="R2103" s="41"/>
      <c r="S2103" s="41"/>
      <c r="T2103" s="41"/>
      <c r="U2103" s="41"/>
      <c r="V2103" s="412">
        <f t="shared" si="943"/>
        <v>0</v>
      </c>
      <c r="W2103" s="626" t="s">
        <v>56</v>
      </c>
      <c r="X2103" s="627"/>
      <c r="Y2103" s="56">
        <v>423999</v>
      </c>
      <c r="Z2103" s="4"/>
      <c r="AA2103" s="4"/>
      <c r="AB2103" s="4"/>
      <c r="AC2103" s="43"/>
    </row>
    <row r="2104" spans="2:29" s="27" customFormat="1" ht="24.75" customHeight="1" outlineLevel="1" x14ac:dyDescent="0.55000000000000004">
      <c r="B2104" s="633"/>
      <c r="C2104" s="429">
        <f t="shared" si="938"/>
        <v>0</v>
      </c>
      <c r="D2104" s="44"/>
      <c r="E2104" s="429">
        <f t="shared" si="939"/>
        <v>0</v>
      </c>
      <c r="F2104" s="44"/>
      <c r="G2104" s="429">
        <f t="shared" si="940"/>
        <v>0</v>
      </c>
      <c r="H2104" s="44"/>
      <c r="I2104" s="424">
        <f t="shared" si="934"/>
        <v>0</v>
      </c>
      <c r="J2104" s="425">
        <f t="shared" si="935"/>
        <v>0</v>
      </c>
      <c r="K2104" s="417">
        <f t="shared" si="936"/>
        <v>0</v>
      </c>
      <c r="L2104" s="58"/>
      <c r="M2104" s="59"/>
      <c r="N2104" s="60"/>
      <c r="O2104" s="417">
        <f t="shared" si="942"/>
        <v>0</v>
      </c>
      <c r="P2104" s="61"/>
      <c r="Q2104" s="62"/>
      <c r="R2104" s="63"/>
      <c r="S2104" s="63"/>
      <c r="T2104" s="63"/>
      <c r="U2104" s="63"/>
      <c r="V2104" s="413">
        <f t="shared" si="943"/>
        <v>0</v>
      </c>
      <c r="W2104" s="664" t="s">
        <v>57</v>
      </c>
      <c r="X2104" s="665"/>
      <c r="Y2104" s="64">
        <v>291001</v>
      </c>
      <c r="Z2104" s="4"/>
      <c r="AA2104" s="4"/>
      <c r="AB2104" s="4"/>
      <c r="AC2104" s="43"/>
    </row>
    <row r="2105" spans="2:29" s="27" customFormat="1" ht="24.75" customHeight="1" outlineLevel="1" x14ac:dyDescent="0.55000000000000004">
      <c r="B2105" s="633"/>
      <c r="C2105" s="430">
        <f t="shared" si="938"/>
        <v>0</v>
      </c>
      <c r="D2105" s="44"/>
      <c r="E2105" s="430"/>
      <c r="F2105" s="44"/>
      <c r="G2105" s="430">
        <f t="shared" si="940"/>
        <v>0</v>
      </c>
      <c r="H2105" s="44"/>
      <c r="I2105" s="422">
        <f t="shared" si="934"/>
        <v>0</v>
      </c>
      <c r="J2105" s="423">
        <f t="shared" si="935"/>
        <v>0</v>
      </c>
      <c r="K2105" s="416">
        <f t="shared" si="936"/>
        <v>0</v>
      </c>
      <c r="L2105" s="45"/>
      <c r="M2105" s="46"/>
      <c r="N2105" s="38"/>
      <c r="O2105" s="416">
        <f t="shared" si="942"/>
        <v>0</v>
      </c>
      <c r="P2105" s="47"/>
      <c r="Q2105" s="48"/>
      <c r="R2105" s="41"/>
      <c r="S2105" s="41"/>
      <c r="T2105" s="41"/>
      <c r="U2105" s="41"/>
      <c r="V2105" s="411">
        <f t="shared" si="943"/>
        <v>0</v>
      </c>
      <c r="W2105" s="626" t="str">
        <f>IF(ISERROR(VLOOKUP(Y2105,'Mauloomath (2)'!K:L,2,FALSE)),"",VLOOKUP(Y2105,'Mauloomath (2)'!K:L,2,FALSE))</f>
        <v/>
      </c>
      <c r="X2105" s="627"/>
      <c r="Y2105" s="65"/>
      <c r="Z2105" s="4"/>
      <c r="AA2105" s="4"/>
      <c r="AB2105" s="4"/>
      <c r="AC2105" s="43"/>
    </row>
    <row r="2106" spans="2:29" s="27" customFormat="1" ht="24.75" customHeight="1" outlineLevel="1" x14ac:dyDescent="0.55000000000000004">
      <c r="B2106" s="633"/>
      <c r="C2106" s="428">
        <f t="shared" si="938"/>
        <v>0</v>
      </c>
      <c r="D2106" s="44"/>
      <c r="E2106" s="428">
        <f t="shared" ref="E2106:E2110" si="944">I2106*F2106</f>
        <v>0</v>
      </c>
      <c r="F2106" s="44"/>
      <c r="G2106" s="428">
        <f t="shared" si="940"/>
        <v>0</v>
      </c>
      <c r="H2106" s="44"/>
      <c r="I2106" s="422">
        <f t="shared" si="934"/>
        <v>0</v>
      </c>
      <c r="J2106" s="423">
        <f t="shared" si="935"/>
        <v>0</v>
      </c>
      <c r="K2106" s="416">
        <f t="shared" si="936"/>
        <v>0</v>
      </c>
      <c r="L2106" s="45"/>
      <c r="M2106" s="46"/>
      <c r="N2106" s="38"/>
      <c r="O2106" s="416">
        <f t="shared" si="942"/>
        <v>0</v>
      </c>
      <c r="P2106" s="47"/>
      <c r="Q2106" s="48"/>
      <c r="R2106" s="41"/>
      <c r="S2106" s="41"/>
      <c r="T2106" s="41"/>
      <c r="U2106" s="41"/>
      <c r="V2106" s="411">
        <f t="shared" si="943"/>
        <v>0</v>
      </c>
      <c r="W2106" s="626" t="str">
        <f>IF(ISERROR(VLOOKUP(Y2106,'Mauloomath (2)'!K:L,2,FALSE)),"",VLOOKUP(Y2106,'Mauloomath (2)'!K:L,2,FALSE))</f>
        <v/>
      </c>
      <c r="X2106" s="627"/>
      <c r="Y2106" s="65"/>
      <c r="Z2106" s="4"/>
      <c r="AA2106" s="4"/>
      <c r="AB2106" s="4"/>
      <c r="AC2106" s="43"/>
    </row>
    <row r="2107" spans="2:29" s="27" customFormat="1" ht="24.75" customHeight="1" outlineLevel="1" x14ac:dyDescent="0.55000000000000004">
      <c r="B2107" s="633"/>
      <c r="C2107" s="428">
        <f t="shared" si="938"/>
        <v>0</v>
      </c>
      <c r="D2107" s="44"/>
      <c r="E2107" s="428">
        <f t="shared" si="944"/>
        <v>0</v>
      </c>
      <c r="F2107" s="44"/>
      <c r="G2107" s="428">
        <f t="shared" si="940"/>
        <v>0</v>
      </c>
      <c r="H2107" s="44"/>
      <c r="I2107" s="422">
        <f t="shared" si="934"/>
        <v>0</v>
      </c>
      <c r="J2107" s="423">
        <f t="shared" si="935"/>
        <v>0</v>
      </c>
      <c r="K2107" s="416">
        <f t="shared" si="936"/>
        <v>0</v>
      </c>
      <c r="L2107" s="45"/>
      <c r="M2107" s="46"/>
      <c r="N2107" s="38"/>
      <c r="O2107" s="416">
        <f t="shared" si="942"/>
        <v>0</v>
      </c>
      <c r="P2107" s="47"/>
      <c r="Q2107" s="48"/>
      <c r="R2107" s="41"/>
      <c r="S2107" s="41"/>
      <c r="T2107" s="41"/>
      <c r="U2107" s="41"/>
      <c r="V2107" s="411">
        <f t="shared" si="943"/>
        <v>0</v>
      </c>
      <c r="W2107" s="626" t="str">
        <f>IF(ISERROR(VLOOKUP(Y2107,'Mauloomath (2)'!K:L,2,FALSE)),"",VLOOKUP(Y2107,'Mauloomath (2)'!K:L,2,FALSE))</f>
        <v/>
      </c>
      <c r="X2107" s="627"/>
      <c r="Y2107" s="66"/>
      <c r="Z2107" s="4"/>
      <c r="AA2107" s="4"/>
      <c r="AB2107" s="4"/>
      <c r="AC2107" s="43"/>
    </row>
    <row r="2108" spans="2:29" s="27" customFormat="1" ht="24.75" customHeight="1" outlineLevel="1" x14ac:dyDescent="0.55000000000000004">
      <c r="B2108" s="633"/>
      <c r="C2108" s="428">
        <f t="shared" si="938"/>
        <v>0</v>
      </c>
      <c r="D2108" s="44"/>
      <c r="E2108" s="428">
        <f t="shared" si="944"/>
        <v>0</v>
      </c>
      <c r="F2108" s="44"/>
      <c r="G2108" s="428">
        <f t="shared" si="940"/>
        <v>0</v>
      </c>
      <c r="H2108" s="44"/>
      <c r="I2108" s="422">
        <f t="shared" si="934"/>
        <v>0</v>
      </c>
      <c r="J2108" s="423">
        <f t="shared" si="935"/>
        <v>0</v>
      </c>
      <c r="K2108" s="416">
        <f t="shared" si="936"/>
        <v>0</v>
      </c>
      <c r="L2108" s="45"/>
      <c r="M2108" s="46"/>
      <c r="N2108" s="38"/>
      <c r="O2108" s="416">
        <f t="shared" si="942"/>
        <v>0</v>
      </c>
      <c r="P2108" s="47"/>
      <c r="Q2108" s="48"/>
      <c r="R2108" s="41"/>
      <c r="S2108" s="41"/>
      <c r="T2108" s="41"/>
      <c r="U2108" s="41"/>
      <c r="V2108" s="411">
        <f t="shared" si="943"/>
        <v>0</v>
      </c>
      <c r="W2108" s="626" t="str">
        <f>IF(ISERROR(VLOOKUP(Y2108,'Mauloomath (2)'!K:L,2,FALSE)),"",VLOOKUP(Y2108,'Mauloomath (2)'!K:L,2,FALSE))</f>
        <v/>
      </c>
      <c r="X2108" s="627"/>
      <c r="Y2108" s="65"/>
      <c r="Z2108" s="4"/>
      <c r="AA2108" s="4"/>
      <c r="AB2108" s="4"/>
      <c r="AC2108" s="43"/>
    </row>
    <row r="2109" spans="2:29" s="27" customFormat="1" ht="25.5" customHeight="1" outlineLevel="1" x14ac:dyDescent="0.55000000000000004">
      <c r="B2109" s="633"/>
      <c r="C2109" s="428">
        <f t="shared" si="938"/>
        <v>0</v>
      </c>
      <c r="D2109" s="44"/>
      <c r="E2109" s="428">
        <f t="shared" si="944"/>
        <v>0</v>
      </c>
      <c r="F2109" s="44"/>
      <c r="G2109" s="428">
        <f t="shared" si="940"/>
        <v>0</v>
      </c>
      <c r="H2109" s="44"/>
      <c r="I2109" s="422">
        <f t="shared" si="934"/>
        <v>0</v>
      </c>
      <c r="J2109" s="423">
        <f t="shared" si="935"/>
        <v>0</v>
      </c>
      <c r="K2109" s="416">
        <f t="shared" si="936"/>
        <v>0</v>
      </c>
      <c r="L2109" s="45"/>
      <c r="M2109" s="46"/>
      <c r="N2109" s="38"/>
      <c r="O2109" s="416">
        <f t="shared" si="942"/>
        <v>0</v>
      </c>
      <c r="P2109" s="47"/>
      <c r="Q2109" s="48"/>
      <c r="R2109" s="41"/>
      <c r="S2109" s="41"/>
      <c r="T2109" s="41"/>
      <c r="U2109" s="41"/>
      <c r="V2109" s="411">
        <f t="shared" si="943"/>
        <v>0</v>
      </c>
      <c r="W2109" s="626" t="str">
        <f>IF(ISERROR(VLOOKUP(Y2109,'Mauloomath (2)'!K:L,2,FALSE)),"",VLOOKUP(Y2109,'Mauloomath (2)'!K:L,2,FALSE))</f>
        <v/>
      </c>
      <c r="X2109" s="627"/>
      <c r="Y2109" s="65"/>
      <c r="Z2109" s="4"/>
      <c r="AA2109" s="4"/>
      <c r="AB2109" s="4"/>
      <c r="AC2109" s="43"/>
    </row>
    <row r="2110" spans="2:29" s="27" customFormat="1" ht="25.5" customHeight="1" outlineLevel="1" x14ac:dyDescent="0.55000000000000004">
      <c r="B2110" s="633"/>
      <c r="C2110" s="429">
        <f t="shared" si="938"/>
        <v>0</v>
      </c>
      <c r="D2110" s="67"/>
      <c r="E2110" s="429">
        <f t="shared" si="944"/>
        <v>0</v>
      </c>
      <c r="F2110" s="67"/>
      <c r="G2110" s="429">
        <f t="shared" si="940"/>
        <v>0</v>
      </c>
      <c r="H2110" s="67"/>
      <c r="I2110" s="424">
        <f t="shared" si="934"/>
        <v>0</v>
      </c>
      <c r="J2110" s="423">
        <f t="shared" si="935"/>
        <v>0</v>
      </c>
      <c r="K2110" s="416">
        <f t="shared" si="936"/>
        <v>0</v>
      </c>
      <c r="L2110" s="45"/>
      <c r="M2110" s="46"/>
      <c r="N2110" s="38"/>
      <c r="O2110" s="416">
        <f t="shared" si="942"/>
        <v>0</v>
      </c>
      <c r="P2110" s="47"/>
      <c r="Q2110" s="48"/>
      <c r="R2110" s="41"/>
      <c r="S2110" s="41"/>
      <c r="T2110" s="41"/>
      <c r="U2110" s="41"/>
      <c r="V2110" s="411">
        <f t="shared" si="943"/>
        <v>0</v>
      </c>
      <c r="W2110" s="626" t="str">
        <f>IF(ISERROR(VLOOKUP(Y2110,'Mauloomath (2)'!K:L,2,FALSE)),"",VLOOKUP(Y2110,'Mauloomath (2)'!K:L,2,FALSE))</f>
        <v/>
      </c>
      <c r="X2110" s="627"/>
      <c r="Y2110" s="68"/>
      <c r="Z2110" s="4"/>
      <c r="AA2110" s="4"/>
      <c r="AB2110" s="4"/>
      <c r="AC2110" s="43"/>
    </row>
    <row r="2111" spans="2:29" s="72" customFormat="1" outlineLevel="1" x14ac:dyDescent="0.55000000000000004">
      <c r="B2111" s="634"/>
      <c r="C2111" s="431">
        <f t="shared" ref="C2111:N2111" si="945">SUM(C2087:C2110)</f>
        <v>0</v>
      </c>
      <c r="D2111" s="432">
        <f t="shared" si="945"/>
        <v>0</v>
      </c>
      <c r="E2111" s="426">
        <f t="shared" si="945"/>
        <v>0</v>
      </c>
      <c r="F2111" s="432">
        <f t="shared" si="945"/>
        <v>0</v>
      </c>
      <c r="G2111" s="426">
        <f t="shared" si="945"/>
        <v>0</v>
      </c>
      <c r="H2111" s="432">
        <f t="shared" si="945"/>
        <v>0</v>
      </c>
      <c r="I2111" s="426">
        <f t="shared" si="945"/>
        <v>0</v>
      </c>
      <c r="J2111" s="426">
        <f t="shared" si="945"/>
        <v>0</v>
      </c>
      <c r="K2111" s="426">
        <f t="shared" si="945"/>
        <v>0</v>
      </c>
      <c r="L2111" s="426">
        <f t="shared" si="945"/>
        <v>0</v>
      </c>
      <c r="M2111" s="426">
        <f t="shared" si="945"/>
        <v>0</v>
      </c>
      <c r="N2111" s="426">
        <f t="shared" si="945"/>
        <v>0</v>
      </c>
      <c r="O2111" s="414">
        <f t="shared" ref="O2111:U2111" si="946">SUM(O2087:O2110)</f>
        <v>0</v>
      </c>
      <c r="P2111" s="414">
        <f t="shared" si="946"/>
        <v>0</v>
      </c>
      <c r="Q2111" s="414">
        <f t="shared" si="946"/>
        <v>0</v>
      </c>
      <c r="R2111" s="414">
        <f t="shared" si="946"/>
        <v>0</v>
      </c>
      <c r="S2111" s="414">
        <f t="shared" si="946"/>
        <v>0</v>
      </c>
      <c r="T2111" s="414">
        <f t="shared" si="946"/>
        <v>0</v>
      </c>
      <c r="U2111" s="414">
        <f t="shared" si="946"/>
        <v>0</v>
      </c>
      <c r="V2111" s="414">
        <f t="shared" ref="V2111" si="947">SUM(V2087:V2110)</f>
        <v>0</v>
      </c>
      <c r="W2111" s="69"/>
      <c r="X2111" s="70"/>
      <c r="Y2111" s="71"/>
      <c r="Z2111" s="4"/>
      <c r="AA2111" s="4"/>
      <c r="AB2111" s="4"/>
      <c r="AC2111" s="43"/>
    </row>
    <row r="2112" spans="2:29" s="12" customFormat="1" ht="15" customHeight="1" x14ac:dyDescent="0.55000000000000004">
      <c r="B2112" s="402"/>
      <c r="C2112" s="403"/>
      <c r="D2112" s="403"/>
      <c r="E2112" s="403"/>
      <c r="F2112" s="403"/>
      <c r="G2112" s="404"/>
      <c r="H2112" s="403"/>
      <c r="I2112" s="403"/>
      <c r="J2112" s="403"/>
      <c r="K2112" s="403"/>
      <c r="L2112" s="403"/>
      <c r="M2112" s="403"/>
      <c r="N2112" s="403"/>
      <c r="O2112" s="403"/>
      <c r="P2112" s="403"/>
      <c r="Q2112" s="403"/>
      <c r="R2112" s="403"/>
      <c r="S2112" s="403"/>
      <c r="T2112" s="405"/>
      <c r="U2112" s="406"/>
      <c r="V2112" s="403"/>
      <c r="W2112" s="403"/>
      <c r="X2112" s="403"/>
      <c r="Y2112" s="407"/>
      <c r="Z2112" s="10"/>
      <c r="AA2112" s="11"/>
      <c r="AB2112" s="10"/>
      <c r="AC2112" s="10"/>
    </row>
    <row r="2113" spans="2:29" s="21" customFormat="1" ht="37.5" customHeight="1" x14ac:dyDescent="0.25">
      <c r="B2113" s="632"/>
      <c r="C2113" s="418">
        <f>$C2142</f>
        <v>0</v>
      </c>
      <c r="D2113" s="419">
        <f>$E2142</f>
        <v>0</v>
      </c>
      <c r="E2113" s="419">
        <f>$G2142</f>
        <v>0</v>
      </c>
      <c r="F2113" s="419">
        <f>$L2142</f>
        <v>0</v>
      </c>
      <c r="G2113" s="418">
        <f>$M2142</f>
        <v>0</v>
      </c>
      <c r="H2113" s="418">
        <f>K2113+J2113-I2113</f>
        <v>0</v>
      </c>
      <c r="I2113" s="13">
        <v>0</v>
      </c>
      <c r="J2113" s="14"/>
      <c r="K2113" s="14"/>
      <c r="L2113" s="331"/>
      <c r="M2113" s="409">
        <f>$N2142</f>
        <v>0</v>
      </c>
      <c r="N2113" s="410">
        <f>$O2142</f>
        <v>0</v>
      </c>
      <c r="O2113" s="330"/>
      <c r="P2113" s="330"/>
      <c r="Q2113" s="15"/>
      <c r="R2113" s="16"/>
      <c r="S2113" s="16"/>
      <c r="T2113" s="16"/>
      <c r="U2113" s="408" t="str">
        <f>IF(ISERROR(VLOOKUP(X2113,'Mauloomath (2)'!H:I,2,FALSE)),"",VLOOKUP(X2113,'Mauloomath (2)'!H:I,2,FALSE))</f>
        <v/>
      </c>
      <c r="V2113" s="17"/>
      <c r="W2113" s="16"/>
      <c r="X2113" s="17"/>
      <c r="Y2113" s="18">
        <f>+Y2082+1</f>
        <v>69</v>
      </c>
      <c r="Z2113" s="19"/>
      <c r="AA2113" s="20"/>
      <c r="AB2113" s="19"/>
      <c r="AC2113" s="19"/>
    </row>
    <row r="2114" spans="2:29" outlineLevel="1" x14ac:dyDescent="0.55000000000000004">
      <c r="B2114" s="633"/>
      <c r="C2114" s="22"/>
      <c r="D2114" s="23"/>
      <c r="E2114" s="23"/>
      <c r="F2114" s="23"/>
      <c r="G2114" s="23"/>
      <c r="H2114" s="23"/>
      <c r="I2114" s="23"/>
      <c r="J2114" s="24"/>
      <c r="K2114" s="24"/>
      <c r="L2114" s="24"/>
      <c r="M2114" s="24"/>
      <c r="N2114" s="24"/>
      <c r="O2114" s="24"/>
      <c r="P2114" s="24" t="s">
        <v>900</v>
      </c>
      <c r="Q2114" s="24"/>
      <c r="R2114" s="24"/>
      <c r="S2114" s="24"/>
      <c r="T2114" s="24"/>
      <c r="U2114" s="24"/>
      <c r="V2114" s="24"/>
      <c r="W2114" s="24"/>
      <c r="X2114" s="24"/>
      <c r="Y2114" s="25"/>
      <c r="Z2114" s="5"/>
    </row>
    <row r="2115" spans="2:29" s="27" customFormat="1" ht="25.5" customHeight="1" outlineLevel="1" x14ac:dyDescent="0.55000000000000004">
      <c r="B2115" s="633"/>
      <c r="C2115" s="635" t="s">
        <v>15</v>
      </c>
      <c r="D2115" s="636"/>
      <c r="E2115" s="636"/>
      <c r="F2115" s="636"/>
      <c r="G2115" s="636"/>
      <c r="H2115" s="636"/>
      <c r="I2115" s="636"/>
      <c r="J2115" s="637" t="s">
        <v>16</v>
      </c>
      <c r="K2115" s="638"/>
      <c r="L2115" s="638"/>
      <c r="M2115" s="638"/>
      <c r="N2115" s="639"/>
      <c r="O2115" s="637" t="s">
        <v>17</v>
      </c>
      <c r="P2115" s="638"/>
      <c r="Q2115" s="638"/>
      <c r="R2115" s="638"/>
      <c r="S2115" s="638"/>
      <c r="T2115" s="638"/>
      <c r="U2115" s="639"/>
      <c r="V2115" s="640" t="s">
        <v>18</v>
      </c>
      <c r="W2115" s="643" t="s">
        <v>19</v>
      </c>
      <c r="X2115" s="644"/>
      <c r="Y2115" s="645"/>
      <c r="Z2115" s="26"/>
      <c r="AA2115" s="4"/>
      <c r="AB2115" s="4"/>
      <c r="AC2115" s="4"/>
    </row>
    <row r="2116" spans="2:29" s="27" customFormat="1" ht="21" customHeight="1" outlineLevel="1" x14ac:dyDescent="0.55000000000000004">
      <c r="B2116" s="633"/>
      <c r="C2116" s="646">
        <v>2019</v>
      </c>
      <c r="D2116" s="647"/>
      <c r="E2116" s="646">
        <v>2018</v>
      </c>
      <c r="F2116" s="648"/>
      <c r="G2116" s="646">
        <v>2017</v>
      </c>
      <c r="H2116" s="648"/>
      <c r="I2116" s="28"/>
      <c r="J2116" s="649" t="s">
        <v>1885</v>
      </c>
      <c r="K2116" s="649" t="s">
        <v>1884</v>
      </c>
      <c r="L2116" s="651" t="s">
        <v>20</v>
      </c>
      <c r="M2116" s="652"/>
      <c r="N2116" s="653"/>
      <c r="O2116" s="654" t="s">
        <v>898</v>
      </c>
      <c r="P2116" s="655"/>
      <c r="Q2116" s="655"/>
      <c r="R2116" s="656" t="s">
        <v>21</v>
      </c>
      <c r="S2116" s="656" t="s">
        <v>22</v>
      </c>
      <c r="T2116" s="656" t="s">
        <v>23</v>
      </c>
      <c r="U2116" s="658" t="s">
        <v>24</v>
      </c>
      <c r="V2116" s="641"/>
      <c r="W2116" s="660" t="s">
        <v>1832</v>
      </c>
      <c r="X2116" s="661"/>
      <c r="Y2116" s="628" t="s">
        <v>25</v>
      </c>
      <c r="Z2116" s="4"/>
      <c r="AA2116" s="4"/>
      <c r="AB2116" s="4"/>
      <c r="AC2116" s="4"/>
    </row>
    <row r="2117" spans="2:29" s="27" customFormat="1" ht="81.75" customHeight="1" outlineLevel="1" x14ac:dyDescent="0.55000000000000004">
      <c r="B2117" s="633"/>
      <c r="C2117" s="570" t="s">
        <v>26</v>
      </c>
      <c r="D2117" s="570" t="s">
        <v>27</v>
      </c>
      <c r="E2117" s="570" t="s">
        <v>26</v>
      </c>
      <c r="F2117" s="570" t="s">
        <v>27</v>
      </c>
      <c r="G2117" s="570" t="s">
        <v>26</v>
      </c>
      <c r="H2117" s="570" t="s">
        <v>27</v>
      </c>
      <c r="I2117" s="30" t="s">
        <v>28</v>
      </c>
      <c r="J2117" s="650"/>
      <c r="K2117" s="650"/>
      <c r="L2117" s="31" t="s">
        <v>1883</v>
      </c>
      <c r="M2117" s="30" t="s">
        <v>1882</v>
      </c>
      <c r="N2117" s="32" t="s">
        <v>1881</v>
      </c>
      <c r="O2117" s="33" t="s">
        <v>29</v>
      </c>
      <c r="P2117" s="31" t="s">
        <v>30</v>
      </c>
      <c r="Q2117" s="34" t="s">
        <v>31</v>
      </c>
      <c r="R2117" s="657"/>
      <c r="S2117" s="657"/>
      <c r="T2117" s="657"/>
      <c r="U2117" s="659"/>
      <c r="V2117" s="642"/>
      <c r="W2117" s="662"/>
      <c r="X2117" s="663"/>
      <c r="Y2117" s="629"/>
      <c r="Z2117" s="4"/>
      <c r="AA2117" s="4"/>
      <c r="AB2117" s="4"/>
      <c r="AC2117" s="4"/>
    </row>
    <row r="2118" spans="2:29" s="27" customFormat="1" ht="24.75" customHeight="1" outlineLevel="1" x14ac:dyDescent="0.55000000000000004">
      <c r="B2118" s="633"/>
      <c r="C2118" s="427">
        <f>I2118*D2118</f>
        <v>0</v>
      </c>
      <c r="D2118" s="35"/>
      <c r="E2118" s="427">
        <f>I2118*F2118</f>
        <v>0</v>
      </c>
      <c r="F2118" s="35"/>
      <c r="G2118" s="427">
        <f>I2118*H2118</f>
        <v>0</v>
      </c>
      <c r="H2118" s="35"/>
      <c r="I2118" s="420">
        <f t="shared" ref="I2118:I2141" si="948">O2118-J2118</f>
        <v>0</v>
      </c>
      <c r="J2118" s="421">
        <f t="shared" ref="J2118:J2141" si="949">N2118+K2118</f>
        <v>0</v>
      </c>
      <c r="K2118" s="415">
        <f t="shared" ref="K2118:K2141" si="950">M2118+L2118</f>
        <v>0</v>
      </c>
      <c r="L2118" s="36"/>
      <c r="M2118" s="37"/>
      <c r="N2118" s="38"/>
      <c r="O2118" s="415">
        <f>Q2118+P2118</f>
        <v>0</v>
      </c>
      <c r="P2118" s="39"/>
      <c r="Q2118" s="40"/>
      <c r="R2118" s="41"/>
      <c r="S2118" s="41"/>
      <c r="T2118" s="41"/>
      <c r="U2118" s="41"/>
      <c r="V2118" s="411">
        <f t="shared" ref="V2118:V2119" si="951">R2118+S2118+T2118+U2118+O2118</f>
        <v>0</v>
      </c>
      <c r="W2118" s="630" t="s">
        <v>32</v>
      </c>
      <c r="X2118" s="631"/>
      <c r="Y2118" s="42">
        <v>421001</v>
      </c>
      <c r="Z2118" s="4"/>
      <c r="AA2118" s="433"/>
      <c r="AB2118" s="434" t="s">
        <v>33</v>
      </c>
      <c r="AC2118" s="43"/>
    </row>
    <row r="2119" spans="2:29" s="27" customFormat="1" ht="24.75" customHeight="1" outlineLevel="1" x14ac:dyDescent="0.55000000000000004">
      <c r="B2119" s="633"/>
      <c r="C2119" s="428">
        <f t="shared" ref="C2119:C2141" si="952">I2119*D2119</f>
        <v>0</v>
      </c>
      <c r="D2119" s="44"/>
      <c r="E2119" s="428">
        <f t="shared" ref="E2119:E2135" si="953">I2119*F2119</f>
        <v>0</v>
      </c>
      <c r="F2119" s="44"/>
      <c r="G2119" s="428">
        <f t="shared" ref="G2119:G2141" si="954">I2119*H2119</f>
        <v>0</v>
      </c>
      <c r="H2119" s="44"/>
      <c r="I2119" s="422">
        <f t="shared" si="948"/>
        <v>0</v>
      </c>
      <c r="J2119" s="423">
        <f t="shared" si="949"/>
        <v>0</v>
      </c>
      <c r="K2119" s="416">
        <f t="shared" si="950"/>
        <v>0</v>
      </c>
      <c r="L2119" s="45"/>
      <c r="M2119" s="46"/>
      <c r="N2119" s="38"/>
      <c r="O2119" s="416">
        <f t="shared" ref="O2119" si="955">Q2119+P2119</f>
        <v>0</v>
      </c>
      <c r="P2119" s="47"/>
      <c r="Q2119" s="48"/>
      <c r="R2119" s="41"/>
      <c r="S2119" s="41"/>
      <c r="T2119" s="41"/>
      <c r="U2119" s="41"/>
      <c r="V2119" s="412">
        <f t="shared" si="951"/>
        <v>0</v>
      </c>
      <c r="W2119" s="626" t="s">
        <v>34</v>
      </c>
      <c r="X2119" s="627"/>
      <c r="Y2119" s="49">
        <v>421002</v>
      </c>
      <c r="Z2119" s="4"/>
      <c r="AA2119" s="50"/>
      <c r="AB2119" s="51" t="s">
        <v>35</v>
      </c>
      <c r="AC2119" s="43"/>
    </row>
    <row r="2120" spans="2:29" s="27" customFormat="1" ht="24.75" customHeight="1" outlineLevel="1" x14ac:dyDescent="0.55000000000000004">
      <c r="B2120" s="633"/>
      <c r="C2120" s="428">
        <f t="shared" si="952"/>
        <v>0</v>
      </c>
      <c r="D2120" s="44"/>
      <c r="E2120" s="428">
        <f t="shared" si="953"/>
        <v>0</v>
      </c>
      <c r="F2120" s="44"/>
      <c r="G2120" s="428">
        <f t="shared" si="954"/>
        <v>0</v>
      </c>
      <c r="H2120" s="44"/>
      <c r="I2120" s="422">
        <f t="shared" si="948"/>
        <v>0</v>
      </c>
      <c r="J2120" s="423">
        <f t="shared" si="949"/>
        <v>0</v>
      </c>
      <c r="K2120" s="416">
        <f t="shared" si="950"/>
        <v>0</v>
      </c>
      <c r="L2120" s="45"/>
      <c r="M2120" s="46"/>
      <c r="N2120" s="38"/>
      <c r="O2120" s="416">
        <f>Q2120+P2120</f>
        <v>0</v>
      </c>
      <c r="P2120" s="47"/>
      <c r="Q2120" s="48"/>
      <c r="R2120" s="41"/>
      <c r="S2120" s="41"/>
      <c r="T2120" s="41"/>
      <c r="U2120" s="41"/>
      <c r="V2120" s="412">
        <f>R2120+S2120+T2120+U2120+O2120</f>
        <v>0</v>
      </c>
      <c r="W2120" s="626" t="s">
        <v>36</v>
      </c>
      <c r="X2120" s="627"/>
      <c r="Y2120" s="49">
        <v>421003</v>
      </c>
      <c r="Z2120" s="4"/>
      <c r="AA2120" s="50"/>
      <c r="AB2120" s="52" t="s">
        <v>37</v>
      </c>
      <c r="AC2120" s="43"/>
    </row>
    <row r="2121" spans="2:29" s="27" customFormat="1" ht="24.75" customHeight="1" outlineLevel="1" x14ac:dyDescent="0.55000000000000004">
      <c r="B2121" s="633"/>
      <c r="C2121" s="428">
        <f t="shared" si="952"/>
        <v>0</v>
      </c>
      <c r="D2121" s="44"/>
      <c r="E2121" s="428">
        <f t="shared" si="953"/>
        <v>0</v>
      </c>
      <c r="F2121" s="44"/>
      <c r="G2121" s="428">
        <f t="shared" si="954"/>
        <v>0</v>
      </c>
      <c r="H2121" s="44"/>
      <c r="I2121" s="422">
        <f t="shared" si="948"/>
        <v>0</v>
      </c>
      <c r="J2121" s="423">
        <f t="shared" si="949"/>
        <v>0</v>
      </c>
      <c r="K2121" s="416">
        <f t="shared" si="950"/>
        <v>0</v>
      </c>
      <c r="L2121" s="45"/>
      <c r="M2121" s="46"/>
      <c r="N2121" s="38"/>
      <c r="O2121" s="416">
        <f>Q2121+P2121</f>
        <v>0</v>
      </c>
      <c r="P2121" s="47"/>
      <c r="Q2121" s="48"/>
      <c r="R2121" s="41"/>
      <c r="S2121" s="41"/>
      <c r="T2121" s="41"/>
      <c r="U2121" s="41"/>
      <c r="V2121" s="412">
        <f>R2121+S2121+T2121+U2121+O2121</f>
        <v>0</v>
      </c>
      <c r="W2121" s="626" t="s">
        <v>38</v>
      </c>
      <c r="X2121" s="627"/>
      <c r="Y2121" s="49">
        <v>422001</v>
      </c>
      <c r="Z2121" s="4"/>
      <c r="AA2121" s="50"/>
      <c r="AB2121" s="52" t="s">
        <v>39</v>
      </c>
      <c r="AC2121" s="43"/>
    </row>
    <row r="2122" spans="2:29" s="27" customFormat="1" ht="24.75" customHeight="1" outlineLevel="1" x14ac:dyDescent="0.55000000000000004">
      <c r="B2122" s="633"/>
      <c r="C2122" s="428">
        <f t="shared" si="952"/>
        <v>0</v>
      </c>
      <c r="D2122" s="44"/>
      <c r="E2122" s="428">
        <f t="shared" si="953"/>
        <v>0</v>
      </c>
      <c r="F2122" s="44"/>
      <c r="G2122" s="428">
        <f t="shared" si="954"/>
        <v>0</v>
      </c>
      <c r="H2122" s="44"/>
      <c r="I2122" s="422">
        <f t="shared" si="948"/>
        <v>0</v>
      </c>
      <c r="J2122" s="423">
        <f t="shared" si="949"/>
        <v>0</v>
      </c>
      <c r="K2122" s="416">
        <f t="shared" si="950"/>
        <v>0</v>
      </c>
      <c r="L2122" s="45"/>
      <c r="M2122" s="46"/>
      <c r="N2122" s="38"/>
      <c r="O2122" s="416">
        <f t="shared" ref="O2122:O2141" si="956">Q2122+P2122</f>
        <v>0</v>
      </c>
      <c r="P2122" s="47"/>
      <c r="Q2122" s="48"/>
      <c r="R2122" s="41"/>
      <c r="S2122" s="41"/>
      <c r="T2122" s="41"/>
      <c r="U2122" s="41"/>
      <c r="V2122" s="412">
        <f t="shared" ref="V2122:V2141" si="957">R2122+S2122+T2122+U2122+O2122</f>
        <v>0</v>
      </c>
      <c r="W2122" s="626" t="s">
        <v>40</v>
      </c>
      <c r="X2122" s="627"/>
      <c r="Y2122" s="49">
        <v>422002</v>
      </c>
      <c r="Z2122" s="4"/>
      <c r="AA2122" s="50"/>
      <c r="AB2122" s="52" t="s">
        <v>41</v>
      </c>
      <c r="AC2122" s="43"/>
    </row>
    <row r="2123" spans="2:29" s="27" customFormat="1" ht="24.75" customHeight="1" outlineLevel="1" x14ac:dyDescent="0.55000000000000004">
      <c r="B2123" s="633"/>
      <c r="C2123" s="428">
        <f t="shared" si="952"/>
        <v>0</v>
      </c>
      <c r="D2123" s="44"/>
      <c r="E2123" s="428">
        <f t="shared" si="953"/>
        <v>0</v>
      </c>
      <c r="F2123" s="44"/>
      <c r="G2123" s="428">
        <f t="shared" si="954"/>
        <v>0</v>
      </c>
      <c r="H2123" s="44"/>
      <c r="I2123" s="422">
        <f t="shared" si="948"/>
        <v>0</v>
      </c>
      <c r="J2123" s="423">
        <f t="shared" si="949"/>
        <v>0</v>
      </c>
      <c r="K2123" s="416">
        <f t="shared" si="950"/>
        <v>0</v>
      </c>
      <c r="L2123" s="45"/>
      <c r="M2123" s="46"/>
      <c r="N2123" s="38"/>
      <c r="O2123" s="416">
        <f t="shared" si="956"/>
        <v>0</v>
      </c>
      <c r="P2123" s="47"/>
      <c r="Q2123" s="48"/>
      <c r="R2123" s="41"/>
      <c r="S2123" s="41"/>
      <c r="T2123" s="41"/>
      <c r="U2123" s="41"/>
      <c r="V2123" s="412">
        <f t="shared" si="957"/>
        <v>0</v>
      </c>
      <c r="W2123" s="626" t="s">
        <v>42</v>
      </c>
      <c r="X2123" s="627"/>
      <c r="Y2123" s="49">
        <v>422003</v>
      </c>
      <c r="Z2123" s="4"/>
      <c r="AA2123" s="50"/>
      <c r="AB2123" s="52" t="s">
        <v>43</v>
      </c>
      <c r="AC2123" s="43"/>
    </row>
    <row r="2124" spans="2:29" s="27" customFormat="1" ht="24.75" customHeight="1" outlineLevel="1" x14ac:dyDescent="0.55000000000000004">
      <c r="B2124" s="633"/>
      <c r="C2124" s="428">
        <f t="shared" si="952"/>
        <v>0</v>
      </c>
      <c r="D2124" s="44"/>
      <c r="E2124" s="428">
        <f t="shared" si="953"/>
        <v>0</v>
      </c>
      <c r="F2124" s="44"/>
      <c r="G2124" s="428">
        <f t="shared" si="954"/>
        <v>0</v>
      </c>
      <c r="H2124" s="44"/>
      <c r="I2124" s="422">
        <f t="shared" si="948"/>
        <v>0</v>
      </c>
      <c r="J2124" s="423">
        <f t="shared" si="949"/>
        <v>0</v>
      </c>
      <c r="K2124" s="416">
        <f t="shared" si="950"/>
        <v>0</v>
      </c>
      <c r="L2124" s="45"/>
      <c r="M2124" s="46"/>
      <c r="N2124" s="38"/>
      <c r="O2124" s="416">
        <f t="shared" si="956"/>
        <v>0</v>
      </c>
      <c r="P2124" s="47"/>
      <c r="Q2124" s="48"/>
      <c r="R2124" s="41"/>
      <c r="S2124" s="41"/>
      <c r="T2124" s="41"/>
      <c r="U2124" s="41"/>
      <c r="V2124" s="412">
        <f t="shared" si="957"/>
        <v>0</v>
      </c>
      <c r="W2124" s="626" t="s">
        <v>44</v>
      </c>
      <c r="X2124" s="627"/>
      <c r="Y2124" s="49">
        <v>422004</v>
      </c>
      <c r="Z2124" s="4"/>
      <c r="AA2124" s="50"/>
      <c r="AB2124" s="52" t="s">
        <v>45</v>
      </c>
      <c r="AC2124" s="43"/>
    </row>
    <row r="2125" spans="2:29" s="27" customFormat="1" ht="24.75" customHeight="1" outlineLevel="1" x14ac:dyDescent="0.55000000000000004">
      <c r="B2125" s="633"/>
      <c r="C2125" s="428">
        <f t="shared" si="952"/>
        <v>0</v>
      </c>
      <c r="D2125" s="44"/>
      <c r="E2125" s="428">
        <f t="shared" si="953"/>
        <v>0</v>
      </c>
      <c r="F2125" s="44"/>
      <c r="G2125" s="428">
        <f t="shared" si="954"/>
        <v>0</v>
      </c>
      <c r="H2125" s="44"/>
      <c r="I2125" s="422">
        <f t="shared" si="948"/>
        <v>0</v>
      </c>
      <c r="J2125" s="423">
        <f t="shared" si="949"/>
        <v>0</v>
      </c>
      <c r="K2125" s="416">
        <f t="shared" si="950"/>
        <v>0</v>
      </c>
      <c r="L2125" s="45"/>
      <c r="M2125" s="46"/>
      <c r="N2125" s="38"/>
      <c r="O2125" s="416">
        <f t="shared" si="956"/>
        <v>0</v>
      </c>
      <c r="P2125" s="47"/>
      <c r="Q2125" s="48"/>
      <c r="R2125" s="41"/>
      <c r="S2125" s="41"/>
      <c r="T2125" s="41"/>
      <c r="U2125" s="41"/>
      <c r="V2125" s="412">
        <f t="shared" si="957"/>
        <v>0</v>
      </c>
      <c r="W2125" s="626" t="s">
        <v>46</v>
      </c>
      <c r="X2125" s="627"/>
      <c r="Y2125" s="49">
        <v>422005</v>
      </c>
      <c r="Z2125" s="4"/>
      <c r="AA2125" s="53"/>
      <c r="AB2125" s="54" t="s">
        <v>47</v>
      </c>
      <c r="AC2125" s="43"/>
    </row>
    <row r="2126" spans="2:29" s="27" customFormat="1" ht="24.75" customHeight="1" outlineLevel="1" x14ac:dyDescent="0.55000000000000004">
      <c r="B2126" s="633"/>
      <c r="C2126" s="428">
        <f t="shared" si="952"/>
        <v>0</v>
      </c>
      <c r="D2126" s="44"/>
      <c r="E2126" s="428">
        <f t="shared" si="953"/>
        <v>0</v>
      </c>
      <c r="F2126" s="44"/>
      <c r="G2126" s="428">
        <f t="shared" si="954"/>
        <v>0</v>
      </c>
      <c r="H2126" s="44"/>
      <c r="I2126" s="422">
        <f t="shared" si="948"/>
        <v>0</v>
      </c>
      <c r="J2126" s="423">
        <f t="shared" si="949"/>
        <v>0</v>
      </c>
      <c r="K2126" s="416">
        <f t="shared" si="950"/>
        <v>0</v>
      </c>
      <c r="L2126" s="45"/>
      <c r="M2126" s="46"/>
      <c r="N2126" s="38"/>
      <c r="O2126" s="416">
        <f t="shared" si="956"/>
        <v>0</v>
      </c>
      <c r="P2126" s="47"/>
      <c r="Q2126" s="48"/>
      <c r="R2126" s="41"/>
      <c r="S2126" s="41"/>
      <c r="T2126" s="41"/>
      <c r="U2126" s="41"/>
      <c r="V2126" s="412">
        <f t="shared" si="957"/>
        <v>0</v>
      </c>
      <c r="W2126" s="626" t="s">
        <v>48</v>
      </c>
      <c r="X2126" s="627"/>
      <c r="Y2126" s="49">
        <v>422999</v>
      </c>
      <c r="Z2126" s="4"/>
      <c r="AA2126" s="4"/>
      <c r="AB2126" s="4"/>
      <c r="AC2126" s="43"/>
    </row>
    <row r="2127" spans="2:29" s="27" customFormat="1" ht="24.75" customHeight="1" outlineLevel="1" x14ac:dyDescent="0.55000000000000004">
      <c r="B2127" s="633"/>
      <c r="C2127" s="428">
        <f t="shared" si="952"/>
        <v>0</v>
      </c>
      <c r="D2127" s="44"/>
      <c r="E2127" s="428">
        <f t="shared" si="953"/>
        <v>0</v>
      </c>
      <c r="F2127" s="44"/>
      <c r="G2127" s="428">
        <f t="shared" si="954"/>
        <v>0</v>
      </c>
      <c r="H2127" s="44"/>
      <c r="I2127" s="422">
        <f t="shared" si="948"/>
        <v>0</v>
      </c>
      <c r="J2127" s="423">
        <f t="shared" si="949"/>
        <v>0</v>
      </c>
      <c r="K2127" s="416">
        <f t="shared" si="950"/>
        <v>0</v>
      </c>
      <c r="L2127" s="45"/>
      <c r="M2127" s="46"/>
      <c r="N2127" s="38"/>
      <c r="O2127" s="416">
        <f t="shared" si="956"/>
        <v>0</v>
      </c>
      <c r="P2127" s="47"/>
      <c r="Q2127" s="48"/>
      <c r="R2127" s="41"/>
      <c r="S2127" s="41"/>
      <c r="T2127" s="41"/>
      <c r="U2127" s="41"/>
      <c r="V2127" s="412">
        <f t="shared" si="957"/>
        <v>0</v>
      </c>
      <c r="W2127" s="626" t="s">
        <v>49</v>
      </c>
      <c r="X2127" s="627"/>
      <c r="Y2127" s="55">
        <v>423001</v>
      </c>
      <c r="Z2127" s="4"/>
      <c r="AA2127" s="4"/>
      <c r="AB2127" s="4"/>
      <c r="AC2127" s="43"/>
    </row>
    <row r="2128" spans="2:29" s="27" customFormat="1" ht="24.75" customHeight="1" outlineLevel="1" x14ac:dyDescent="0.55000000000000004">
      <c r="B2128" s="633"/>
      <c r="C2128" s="428">
        <f t="shared" si="952"/>
        <v>0</v>
      </c>
      <c r="D2128" s="44"/>
      <c r="E2128" s="428">
        <f t="shared" si="953"/>
        <v>0</v>
      </c>
      <c r="F2128" s="44"/>
      <c r="G2128" s="428">
        <f t="shared" si="954"/>
        <v>0</v>
      </c>
      <c r="H2128" s="44"/>
      <c r="I2128" s="422">
        <f t="shared" si="948"/>
        <v>0</v>
      </c>
      <c r="J2128" s="423">
        <f t="shared" si="949"/>
        <v>0</v>
      </c>
      <c r="K2128" s="416">
        <f t="shared" si="950"/>
        <v>0</v>
      </c>
      <c r="L2128" s="45"/>
      <c r="M2128" s="46"/>
      <c r="N2128" s="38"/>
      <c r="O2128" s="416">
        <f t="shared" si="956"/>
        <v>0</v>
      </c>
      <c r="P2128" s="47"/>
      <c r="Q2128" s="48"/>
      <c r="R2128" s="41"/>
      <c r="S2128" s="41"/>
      <c r="T2128" s="41"/>
      <c r="U2128" s="41"/>
      <c r="V2128" s="412">
        <f t="shared" si="957"/>
        <v>0</v>
      </c>
      <c r="W2128" s="626" t="s">
        <v>50</v>
      </c>
      <c r="X2128" s="627"/>
      <c r="Y2128" s="55">
        <v>423002</v>
      </c>
      <c r="Z2128" s="4"/>
      <c r="AA2128" s="4"/>
      <c r="AB2128" s="4"/>
      <c r="AC2128" s="43"/>
    </row>
    <row r="2129" spans="2:29" s="27" customFormat="1" ht="23.25" customHeight="1" outlineLevel="1" x14ac:dyDescent="0.55000000000000004">
      <c r="B2129" s="633"/>
      <c r="C2129" s="428">
        <f t="shared" si="952"/>
        <v>0</v>
      </c>
      <c r="D2129" s="44"/>
      <c r="E2129" s="428">
        <f t="shared" si="953"/>
        <v>0</v>
      </c>
      <c r="F2129" s="44"/>
      <c r="G2129" s="428">
        <f t="shared" si="954"/>
        <v>0</v>
      </c>
      <c r="H2129" s="44"/>
      <c r="I2129" s="422">
        <f t="shared" si="948"/>
        <v>0</v>
      </c>
      <c r="J2129" s="423">
        <f t="shared" si="949"/>
        <v>0</v>
      </c>
      <c r="K2129" s="416">
        <f t="shared" si="950"/>
        <v>0</v>
      </c>
      <c r="L2129" s="45"/>
      <c r="M2129" s="46"/>
      <c r="N2129" s="38"/>
      <c r="O2129" s="416">
        <f t="shared" si="956"/>
        <v>0</v>
      </c>
      <c r="P2129" s="47"/>
      <c r="Q2129" s="48"/>
      <c r="R2129" s="41"/>
      <c r="S2129" s="41"/>
      <c r="T2129" s="41"/>
      <c r="U2129" s="41"/>
      <c r="V2129" s="412">
        <f t="shared" si="957"/>
        <v>0</v>
      </c>
      <c r="W2129" s="626" t="s">
        <v>51</v>
      </c>
      <c r="X2129" s="627"/>
      <c r="Y2129" s="55">
        <v>423003</v>
      </c>
      <c r="Z2129" s="4"/>
      <c r="AA2129" s="4"/>
      <c r="AB2129" s="4"/>
      <c r="AC2129" s="43"/>
    </row>
    <row r="2130" spans="2:29" s="27" customFormat="1" ht="24.75" customHeight="1" outlineLevel="1" x14ac:dyDescent="0.55000000000000004">
      <c r="B2130" s="633"/>
      <c r="C2130" s="428">
        <f t="shared" si="952"/>
        <v>0</v>
      </c>
      <c r="D2130" s="44"/>
      <c r="E2130" s="428">
        <f t="shared" si="953"/>
        <v>0</v>
      </c>
      <c r="F2130" s="44"/>
      <c r="G2130" s="428">
        <f t="shared" si="954"/>
        <v>0</v>
      </c>
      <c r="H2130" s="44"/>
      <c r="I2130" s="422">
        <f t="shared" si="948"/>
        <v>0</v>
      </c>
      <c r="J2130" s="423">
        <f t="shared" si="949"/>
        <v>0</v>
      </c>
      <c r="K2130" s="416">
        <f t="shared" si="950"/>
        <v>0</v>
      </c>
      <c r="L2130" s="45"/>
      <c r="M2130" s="46"/>
      <c r="N2130" s="38"/>
      <c r="O2130" s="416">
        <f t="shared" si="956"/>
        <v>0</v>
      </c>
      <c r="P2130" s="47"/>
      <c r="Q2130" s="48"/>
      <c r="R2130" s="41"/>
      <c r="S2130" s="41"/>
      <c r="T2130" s="41"/>
      <c r="U2130" s="41"/>
      <c r="V2130" s="412">
        <f t="shared" si="957"/>
        <v>0</v>
      </c>
      <c r="W2130" s="626" t="s">
        <v>52</v>
      </c>
      <c r="X2130" s="627"/>
      <c r="Y2130" s="55">
        <v>423004</v>
      </c>
      <c r="Z2130" s="4"/>
      <c r="AA2130" s="4"/>
      <c r="AB2130" s="4"/>
      <c r="AC2130" s="43"/>
    </row>
    <row r="2131" spans="2:29" s="27" customFormat="1" ht="24.75" customHeight="1" outlineLevel="1" x14ac:dyDescent="0.55000000000000004">
      <c r="B2131" s="633"/>
      <c r="C2131" s="428">
        <f t="shared" si="952"/>
        <v>0</v>
      </c>
      <c r="D2131" s="44"/>
      <c r="E2131" s="428">
        <f t="shared" si="953"/>
        <v>0</v>
      </c>
      <c r="F2131" s="44"/>
      <c r="G2131" s="428">
        <f t="shared" si="954"/>
        <v>0</v>
      </c>
      <c r="H2131" s="44"/>
      <c r="I2131" s="422">
        <f t="shared" si="948"/>
        <v>0</v>
      </c>
      <c r="J2131" s="423">
        <f t="shared" si="949"/>
        <v>0</v>
      </c>
      <c r="K2131" s="416">
        <f t="shared" si="950"/>
        <v>0</v>
      </c>
      <c r="L2131" s="45"/>
      <c r="M2131" s="46"/>
      <c r="N2131" s="38"/>
      <c r="O2131" s="416">
        <f t="shared" si="956"/>
        <v>0</v>
      </c>
      <c r="P2131" s="47"/>
      <c r="Q2131" s="48"/>
      <c r="R2131" s="41"/>
      <c r="S2131" s="41"/>
      <c r="T2131" s="41"/>
      <c r="U2131" s="41"/>
      <c r="V2131" s="412">
        <f t="shared" si="957"/>
        <v>0</v>
      </c>
      <c r="W2131" s="626" t="s">
        <v>53</v>
      </c>
      <c r="X2131" s="627"/>
      <c r="Y2131" s="55">
        <v>423006</v>
      </c>
      <c r="Z2131" s="4"/>
      <c r="AA2131" s="4"/>
      <c r="AB2131" s="4"/>
      <c r="AC2131" s="43"/>
    </row>
    <row r="2132" spans="2:29" s="27" customFormat="1" ht="24.75" customHeight="1" outlineLevel="1" x14ac:dyDescent="0.55000000000000004">
      <c r="B2132" s="633"/>
      <c r="C2132" s="428">
        <f t="shared" si="952"/>
        <v>0</v>
      </c>
      <c r="D2132" s="44"/>
      <c r="E2132" s="428">
        <f t="shared" si="953"/>
        <v>0</v>
      </c>
      <c r="F2132" s="44"/>
      <c r="G2132" s="428">
        <f t="shared" si="954"/>
        <v>0</v>
      </c>
      <c r="H2132" s="44"/>
      <c r="I2132" s="422">
        <f t="shared" si="948"/>
        <v>0</v>
      </c>
      <c r="J2132" s="423">
        <f t="shared" si="949"/>
        <v>0</v>
      </c>
      <c r="K2132" s="416">
        <f t="shared" si="950"/>
        <v>0</v>
      </c>
      <c r="L2132" s="45"/>
      <c r="M2132" s="46"/>
      <c r="N2132" s="38"/>
      <c r="O2132" s="416">
        <f t="shared" si="956"/>
        <v>0</v>
      </c>
      <c r="P2132" s="47"/>
      <c r="Q2132" s="48"/>
      <c r="R2132" s="41"/>
      <c r="S2132" s="41"/>
      <c r="T2132" s="41"/>
      <c r="U2132" s="41"/>
      <c r="V2132" s="412">
        <f t="shared" si="957"/>
        <v>0</v>
      </c>
      <c r="W2132" s="626" t="s">
        <v>54</v>
      </c>
      <c r="X2132" s="627"/>
      <c r="Y2132" s="56">
        <v>423007</v>
      </c>
      <c r="Z2132" s="4"/>
      <c r="AA2132" s="4"/>
      <c r="AB2132" s="4"/>
      <c r="AC2132" s="43"/>
    </row>
    <row r="2133" spans="2:29" s="27" customFormat="1" ht="24.75" customHeight="1" outlineLevel="1" x14ac:dyDescent="0.55000000000000004">
      <c r="B2133" s="633"/>
      <c r="C2133" s="428">
        <f t="shared" si="952"/>
        <v>0</v>
      </c>
      <c r="D2133" s="44"/>
      <c r="E2133" s="428">
        <f t="shared" si="953"/>
        <v>0</v>
      </c>
      <c r="F2133" s="44"/>
      <c r="G2133" s="428">
        <f t="shared" si="954"/>
        <v>0</v>
      </c>
      <c r="H2133" s="44"/>
      <c r="I2133" s="422">
        <f t="shared" si="948"/>
        <v>0</v>
      </c>
      <c r="J2133" s="423">
        <f t="shared" si="949"/>
        <v>0</v>
      </c>
      <c r="K2133" s="416">
        <f t="shared" si="950"/>
        <v>0</v>
      </c>
      <c r="L2133" s="45"/>
      <c r="M2133" s="46"/>
      <c r="N2133" s="38"/>
      <c r="O2133" s="416">
        <f t="shared" si="956"/>
        <v>0</v>
      </c>
      <c r="P2133" s="47"/>
      <c r="Q2133" s="48"/>
      <c r="R2133" s="41"/>
      <c r="S2133" s="41"/>
      <c r="T2133" s="41"/>
      <c r="U2133" s="41"/>
      <c r="V2133" s="412">
        <f t="shared" si="957"/>
        <v>0</v>
      </c>
      <c r="W2133" s="626" t="s">
        <v>55</v>
      </c>
      <c r="X2133" s="627"/>
      <c r="Y2133" s="57">
        <v>423008</v>
      </c>
      <c r="Z2133" s="4"/>
      <c r="AA2133" s="4"/>
      <c r="AB2133" s="4"/>
      <c r="AC2133" s="43"/>
    </row>
    <row r="2134" spans="2:29" s="27" customFormat="1" ht="24.75" customHeight="1" outlineLevel="1" x14ac:dyDescent="0.55000000000000004">
      <c r="B2134" s="633"/>
      <c r="C2134" s="428">
        <f t="shared" si="952"/>
        <v>0</v>
      </c>
      <c r="D2134" s="44"/>
      <c r="E2134" s="428">
        <f t="shared" si="953"/>
        <v>0</v>
      </c>
      <c r="F2134" s="44"/>
      <c r="G2134" s="428">
        <f t="shared" si="954"/>
        <v>0</v>
      </c>
      <c r="H2134" s="44"/>
      <c r="I2134" s="422">
        <f t="shared" si="948"/>
        <v>0</v>
      </c>
      <c r="J2134" s="423">
        <f t="shared" si="949"/>
        <v>0</v>
      </c>
      <c r="K2134" s="416">
        <f t="shared" si="950"/>
        <v>0</v>
      </c>
      <c r="L2134" s="45"/>
      <c r="M2134" s="46"/>
      <c r="N2134" s="38"/>
      <c r="O2134" s="416">
        <f t="shared" si="956"/>
        <v>0</v>
      </c>
      <c r="P2134" s="47"/>
      <c r="Q2134" s="48"/>
      <c r="R2134" s="41"/>
      <c r="S2134" s="41"/>
      <c r="T2134" s="41"/>
      <c r="U2134" s="41"/>
      <c r="V2134" s="412">
        <f t="shared" si="957"/>
        <v>0</v>
      </c>
      <c r="W2134" s="626" t="s">
        <v>56</v>
      </c>
      <c r="X2134" s="627"/>
      <c r="Y2134" s="56">
        <v>423999</v>
      </c>
      <c r="Z2134" s="4"/>
      <c r="AA2134" s="4"/>
      <c r="AB2134" s="4"/>
      <c r="AC2134" s="43"/>
    </row>
    <row r="2135" spans="2:29" s="27" customFormat="1" ht="24.75" customHeight="1" outlineLevel="1" x14ac:dyDescent="0.55000000000000004">
      <c r="B2135" s="633"/>
      <c r="C2135" s="429">
        <f t="shared" si="952"/>
        <v>0</v>
      </c>
      <c r="D2135" s="44"/>
      <c r="E2135" s="429">
        <f t="shared" si="953"/>
        <v>0</v>
      </c>
      <c r="F2135" s="44"/>
      <c r="G2135" s="429">
        <f t="shared" si="954"/>
        <v>0</v>
      </c>
      <c r="H2135" s="44"/>
      <c r="I2135" s="424">
        <f t="shared" si="948"/>
        <v>0</v>
      </c>
      <c r="J2135" s="425">
        <f t="shared" si="949"/>
        <v>0</v>
      </c>
      <c r="K2135" s="417">
        <f t="shared" si="950"/>
        <v>0</v>
      </c>
      <c r="L2135" s="58"/>
      <c r="M2135" s="59"/>
      <c r="N2135" s="60"/>
      <c r="O2135" s="417">
        <f t="shared" si="956"/>
        <v>0</v>
      </c>
      <c r="P2135" s="61"/>
      <c r="Q2135" s="62"/>
      <c r="R2135" s="63"/>
      <c r="S2135" s="63"/>
      <c r="T2135" s="63"/>
      <c r="U2135" s="63"/>
      <c r="V2135" s="413">
        <f t="shared" si="957"/>
        <v>0</v>
      </c>
      <c r="W2135" s="664" t="s">
        <v>57</v>
      </c>
      <c r="X2135" s="665"/>
      <c r="Y2135" s="64">
        <v>291001</v>
      </c>
      <c r="Z2135" s="4"/>
      <c r="AA2135" s="4"/>
      <c r="AB2135" s="4"/>
      <c r="AC2135" s="43"/>
    </row>
    <row r="2136" spans="2:29" s="27" customFormat="1" ht="24.75" customHeight="1" outlineLevel="1" x14ac:dyDescent="0.55000000000000004">
      <c r="B2136" s="633"/>
      <c r="C2136" s="430">
        <f t="shared" si="952"/>
        <v>0</v>
      </c>
      <c r="D2136" s="44"/>
      <c r="E2136" s="430"/>
      <c r="F2136" s="44"/>
      <c r="G2136" s="430">
        <f t="shared" si="954"/>
        <v>0</v>
      </c>
      <c r="H2136" s="44"/>
      <c r="I2136" s="422">
        <f t="shared" si="948"/>
        <v>0</v>
      </c>
      <c r="J2136" s="423">
        <f t="shared" si="949"/>
        <v>0</v>
      </c>
      <c r="K2136" s="416">
        <f t="shared" si="950"/>
        <v>0</v>
      </c>
      <c r="L2136" s="45"/>
      <c r="M2136" s="46"/>
      <c r="N2136" s="38"/>
      <c r="O2136" s="416">
        <f t="shared" si="956"/>
        <v>0</v>
      </c>
      <c r="P2136" s="47"/>
      <c r="Q2136" s="48"/>
      <c r="R2136" s="41"/>
      <c r="S2136" s="41"/>
      <c r="T2136" s="41"/>
      <c r="U2136" s="41"/>
      <c r="V2136" s="411">
        <f t="shared" si="957"/>
        <v>0</v>
      </c>
      <c r="W2136" s="626" t="str">
        <f>IF(ISERROR(VLOOKUP(Y2136,'Mauloomath (2)'!K:L,2,FALSE)),"",VLOOKUP(Y2136,'Mauloomath (2)'!K:L,2,FALSE))</f>
        <v/>
      </c>
      <c r="X2136" s="627"/>
      <c r="Y2136" s="65"/>
      <c r="Z2136" s="4"/>
      <c r="AA2136" s="4"/>
      <c r="AB2136" s="4"/>
      <c r="AC2136" s="43"/>
    </row>
    <row r="2137" spans="2:29" s="27" customFormat="1" ht="24.75" customHeight="1" outlineLevel="1" x14ac:dyDescent="0.55000000000000004">
      <c r="B2137" s="633"/>
      <c r="C2137" s="428">
        <f t="shared" si="952"/>
        <v>0</v>
      </c>
      <c r="D2137" s="44"/>
      <c r="E2137" s="428">
        <f t="shared" ref="E2137:E2141" si="958">I2137*F2137</f>
        <v>0</v>
      </c>
      <c r="F2137" s="44"/>
      <c r="G2137" s="428">
        <f t="shared" si="954"/>
        <v>0</v>
      </c>
      <c r="H2137" s="44"/>
      <c r="I2137" s="422">
        <f t="shared" si="948"/>
        <v>0</v>
      </c>
      <c r="J2137" s="423">
        <f t="shared" si="949"/>
        <v>0</v>
      </c>
      <c r="K2137" s="416">
        <f t="shared" si="950"/>
        <v>0</v>
      </c>
      <c r="L2137" s="45"/>
      <c r="M2137" s="46"/>
      <c r="N2137" s="38"/>
      <c r="O2137" s="416">
        <f t="shared" si="956"/>
        <v>0</v>
      </c>
      <c r="P2137" s="47"/>
      <c r="Q2137" s="48"/>
      <c r="R2137" s="41"/>
      <c r="S2137" s="41"/>
      <c r="T2137" s="41"/>
      <c r="U2137" s="41"/>
      <c r="V2137" s="411">
        <f t="shared" si="957"/>
        <v>0</v>
      </c>
      <c r="W2137" s="626" t="str">
        <f>IF(ISERROR(VLOOKUP(Y2137,'Mauloomath (2)'!K:L,2,FALSE)),"",VLOOKUP(Y2137,'Mauloomath (2)'!K:L,2,FALSE))</f>
        <v/>
      </c>
      <c r="X2137" s="627"/>
      <c r="Y2137" s="65"/>
      <c r="Z2137" s="4"/>
      <c r="AA2137" s="4"/>
      <c r="AB2137" s="4"/>
      <c r="AC2137" s="43"/>
    </row>
    <row r="2138" spans="2:29" s="27" customFormat="1" ht="24.75" customHeight="1" outlineLevel="1" x14ac:dyDescent="0.55000000000000004">
      <c r="B2138" s="633"/>
      <c r="C2138" s="428">
        <f t="shared" si="952"/>
        <v>0</v>
      </c>
      <c r="D2138" s="44"/>
      <c r="E2138" s="428">
        <f t="shared" si="958"/>
        <v>0</v>
      </c>
      <c r="F2138" s="44"/>
      <c r="G2138" s="428">
        <f t="shared" si="954"/>
        <v>0</v>
      </c>
      <c r="H2138" s="44"/>
      <c r="I2138" s="422">
        <f t="shared" si="948"/>
        <v>0</v>
      </c>
      <c r="J2138" s="423">
        <f t="shared" si="949"/>
        <v>0</v>
      </c>
      <c r="K2138" s="416">
        <f t="shared" si="950"/>
        <v>0</v>
      </c>
      <c r="L2138" s="45"/>
      <c r="M2138" s="46"/>
      <c r="N2138" s="38"/>
      <c r="O2138" s="416">
        <f t="shared" si="956"/>
        <v>0</v>
      </c>
      <c r="P2138" s="47"/>
      <c r="Q2138" s="48"/>
      <c r="R2138" s="41"/>
      <c r="S2138" s="41"/>
      <c r="T2138" s="41"/>
      <c r="U2138" s="41"/>
      <c r="V2138" s="411">
        <f t="shared" si="957"/>
        <v>0</v>
      </c>
      <c r="W2138" s="626" t="str">
        <f>IF(ISERROR(VLOOKUP(Y2138,'Mauloomath (2)'!K:L,2,FALSE)),"",VLOOKUP(Y2138,'Mauloomath (2)'!K:L,2,FALSE))</f>
        <v/>
      </c>
      <c r="X2138" s="627"/>
      <c r="Y2138" s="66"/>
      <c r="Z2138" s="4"/>
      <c r="AA2138" s="4"/>
      <c r="AB2138" s="4"/>
      <c r="AC2138" s="43"/>
    </row>
    <row r="2139" spans="2:29" s="27" customFormat="1" ht="24.75" customHeight="1" outlineLevel="1" x14ac:dyDescent="0.55000000000000004">
      <c r="B2139" s="633"/>
      <c r="C2139" s="428">
        <f t="shared" si="952"/>
        <v>0</v>
      </c>
      <c r="D2139" s="44"/>
      <c r="E2139" s="428">
        <f t="shared" si="958"/>
        <v>0</v>
      </c>
      <c r="F2139" s="44"/>
      <c r="G2139" s="428">
        <f t="shared" si="954"/>
        <v>0</v>
      </c>
      <c r="H2139" s="44"/>
      <c r="I2139" s="422">
        <f t="shared" si="948"/>
        <v>0</v>
      </c>
      <c r="J2139" s="423">
        <f t="shared" si="949"/>
        <v>0</v>
      </c>
      <c r="K2139" s="416">
        <f t="shared" si="950"/>
        <v>0</v>
      </c>
      <c r="L2139" s="45"/>
      <c r="M2139" s="46"/>
      <c r="N2139" s="38"/>
      <c r="O2139" s="416">
        <f t="shared" si="956"/>
        <v>0</v>
      </c>
      <c r="P2139" s="47"/>
      <c r="Q2139" s="48"/>
      <c r="R2139" s="41"/>
      <c r="S2139" s="41"/>
      <c r="T2139" s="41"/>
      <c r="U2139" s="41"/>
      <c r="V2139" s="411">
        <f t="shared" si="957"/>
        <v>0</v>
      </c>
      <c r="W2139" s="626" t="str">
        <f>IF(ISERROR(VLOOKUP(Y2139,'Mauloomath (2)'!K:L,2,FALSE)),"",VLOOKUP(Y2139,'Mauloomath (2)'!K:L,2,FALSE))</f>
        <v/>
      </c>
      <c r="X2139" s="627"/>
      <c r="Y2139" s="65"/>
      <c r="Z2139" s="4"/>
      <c r="AA2139" s="4"/>
      <c r="AB2139" s="4"/>
      <c r="AC2139" s="43"/>
    </row>
    <row r="2140" spans="2:29" s="27" customFormat="1" ht="25.5" customHeight="1" outlineLevel="1" x14ac:dyDescent="0.55000000000000004">
      <c r="B2140" s="633"/>
      <c r="C2140" s="428">
        <f t="shared" si="952"/>
        <v>0</v>
      </c>
      <c r="D2140" s="44"/>
      <c r="E2140" s="428">
        <f t="shared" si="958"/>
        <v>0</v>
      </c>
      <c r="F2140" s="44"/>
      <c r="G2140" s="428">
        <f t="shared" si="954"/>
        <v>0</v>
      </c>
      <c r="H2140" s="44"/>
      <c r="I2140" s="422">
        <f t="shared" si="948"/>
        <v>0</v>
      </c>
      <c r="J2140" s="423">
        <f t="shared" si="949"/>
        <v>0</v>
      </c>
      <c r="K2140" s="416">
        <f t="shared" si="950"/>
        <v>0</v>
      </c>
      <c r="L2140" s="45"/>
      <c r="M2140" s="46"/>
      <c r="N2140" s="38"/>
      <c r="O2140" s="416">
        <f t="shared" si="956"/>
        <v>0</v>
      </c>
      <c r="P2140" s="47"/>
      <c r="Q2140" s="48"/>
      <c r="R2140" s="41"/>
      <c r="S2140" s="41"/>
      <c r="T2140" s="41"/>
      <c r="U2140" s="41"/>
      <c r="V2140" s="411">
        <f t="shared" si="957"/>
        <v>0</v>
      </c>
      <c r="W2140" s="626" t="str">
        <f>IF(ISERROR(VLOOKUP(Y2140,'Mauloomath (2)'!K:L,2,FALSE)),"",VLOOKUP(Y2140,'Mauloomath (2)'!K:L,2,FALSE))</f>
        <v/>
      </c>
      <c r="X2140" s="627"/>
      <c r="Y2140" s="65"/>
      <c r="Z2140" s="4"/>
      <c r="AA2140" s="4"/>
      <c r="AB2140" s="4"/>
      <c r="AC2140" s="43"/>
    </row>
    <row r="2141" spans="2:29" s="27" customFormat="1" ht="25.5" customHeight="1" outlineLevel="1" x14ac:dyDescent="0.55000000000000004">
      <c r="B2141" s="633"/>
      <c r="C2141" s="429">
        <f t="shared" si="952"/>
        <v>0</v>
      </c>
      <c r="D2141" s="67"/>
      <c r="E2141" s="429">
        <f t="shared" si="958"/>
        <v>0</v>
      </c>
      <c r="F2141" s="67"/>
      <c r="G2141" s="429">
        <f t="shared" si="954"/>
        <v>0</v>
      </c>
      <c r="H2141" s="67"/>
      <c r="I2141" s="424">
        <f t="shared" si="948"/>
        <v>0</v>
      </c>
      <c r="J2141" s="423">
        <f t="shared" si="949"/>
        <v>0</v>
      </c>
      <c r="K2141" s="416">
        <f t="shared" si="950"/>
        <v>0</v>
      </c>
      <c r="L2141" s="45"/>
      <c r="M2141" s="46"/>
      <c r="N2141" s="38"/>
      <c r="O2141" s="416">
        <f t="shared" si="956"/>
        <v>0</v>
      </c>
      <c r="P2141" s="47"/>
      <c r="Q2141" s="48"/>
      <c r="R2141" s="41"/>
      <c r="S2141" s="41"/>
      <c r="T2141" s="41"/>
      <c r="U2141" s="41"/>
      <c r="V2141" s="411">
        <f t="shared" si="957"/>
        <v>0</v>
      </c>
      <c r="W2141" s="626" t="str">
        <f>IF(ISERROR(VLOOKUP(Y2141,'Mauloomath (2)'!K:L,2,FALSE)),"",VLOOKUP(Y2141,'Mauloomath (2)'!K:L,2,FALSE))</f>
        <v/>
      </c>
      <c r="X2141" s="627"/>
      <c r="Y2141" s="68"/>
      <c r="Z2141" s="4"/>
      <c r="AA2141" s="4"/>
      <c r="AB2141" s="4"/>
      <c r="AC2141" s="43"/>
    </row>
    <row r="2142" spans="2:29" s="72" customFormat="1" outlineLevel="1" x14ac:dyDescent="0.55000000000000004">
      <c r="B2142" s="634"/>
      <c r="C2142" s="431">
        <f t="shared" ref="C2142:N2142" si="959">SUM(C2118:C2141)</f>
        <v>0</v>
      </c>
      <c r="D2142" s="432">
        <f t="shared" si="959"/>
        <v>0</v>
      </c>
      <c r="E2142" s="426">
        <f t="shared" si="959"/>
        <v>0</v>
      </c>
      <c r="F2142" s="432">
        <f t="shared" si="959"/>
        <v>0</v>
      </c>
      <c r="G2142" s="426">
        <f t="shared" si="959"/>
        <v>0</v>
      </c>
      <c r="H2142" s="432">
        <f t="shared" si="959"/>
        <v>0</v>
      </c>
      <c r="I2142" s="426">
        <f t="shared" si="959"/>
        <v>0</v>
      </c>
      <c r="J2142" s="426">
        <f t="shared" si="959"/>
        <v>0</v>
      </c>
      <c r="K2142" s="426">
        <f t="shared" si="959"/>
        <v>0</v>
      </c>
      <c r="L2142" s="426">
        <f t="shared" si="959"/>
        <v>0</v>
      </c>
      <c r="M2142" s="426">
        <f t="shared" si="959"/>
        <v>0</v>
      </c>
      <c r="N2142" s="426">
        <f t="shared" si="959"/>
        <v>0</v>
      </c>
      <c r="O2142" s="414">
        <f t="shared" ref="O2142:U2142" si="960">SUM(O2118:O2141)</f>
        <v>0</v>
      </c>
      <c r="P2142" s="414">
        <f t="shared" si="960"/>
        <v>0</v>
      </c>
      <c r="Q2142" s="414">
        <f t="shared" si="960"/>
        <v>0</v>
      </c>
      <c r="R2142" s="414">
        <f t="shared" si="960"/>
        <v>0</v>
      </c>
      <c r="S2142" s="414">
        <f t="shared" si="960"/>
        <v>0</v>
      </c>
      <c r="T2142" s="414">
        <f t="shared" si="960"/>
        <v>0</v>
      </c>
      <c r="U2142" s="414">
        <f t="shared" si="960"/>
        <v>0</v>
      </c>
      <c r="V2142" s="414">
        <f t="shared" ref="V2142" si="961">SUM(V2118:V2141)</f>
        <v>0</v>
      </c>
      <c r="W2142" s="69"/>
      <c r="X2142" s="70"/>
      <c r="Y2142" s="71"/>
      <c r="Z2142" s="4"/>
      <c r="AA2142" s="4"/>
      <c r="AB2142" s="4"/>
      <c r="AC2142" s="43"/>
    </row>
    <row r="2143" spans="2:29" s="12" customFormat="1" ht="15" customHeight="1" x14ac:dyDescent="0.55000000000000004">
      <c r="B2143" s="402"/>
      <c r="C2143" s="403"/>
      <c r="D2143" s="403"/>
      <c r="E2143" s="403"/>
      <c r="F2143" s="403"/>
      <c r="G2143" s="404"/>
      <c r="H2143" s="403"/>
      <c r="I2143" s="403"/>
      <c r="J2143" s="403"/>
      <c r="K2143" s="403"/>
      <c r="L2143" s="403"/>
      <c r="M2143" s="403"/>
      <c r="N2143" s="403"/>
      <c r="O2143" s="403"/>
      <c r="P2143" s="403"/>
      <c r="Q2143" s="403"/>
      <c r="R2143" s="403"/>
      <c r="S2143" s="403"/>
      <c r="T2143" s="405"/>
      <c r="U2143" s="406"/>
      <c r="V2143" s="403"/>
      <c r="W2143" s="403"/>
      <c r="X2143" s="403"/>
      <c r="Y2143" s="407"/>
      <c r="Z2143" s="10"/>
      <c r="AA2143" s="11"/>
      <c r="AB2143" s="10"/>
      <c r="AC2143" s="10"/>
    </row>
    <row r="2144" spans="2:29" s="21" customFormat="1" ht="37.5" customHeight="1" x14ac:dyDescent="0.25">
      <c r="B2144" s="632"/>
      <c r="C2144" s="418">
        <f>$C2173</f>
        <v>0</v>
      </c>
      <c r="D2144" s="419">
        <f>$E2173</f>
        <v>0</v>
      </c>
      <c r="E2144" s="419">
        <f>$G2173</f>
        <v>0</v>
      </c>
      <c r="F2144" s="419">
        <f>$L2173</f>
        <v>0</v>
      </c>
      <c r="G2144" s="418">
        <f>$M2173</f>
        <v>0</v>
      </c>
      <c r="H2144" s="418">
        <f>K2144+J2144-I2144</f>
        <v>0</v>
      </c>
      <c r="I2144" s="13">
        <v>0</v>
      </c>
      <c r="J2144" s="14"/>
      <c r="K2144" s="14"/>
      <c r="L2144" s="331"/>
      <c r="M2144" s="409">
        <f>$N2173</f>
        <v>0</v>
      </c>
      <c r="N2144" s="410">
        <f>$O2173</f>
        <v>0</v>
      </c>
      <c r="O2144" s="330"/>
      <c r="P2144" s="330"/>
      <c r="Q2144" s="15"/>
      <c r="R2144" s="16"/>
      <c r="S2144" s="16"/>
      <c r="T2144" s="16"/>
      <c r="U2144" s="408" t="str">
        <f>IF(ISERROR(VLOOKUP(X2144,'Mauloomath (2)'!H:I,2,FALSE)),"",VLOOKUP(X2144,'Mauloomath (2)'!H:I,2,FALSE))</f>
        <v/>
      </c>
      <c r="V2144" s="17"/>
      <c r="W2144" s="16"/>
      <c r="X2144" s="17"/>
      <c r="Y2144" s="18">
        <f>+Y2113+1</f>
        <v>70</v>
      </c>
      <c r="Z2144" s="19"/>
      <c r="AA2144" s="20"/>
      <c r="AB2144" s="19"/>
      <c r="AC2144" s="19"/>
    </row>
    <row r="2145" spans="2:29" outlineLevel="1" x14ac:dyDescent="0.55000000000000004">
      <c r="B2145" s="633"/>
      <c r="C2145" s="22"/>
      <c r="D2145" s="23"/>
      <c r="E2145" s="23"/>
      <c r="F2145" s="23"/>
      <c r="G2145" s="23"/>
      <c r="H2145" s="23"/>
      <c r="I2145" s="23"/>
      <c r="J2145" s="24"/>
      <c r="K2145" s="24"/>
      <c r="L2145" s="24"/>
      <c r="M2145" s="24"/>
      <c r="N2145" s="24"/>
      <c r="O2145" s="24"/>
      <c r="P2145" s="24" t="s">
        <v>900</v>
      </c>
      <c r="Q2145" s="24"/>
      <c r="R2145" s="24"/>
      <c r="S2145" s="24"/>
      <c r="T2145" s="24"/>
      <c r="U2145" s="24"/>
      <c r="V2145" s="24"/>
      <c r="W2145" s="24"/>
      <c r="X2145" s="24"/>
      <c r="Y2145" s="25"/>
      <c r="Z2145" s="5"/>
    </row>
    <row r="2146" spans="2:29" s="27" customFormat="1" ht="25.5" customHeight="1" outlineLevel="1" x14ac:dyDescent="0.55000000000000004">
      <c r="B2146" s="633"/>
      <c r="C2146" s="635" t="s">
        <v>15</v>
      </c>
      <c r="D2146" s="636"/>
      <c r="E2146" s="636"/>
      <c r="F2146" s="636"/>
      <c r="G2146" s="636"/>
      <c r="H2146" s="636"/>
      <c r="I2146" s="636"/>
      <c r="J2146" s="637" t="s">
        <v>16</v>
      </c>
      <c r="K2146" s="638"/>
      <c r="L2146" s="638"/>
      <c r="M2146" s="638"/>
      <c r="N2146" s="639"/>
      <c r="O2146" s="637" t="s">
        <v>17</v>
      </c>
      <c r="P2146" s="638"/>
      <c r="Q2146" s="638"/>
      <c r="R2146" s="638"/>
      <c r="S2146" s="638"/>
      <c r="T2146" s="638"/>
      <c r="U2146" s="639"/>
      <c r="V2146" s="640" t="s">
        <v>18</v>
      </c>
      <c r="W2146" s="643" t="s">
        <v>19</v>
      </c>
      <c r="X2146" s="644"/>
      <c r="Y2146" s="645"/>
      <c r="Z2146" s="26"/>
      <c r="AA2146" s="4"/>
      <c r="AB2146" s="4"/>
      <c r="AC2146" s="4"/>
    </row>
    <row r="2147" spans="2:29" s="27" customFormat="1" ht="21" customHeight="1" outlineLevel="1" x14ac:dyDescent="0.55000000000000004">
      <c r="B2147" s="633"/>
      <c r="C2147" s="646">
        <v>2019</v>
      </c>
      <c r="D2147" s="647"/>
      <c r="E2147" s="646">
        <v>2018</v>
      </c>
      <c r="F2147" s="648"/>
      <c r="G2147" s="646">
        <v>2017</v>
      </c>
      <c r="H2147" s="648"/>
      <c r="I2147" s="28"/>
      <c r="J2147" s="649" t="s">
        <v>1885</v>
      </c>
      <c r="K2147" s="649" t="s">
        <v>1884</v>
      </c>
      <c r="L2147" s="651" t="s">
        <v>20</v>
      </c>
      <c r="M2147" s="652"/>
      <c r="N2147" s="653"/>
      <c r="O2147" s="654" t="s">
        <v>898</v>
      </c>
      <c r="P2147" s="655"/>
      <c r="Q2147" s="655"/>
      <c r="R2147" s="656" t="s">
        <v>21</v>
      </c>
      <c r="S2147" s="656" t="s">
        <v>22</v>
      </c>
      <c r="T2147" s="656" t="s">
        <v>23</v>
      </c>
      <c r="U2147" s="658" t="s">
        <v>24</v>
      </c>
      <c r="V2147" s="641"/>
      <c r="W2147" s="660" t="s">
        <v>1832</v>
      </c>
      <c r="X2147" s="661"/>
      <c r="Y2147" s="628" t="s">
        <v>25</v>
      </c>
      <c r="Z2147" s="4"/>
      <c r="AA2147" s="4"/>
      <c r="AB2147" s="4"/>
      <c r="AC2147" s="4"/>
    </row>
    <row r="2148" spans="2:29" s="27" customFormat="1" ht="81.75" customHeight="1" outlineLevel="1" x14ac:dyDescent="0.55000000000000004">
      <c r="B2148" s="633"/>
      <c r="C2148" s="570" t="s">
        <v>26</v>
      </c>
      <c r="D2148" s="570" t="s">
        <v>27</v>
      </c>
      <c r="E2148" s="570" t="s">
        <v>26</v>
      </c>
      <c r="F2148" s="570" t="s">
        <v>27</v>
      </c>
      <c r="G2148" s="570" t="s">
        <v>26</v>
      </c>
      <c r="H2148" s="570" t="s">
        <v>27</v>
      </c>
      <c r="I2148" s="30" t="s">
        <v>28</v>
      </c>
      <c r="J2148" s="650"/>
      <c r="K2148" s="650"/>
      <c r="L2148" s="31" t="s">
        <v>1883</v>
      </c>
      <c r="M2148" s="30" t="s">
        <v>1882</v>
      </c>
      <c r="N2148" s="32" t="s">
        <v>1881</v>
      </c>
      <c r="O2148" s="33" t="s">
        <v>29</v>
      </c>
      <c r="P2148" s="31" t="s">
        <v>30</v>
      </c>
      <c r="Q2148" s="34" t="s">
        <v>31</v>
      </c>
      <c r="R2148" s="657"/>
      <c r="S2148" s="657"/>
      <c r="T2148" s="657"/>
      <c r="U2148" s="659"/>
      <c r="V2148" s="642"/>
      <c r="W2148" s="662"/>
      <c r="X2148" s="663"/>
      <c r="Y2148" s="629"/>
      <c r="Z2148" s="4"/>
      <c r="AA2148" s="4"/>
      <c r="AB2148" s="4"/>
      <c r="AC2148" s="4"/>
    </row>
    <row r="2149" spans="2:29" s="27" customFormat="1" ht="24.75" customHeight="1" outlineLevel="1" x14ac:dyDescent="0.55000000000000004">
      <c r="B2149" s="633"/>
      <c r="C2149" s="427">
        <f>I2149*D2149</f>
        <v>0</v>
      </c>
      <c r="D2149" s="35"/>
      <c r="E2149" s="427">
        <f>I2149*F2149</f>
        <v>0</v>
      </c>
      <c r="F2149" s="35"/>
      <c r="G2149" s="427">
        <f>I2149*H2149</f>
        <v>0</v>
      </c>
      <c r="H2149" s="35"/>
      <c r="I2149" s="420">
        <f t="shared" ref="I2149:I2172" si="962">O2149-J2149</f>
        <v>0</v>
      </c>
      <c r="J2149" s="421">
        <f t="shared" ref="J2149:J2172" si="963">N2149+K2149</f>
        <v>0</v>
      </c>
      <c r="K2149" s="415">
        <f t="shared" ref="K2149:K2172" si="964">M2149+L2149</f>
        <v>0</v>
      </c>
      <c r="L2149" s="36"/>
      <c r="M2149" s="37"/>
      <c r="N2149" s="38"/>
      <c r="O2149" s="415">
        <f>Q2149+P2149</f>
        <v>0</v>
      </c>
      <c r="P2149" s="39"/>
      <c r="Q2149" s="40"/>
      <c r="R2149" s="41"/>
      <c r="S2149" s="41"/>
      <c r="T2149" s="41"/>
      <c r="U2149" s="41"/>
      <c r="V2149" s="411">
        <f t="shared" ref="V2149:V2150" si="965">R2149+S2149+T2149+U2149+O2149</f>
        <v>0</v>
      </c>
      <c r="W2149" s="630" t="s">
        <v>32</v>
      </c>
      <c r="X2149" s="631"/>
      <c r="Y2149" s="42">
        <v>421001</v>
      </c>
      <c r="Z2149" s="4"/>
      <c r="AA2149" s="433"/>
      <c r="AB2149" s="434" t="s">
        <v>33</v>
      </c>
      <c r="AC2149" s="43"/>
    </row>
    <row r="2150" spans="2:29" s="27" customFormat="1" ht="24.75" customHeight="1" outlineLevel="1" x14ac:dyDescent="0.55000000000000004">
      <c r="B2150" s="633"/>
      <c r="C2150" s="428">
        <f t="shared" ref="C2150:C2172" si="966">I2150*D2150</f>
        <v>0</v>
      </c>
      <c r="D2150" s="44"/>
      <c r="E2150" s="428">
        <f t="shared" ref="E2150:E2166" si="967">I2150*F2150</f>
        <v>0</v>
      </c>
      <c r="F2150" s="44"/>
      <c r="G2150" s="428">
        <f t="shared" ref="G2150:G2172" si="968">I2150*H2150</f>
        <v>0</v>
      </c>
      <c r="H2150" s="44"/>
      <c r="I2150" s="422">
        <f t="shared" si="962"/>
        <v>0</v>
      </c>
      <c r="J2150" s="423">
        <f t="shared" si="963"/>
        <v>0</v>
      </c>
      <c r="K2150" s="416">
        <f t="shared" si="964"/>
        <v>0</v>
      </c>
      <c r="L2150" s="45"/>
      <c r="M2150" s="46"/>
      <c r="N2150" s="38"/>
      <c r="O2150" s="416">
        <f t="shared" ref="O2150" si="969">Q2150+P2150</f>
        <v>0</v>
      </c>
      <c r="P2150" s="47"/>
      <c r="Q2150" s="48"/>
      <c r="R2150" s="41"/>
      <c r="S2150" s="41"/>
      <c r="T2150" s="41"/>
      <c r="U2150" s="41"/>
      <c r="V2150" s="412">
        <f t="shared" si="965"/>
        <v>0</v>
      </c>
      <c r="W2150" s="626" t="s">
        <v>34</v>
      </c>
      <c r="X2150" s="627"/>
      <c r="Y2150" s="49">
        <v>421002</v>
      </c>
      <c r="Z2150" s="4"/>
      <c r="AA2150" s="50"/>
      <c r="AB2150" s="51" t="s">
        <v>35</v>
      </c>
      <c r="AC2150" s="43"/>
    </row>
    <row r="2151" spans="2:29" s="27" customFormat="1" ht="24.75" customHeight="1" outlineLevel="1" x14ac:dyDescent="0.55000000000000004">
      <c r="B2151" s="633"/>
      <c r="C2151" s="428">
        <f t="shared" si="966"/>
        <v>0</v>
      </c>
      <c r="D2151" s="44"/>
      <c r="E2151" s="428">
        <f t="shared" si="967"/>
        <v>0</v>
      </c>
      <c r="F2151" s="44"/>
      <c r="G2151" s="428">
        <f t="shared" si="968"/>
        <v>0</v>
      </c>
      <c r="H2151" s="44"/>
      <c r="I2151" s="422">
        <f t="shared" si="962"/>
        <v>0</v>
      </c>
      <c r="J2151" s="423">
        <f t="shared" si="963"/>
        <v>0</v>
      </c>
      <c r="K2151" s="416">
        <f t="shared" si="964"/>
        <v>0</v>
      </c>
      <c r="L2151" s="45"/>
      <c r="M2151" s="46"/>
      <c r="N2151" s="38"/>
      <c r="O2151" s="416">
        <f>Q2151+P2151</f>
        <v>0</v>
      </c>
      <c r="P2151" s="47"/>
      <c r="Q2151" s="48"/>
      <c r="R2151" s="41"/>
      <c r="S2151" s="41"/>
      <c r="T2151" s="41"/>
      <c r="U2151" s="41"/>
      <c r="V2151" s="412">
        <f>R2151+S2151+T2151+U2151+O2151</f>
        <v>0</v>
      </c>
      <c r="W2151" s="626" t="s">
        <v>36</v>
      </c>
      <c r="X2151" s="627"/>
      <c r="Y2151" s="49">
        <v>421003</v>
      </c>
      <c r="Z2151" s="4"/>
      <c r="AA2151" s="50"/>
      <c r="AB2151" s="52" t="s">
        <v>37</v>
      </c>
      <c r="AC2151" s="43"/>
    </row>
    <row r="2152" spans="2:29" s="27" customFormat="1" ht="24.75" customHeight="1" outlineLevel="1" x14ac:dyDescent="0.55000000000000004">
      <c r="B2152" s="633"/>
      <c r="C2152" s="428">
        <f t="shared" si="966"/>
        <v>0</v>
      </c>
      <c r="D2152" s="44"/>
      <c r="E2152" s="428">
        <f t="shared" si="967"/>
        <v>0</v>
      </c>
      <c r="F2152" s="44"/>
      <c r="G2152" s="428">
        <f t="shared" si="968"/>
        <v>0</v>
      </c>
      <c r="H2152" s="44"/>
      <c r="I2152" s="422">
        <f t="shared" si="962"/>
        <v>0</v>
      </c>
      <c r="J2152" s="423">
        <f t="shared" si="963"/>
        <v>0</v>
      </c>
      <c r="K2152" s="416">
        <f t="shared" si="964"/>
        <v>0</v>
      </c>
      <c r="L2152" s="45"/>
      <c r="M2152" s="46"/>
      <c r="N2152" s="38"/>
      <c r="O2152" s="416">
        <f>Q2152+P2152</f>
        <v>0</v>
      </c>
      <c r="P2152" s="47"/>
      <c r="Q2152" s="48"/>
      <c r="R2152" s="41"/>
      <c r="S2152" s="41"/>
      <c r="T2152" s="41"/>
      <c r="U2152" s="41"/>
      <c r="V2152" s="412">
        <f>R2152+S2152+T2152+U2152+O2152</f>
        <v>0</v>
      </c>
      <c r="W2152" s="626" t="s">
        <v>38</v>
      </c>
      <c r="X2152" s="627"/>
      <c r="Y2152" s="49">
        <v>422001</v>
      </c>
      <c r="Z2152" s="4"/>
      <c r="AA2152" s="50"/>
      <c r="AB2152" s="52" t="s">
        <v>39</v>
      </c>
      <c r="AC2152" s="43"/>
    </row>
    <row r="2153" spans="2:29" s="27" customFormat="1" ht="24.75" customHeight="1" outlineLevel="1" x14ac:dyDescent="0.55000000000000004">
      <c r="B2153" s="633"/>
      <c r="C2153" s="428">
        <f t="shared" si="966"/>
        <v>0</v>
      </c>
      <c r="D2153" s="44"/>
      <c r="E2153" s="428">
        <f t="shared" si="967"/>
        <v>0</v>
      </c>
      <c r="F2153" s="44"/>
      <c r="G2153" s="428">
        <f t="shared" si="968"/>
        <v>0</v>
      </c>
      <c r="H2153" s="44"/>
      <c r="I2153" s="422">
        <f t="shared" si="962"/>
        <v>0</v>
      </c>
      <c r="J2153" s="423">
        <f t="shared" si="963"/>
        <v>0</v>
      </c>
      <c r="K2153" s="416">
        <f t="shared" si="964"/>
        <v>0</v>
      </c>
      <c r="L2153" s="45"/>
      <c r="M2153" s="46"/>
      <c r="N2153" s="38"/>
      <c r="O2153" s="416">
        <f t="shared" ref="O2153:O2172" si="970">Q2153+P2153</f>
        <v>0</v>
      </c>
      <c r="P2153" s="47"/>
      <c r="Q2153" s="48"/>
      <c r="R2153" s="41"/>
      <c r="S2153" s="41"/>
      <c r="T2153" s="41"/>
      <c r="U2153" s="41"/>
      <c r="V2153" s="412">
        <f t="shared" ref="V2153:V2172" si="971">R2153+S2153+T2153+U2153+O2153</f>
        <v>0</v>
      </c>
      <c r="W2153" s="626" t="s">
        <v>40</v>
      </c>
      <c r="X2153" s="627"/>
      <c r="Y2153" s="49">
        <v>422002</v>
      </c>
      <c r="Z2153" s="4"/>
      <c r="AA2153" s="50"/>
      <c r="AB2153" s="52" t="s">
        <v>41</v>
      </c>
      <c r="AC2153" s="43"/>
    </row>
    <row r="2154" spans="2:29" s="27" customFormat="1" ht="24.75" customHeight="1" outlineLevel="1" x14ac:dyDescent="0.55000000000000004">
      <c r="B2154" s="633"/>
      <c r="C2154" s="428">
        <f t="shared" si="966"/>
        <v>0</v>
      </c>
      <c r="D2154" s="44"/>
      <c r="E2154" s="428">
        <f t="shared" si="967"/>
        <v>0</v>
      </c>
      <c r="F2154" s="44"/>
      <c r="G2154" s="428">
        <f t="shared" si="968"/>
        <v>0</v>
      </c>
      <c r="H2154" s="44"/>
      <c r="I2154" s="422">
        <f t="shared" si="962"/>
        <v>0</v>
      </c>
      <c r="J2154" s="423">
        <f t="shared" si="963"/>
        <v>0</v>
      </c>
      <c r="K2154" s="416">
        <f t="shared" si="964"/>
        <v>0</v>
      </c>
      <c r="L2154" s="45"/>
      <c r="M2154" s="46"/>
      <c r="N2154" s="38"/>
      <c r="O2154" s="416">
        <f t="shared" si="970"/>
        <v>0</v>
      </c>
      <c r="P2154" s="47"/>
      <c r="Q2154" s="48"/>
      <c r="R2154" s="41"/>
      <c r="S2154" s="41"/>
      <c r="T2154" s="41"/>
      <c r="U2154" s="41"/>
      <c r="V2154" s="412">
        <f t="shared" si="971"/>
        <v>0</v>
      </c>
      <c r="W2154" s="626" t="s">
        <v>42</v>
      </c>
      <c r="X2154" s="627"/>
      <c r="Y2154" s="49">
        <v>422003</v>
      </c>
      <c r="Z2154" s="4"/>
      <c r="AA2154" s="50"/>
      <c r="AB2154" s="52" t="s">
        <v>43</v>
      </c>
      <c r="AC2154" s="43"/>
    </row>
    <row r="2155" spans="2:29" s="27" customFormat="1" ht="24.75" customHeight="1" outlineLevel="1" x14ac:dyDescent="0.55000000000000004">
      <c r="B2155" s="633"/>
      <c r="C2155" s="428">
        <f t="shared" si="966"/>
        <v>0</v>
      </c>
      <c r="D2155" s="44"/>
      <c r="E2155" s="428">
        <f t="shared" si="967"/>
        <v>0</v>
      </c>
      <c r="F2155" s="44"/>
      <c r="G2155" s="428">
        <f t="shared" si="968"/>
        <v>0</v>
      </c>
      <c r="H2155" s="44"/>
      <c r="I2155" s="422">
        <f t="shared" si="962"/>
        <v>0</v>
      </c>
      <c r="J2155" s="423">
        <f t="shared" si="963"/>
        <v>0</v>
      </c>
      <c r="K2155" s="416">
        <f t="shared" si="964"/>
        <v>0</v>
      </c>
      <c r="L2155" s="45"/>
      <c r="M2155" s="46"/>
      <c r="N2155" s="38"/>
      <c r="O2155" s="416">
        <f t="shared" si="970"/>
        <v>0</v>
      </c>
      <c r="P2155" s="47"/>
      <c r="Q2155" s="48"/>
      <c r="R2155" s="41"/>
      <c r="S2155" s="41"/>
      <c r="T2155" s="41"/>
      <c r="U2155" s="41"/>
      <c r="V2155" s="412">
        <f t="shared" si="971"/>
        <v>0</v>
      </c>
      <c r="W2155" s="626" t="s">
        <v>44</v>
      </c>
      <c r="X2155" s="627"/>
      <c r="Y2155" s="49">
        <v>422004</v>
      </c>
      <c r="Z2155" s="4"/>
      <c r="AA2155" s="50"/>
      <c r="AB2155" s="52" t="s">
        <v>45</v>
      </c>
      <c r="AC2155" s="43"/>
    </row>
    <row r="2156" spans="2:29" s="27" customFormat="1" ht="24.75" customHeight="1" outlineLevel="1" x14ac:dyDescent="0.55000000000000004">
      <c r="B2156" s="633"/>
      <c r="C2156" s="428">
        <f t="shared" si="966"/>
        <v>0</v>
      </c>
      <c r="D2156" s="44"/>
      <c r="E2156" s="428">
        <f t="shared" si="967"/>
        <v>0</v>
      </c>
      <c r="F2156" s="44"/>
      <c r="G2156" s="428">
        <f t="shared" si="968"/>
        <v>0</v>
      </c>
      <c r="H2156" s="44"/>
      <c r="I2156" s="422">
        <f t="shared" si="962"/>
        <v>0</v>
      </c>
      <c r="J2156" s="423">
        <f t="shared" si="963"/>
        <v>0</v>
      </c>
      <c r="K2156" s="416">
        <f t="shared" si="964"/>
        <v>0</v>
      </c>
      <c r="L2156" s="45"/>
      <c r="M2156" s="46"/>
      <c r="N2156" s="38"/>
      <c r="O2156" s="416">
        <f t="shared" si="970"/>
        <v>0</v>
      </c>
      <c r="P2156" s="47"/>
      <c r="Q2156" s="48"/>
      <c r="R2156" s="41"/>
      <c r="S2156" s="41"/>
      <c r="T2156" s="41"/>
      <c r="U2156" s="41"/>
      <c r="V2156" s="412">
        <f t="shared" si="971"/>
        <v>0</v>
      </c>
      <c r="W2156" s="626" t="s">
        <v>46</v>
      </c>
      <c r="X2156" s="627"/>
      <c r="Y2156" s="49">
        <v>422005</v>
      </c>
      <c r="Z2156" s="4"/>
      <c r="AA2156" s="53"/>
      <c r="AB2156" s="54" t="s">
        <v>47</v>
      </c>
      <c r="AC2156" s="43"/>
    </row>
    <row r="2157" spans="2:29" s="27" customFormat="1" ht="24.75" customHeight="1" outlineLevel="1" x14ac:dyDescent="0.55000000000000004">
      <c r="B2157" s="633"/>
      <c r="C2157" s="428">
        <f t="shared" si="966"/>
        <v>0</v>
      </c>
      <c r="D2157" s="44"/>
      <c r="E2157" s="428">
        <f t="shared" si="967"/>
        <v>0</v>
      </c>
      <c r="F2157" s="44"/>
      <c r="G2157" s="428">
        <f t="shared" si="968"/>
        <v>0</v>
      </c>
      <c r="H2157" s="44"/>
      <c r="I2157" s="422">
        <f t="shared" si="962"/>
        <v>0</v>
      </c>
      <c r="J2157" s="423">
        <f t="shared" si="963"/>
        <v>0</v>
      </c>
      <c r="K2157" s="416">
        <f t="shared" si="964"/>
        <v>0</v>
      </c>
      <c r="L2157" s="45"/>
      <c r="M2157" s="46"/>
      <c r="N2157" s="38"/>
      <c r="O2157" s="416">
        <f t="shared" si="970"/>
        <v>0</v>
      </c>
      <c r="P2157" s="47"/>
      <c r="Q2157" s="48"/>
      <c r="R2157" s="41"/>
      <c r="S2157" s="41"/>
      <c r="T2157" s="41"/>
      <c r="U2157" s="41"/>
      <c r="V2157" s="412">
        <f t="shared" si="971"/>
        <v>0</v>
      </c>
      <c r="W2157" s="626" t="s">
        <v>48</v>
      </c>
      <c r="X2157" s="627"/>
      <c r="Y2157" s="49">
        <v>422999</v>
      </c>
      <c r="Z2157" s="4"/>
      <c r="AA2157" s="4"/>
      <c r="AB2157" s="4"/>
      <c r="AC2157" s="43"/>
    </row>
    <row r="2158" spans="2:29" s="27" customFormat="1" ht="24.75" customHeight="1" outlineLevel="1" x14ac:dyDescent="0.55000000000000004">
      <c r="B2158" s="633"/>
      <c r="C2158" s="428">
        <f t="shared" si="966"/>
        <v>0</v>
      </c>
      <c r="D2158" s="44"/>
      <c r="E2158" s="428">
        <f t="shared" si="967"/>
        <v>0</v>
      </c>
      <c r="F2158" s="44"/>
      <c r="G2158" s="428">
        <f t="shared" si="968"/>
        <v>0</v>
      </c>
      <c r="H2158" s="44"/>
      <c r="I2158" s="422">
        <f t="shared" si="962"/>
        <v>0</v>
      </c>
      <c r="J2158" s="423">
        <f t="shared" si="963"/>
        <v>0</v>
      </c>
      <c r="K2158" s="416">
        <f t="shared" si="964"/>
        <v>0</v>
      </c>
      <c r="L2158" s="45"/>
      <c r="M2158" s="46"/>
      <c r="N2158" s="38"/>
      <c r="O2158" s="416">
        <f t="shared" si="970"/>
        <v>0</v>
      </c>
      <c r="P2158" s="47"/>
      <c r="Q2158" s="48"/>
      <c r="R2158" s="41"/>
      <c r="S2158" s="41"/>
      <c r="T2158" s="41"/>
      <c r="U2158" s="41"/>
      <c r="V2158" s="412">
        <f t="shared" si="971"/>
        <v>0</v>
      </c>
      <c r="W2158" s="626" t="s">
        <v>49</v>
      </c>
      <c r="X2158" s="627"/>
      <c r="Y2158" s="55">
        <v>423001</v>
      </c>
      <c r="Z2158" s="4"/>
      <c r="AA2158" s="4"/>
      <c r="AB2158" s="4"/>
      <c r="AC2158" s="43"/>
    </row>
    <row r="2159" spans="2:29" s="27" customFormat="1" ht="24.75" customHeight="1" outlineLevel="1" x14ac:dyDescent="0.55000000000000004">
      <c r="B2159" s="633"/>
      <c r="C2159" s="428">
        <f t="shared" si="966"/>
        <v>0</v>
      </c>
      <c r="D2159" s="44"/>
      <c r="E2159" s="428">
        <f t="shared" si="967"/>
        <v>0</v>
      </c>
      <c r="F2159" s="44"/>
      <c r="G2159" s="428">
        <f t="shared" si="968"/>
        <v>0</v>
      </c>
      <c r="H2159" s="44"/>
      <c r="I2159" s="422">
        <f t="shared" si="962"/>
        <v>0</v>
      </c>
      <c r="J2159" s="423">
        <f t="shared" si="963"/>
        <v>0</v>
      </c>
      <c r="K2159" s="416">
        <f t="shared" si="964"/>
        <v>0</v>
      </c>
      <c r="L2159" s="45"/>
      <c r="M2159" s="46"/>
      <c r="N2159" s="38"/>
      <c r="O2159" s="416">
        <f t="shared" si="970"/>
        <v>0</v>
      </c>
      <c r="P2159" s="47"/>
      <c r="Q2159" s="48"/>
      <c r="R2159" s="41"/>
      <c r="S2159" s="41"/>
      <c r="T2159" s="41"/>
      <c r="U2159" s="41"/>
      <c r="V2159" s="412">
        <f t="shared" si="971"/>
        <v>0</v>
      </c>
      <c r="W2159" s="626" t="s">
        <v>50</v>
      </c>
      <c r="X2159" s="627"/>
      <c r="Y2159" s="55">
        <v>423002</v>
      </c>
      <c r="Z2159" s="4"/>
      <c r="AA2159" s="4"/>
      <c r="AB2159" s="4"/>
      <c r="AC2159" s="43"/>
    </row>
    <row r="2160" spans="2:29" s="27" customFormat="1" ht="23.25" customHeight="1" outlineLevel="1" x14ac:dyDescent="0.55000000000000004">
      <c r="B2160" s="633"/>
      <c r="C2160" s="428">
        <f t="shared" si="966"/>
        <v>0</v>
      </c>
      <c r="D2160" s="44"/>
      <c r="E2160" s="428">
        <f t="shared" si="967"/>
        <v>0</v>
      </c>
      <c r="F2160" s="44"/>
      <c r="G2160" s="428">
        <f t="shared" si="968"/>
        <v>0</v>
      </c>
      <c r="H2160" s="44"/>
      <c r="I2160" s="422">
        <f t="shared" si="962"/>
        <v>0</v>
      </c>
      <c r="J2160" s="423">
        <f t="shared" si="963"/>
        <v>0</v>
      </c>
      <c r="K2160" s="416">
        <f t="shared" si="964"/>
        <v>0</v>
      </c>
      <c r="L2160" s="45"/>
      <c r="M2160" s="46"/>
      <c r="N2160" s="38"/>
      <c r="O2160" s="416">
        <f t="shared" si="970"/>
        <v>0</v>
      </c>
      <c r="P2160" s="47"/>
      <c r="Q2160" s="48"/>
      <c r="R2160" s="41"/>
      <c r="S2160" s="41"/>
      <c r="T2160" s="41"/>
      <c r="U2160" s="41"/>
      <c r="V2160" s="412">
        <f t="shared" si="971"/>
        <v>0</v>
      </c>
      <c r="W2160" s="626" t="s">
        <v>51</v>
      </c>
      <c r="X2160" s="627"/>
      <c r="Y2160" s="55">
        <v>423003</v>
      </c>
      <c r="Z2160" s="4"/>
      <c r="AA2160" s="4"/>
      <c r="AB2160" s="4"/>
      <c r="AC2160" s="43"/>
    </row>
    <row r="2161" spans="2:29" s="27" customFormat="1" ht="24.75" customHeight="1" outlineLevel="1" x14ac:dyDescent="0.55000000000000004">
      <c r="B2161" s="633"/>
      <c r="C2161" s="428">
        <f t="shared" si="966"/>
        <v>0</v>
      </c>
      <c r="D2161" s="44"/>
      <c r="E2161" s="428">
        <f t="shared" si="967"/>
        <v>0</v>
      </c>
      <c r="F2161" s="44"/>
      <c r="G2161" s="428">
        <f t="shared" si="968"/>
        <v>0</v>
      </c>
      <c r="H2161" s="44"/>
      <c r="I2161" s="422">
        <f t="shared" si="962"/>
        <v>0</v>
      </c>
      <c r="J2161" s="423">
        <f t="shared" si="963"/>
        <v>0</v>
      </c>
      <c r="K2161" s="416">
        <f t="shared" si="964"/>
        <v>0</v>
      </c>
      <c r="L2161" s="45"/>
      <c r="M2161" s="46"/>
      <c r="N2161" s="38"/>
      <c r="O2161" s="416">
        <f t="shared" si="970"/>
        <v>0</v>
      </c>
      <c r="P2161" s="47"/>
      <c r="Q2161" s="48"/>
      <c r="R2161" s="41"/>
      <c r="S2161" s="41"/>
      <c r="T2161" s="41"/>
      <c r="U2161" s="41"/>
      <c r="V2161" s="412">
        <f t="shared" si="971"/>
        <v>0</v>
      </c>
      <c r="W2161" s="626" t="s">
        <v>52</v>
      </c>
      <c r="X2161" s="627"/>
      <c r="Y2161" s="55">
        <v>423004</v>
      </c>
      <c r="Z2161" s="4"/>
      <c r="AA2161" s="4"/>
      <c r="AB2161" s="4"/>
      <c r="AC2161" s="43"/>
    </row>
    <row r="2162" spans="2:29" s="27" customFormat="1" ht="24.75" customHeight="1" outlineLevel="1" x14ac:dyDescent="0.55000000000000004">
      <c r="B2162" s="633"/>
      <c r="C2162" s="428">
        <f t="shared" si="966"/>
        <v>0</v>
      </c>
      <c r="D2162" s="44"/>
      <c r="E2162" s="428">
        <f t="shared" si="967"/>
        <v>0</v>
      </c>
      <c r="F2162" s="44"/>
      <c r="G2162" s="428">
        <f t="shared" si="968"/>
        <v>0</v>
      </c>
      <c r="H2162" s="44"/>
      <c r="I2162" s="422">
        <f t="shared" si="962"/>
        <v>0</v>
      </c>
      <c r="J2162" s="423">
        <f t="shared" si="963"/>
        <v>0</v>
      </c>
      <c r="K2162" s="416">
        <f t="shared" si="964"/>
        <v>0</v>
      </c>
      <c r="L2162" s="45"/>
      <c r="M2162" s="46"/>
      <c r="N2162" s="38"/>
      <c r="O2162" s="416">
        <f t="shared" si="970"/>
        <v>0</v>
      </c>
      <c r="P2162" s="47"/>
      <c r="Q2162" s="48"/>
      <c r="R2162" s="41"/>
      <c r="S2162" s="41"/>
      <c r="T2162" s="41"/>
      <c r="U2162" s="41"/>
      <c r="V2162" s="412">
        <f t="shared" si="971"/>
        <v>0</v>
      </c>
      <c r="W2162" s="626" t="s">
        <v>53</v>
      </c>
      <c r="X2162" s="627"/>
      <c r="Y2162" s="55">
        <v>423006</v>
      </c>
      <c r="Z2162" s="4"/>
      <c r="AA2162" s="4"/>
      <c r="AB2162" s="4"/>
      <c r="AC2162" s="43"/>
    </row>
    <row r="2163" spans="2:29" s="27" customFormat="1" ht="24.75" customHeight="1" outlineLevel="1" x14ac:dyDescent="0.55000000000000004">
      <c r="B2163" s="633"/>
      <c r="C2163" s="428">
        <f t="shared" si="966"/>
        <v>0</v>
      </c>
      <c r="D2163" s="44"/>
      <c r="E2163" s="428">
        <f t="shared" si="967"/>
        <v>0</v>
      </c>
      <c r="F2163" s="44"/>
      <c r="G2163" s="428">
        <f t="shared" si="968"/>
        <v>0</v>
      </c>
      <c r="H2163" s="44"/>
      <c r="I2163" s="422">
        <f t="shared" si="962"/>
        <v>0</v>
      </c>
      <c r="J2163" s="423">
        <f t="shared" si="963"/>
        <v>0</v>
      </c>
      <c r="K2163" s="416">
        <f t="shared" si="964"/>
        <v>0</v>
      </c>
      <c r="L2163" s="45"/>
      <c r="M2163" s="46"/>
      <c r="N2163" s="38"/>
      <c r="O2163" s="416">
        <f t="shared" si="970"/>
        <v>0</v>
      </c>
      <c r="P2163" s="47"/>
      <c r="Q2163" s="48"/>
      <c r="R2163" s="41"/>
      <c r="S2163" s="41"/>
      <c r="T2163" s="41"/>
      <c r="U2163" s="41"/>
      <c r="V2163" s="412">
        <f t="shared" si="971"/>
        <v>0</v>
      </c>
      <c r="W2163" s="626" t="s">
        <v>54</v>
      </c>
      <c r="X2163" s="627"/>
      <c r="Y2163" s="56">
        <v>423007</v>
      </c>
      <c r="Z2163" s="4"/>
      <c r="AA2163" s="4"/>
      <c r="AB2163" s="4"/>
      <c r="AC2163" s="43"/>
    </row>
    <row r="2164" spans="2:29" s="27" customFormat="1" ht="24.75" customHeight="1" outlineLevel="1" x14ac:dyDescent="0.55000000000000004">
      <c r="B2164" s="633"/>
      <c r="C2164" s="428">
        <f t="shared" si="966"/>
        <v>0</v>
      </c>
      <c r="D2164" s="44"/>
      <c r="E2164" s="428">
        <f t="shared" si="967"/>
        <v>0</v>
      </c>
      <c r="F2164" s="44"/>
      <c r="G2164" s="428">
        <f t="shared" si="968"/>
        <v>0</v>
      </c>
      <c r="H2164" s="44"/>
      <c r="I2164" s="422">
        <f t="shared" si="962"/>
        <v>0</v>
      </c>
      <c r="J2164" s="423">
        <f t="shared" si="963"/>
        <v>0</v>
      </c>
      <c r="K2164" s="416">
        <f t="shared" si="964"/>
        <v>0</v>
      </c>
      <c r="L2164" s="45"/>
      <c r="M2164" s="46"/>
      <c r="N2164" s="38"/>
      <c r="O2164" s="416">
        <f t="shared" si="970"/>
        <v>0</v>
      </c>
      <c r="P2164" s="47"/>
      <c r="Q2164" s="48"/>
      <c r="R2164" s="41"/>
      <c r="S2164" s="41"/>
      <c r="T2164" s="41"/>
      <c r="U2164" s="41"/>
      <c r="V2164" s="412">
        <f t="shared" si="971"/>
        <v>0</v>
      </c>
      <c r="W2164" s="626" t="s">
        <v>55</v>
      </c>
      <c r="X2164" s="627"/>
      <c r="Y2164" s="57">
        <v>423008</v>
      </c>
      <c r="Z2164" s="4"/>
      <c r="AA2164" s="4"/>
      <c r="AB2164" s="4"/>
      <c r="AC2164" s="43"/>
    </row>
    <row r="2165" spans="2:29" s="27" customFormat="1" ht="24.75" customHeight="1" outlineLevel="1" x14ac:dyDescent="0.55000000000000004">
      <c r="B2165" s="633"/>
      <c r="C2165" s="428">
        <f t="shared" si="966"/>
        <v>0</v>
      </c>
      <c r="D2165" s="44"/>
      <c r="E2165" s="428">
        <f t="shared" si="967"/>
        <v>0</v>
      </c>
      <c r="F2165" s="44"/>
      <c r="G2165" s="428">
        <f t="shared" si="968"/>
        <v>0</v>
      </c>
      <c r="H2165" s="44"/>
      <c r="I2165" s="422">
        <f t="shared" si="962"/>
        <v>0</v>
      </c>
      <c r="J2165" s="423">
        <f t="shared" si="963"/>
        <v>0</v>
      </c>
      <c r="K2165" s="416">
        <f t="shared" si="964"/>
        <v>0</v>
      </c>
      <c r="L2165" s="45"/>
      <c r="M2165" s="46"/>
      <c r="N2165" s="38"/>
      <c r="O2165" s="416">
        <f t="shared" si="970"/>
        <v>0</v>
      </c>
      <c r="P2165" s="47"/>
      <c r="Q2165" s="48"/>
      <c r="R2165" s="41"/>
      <c r="S2165" s="41"/>
      <c r="T2165" s="41"/>
      <c r="U2165" s="41"/>
      <c r="V2165" s="412">
        <f t="shared" si="971"/>
        <v>0</v>
      </c>
      <c r="W2165" s="626" t="s">
        <v>56</v>
      </c>
      <c r="X2165" s="627"/>
      <c r="Y2165" s="56">
        <v>423999</v>
      </c>
      <c r="Z2165" s="4"/>
      <c r="AA2165" s="4"/>
      <c r="AB2165" s="4"/>
      <c r="AC2165" s="43"/>
    </row>
    <row r="2166" spans="2:29" s="27" customFormat="1" ht="24.75" customHeight="1" outlineLevel="1" x14ac:dyDescent="0.55000000000000004">
      <c r="B2166" s="633"/>
      <c r="C2166" s="429">
        <f t="shared" si="966"/>
        <v>0</v>
      </c>
      <c r="D2166" s="44"/>
      <c r="E2166" s="429">
        <f t="shared" si="967"/>
        <v>0</v>
      </c>
      <c r="F2166" s="44"/>
      <c r="G2166" s="429">
        <f t="shared" si="968"/>
        <v>0</v>
      </c>
      <c r="H2166" s="44"/>
      <c r="I2166" s="424">
        <f t="shared" si="962"/>
        <v>0</v>
      </c>
      <c r="J2166" s="425">
        <f t="shared" si="963"/>
        <v>0</v>
      </c>
      <c r="K2166" s="417">
        <f t="shared" si="964"/>
        <v>0</v>
      </c>
      <c r="L2166" s="58"/>
      <c r="M2166" s="59"/>
      <c r="N2166" s="60"/>
      <c r="O2166" s="417">
        <f t="shared" si="970"/>
        <v>0</v>
      </c>
      <c r="P2166" s="61"/>
      <c r="Q2166" s="62"/>
      <c r="R2166" s="63"/>
      <c r="S2166" s="63"/>
      <c r="T2166" s="63"/>
      <c r="U2166" s="63"/>
      <c r="V2166" s="413">
        <f t="shared" si="971"/>
        <v>0</v>
      </c>
      <c r="W2166" s="664" t="s">
        <v>57</v>
      </c>
      <c r="X2166" s="665"/>
      <c r="Y2166" s="64">
        <v>291001</v>
      </c>
      <c r="Z2166" s="4"/>
      <c r="AA2166" s="4"/>
      <c r="AB2166" s="4"/>
      <c r="AC2166" s="43"/>
    </row>
    <row r="2167" spans="2:29" s="27" customFormat="1" ht="24.75" customHeight="1" outlineLevel="1" x14ac:dyDescent="0.55000000000000004">
      <c r="B2167" s="633"/>
      <c r="C2167" s="430">
        <f t="shared" si="966"/>
        <v>0</v>
      </c>
      <c r="D2167" s="44"/>
      <c r="E2167" s="430"/>
      <c r="F2167" s="44"/>
      <c r="G2167" s="430">
        <f t="shared" si="968"/>
        <v>0</v>
      </c>
      <c r="H2167" s="44"/>
      <c r="I2167" s="422">
        <f t="shared" si="962"/>
        <v>0</v>
      </c>
      <c r="J2167" s="423">
        <f t="shared" si="963"/>
        <v>0</v>
      </c>
      <c r="K2167" s="416">
        <f t="shared" si="964"/>
        <v>0</v>
      </c>
      <c r="L2167" s="45"/>
      <c r="M2167" s="46"/>
      <c r="N2167" s="38"/>
      <c r="O2167" s="416">
        <f t="shared" si="970"/>
        <v>0</v>
      </c>
      <c r="P2167" s="47"/>
      <c r="Q2167" s="48"/>
      <c r="R2167" s="41"/>
      <c r="S2167" s="41"/>
      <c r="T2167" s="41"/>
      <c r="U2167" s="41"/>
      <c r="V2167" s="411">
        <f t="shared" si="971"/>
        <v>0</v>
      </c>
      <c r="W2167" s="626" t="str">
        <f>IF(ISERROR(VLOOKUP(Y2167,'Mauloomath (2)'!K:L,2,FALSE)),"",VLOOKUP(Y2167,'Mauloomath (2)'!K:L,2,FALSE))</f>
        <v/>
      </c>
      <c r="X2167" s="627"/>
      <c r="Y2167" s="65"/>
      <c r="Z2167" s="4"/>
      <c r="AA2167" s="4"/>
      <c r="AB2167" s="4"/>
      <c r="AC2167" s="43"/>
    </row>
    <row r="2168" spans="2:29" s="27" customFormat="1" ht="24.75" customHeight="1" outlineLevel="1" x14ac:dyDescent="0.55000000000000004">
      <c r="B2168" s="633"/>
      <c r="C2168" s="428">
        <f t="shared" si="966"/>
        <v>0</v>
      </c>
      <c r="D2168" s="44"/>
      <c r="E2168" s="428">
        <f t="shared" ref="E2168:E2172" si="972">I2168*F2168</f>
        <v>0</v>
      </c>
      <c r="F2168" s="44"/>
      <c r="G2168" s="428">
        <f t="shared" si="968"/>
        <v>0</v>
      </c>
      <c r="H2168" s="44"/>
      <c r="I2168" s="422">
        <f t="shared" si="962"/>
        <v>0</v>
      </c>
      <c r="J2168" s="423">
        <f t="shared" si="963"/>
        <v>0</v>
      </c>
      <c r="K2168" s="416">
        <f t="shared" si="964"/>
        <v>0</v>
      </c>
      <c r="L2168" s="45"/>
      <c r="M2168" s="46"/>
      <c r="N2168" s="38"/>
      <c r="O2168" s="416">
        <f t="shared" si="970"/>
        <v>0</v>
      </c>
      <c r="P2168" s="47"/>
      <c r="Q2168" s="48"/>
      <c r="R2168" s="41"/>
      <c r="S2168" s="41"/>
      <c r="T2168" s="41"/>
      <c r="U2168" s="41"/>
      <c r="V2168" s="411">
        <f t="shared" si="971"/>
        <v>0</v>
      </c>
      <c r="W2168" s="626" t="str">
        <f>IF(ISERROR(VLOOKUP(Y2168,'Mauloomath (2)'!K:L,2,FALSE)),"",VLOOKUP(Y2168,'Mauloomath (2)'!K:L,2,FALSE))</f>
        <v/>
      </c>
      <c r="X2168" s="627"/>
      <c r="Y2168" s="65"/>
      <c r="Z2168" s="4"/>
      <c r="AA2168" s="4"/>
      <c r="AB2168" s="4"/>
      <c r="AC2168" s="43"/>
    </row>
    <row r="2169" spans="2:29" s="27" customFormat="1" ht="24.75" customHeight="1" outlineLevel="1" x14ac:dyDescent="0.55000000000000004">
      <c r="B2169" s="633"/>
      <c r="C2169" s="428">
        <f t="shared" si="966"/>
        <v>0</v>
      </c>
      <c r="D2169" s="44"/>
      <c r="E2169" s="428">
        <f t="shared" si="972"/>
        <v>0</v>
      </c>
      <c r="F2169" s="44"/>
      <c r="G2169" s="428">
        <f t="shared" si="968"/>
        <v>0</v>
      </c>
      <c r="H2169" s="44"/>
      <c r="I2169" s="422">
        <f t="shared" si="962"/>
        <v>0</v>
      </c>
      <c r="J2169" s="423">
        <f t="shared" si="963"/>
        <v>0</v>
      </c>
      <c r="K2169" s="416">
        <f t="shared" si="964"/>
        <v>0</v>
      </c>
      <c r="L2169" s="45"/>
      <c r="M2169" s="46"/>
      <c r="N2169" s="38"/>
      <c r="O2169" s="416">
        <f t="shared" si="970"/>
        <v>0</v>
      </c>
      <c r="P2169" s="47"/>
      <c r="Q2169" s="48"/>
      <c r="R2169" s="41"/>
      <c r="S2169" s="41"/>
      <c r="T2169" s="41"/>
      <c r="U2169" s="41"/>
      <c r="V2169" s="411">
        <f t="shared" si="971"/>
        <v>0</v>
      </c>
      <c r="W2169" s="626" t="str">
        <f>IF(ISERROR(VLOOKUP(Y2169,'Mauloomath (2)'!K:L,2,FALSE)),"",VLOOKUP(Y2169,'Mauloomath (2)'!K:L,2,FALSE))</f>
        <v/>
      </c>
      <c r="X2169" s="627"/>
      <c r="Y2169" s="66"/>
      <c r="Z2169" s="4"/>
      <c r="AA2169" s="4"/>
      <c r="AB2169" s="4"/>
      <c r="AC2169" s="43"/>
    </row>
    <row r="2170" spans="2:29" s="27" customFormat="1" ht="24.75" customHeight="1" outlineLevel="1" x14ac:dyDescent="0.55000000000000004">
      <c r="B2170" s="633"/>
      <c r="C2170" s="428">
        <f t="shared" si="966"/>
        <v>0</v>
      </c>
      <c r="D2170" s="44"/>
      <c r="E2170" s="428">
        <f t="shared" si="972"/>
        <v>0</v>
      </c>
      <c r="F2170" s="44"/>
      <c r="G2170" s="428">
        <f t="shared" si="968"/>
        <v>0</v>
      </c>
      <c r="H2170" s="44"/>
      <c r="I2170" s="422">
        <f t="shared" si="962"/>
        <v>0</v>
      </c>
      <c r="J2170" s="423">
        <f t="shared" si="963"/>
        <v>0</v>
      </c>
      <c r="K2170" s="416">
        <f t="shared" si="964"/>
        <v>0</v>
      </c>
      <c r="L2170" s="45"/>
      <c r="M2170" s="46"/>
      <c r="N2170" s="38"/>
      <c r="O2170" s="416">
        <f t="shared" si="970"/>
        <v>0</v>
      </c>
      <c r="P2170" s="47"/>
      <c r="Q2170" s="48"/>
      <c r="R2170" s="41"/>
      <c r="S2170" s="41"/>
      <c r="T2170" s="41"/>
      <c r="U2170" s="41"/>
      <c r="V2170" s="411">
        <f t="shared" si="971"/>
        <v>0</v>
      </c>
      <c r="W2170" s="626" t="str">
        <f>IF(ISERROR(VLOOKUP(Y2170,'Mauloomath (2)'!K:L,2,FALSE)),"",VLOOKUP(Y2170,'Mauloomath (2)'!K:L,2,FALSE))</f>
        <v/>
      </c>
      <c r="X2170" s="627"/>
      <c r="Y2170" s="65"/>
      <c r="Z2170" s="4"/>
      <c r="AA2170" s="4"/>
      <c r="AB2170" s="4"/>
      <c r="AC2170" s="43"/>
    </row>
    <row r="2171" spans="2:29" s="27" customFormat="1" ht="25.5" customHeight="1" outlineLevel="1" x14ac:dyDescent="0.55000000000000004">
      <c r="B2171" s="633"/>
      <c r="C2171" s="428">
        <f t="shared" si="966"/>
        <v>0</v>
      </c>
      <c r="D2171" s="44"/>
      <c r="E2171" s="428">
        <f t="shared" si="972"/>
        <v>0</v>
      </c>
      <c r="F2171" s="44"/>
      <c r="G2171" s="428">
        <f t="shared" si="968"/>
        <v>0</v>
      </c>
      <c r="H2171" s="44"/>
      <c r="I2171" s="422">
        <f t="shared" si="962"/>
        <v>0</v>
      </c>
      <c r="J2171" s="423">
        <f t="shared" si="963"/>
        <v>0</v>
      </c>
      <c r="K2171" s="416">
        <f t="shared" si="964"/>
        <v>0</v>
      </c>
      <c r="L2171" s="45"/>
      <c r="M2171" s="46"/>
      <c r="N2171" s="38"/>
      <c r="O2171" s="416">
        <f t="shared" si="970"/>
        <v>0</v>
      </c>
      <c r="P2171" s="47"/>
      <c r="Q2171" s="48"/>
      <c r="R2171" s="41"/>
      <c r="S2171" s="41"/>
      <c r="T2171" s="41"/>
      <c r="U2171" s="41"/>
      <c r="V2171" s="411">
        <f t="shared" si="971"/>
        <v>0</v>
      </c>
      <c r="W2171" s="626" t="str">
        <f>IF(ISERROR(VLOOKUP(Y2171,'Mauloomath (2)'!K:L,2,FALSE)),"",VLOOKUP(Y2171,'Mauloomath (2)'!K:L,2,FALSE))</f>
        <v/>
      </c>
      <c r="X2171" s="627"/>
      <c r="Y2171" s="65"/>
      <c r="Z2171" s="4"/>
      <c r="AA2171" s="4"/>
      <c r="AB2171" s="4"/>
      <c r="AC2171" s="43"/>
    </row>
    <row r="2172" spans="2:29" s="27" customFormat="1" ht="25.5" customHeight="1" outlineLevel="1" x14ac:dyDescent="0.55000000000000004">
      <c r="B2172" s="633"/>
      <c r="C2172" s="429">
        <f t="shared" si="966"/>
        <v>0</v>
      </c>
      <c r="D2172" s="67"/>
      <c r="E2172" s="429">
        <f t="shared" si="972"/>
        <v>0</v>
      </c>
      <c r="F2172" s="67"/>
      <c r="G2172" s="429">
        <f t="shared" si="968"/>
        <v>0</v>
      </c>
      <c r="H2172" s="67"/>
      <c r="I2172" s="424">
        <f t="shared" si="962"/>
        <v>0</v>
      </c>
      <c r="J2172" s="423">
        <f t="shared" si="963"/>
        <v>0</v>
      </c>
      <c r="K2172" s="416">
        <f t="shared" si="964"/>
        <v>0</v>
      </c>
      <c r="L2172" s="45"/>
      <c r="M2172" s="46"/>
      <c r="N2172" s="38"/>
      <c r="O2172" s="416">
        <f t="shared" si="970"/>
        <v>0</v>
      </c>
      <c r="P2172" s="47"/>
      <c r="Q2172" s="48"/>
      <c r="R2172" s="41"/>
      <c r="S2172" s="41"/>
      <c r="T2172" s="41"/>
      <c r="U2172" s="41"/>
      <c r="V2172" s="411">
        <f t="shared" si="971"/>
        <v>0</v>
      </c>
      <c r="W2172" s="626" t="str">
        <f>IF(ISERROR(VLOOKUP(Y2172,'Mauloomath (2)'!K:L,2,FALSE)),"",VLOOKUP(Y2172,'Mauloomath (2)'!K:L,2,FALSE))</f>
        <v/>
      </c>
      <c r="X2172" s="627"/>
      <c r="Y2172" s="68"/>
      <c r="Z2172" s="4"/>
      <c r="AA2172" s="4"/>
      <c r="AB2172" s="4"/>
      <c r="AC2172" s="43"/>
    </row>
    <row r="2173" spans="2:29" s="72" customFormat="1" outlineLevel="1" x14ac:dyDescent="0.55000000000000004">
      <c r="B2173" s="634"/>
      <c r="C2173" s="431">
        <f t="shared" ref="C2173:N2173" si="973">SUM(C2149:C2172)</f>
        <v>0</v>
      </c>
      <c r="D2173" s="432">
        <f t="shared" si="973"/>
        <v>0</v>
      </c>
      <c r="E2173" s="426">
        <f t="shared" si="973"/>
        <v>0</v>
      </c>
      <c r="F2173" s="432">
        <f t="shared" si="973"/>
        <v>0</v>
      </c>
      <c r="G2173" s="426">
        <f t="shared" si="973"/>
        <v>0</v>
      </c>
      <c r="H2173" s="432">
        <f t="shared" si="973"/>
        <v>0</v>
      </c>
      <c r="I2173" s="426">
        <f t="shared" si="973"/>
        <v>0</v>
      </c>
      <c r="J2173" s="426">
        <f t="shared" si="973"/>
        <v>0</v>
      </c>
      <c r="K2173" s="426">
        <f t="shared" si="973"/>
        <v>0</v>
      </c>
      <c r="L2173" s="426">
        <f t="shared" si="973"/>
        <v>0</v>
      </c>
      <c r="M2173" s="426">
        <f t="shared" si="973"/>
        <v>0</v>
      </c>
      <c r="N2173" s="426">
        <f t="shared" si="973"/>
        <v>0</v>
      </c>
      <c r="O2173" s="414">
        <f t="shared" ref="O2173:U2173" si="974">SUM(O2149:O2172)</f>
        <v>0</v>
      </c>
      <c r="P2173" s="414">
        <f t="shared" si="974"/>
        <v>0</v>
      </c>
      <c r="Q2173" s="414">
        <f t="shared" si="974"/>
        <v>0</v>
      </c>
      <c r="R2173" s="414">
        <f t="shared" si="974"/>
        <v>0</v>
      </c>
      <c r="S2173" s="414">
        <f t="shared" si="974"/>
        <v>0</v>
      </c>
      <c r="T2173" s="414">
        <f t="shared" si="974"/>
        <v>0</v>
      </c>
      <c r="U2173" s="414">
        <f t="shared" si="974"/>
        <v>0</v>
      </c>
      <c r="V2173" s="414">
        <f t="shared" ref="V2173" si="975">SUM(V2149:V2172)</f>
        <v>0</v>
      </c>
      <c r="W2173" s="69"/>
      <c r="X2173" s="70"/>
      <c r="Y2173" s="71"/>
      <c r="Z2173" s="4"/>
      <c r="AA2173" s="4"/>
      <c r="AB2173" s="4"/>
      <c r="AC2173" s="43"/>
    </row>
    <row r="2174" spans="2:29" s="12" customFormat="1" ht="15" customHeight="1" x14ac:dyDescent="0.55000000000000004">
      <c r="B2174" s="402"/>
      <c r="C2174" s="403"/>
      <c r="D2174" s="403"/>
      <c r="E2174" s="403"/>
      <c r="F2174" s="403"/>
      <c r="G2174" s="404"/>
      <c r="H2174" s="403"/>
      <c r="I2174" s="403"/>
      <c r="J2174" s="403"/>
      <c r="K2174" s="403"/>
      <c r="L2174" s="403"/>
      <c r="M2174" s="403"/>
      <c r="N2174" s="403"/>
      <c r="O2174" s="403"/>
      <c r="P2174" s="403"/>
      <c r="Q2174" s="403"/>
      <c r="R2174" s="403"/>
      <c r="S2174" s="403"/>
      <c r="T2174" s="405"/>
      <c r="U2174" s="406"/>
      <c r="V2174" s="403"/>
      <c r="W2174" s="403"/>
      <c r="X2174" s="403"/>
      <c r="Y2174" s="407"/>
      <c r="Z2174" s="10"/>
      <c r="AA2174" s="11"/>
      <c r="AB2174" s="10"/>
      <c r="AC2174" s="10"/>
    </row>
    <row r="2175" spans="2:29" s="21" customFormat="1" ht="37.5" customHeight="1" x14ac:dyDescent="0.25">
      <c r="B2175" s="632"/>
      <c r="C2175" s="418">
        <f>$C2204</f>
        <v>0</v>
      </c>
      <c r="D2175" s="419">
        <f>$E2204</f>
        <v>0</v>
      </c>
      <c r="E2175" s="419">
        <f>$G2204</f>
        <v>0</v>
      </c>
      <c r="F2175" s="419">
        <f>$L2204</f>
        <v>0</v>
      </c>
      <c r="G2175" s="418">
        <f>$M2204</f>
        <v>0</v>
      </c>
      <c r="H2175" s="418">
        <f>K2175+J2175-I2175</f>
        <v>0</v>
      </c>
      <c r="I2175" s="13">
        <v>0</v>
      </c>
      <c r="J2175" s="14"/>
      <c r="K2175" s="14"/>
      <c r="L2175" s="331"/>
      <c r="M2175" s="409">
        <f>$N2204</f>
        <v>0</v>
      </c>
      <c r="N2175" s="410">
        <f>$O2204</f>
        <v>0</v>
      </c>
      <c r="O2175" s="330"/>
      <c r="P2175" s="330"/>
      <c r="Q2175" s="15"/>
      <c r="R2175" s="16"/>
      <c r="S2175" s="16"/>
      <c r="T2175" s="16"/>
      <c r="U2175" s="408" t="str">
        <f>IF(ISERROR(VLOOKUP(X2175,'Mauloomath (2)'!H:I,2,FALSE)),"",VLOOKUP(X2175,'Mauloomath (2)'!H:I,2,FALSE))</f>
        <v/>
      </c>
      <c r="V2175" s="17"/>
      <c r="W2175" s="16"/>
      <c r="X2175" s="17"/>
      <c r="Y2175" s="18">
        <f>+Y2144+1</f>
        <v>71</v>
      </c>
      <c r="Z2175" s="19"/>
      <c r="AA2175" s="20"/>
      <c r="AB2175" s="19"/>
      <c r="AC2175" s="19"/>
    </row>
    <row r="2176" spans="2:29" outlineLevel="1" x14ac:dyDescent="0.55000000000000004">
      <c r="B2176" s="633"/>
      <c r="C2176" s="22"/>
      <c r="D2176" s="23"/>
      <c r="E2176" s="23"/>
      <c r="F2176" s="23"/>
      <c r="G2176" s="23"/>
      <c r="H2176" s="23"/>
      <c r="I2176" s="23"/>
      <c r="J2176" s="24"/>
      <c r="K2176" s="24"/>
      <c r="L2176" s="24"/>
      <c r="M2176" s="24"/>
      <c r="N2176" s="24"/>
      <c r="O2176" s="24"/>
      <c r="P2176" s="24" t="s">
        <v>900</v>
      </c>
      <c r="Q2176" s="24"/>
      <c r="R2176" s="24"/>
      <c r="S2176" s="24"/>
      <c r="T2176" s="24"/>
      <c r="U2176" s="24"/>
      <c r="V2176" s="24"/>
      <c r="W2176" s="24"/>
      <c r="X2176" s="24"/>
      <c r="Y2176" s="25"/>
      <c r="Z2176" s="5"/>
    </row>
    <row r="2177" spans="2:29" s="27" customFormat="1" ht="25.5" customHeight="1" outlineLevel="1" x14ac:dyDescent="0.55000000000000004">
      <c r="B2177" s="633"/>
      <c r="C2177" s="635" t="s">
        <v>15</v>
      </c>
      <c r="D2177" s="636"/>
      <c r="E2177" s="636"/>
      <c r="F2177" s="636"/>
      <c r="G2177" s="636"/>
      <c r="H2177" s="636"/>
      <c r="I2177" s="636"/>
      <c r="J2177" s="637" t="s">
        <v>16</v>
      </c>
      <c r="K2177" s="638"/>
      <c r="L2177" s="638"/>
      <c r="M2177" s="638"/>
      <c r="N2177" s="639"/>
      <c r="O2177" s="637" t="s">
        <v>17</v>
      </c>
      <c r="P2177" s="638"/>
      <c r="Q2177" s="638"/>
      <c r="R2177" s="638"/>
      <c r="S2177" s="638"/>
      <c r="T2177" s="638"/>
      <c r="U2177" s="639"/>
      <c r="V2177" s="640" t="s">
        <v>18</v>
      </c>
      <c r="W2177" s="643" t="s">
        <v>19</v>
      </c>
      <c r="X2177" s="644"/>
      <c r="Y2177" s="645"/>
      <c r="Z2177" s="26"/>
      <c r="AA2177" s="4"/>
      <c r="AB2177" s="4"/>
      <c r="AC2177" s="4"/>
    </row>
    <row r="2178" spans="2:29" s="27" customFormat="1" ht="21" customHeight="1" outlineLevel="1" x14ac:dyDescent="0.55000000000000004">
      <c r="B2178" s="633"/>
      <c r="C2178" s="646">
        <v>2019</v>
      </c>
      <c r="D2178" s="647"/>
      <c r="E2178" s="646">
        <v>2018</v>
      </c>
      <c r="F2178" s="648"/>
      <c r="G2178" s="646">
        <v>2017</v>
      </c>
      <c r="H2178" s="648"/>
      <c r="I2178" s="28"/>
      <c r="J2178" s="649" t="s">
        <v>1885</v>
      </c>
      <c r="K2178" s="649" t="s">
        <v>1884</v>
      </c>
      <c r="L2178" s="651" t="s">
        <v>20</v>
      </c>
      <c r="M2178" s="652"/>
      <c r="N2178" s="653"/>
      <c r="O2178" s="654" t="s">
        <v>898</v>
      </c>
      <c r="P2178" s="655"/>
      <c r="Q2178" s="655"/>
      <c r="R2178" s="656" t="s">
        <v>21</v>
      </c>
      <c r="S2178" s="656" t="s">
        <v>22</v>
      </c>
      <c r="T2178" s="656" t="s">
        <v>23</v>
      </c>
      <c r="U2178" s="658" t="s">
        <v>24</v>
      </c>
      <c r="V2178" s="641"/>
      <c r="W2178" s="660" t="s">
        <v>1832</v>
      </c>
      <c r="X2178" s="661"/>
      <c r="Y2178" s="628" t="s">
        <v>25</v>
      </c>
      <c r="Z2178" s="4"/>
      <c r="AA2178" s="4"/>
      <c r="AB2178" s="4"/>
      <c r="AC2178" s="4"/>
    </row>
    <row r="2179" spans="2:29" s="27" customFormat="1" ht="81.75" customHeight="1" outlineLevel="1" x14ac:dyDescent="0.55000000000000004">
      <c r="B2179" s="633"/>
      <c r="C2179" s="570" t="s">
        <v>26</v>
      </c>
      <c r="D2179" s="570" t="s">
        <v>27</v>
      </c>
      <c r="E2179" s="570" t="s">
        <v>26</v>
      </c>
      <c r="F2179" s="570" t="s">
        <v>27</v>
      </c>
      <c r="G2179" s="570" t="s">
        <v>26</v>
      </c>
      <c r="H2179" s="570" t="s">
        <v>27</v>
      </c>
      <c r="I2179" s="30" t="s">
        <v>28</v>
      </c>
      <c r="J2179" s="650"/>
      <c r="K2179" s="650"/>
      <c r="L2179" s="31" t="s">
        <v>1883</v>
      </c>
      <c r="M2179" s="30" t="s">
        <v>1882</v>
      </c>
      <c r="N2179" s="32" t="s">
        <v>1881</v>
      </c>
      <c r="O2179" s="33" t="s">
        <v>29</v>
      </c>
      <c r="P2179" s="31" t="s">
        <v>30</v>
      </c>
      <c r="Q2179" s="34" t="s">
        <v>31</v>
      </c>
      <c r="R2179" s="657"/>
      <c r="S2179" s="657"/>
      <c r="T2179" s="657"/>
      <c r="U2179" s="659"/>
      <c r="V2179" s="642"/>
      <c r="W2179" s="662"/>
      <c r="X2179" s="663"/>
      <c r="Y2179" s="629"/>
      <c r="Z2179" s="4"/>
      <c r="AA2179" s="4"/>
      <c r="AB2179" s="4"/>
      <c r="AC2179" s="4"/>
    </row>
    <row r="2180" spans="2:29" s="27" customFormat="1" ht="24.75" customHeight="1" outlineLevel="1" x14ac:dyDescent="0.55000000000000004">
      <c r="B2180" s="633"/>
      <c r="C2180" s="427">
        <f>I2180*D2180</f>
        <v>0</v>
      </c>
      <c r="D2180" s="35"/>
      <c r="E2180" s="427">
        <f>I2180*F2180</f>
        <v>0</v>
      </c>
      <c r="F2180" s="35"/>
      <c r="G2180" s="427">
        <f>I2180*H2180</f>
        <v>0</v>
      </c>
      <c r="H2180" s="35"/>
      <c r="I2180" s="420">
        <f t="shared" ref="I2180:I2203" si="976">O2180-J2180</f>
        <v>0</v>
      </c>
      <c r="J2180" s="421">
        <f t="shared" ref="J2180:J2203" si="977">N2180+K2180</f>
        <v>0</v>
      </c>
      <c r="K2180" s="415">
        <f t="shared" ref="K2180:K2203" si="978">M2180+L2180</f>
        <v>0</v>
      </c>
      <c r="L2180" s="36"/>
      <c r="M2180" s="37"/>
      <c r="N2180" s="38"/>
      <c r="O2180" s="415">
        <f>Q2180+P2180</f>
        <v>0</v>
      </c>
      <c r="P2180" s="39"/>
      <c r="Q2180" s="40"/>
      <c r="R2180" s="41"/>
      <c r="S2180" s="41"/>
      <c r="T2180" s="41"/>
      <c r="U2180" s="41"/>
      <c r="V2180" s="411">
        <f t="shared" ref="V2180:V2181" si="979">R2180+S2180+T2180+U2180+O2180</f>
        <v>0</v>
      </c>
      <c r="W2180" s="630" t="s">
        <v>32</v>
      </c>
      <c r="X2180" s="631"/>
      <c r="Y2180" s="42">
        <v>421001</v>
      </c>
      <c r="Z2180" s="4"/>
      <c r="AA2180" s="433"/>
      <c r="AB2180" s="434" t="s">
        <v>33</v>
      </c>
      <c r="AC2180" s="43"/>
    </row>
    <row r="2181" spans="2:29" s="27" customFormat="1" ht="24.75" customHeight="1" outlineLevel="1" x14ac:dyDescent="0.55000000000000004">
      <c r="B2181" s="633"/>
      <c r="C2181" s="428">
        <f t="shared" ref="C2181:C2203" si="980">I2181*D2181</f>
        <v>0</v>
      </c>
      <c r="D2181" s="44"/>
      <c r="E2181" s="428">
        <f t="shared" ref="E2181:E2197" si="981">I2181*F2181</f>
        <v>0</v>
      </c>
      <c r="F2181" s="44"/>
      <c r="G2181" s="428">
        <f t="shared" ref="G2181:G2203" si="982">I2181*H2181</f>
        <v>0</v>
      </c>
      <c r="H2181" s="44"/>
      <c r="I2181" s="422">
        <f t="shared" si="976"/>
        <v>0</v>
      </c>
      <c r="J2181" s="423">
        <f t="shared" si="977"/>
        <v>0</v>
      </c>
      <c r="K2181" s="416">
        <f t="shared" si="978"/>
        <v>0</v>
      </c>
      <c r="L2181" s="45"/>
      <c r="M2181" s="46"/>
      <c r="N2181" s="38"/>
      <c r="O2181" s="416">
        <f t="shared" ref="O2181" si="983">Q2181+P2181</f>
        <v>0</v>
      </c>
      <c r="P2181" s="47"/>
      <c r="Q2181" s="48"/>
      <c r="R2181" s="41"/>
      <c r="S2181" s="41"/>
      <c r="T2181" s="41"/>
      <c r="U2181" s="41"/>
      <c r="V2181" s="412">
        <f t="shared" si="979"/>
        <v>0</v>
      </c>
      <c r="W2181" s="626" t="s">
        <v>34</v>
      </c>
      <c r="X2181" s="627"/>
      <c r="Y2181" s="49">
        <v>421002</v>
      </c>
      <c r="Z2181" s="4"/>
      <c r="AA2181" s="50"/>
      <c r="AB2181" s="51" t="s">
        <v>35</v>
      </c>
      <c r="AC2181" s="43"/>
    </row>
    <row r="2182" spans="2:29" s="27" customFormat="1" ht="24.75" customHeight="1" outlineLevel="1" x14ac:dyDescent="0.55000000000000004">
      <c r="B2182" s="633"/>
      <c r="C2182" s="428">
        <f t="shared" si="980"/>
        <v>0</v>
      </c>
      <c r="D2182" s="44"/>
      <c r="E2182" s="428">
        <f t="shared" si="981"/>
        <v>0</v>
      </c>
      <c r="F2182" s="44"/>
      <c r="G2182" s="428">
        <f t="shared" si="982"/>
        <v>0</v>
      </c>
      <c r="H2182" s="44"/>
      <c r="I2182" s="422">
        <f t="shared" si="976"/>
        <v>0</v>
      </c>
      <c r="J2182" s="423">
        <f t="shared" si="977"/>
        <v>0</v>
      </c>
      <c r="K2182" s="416">
        <f t="shared" si="978"/>
        <v>0</v>
      </c>
      <c r="L2182" s="45"/>
      <c r="M2182" s="46"/>
      <c r="N2182" s="38"/>
      <c r="O2182" s="416">
        <f>Q2182+P2182</f>
        <v>0</v>
      </c>
      <c r="P2182" s="47"/>
      <c r="Q2182" s="48"/>
      <c r="R2182" s="41"/>
      <c r="S2182" s="41"/>
      <c r="T2182" s="41"/>
      <c r="U2182" s="41"/>
      <c r="V2182" s="412">
        <f>R2182+S2182+T2182+U2182+O2182</f>
        <v>0</v>
      </c>
      <c r="W2182" s="626" t="s">
        <v>36</v>
      </c>
      <c r="X2182" s="627"/>
      <c r="Y2182" s="49">
        <v>421003</v>
      </c>
      <c r="Z2182" s="4"/>
      <c r="AA2182" s="50"/>
      <c r="AB2182" s="52" t="s">
        <v>37</v>
      </c>
      <c r="AC2182" s="43"/>
    </row>
    <row r="2183" spans="2:29" s="27" customFormat="1" ht="24.75" customHeight="1" outlineLevel="1" x14ac:dyDescent="0.55000000000000004">
      <c r="B2183" s="633"/>
      <c r="C2183" s="428">
        <f t="shared" si="980"/>
        <v>0</v>
      </c>
      <c r="D2183" s="44"/>
      <c r="E2183" s="428">
        <f t="shared" si="981"/>
        <v>0</v>
      </c>
      <c r="F2183" s="44"/>
      <c r="G2183" s="428">
        <f t="shared" si="982"/>
        <v>0</v>
      </c>
      <c r="H2183" s="44"/>
      <c r="I2183" s="422">
        <f t="shared" si="976"/>
        <v>0</v>
      </c>
      <c r="J2183" s="423">
        <f t="shared" si="977"/>
        <v>0</v>
      </c>
      <c r="K2183" s="416">
        <f t="shared" si="978"/>
        <v>0</v>
      </c>
      <c r="L2183" s="45"/>
      <c r="M2183" s="46"/>
      <c r="N2183" s="38"/>
      <c r="O2183" s="416">
        <f>Q2183+P2183</f>
        <v>0</v>
      </c>
      <c r="P2183" s="47"/>
      <c r="Q2183" s="48"/>
      <c r="R2183" s="41"/>
      <c r="S2183" s="41"/>
      <c r="T2183" s="41"/>
      <c r="U2183" s="41"/>
      <c r="V2183" s="412">
        <f>R2183+S2183+T2183+U2183+O2183</f>
        <v>0</v>
      </c>
      <c r="W2183" s="626" t="s">
        <v>38</v>
      </c>
      <c r="X2183" s="627"/>
      <c r="Y2183" s="49">
        <v>422001</v>
      </c>
      <c r="Z2183" s="4"/>
      <c r="AA2183" s="50"/>
      <c r="AB2183" s="52" t="s">
        <v>39</v>
      </c>
      <c r="AC2183" s="43"/>
    </row>
    <row r="2184" spans="2:29" s="27" customFormat="1" ht="24.75" customHeight="1" outlineLevel="1" x14ac:dyDescent="0.55000000000000004">
      <c r="B2184" s="633"/>
      <c r="C2184" s="428">
        <f t="shared" si="980"/>
        <v>0</v>
      </c>
      <c r="D2184" s="44"/>
      <c r="E2184" s="428">
        <f t="shared" si="981"/>
        <v>0</v>
      </c>
      <c r="F2184" s="44"/>
      <c r="G2184" s="428">
        <f t="shared" si="982"/>
        <v>0</v>
      </c>
      <c r="H2184" s="44"/>
      <c r="I2184" s="422">
        <f t="shared" si="976"/>
        <v>0</v>
      </c>
      <c r="J2184" s="423">
        <f t="shared" si="977"/>
        <v>0</v>
      </c>
      <c r="K2184" s="416">
        <f t="shared" si="978"/>
        <v>0</v>
      </c>
      <c r="L2184" s="45"/>
      <c r="M2184" s="46"/>
      <c r="N2184" s="38"/>
      <c r="O2184" s="416">
        <f t="shared" ref="O2184:O2203" si="984">Q2184+P2184</f>
        <v>0</v>
      </c>
      <c r="P2184" s="47"/>
      <c r="Q2184" s="48"/>
      <c r="R2184" s="41"/>
      <c r="S2184" s="41"/>
      <c r="T2184" s="41"/>
      <c r="U2184" s="41"/>
      <c r="V2184" s="412">
        <f t="shared" ref="V2184:V2203" si="985">R2184+S2184+T2184+U2184+O2184</f>
        <v>0</v>
      </c>
      <c r="W2184" s="626" t="s">
        <v>40</v>
      </c>
      <c r="X2184" s="627"/>
      <c r="Y2184" s="49">
        <v>422002</v>
      </c>
      <c r="Z2184" s="4"/>
      <c r="AA2184" s="50"/>
      <c r="AB2184" s="52" t="s">
        <v>41</v>
      </c>
      <c r="AC2184" s="43"/>
    </row>
    <row r="2185" spans="2:29" s="27" customFormat="1" ht="24.75" customHeight="1" outlineLevel="1" x14ac:dyDescent="0.55000000000000004">
      <c r="B2185" s="633"/>
      <c r="C2185" s="428">
        <f t="shared" si="980"/>
        <v>0</v>
      </c>
      <c r="D2185" s="44"/>
      <c r="E2185" s="428">
        <f t="shared" si="981"/>
        <v>0</v>
      </c>
      <c r="F2185" s="44"/>
      <c r="G2185" s="428">
        <f t="shared" si="982"/>
        <v>0</v>
      </c>
      <c r="H2185" s="44"/>
      <c r="I2185" s="422">
        <f t="shared" si="976"/>
        <v>0</v>
      </c>
      <c r="J2185" s="423">
        <f t="shared" si="977"/>
        <v>0</v>
      </c>
      <c r="K2185" s="416">
        <f t="shared" si="978"/>
        <v>0</v>
      </c>
      <c r="L2185" s="45"/>
      <c r="M2185" s="46"/>
      <c r="N2185" s="38"/>
      <c r="O2185" s="416">
        <f t="shared" si="984"/>
        <v>0</v>
      </c>
      <c r="P2185" s="47"/>
      <c r="Q2185" s="48"/>
      <c r="R2185" s="41"/>
      <c r="S2185" s="41"/>
      <c r="T2185" s="41"/>
      <c r="U2185" s="41"/>
      <c r="V2185" s="412">
        <f t="shared" si="985"/>
        <v>0</v>
      </c>
      <c r="W2185" s="626" t="s">
        <v>42</v>
      </c>
      <c r="X2185" s="627"/>
      <c r="Y2185" s="49">
        <v>422003</v>
      </c>
      <c r="Z2185" s="4"/>
      <c r="AA2185" s="50"/>
      <c r="AB2185" s="52" t="s">
        <v>43</v>
      </c>
      <c r="AC2185" s="43"/>
    </row>
    <row r="2186" spans="2:29" s="27" customFormat="1" ht="24.75" customHeight="1" outlineLevel="1" x14ac:dyDescent="0.55000000000000004">
      <c r="B2186" s="633"/>
      <c r="C2186" s="428">
        <f t="shared" si="980"/>
        <v>0</v>
      </c>
      <c r="D2186" s="44"/>
      <c r="E2186" s="428">
        <f t="shared" si="981"/>
        <v>0</v>
      </c>
      <c r="F2186" s="44"/>
      <c r="G2186" s="428">
        <f t="shared" si="982"/>
        <v>0</v>
      </c>
      <c r="H2186" s="44"/>
      <c r="I2186" s="422">
        <f t="shared" si="976"/>
        <v>0</v>
      </c>
      <c r="J2186" s="423">
        <f t="shared" si="977"/>
        <v>0</v>
      </c>
      <c r="K2186" s="416">
        <f t="shared" si="978"/>
        <v>0</v>
      </c>
      <c r="L2186" s="45"/>
      <c r="M2186" s="46"/>
      <c r="N2186" s="38"/>
      <c r="O2186" s="416">
        <f t="shared" si="984"/>
        <v>0</v>
      </c>
      <c r="P2186" s="47"/>
      <c r="Q2186" s="48"/>
      <c r="R2186" s="41"/>
      <c r="S2186" s="41"/>
      <c r="T2186" s="41"/>
      <c r="U2186" s="41"/>
      <c r="V2186" s="412">
        <f t="shared" si="985"/>
        <v>0</v>
      </c>
      <c r="W2186" s="626" t="s">
        <v>44</v>
      </c>
      <c r="X2186" s="627"/>
      <c r="Y2186" s="49">
        <v>422004</v>
      </c>
      <c r="Z2186" s="4"/>
      <c r="AA2186" s="50"/>
      <c r="AB2186" s="52" t="s">
        <v>45</v>
      </c>
      <c r="AC2186" s="43"/>
    </row>
    <row r="2187" spans="2:29" s="27" customFormat="1" ht="24.75" customHeight="1" outlineLevel="1" x14ac:dyDescent="0.55000000000000004">
      <c r="B2187" s="633"/>
      <c r="C2187" s="428">
        <f t="shared" si="980"/>
        <v>0</v>
      </c>
      <c r="D2187" s="44"/>
      <c r="E2187" s="428">
        <f t="shared" si="981"/>
        <v>0</v>
      </c>
      <c r="F2187" s="44"/>
      <c r="G2187" s="428">
        <f t="shared" si="982"/>
        <v>0</v>
      </c>
      <c r="H2187" s="44"/>
      <c r="I2187" s="422">
        <f t="shared" si="976"/>
        <v>0</v>
      </c>
      <c r="J2187" s="423">
        <f t="shared" si="977"/>
        <v>0</v>
      </c>
      <c r="K2187" s="416">
        <f t="shared" si="978"/>
        <v>0</v>
      </c>
      <c r="L2187" s="45"/>
      <c r="M2187" s="46"/>
      <c r="N2187" s="38"/>
      <c r="O2187" s="416">
        <f t="shared" si="984"/>
        <v>0</v>
      </c>
      <c r="P2187" s="47"/>
      <c r="Q2187" s="48"/>
      <c r="R2187" s="41"/>
      <c r="S2187" s="41"/>
      <c r="T2187" s="41"/>
      <c r="U2187" s="41"/>
      <c r="V2187" s="412">
        <f t="shared" si="985"/>
        <v>0</v>
      </c>
      <c r="W2187" s="626" t="s">
        <v>46</v>
      </c>
      <c r="X2187" s="627"/>
      <c r="Y2187" s="49">
        <v>422005</v>
      </c>
      <c r="Z2187" s="4"/>
      <c r="AA2187" s="53"/>
      <c r="AB2187" s="54" t="s">
        <v>47</v>
      </c>
      <c r="AC2187" s="43"/>
    </row>
    <row r="2188" spans="2:29" s="27" customFormat="1" ht="24.75" customHeight="1" outlineLevel="1" x14ac:dyDescent="0.55000000000000004">
      <c r="B2188" s="633"/>
      <c r="C2188" s="428">
        <f t="shared" si="980"/>
        <v>0</v>
      </c>
      <c r="D2188" s="44"/>
      <c r="E2188" s="428">
        <f t="shared" si="981"/>
        <v>0</v>
      </c>
      <c r="F2188" s="44"/>
      <c r="G2188" s="428">
        <f t="shared" si="982"/>
        <v>0</v>
      </c>
      <c r="H2188" s="44"/>
      <c r="I2188" s="422">
        <f t="shared" si="976"/>
        <v>0</v>
      </c>
      <c r="J2188" s="423">
        <f t="shared" si="977"/>
        <v>0</v>
      </c>
      <c r="K2188" s="416">
        <f t="shared" si="978"/>
        <v>0</v>
      </c>
      <c r="L2188" s="45"/>
      <c r="M2188" s="46"/>
      <c r="N2188" s="38"/>
      <c r="O2188" s="416">
        <f t="shared" si="984"/>
        <v>0</v>
      </c>
      <c r="P2188" s="47"/>
      <c r="Q2188" s="48"/>
      <c r="R2188" s="41"/>
      <c r="S2188" s="41"/>
      <c r="T2188" s="41"/>
      <c r="U2188" s="41"/>
      <c r="V2188" s="412">
        <f t="shared" si="985"/>
        <v>0</v>
      </c>
      <c r="W2188" s="626" t="s">
        <v>48</v>
      </c>
      <c r="X2188" s="627"/>
      <c r="Y2188" s="49">
        <v>422999</v>
      </c>
      <c r="Z2188" s="4"/>
      <c r="AA2188" s="4"/>
      <c r="AB2188" s="4"/>
      <c r="AC2188" s="43"/>
    </row>
    <row r="2189" spans="2:29" s="27" customFormat="1" ht="24.75" customHeight="1" outlineLevel="1" x14ac:dyDescent="0.55000000000000004">
      <c r="B2189" s="633"/>
      <c r="C2189" s="428">
        <f t="shared" si="980"/>
        <v>0</v>
      </c>
      <c r="D2189" s="44"/>
      <c r="E2189" s="428">
        <f t="shared" si="981"/>
        <v>0</v>
      </c>
      <c r="F2189" s="44"/>
      <c r="G2189" s="428">
        <f t="shared" si="982"/>
        <v>0</v>
      </c>
      <c r="H2189" s="44"/>
      <c r="I2189" s="422">
        <f t="shared" si="976"/>
        <v>0</v>
      </c>
      <c r="J2189" s="423">
        <f t="shared" si="977"/>
        <v>0</v>
      </c>
      <c r="K2189" s="416">
        <f t="shared" si="978"/>
        <v>0</v>
      </c>
      <c r="L2189" s="45"/>
      <c r="M2189" s="46"/>
      <c r="N2189" s="38"/>
      <c r="O2189" s="416">
        <f t="shared" si="984"/>
        <v>0</v>
      </c>
      <c r="P2189" s="47"/>
      <c r="Q2189" s="48"/>
      <c r="R2189" s="41"/>
      <c r="S2189" s="41"/>
      <c r="T2189" s="41"/>
      <c r="U2189" s="41"/>
      <c r="V2189" s="412">
        <f t="shared" si="985"/>
        <v>0</v>
      </c>
      <c r="W2189" s="626" t="s">
        <v>49</v>
      </c>
      <c r="X2189" s="627"/>
      <c r="Y2189" s="55">
        <v>423001</v>
      </c>
      <c r="Z2189" s="4"/>
      <c r="AA2189" s="4"/>
      <c r="AB2189" s="4"/>
      <c r="AC2189" s="43"/>
    </row>
    <row r="2190" spans="2:29" s="27" customFormat="1" ht="24.75" customHeight="1" outlineLevel="1" x14ac:dyDescent="0.55000000000000004">
      <c r="B2190" s="633"/>
      <c r="C2190" s="428">
        <f t="shared" si="980"/>
        <v>0</v>
      </c>
      <c r="D2190" s="44"/>
      <c r="E2190" s="428">
        <f t="shared" si="981"/>
        <v>0</v>
      </c>
      <c r="F2190" s="44"/>
      <c r="G2190" s="428">
        <f t="shared" si="982"/>
        <v>0</v>
      </c>
      <c r="H2190" s="44"/>
      <c r="I2190" s="422">
        <f t="shared" si="976"/>
        <v>0</v>
      </c>
      <c r="J2190" s="423">
        <f t="shared" si="977"/>
        <v>0</v>
      </c>
      <c r="K2190" s="416">
        <f t="shared" si="978"/>
        <v>0</v>
      </c>
      <c r="L2190" s="45"/>
      <c r="M2190" s="46"/>
      <c r="N2190" s="38"/>
      <c r="O2190" s="416">
        <f t="shared" si="984"/>
        <v>0</v>
      </c>
      <c r="P2190" s="47"/>
      <c r="Q2190" s="48"/>
      <c r="R2190" s="41"/>
      <c r="S2190" s="41"/>
      <c r="T2190" s="41"/>
      <c r="U2190" s="41"/>
      <c r="V2190" s="412">
        <f t="shared" si="985"/>
        <v>0</v>
      </c>
      <c r="W2190" s="626" t="s">
        <v>50</v>
      </c>
      <c r="X2190" s="627"/>
      <c r="Y2190" s="55">
        <v>423002</v>
      </c>
      <c r="Z2190" s="4"/>
      <c r="AA2190" s="4"/>
      <c r="AB2190" s="4"/>
      <c r="AC2190" s="43"/>
    </row>
    <row r="2191" spans="2:29" s="27" customFormat="1" ht="23.25" customHeight="1" outlineLevel="1" x14ac:dyDescent="0.55000000000000004">
      <c r="B2191" s="633"/>
      <c r="C2191" s="428">
        <f t="shared" si="980"/>
        <v>0</v>
      </c>
      <c r="D2191" s="44"/>
      <c r="E2191" s="428">
        <f t="shared" si="981"/>
        <v>0</v>
      </c>
      <c r="F2191" s="44"/>
      <c r="G2191" s="428">
        <f t="shared" si="982"/>
        <v>0</v>
      </c>
      <c r="H2191" s="44"/>
      <c r="I2191" s="422">
        <f t="shared" si="976"/>
        <v>0</v>
      </c>
      <c r="J2191" s="423">
        <f t="shared" si="977"/>
        <v>0</v>
      </c>
      <c r="K2191" s="416">
        <f t="shared" si="978"/>
        <v>0</v>
      </c>
      <c r="L2191" s="45"/>
      <c r="M2191" s="46"/>
      <c r="N2191" s="38"/>
      <c r="O2191" s="416">
        <f t="shared" si="984"/>
        <v>0</v>
      </c>
      <c r="P2191" s="47"/>
      <c r="Q2191" s="48"/>
      <c r="R2191" s="41"/>
      <c r="S2191" s="41"/>
      <c r="T2191" s="41"/>
      <c r="U2191" s="41"/>
      <c r="V2191" s="412">
        <f t="shared" si="985"/>
        <v>0</v>
      </c>
      <c r="W2191" s="626" t="s">
        <v>51</v>
      </c>
      <c r="X2191" s="627"/>
      <c r="Y2191" s="55">
        <v>423003</v>
      </c>
      <c r="Z2191" s="4"/>
      <c r="AA2191" s="4"/>
      <c r="AB2191" s="4"/>
      <c r="AC2191" s="43"/>
    </row>
    <row r="2192" spans="2:29" s="27" customFormat="1" ht="24.75" customHeight="1" outlineLevel="1" x14ac:dyDescent="0.55000000000000004">
      <c r="B2192" s="633"/>
      <c r="C2192" s="428">
        <f t="shared" si="980"/>
        <v>0</v>
      </c>
      <c r="D2192" s="44"/>
      <c r="E2192" s="428">
        <f t="shared" si="981"/>
        <v>0</v>
      </c>
      <c r="F2192" s="44"/>
      <c r="G2192" s="428">
        <f t="shared" si="982"/>
        <v>0</v>
      </c>
      <c r="H2192" s="44"/>
      <c r="I2192" s="422">
        <f t="shared" si="976"/>
        <v>0</v>
      </c>
      <c r="J2192" s="423">
        <f t="shared" si="977"/>
        <v>0</v>
      </c>
      <c r="K2192" s="416">
        <f t="shared" si="978"/>
        <v>0</v>
      </c>
      <c r="L2192" s="45"/>
      <c r="M2192" s="46"/>
      <c r="N2192" s="38"/>
      <c r="O2192" s="416">
        <f t="shared" si="984"/>
        <v>0</v>
      </c>
      <c r="P2192" s="47"/>
      <c r="Q2192" s="48"/>
      <c r="R2192" s="41"/>
      <c r="S2192" s="41"/>
      <c r="T2192" s="41"/>
      <c r="U2192" s="41"/>
      <c r="V2192" s="412">
        <f t="shared" si="985"/>
        <v>0</v>
      </c>
      <c r="W2192" s="626" t="s">
        <v>52</v>
      </c>
      <c r="X2192" s="627"/>
      <c r="Y2192" s="55">
        <v>423004</v>
      </c>
      <c r="Z2192" s="4"/>
      <c r="AA2192" s="4"/>
      <c r="AB2192" s="4"/>
      <c r="AC2192" s="43"/>
    </row>
    <row r="2193" spans="2:29" s="27" customFormat="1" ht="24.75" customHeight="1" outlineLevel="1" x14ac:dyDescent="0.55000000000000004">
      <c r="B2193" s="633"/>
      <c r="C2193" s="428">
        <f t="shared" si="980"/>
        <v>0</v>
      </c>
      <c r="D2193" s="44"/>
      <c r="E2193" s="428">
        <f t="shared" si="981"/>
        <v>0</v>
      </c>
      <c r="F2193" s="44"/>
      <c r="G2193" s="428">
        <f t="shared" si="982"/>
        <v>0</v>
      </c>
      <c r="H2193" s="44"/>
      <c r="I2193" s="422">
        <f t="shared" si="976"/>
        <v>0</v>
      </c>
      <c r="J2193" s="423">
        <f t="shared" si="977"/>
        <v>0</v>
      </c>
      <c r="K2193" s="416">
        <f t="shared" si="978"/>
        <v>0</v>
      </c>
      <c r="L2193" s="45"/>
      <c r="M2193" s="46"/>
      <c r="N2193" s="38"/>
      <c r="O2193" s="416">
        <f t="shared" si="984"/>
        <v>0</v>
      </c>
      <c r="P2193" s="47"/>
      <c r="Q2193" s="48"/>
      <c r="R2193" s="41"/>
      <c r="S2193" s="41"/>
      <c r="T2193" s="41"/>
      <c r="U2193" s="41"/>
      <c r="V2193" s="412">
        <f t="shared" si="985"/>
        <v>0</v>
      </c>
      <c r="W2193" s="626" t="s">
        <v>53</v>
      </c>
      <c r="X2193" s="627"/>
      <c r="Y2193" s="55">
        <v>423006</v>
      </c>
      <c r="Z2193" s="4"/>
      <c r="AA2193" s="4"/>
      <c r="AB2193" s="4"/>
      <c r="AC2193" s="43"/>
    </row>
    <row r="2194" spans="2:29" s="27" customFormat="1" ht="24.75" customHeight="1" outlineLevel="1" x14ac:dyDescent="0.55000000000000004">
      <c r="B2194" s="633"/>
      <c r="C2194" s="428">
        <f t="shared" si="980"/>
        <v>0</v>
      </c>
      <c r="D2194" s="44"/>
      <c r="E2194" s="428">
        <f t="shared" si="981"/>
        <v>0</v>
      </c>
      <c r="F2194" s="44"/>
      <c r="G2194" s="428">
        <f t="shared" si="982"/>
        <v>0</v>
      </c>
      <c r="H2194" s="44"/>
      <c r="I2194" s="422">
        <f t="shared" si="976"/>
        <v>0</v>
      </c>
      <c r="J2194" s="423">
        <f t="shared" si="977"/>
        <v>0</v>
      </c>
      <c r="K2194" s="416">
        <f t="shared" si="978"/>
        <v>0</v>
      </c>
      <c r="L2194" s="45"/>
      <c r="M2194" s="46"/>
      <c r="N2194" s="38"/>
      <c r="O2194" s="416">
        <f t="shared" si="984"/>
        <v>0</v>
      </c>
      <c r="P2194" s="47"/>
      <c r="Q2194" s="48"/>
      <c r="R2194" s="41"/>
      <c r="S2194" s="41"/>
      <c r="T2194" s="41"/>
      <c r="U2194" s="41"/>
      <c r="V2194" s="412">
        <f t="shared" si="985"/>
        <v>0</v>
      </c>
      <c r="W2194" s="626" t="s">
        <v>54</v>
      </c>
      <c r="X2194" s="627"/>
      <c r="Y2194" s="56">
        <v>423007</v>
      </c>
      <c r="Z2194" s="4"/>
      <c r="AA2194" s="4"/>
      <c r="AB2194" s="4"/>
      <c r="AC2194" s="43"/>
    </row>
    <row r="2195" spans="2:29" s="27" customFormat="1" ht="24.75" customHeight="1" outlineLevel="1" x14ac:dyDescent="0.55000000000000004">
      <c r="B2195" s="633"/>
      <c r="C2195" s="428">
        <f t="shared" si="980"/>
        <v>0</v>
      </c>
      <c r="D2195" s="44"/>
      <c r="E2195" s="428">
        <f t="shared" si="981"/>
        <v>0</v>
      </c>
      <c r="F2195" s="44"/>
      <c r="G2195" s="428">
        <f t="shared" si="982"/>
        <v>0</v>
      </c>
      <c r="H2195" s="44"/>
      <c r="I2195" s="422">
        <f t="shared" si="976"/>
        <v>0</v>
      </c>
      <c r="J2195" s="423">
        <f t="shared" si="977"/>
        <v>0</v>
      </c>
      <c r="K2195" s="416">
        <f t="shared" si="978"/>
        <v>0</v>
      </c>
      <c r="L2195" s="45"/>
      <c r="M2195" s="46"/>
      <c r="N2195" s="38"/>
      <c r="O2195" s="416">
        <f t="shared" si="984"/>
        <v>0</v>
      </c>
      <c r="P2195" s="47"/>
      <c r="Q2195" s="48"/>
      <c r="R2195" s="41"/>
      <c r="S2195" s="41"/>
      <c r="T2195" s="41"/>
      <c r="U2195" s="41"/>
      <c r="V2195" s="412">
        <f t="shared" si="985"/>
        <v>0</v>
      </c>
      <c r="W2195" s="626" t="s">
        <v>55</v>
      </c>
      <c r="X2195" s="627"/>
      <c r="Y2195" s="57">
        <v>423008</v>
      </c>
      <c r="Z2195" s="4"/>
      <c r="AA2195" s="4"/>
      <c r="AB2195" s="4"/>
      <c r="AC2195" s="43"/>
    </row>
    <row r="2196" spans="2:29" s="27" customFormat="1" ht="24.75" customHeight="1" outlineLevel="1" x14ac:dyDescent="0.55000000000000004">
      <c r="B2196" s="633"/>
      <c r="C2196" s="428">
        <f t="shared" si="980"/>
        <v>0</v>
      </c>
      <c r="D2196" s="44"/>
      <c r="E2196" s="428">
        <f t="shared" si="981"/>
        <v>0</v>
      </c>
      <c r="F2196" s="44"/>
      <c r="G2196" s="428">
        <f t="shared" si="982"/>
        <v>0</v>
      </c>
      <c r="H2196" s="44"/>
      <c r="I2196" s="422">
        <f t="shared" si="976"/>
        <v>0</v>
      </c>
      <c r="J2196" s="423">
        <f t="shared" si="977"/>
        <v>0</v>
      </c>
      <c r="K2196" s="416">
        <f t="shared" si="978"/>
        <v>0</v>
      </c>
      <c r="L2196" s="45"/>
      <c r="M2196" s="46"/>
      <c r="N2196" s="38"/>
      <c r="O2196" s="416">
        <f t="shared" si="984"/>
        <v>0</v>
      </c>
      <c r="P2196" s="47"/>
      <c r="Q2196" s="48"/>
      <c r="R2196" s="41"/>
      <c r="S2196" s="41"/>
      <c r="T2196" s="41"/>
      <c r="U2196" s="41"/>
      <c r="V2196" s="412">
        <f t="shared" si="985"/>
        <v>0</v>
      </c>
      <c r="W2196" s="626" t="s">
        <v>56</v>
      </c>
      <c r="X2196" s="627"/>
      <c r="Y2196" s="56">
        <v>423999</v>
      </c>
      <c r="Z2196" s="4"/>
      <c r="AA2196" s="4"/>
      <c r="AB2196" s="4"/>
      <c r="AC2196" s="43"/>
    </row>
    <row r="2197" spans="2:29" s="27" customFormat="1" ht="24.75" customHeight="1" outlineLevel="1" x14ac:dyDescent="0.55000000000000004">
      <c r="B2197" s="633"/>
      <c r="C2197" s="429">
        <f t="shared" si="980"/>
        <v>0</v>
      </c>
      <c r="D2197" s="44"/>
      <c r="E2197" s="429">
        <f t="shared" si="981"/>
        <v>0</v>
      </c>
      <c r="F2197" s="44"/>
      <c r="G2197" s="429">
        <f t="shared" si="982"/>
        <v>0</v>
      </c>
      <c r="H2197" s="44"/>
      <c r="I2197" s="424">
        <f t="shared" si="976"/>
        <v>0</v>
      </c>
      <c r="J2197" s="425">
        <f t="shared" si="977"/>
        <v>0</v>
      </c>
      <c r="K2197" s="417">
        <f t="shared" si="978"/>
        <v>0</v>
      </c>
      <c r="L2197" s="58"/>
      <c r="M2197" s="59"/>
      <c r="N2197" s="60"/>
      <c r="O2197" s="417">
        <f t="shared" si="984"/>
        <v>0</v>
      </c>
      <c r="P2197" s="61"/>
      <c r="Q2197" s="62"/>
      <c r="R2197" s="63"/>
      <c r="S2197" s="63"/>
      <c r="T2197" s="63"/>
      <c r="U2197" s="63"/>
      <c r="V2197" s="413">
        <f t="shared" si="985"/>
        <v>0</v>
      </c>
      <c r="W2197" s="664" t="s">
        <v>57</v>
      </c>
      <c r="X2197" s="665"/>
      <c r="Y2197" s="64">
        <v>291001</v>
      </c>
      <c r="Z2197" s="4"/>
      <c r="AA2197" s="4"/>
      <c r="AB2197" s="4"/>
      <c r="AC2197" s="43"/>
    </row>
    <row r="2198" spans="2:29" s="27" customFormat="1" ht="24.75" customHeight="1" outlineLevel="1" x14ac:dyDescent="0.55000000000000004">
      <c r="B2198" s="633"/>
      <c r="C2198" s="430">
        <f t="shared" si="980"/>
        <v>0</v>
      </c>
      <c r="D2198" s="44"/>
      <c r="E2198" s="430"/>
      <c r="F2198" s="44"/>
      <c r="G2198" s="430">
        <f t="shared" si="982"/>
        <v>0</v>
      </c>
      <c r="H2198" s="44"/>
      <c r="I2198" s="422">
        <f t="shared" si="976"/>
        <v>0</v>
      </c>
      <c r="J2198" s="423">
        <f t="shared" si="977"/>
        <v>0</v>
      </c>
      <c r="K2198" s="416">
        <f t="shared" si="978"/>
        <v>0</v>
      </c>
      <c r="L2198" s="45"/>
      <c r="M2198" s="46"/>
      <c r="N2198" s="38"/>
      <c r="O2198" s="416">
        <f t="shared" si="984"/>
        <v>0</v>
      </c>
      <c r="P2198" s="47"/>
      <c r="Q2198" s="48"/>
      <c r="R2198" s="41"/>
      <c r="S2198" s="41"/>
      <c r="T2198" s="41"/>
      <c r="U2198" s="41"/>
      <c r="V2198" s="411">
        <f t="shared" si="985"/>
        <v>0</v>
      </c>
      <c r="W2198" s="626" t="str">
        <f>IF(ISERROR(VLOOKUP(Y2198,'Mauloomath (2)'!K:L,2,FALSE)),"",VLOOKUP(Y2198,'Mauloomath (2)'!K:L,2,FALSE))</f>
        <v/>
      </c>
      <c r="X2198" s="627"/>
      <c r="Y2198" s="65"/>
      <c r="Z2198" s="4"/>
      <c r="AA2198" s="4"/>
      <c r="AB2198" s="4"/>
      <c r="AC2198" s="43"/>
    </row>
    <row r="2199" spans="2:29" s="27" customFormat="1" ht="24.75" customHeight="1" outlineLevel="1" x14ac:dyDescent="0.55000000000000004">
      <c r="B2199" s="633"/>
      <c r="C2199" s="428">
        <f t="shared" si="980"/>
        <v>0</v>
      </c>
      <c r="D2199" s="44"/>
      <c r="E2199" s="428">
        <f t="shared" ref="E2199:E2203" si="986">I2199*F2199</f>
        <v>0</v>
      </c>
      <c r="F2199" s="44"/>
      <c r="G2199" s="428">
        <f t="shared" si="982"/>
        <v>0</v>
      </c>
      <c r="H2199" s="44"/>
      <c r="I2199" s="422">
        <f t="shared" si="976"/>
        <v>0</v>
      </c>
      <c r="J2199" s="423">
        <f t="shared" si="977"/>
        <v>0</v>
      </c>
      <c r="K2199" s="416">
        <f t="shared" si="978"/>
        <v>0</v>
      </c>
      <c r="L2199" s="45"/>
      <c r="M2199" s="46"/>
      <c r="N2199" s="38"/>
      <c r="O2199" s="416">
        <f t="shared" si="984"/>
        <v>0</v>
      </c>
      <c r="P2199" s="47"/>
      <c r="Q2199" s="48"/>
      <c r="R2199" s="41"/>
      <c r="S2199" s="41"/>
      <c r="T2199" s="41"/>
      <c r="U2199" s="41"/>
      <c r="V2199" s="411">
        <f t="shared" si="985"/>
        <v>0</v>
      </c>
      <c r="W2199" s="626" t="str">
        <f>IF(ISERROR(VLOOKUP(Y2199,'Mauloomath (2)'!K:L,2,FALSE)),"",VLOOKUP(Y2199,'Mauloomath (2)'!K:L,2,FALSE))</f>
        <v/>
      </c>
      <c r="X2199" s="627"/>
      <c r="Y2199" s="65"/>
      <c r="Z2199" s="4"/>
      <c r="AA2199" s="4"/>
      <c r="AB2199" s="4"/>
      <c r="AC2199" s="43"/>
    </row>
    <row r="2200" spans="2:29" s="27" customFormat="1" ht="24.75" customHeight="1" outlineLevel="1" x14ac:dyDescent="0.55000000000000004">
      <c r="B2200" s="633"/>
      <c r="C2200" s="428">
        <f t="shared" si="980"/>
        <v>0</v>
      </c>
      <c r="D2200" s="44"/>
      <c r="E2200" s="428">
        <f t="shared" si="986"/>
        <v>0</v>
      </c>
      <c r="F2200" s="44"/>
      <c r="G2200" s="428">
        <f t="shared" si="982"/>
        <v>0</v>
      </c>
      <c r="H2200" s="44"/>
      <c r="I2200" s="422">
        <f t="shared" si="976"/>
        <v>0</v>
      </c>
      <c r="J2200" s="423">
        <f t="shared" si="977"/>
        <v>0</v>
      </c>
      <c r="K2200" s="416">
        <f t="shared" si="978"/>
        <v>0</v>
      </c>
      <c r="L2200" s="45"/>
      <c r="M2200" s="46"/>
      <c r="N2200" s="38"/>
      <c r="O2200" s="416">
        <f t="shared" si="984"/>
        <v>0</v>
      </c>
      <c r="P2200" s="47"/>
      <c r="Q2200" s="48"/>
      <c r="R2200" s="41"/>
      <c r="S2200" s="41"/>
      <c r="T2200" s="41"/>
      <c r="U2200" s="41"/>
      <c r="V2200" s="411">
        <f t="shared" si="985"/>
        <v>0</v>
      </c>
      <c r="W2200" s="626" t="str">
        <f>IF(ISERROR(VLOOKUP(Y2200,'Mauloomath (2)'!K:L,2,FALSE)),"",VLOOKUP(Y2200,'Mauloomath (2)'!K:L,2,FALSE))</f>
        <v/>
      </c>
      <c r="X2200" s="627"/>
      <c r="Y2200" s="66"/>
      <c r="Z2200" s="4"/>
      <c r="AA2200" s="4"/>
      <c r="AB2200" s="4"/>
      <c r="AC2200" s="43"/>
    </row>
    <row r="2201" spans="2:29" s="27" customFormat="1" ht="24.75" customHeight="1" outlineLevel="1" x14ac:dyDescent="0.55000000000000004">
      <c r="B2201" s="633"/>
      <c r="C2201" s="428">
        <f t="shared" si="980"/>
        <v>0</v>
      </c>
      <c r="D2201" s="44"/>
      <c r="E2201" s="428">
        <f t="shared" si="986"/>
        <v>0</v>
      </c>
      <c r="F2201" s="44"/>
      <c r="G2201" s="428">
        <f t="shared" si="982"/>
        <v>0</v>
      </c>
      <c r="H2201" s="44"/>
      <c r="I2201" s="422">
        <f t="shared" si="976"/>
        <v>0</v>
      </c>
      <c r="J2201" s="423">
        <f t="shared" si="977"/>
        <v>0</v>
      </c>
      <c r="K2201" s="416">
        <f t="shared" si="978"/>
        <v>0</v>
      </c>
      <c r="L2201" s="45"/>
      <c r="M2201" s="46"/>
      <c r="N2201" s="38"/>
      <c r="O2201" s="416">
        <f t="shared" si="984"/>
        <v>0</v>
      </c>
      <c r="P2201" s="47"/>
      <c r="Q2201" s="48"/>
      <c r="R2201" s="41"/>
      <c r="S2201" s="41"/>
      <c r="T2201" s="41"/>
      <c r="U2201" s="41"/>
      <c r="V2201" s="411">
        <f t="shared" si="985"/>
        <v>0</v>
      </c>
      <c r="W2201" s="626" t="str">
        <f>IF(ISERROR(VLOOKUP(Y2201,'Mauloomath (2)'!K:L,2,FALSE)),"",VLOOKUP(Y2201,'Mauloomath (2)'!K:L,2,FALSE))</f>
        <v/>
      </c>
      <c r="X2201" s="627"/>
      <c r="Y2201" s="65"/>
      <c r="Z2201" s="4"/>
      <c r="AA2201" s="4"/>
      <c r="AB2201" s="4"/>
      <c r="AC2201" s="43"/>
    </row>
    <row r="2202" spans="2:29" s="27" customFormat="1" ht="25.5" customHeight="1" outlineLevel="1" x14ac:dyDescent="0.55000000000000004">
      <c r="B2202" s="633"/>
      <c r="C2202" s="428">
        <f t="shared" si="980"/>
        <v>0</v>
      </c>
      <c r="D2202" s="44"/>
      <c r="E2202" s="428">
        <f t="shared" si="986"/>
        <v>0</v>
      </c>
      <c r="F2202" s="44"/>
      <c r="G2202" s="428">
        <f t="shared" si="982"/>
        <v>0</v>
      </c>
      <c r="H2202" s="44"/>
      <c r="I2202" s="422">
        <f t="shared" si="976"/>
        <v>0</v>
      </c>
      <c r="J2202" s="423">
        <f t="shared" si="977"/>
        <v>0</v>
      </c>
      <c r="K2202" s="416">
        <f t="shared" si="978"/>
        <v>0</v>
      </c>
      <c r="L2202" s="45"/>
      <c r="M2202" s="46"/>
      <c r="N2202" s="38"/>
      <c r="O2202" s="416">
        <f t="shared" si="984"/>
        <v>0</v>
      </c>
      <c r="P2202" s="47"/>
      <c r="Q2202" s="48"/>
      <c r="R2202" s="41"/>
      <c r="S2202" s="41"/>
      <c r="T2202" s="41"/>
      <c r="U2202" s="41"/>
      <c r="V2202" s="411">
        <f t="shared" si="985"/>
        <v>0</v>
      </c>
      <c r="W2202" s="626" t="str">
        <f>IF(ISERROR(VLOOKUP(Y2202,'Mauloomath (2)'!K:L,2,FALSE)),"",VLOOKUP(Y2202,'Mauloomath (2)'!K:L,2,FALSE))</f>
        <v/>
      </c>
      <c r="X2202" s="627"/>
      <c r="Y2202" s="65"/>
      <c r="Z2202" s="4"/>
      <c r="AA2202" s="4"/>
      <c r="AB2202" s="4"/>
      <c r="AC2202" s="43"/>
    </row>
    <row r="2203" spans="2:29" s="27" customFormat="1" ht="25.5" customHeight="1" outlineLevel="1" x14ac:dyDescent="0.55000000000000004">
      <c r="B2203" s="633"/>
      <c r="C2203" s="429">
        <f t="shared" si="980"/>
        <v>0</v>
      </c>
      <c r="D2203" s="67"/>
      <c r="E2203" s="429">
        <f t="shared" si="986"/>
        <v>0</v>
      </c>
      <c r="F2203" s="67"/>
      <c r="G2203" s="429">
        <f t="shared" si="982"/>
        <v>0</v>
      </c>
      <c r="H2203" s="67"/>
      <c r="I2203" s="424">
        <f t="shared" si="976"/>
        <v>0</v>
      </c>
      <c r="J2203" s="423">
        <f t="shared" si="977"/>
        <v>0</v>
      </c>
      <c r="K2203" s="416">
        <f t="shared" si="978"/>
        <v>0</v>
      </c>
      <c r="L2203" s="45"/>
      <c r="M2203" s="46"/>
      <c r="N2203" s="38"/>
      <c r="O2203" s="416">
        <f t="shared" si="984"/>
        <v>0</v>
      </c>
      <c r="P2203" s="47"/>
      <c r="Q2203" s="48"/>
      <c r="R2203" s="41"/>
      <c r="S2203" s="41"/>
      <c r="T2203" s="41"/>
      <c r="U2203" s="41"/>
      <c r="V2203" s="411">
        <f t="shared" si="985"/>
        <v>0</v>
      </c>
      <c r="W2203" s="626" t="str">
        <f>IF(ISERROR(VLOOKUP(Y2203,'Mauloomath (2)'!K:L,2,FALSE)),"",VLOOKUP(Y2203,'Mauloomath (2)'!K:L,2,FALSE))</f>
        <v/>
      </c>
      <c r="X2203" s="627"/>
      <c r="Y2203" s="68"/>
      <c r="Z2203" s="4"/>
      <c r="AA2203" s="4"/>
      <c r="AB2203" s="4"/>
      <c r="AC2203" s="43"/>
    </row>
    <row r="2204" spans="2:29" s="72" customFormat="1" outlineLevel="1" x14ac:dyDescent="0.55000000000000004">
      <c r="B2204" s="634"/>
      <c r="C2204" s="431">
        <f t="shared" ref="C2204:N2204" si="987">SUM(C2180:C2203)</f>
        <v>0</v>
      </c>
      <c r="D2204" s="432">
        <f t="shared" si="987"/>
        <v>0</v>
      </c>
      <c r="E2204" s="426">
        <f t="shared" si="987"/>
        <v>0</v>
      </c>
      <c r="F2204" s="432">
        <f t="shared" si="987"/>
        <v>0</v>
      </c>
      <c r="G2204" s="426">
        <f t="shared" si="987"/>
        <v>0</v>
      </c>
      <c r="H2204" s="432">
        <f t="shared" si="987"/>
        <v>0</v>
      </c>
      <c r="I2204" s="426">
        <f t="shared" si="987"/>
        <v>0</v>
      </c>
      <c r="J2204" s="426">
        <f t="shared" si="987"/>
        <v>0</v>
      </c>
      <c r="K2204" s="426">
        <f t="shared" si="987"/>
        <v>0</v>
      </c>
      <c r="L2204" s="426">
        <f t="shared" si="987"/>
        <v>0</v>
      </c>
      <c r="M2204" s="426">
        <f t="shared" si="987"/>
        <v>0</v>
      </c>
      <c r="N2204" s="426">
        <f t="shared" si="987"/>
        <v>0</v>
      </c>
      <c r="O2204" s="414">
        <f t="shared" ref="O2204:U2204" si="988">SUM(O2180:O2203)</f>
        <v>0</v>
      </c>
      <c r="P2204" s="414">
        <f t="shared" si="988"/>
        <v>0</v>
      </c>
      <c r="Q2204" s="414">
        <f t="shared" si="988"/>
        <v>0</v>
      </c>
      <c r="R2204" s="414">
        <f t="shared" si="988"/>
        <v>0</v>
      </c>
      <c r="S2204" s="414">
        <f t="shared" si="988"/>
        <v>0</v>
      </c>
      <c r="T2204" s="414">
        <f t="shared" si="988"/>
        <v>0</v>
      </c>
      <c r="U2204" s="414">
        <f t="shared" si="988"/>
        <v>0</v>
      </c>
      <c r="V2204" s="414">
        <f t="shared" ref="V2204" si="989">SUM(V2180:V2203)</f>
        <v>0</v>
      </c>
      <c r="W2204" s="69"/>
      <c r="X2204" s="70"/>
      <c r="Y2204" s="71"/>
      <c r="Z2204" s="4"/>
      <c r="AA2204" s="4"/>
      <c r="AB2204" s="4"/>
      <c r="AC2204" s="43"/>
    </row>
    <row r="2205" spans="2:29" s="12" customFormat="1" ht="15" customHeight="1" x14ac:dyDescent="0.55000000000000004">
      <c r="B2205" s="402"/>
      <c r="C2205" s="403"/>
      <c r="D2205" s="403"/>
      <c r="E2205" s="403"/>
      <c r="F2205" s="403"/>
      <c r="G2205" s="404"/>
      <c r="H2205" s="403"/>
      <c r="I2205" s="403"/>
      <c r="J2205" s="403"/>
      <c r="K2205" s="403"/>
      <c r="L2205" s="403"/>
      <c r="M2205" s="403"/>
      <c r="N2205" s="403"/>
      <c r="O2205" s="403"/>
      <c r="P2205" s="403"/>
      <c r="Q2205" s="403"/>
      <c r="R2205" s="403"/>
      <c r="S2205" s="403"/>
      <c r="T2205" s="405"/>
      <c r="U2205" s="406"/>
      <c r="V2205" s="403"/>
      <c r="W2205" s="403"/>
      <c r="X2205" s="403"/>
      <c r="Y2205" s="407"/>
      <c r="Z2205" s="10"/>
      <c r="AA2205" s="11"/>
      <c r="AB2205" s="10"/>
      <c r="AC2205" s="10"/>
    </row>
    <row r="2206" spans="2:29" s="21" customFormat="1" ht="37.5" customHeight="1" x14ac:dyDescent="0.25">
      <c r="B2206" s="632"/>
      <c r="C2206" s="418">
        <f>$C2235</f>
        <v>0</v>
      </c>
      <c r="D2206" s="419">
        <f>$E2235</f>
        <v>0</v>
      </c>
      <c r="E2206" s="419">
        <f>$G2235</f>
        <v>0</v>
      </c>
      <c r="F2206" s="419">
        <f>$L2235</f>
        <v>0</v>
      </c>
      <c r="G2206" s="418">
        <f>$M2235</f>
        <v>0</v>
      </c>
      <c r="H2206" s="418">
        <f>K2206+J2206-I2206</f>
        <v>0</v>
      </c>
      <c r="I2206" s="13">
        <v>0</v>
      </c>
      <c r="J2206" s="14"/>
      <c r="K2206" s="14"/>
      <c r="L2206" s="331"/>
      <c r="M2206" s="409">
        <f>$N2235</f>
        <v>0</v>
      </c>
      <c r="N2206" s="410">
        <f>$O2235</f>
        <v>0</v>
      </c>
      <c r="O2206" s="330"/>
      <c r="P2206" s="330"/>
      <c r="Q2206" s="15"/>
      <c r="R2206" s="16"/>
      <c r="S2206" s="16"/>
      <c r="T2206" s="16"/>
      <c r="U2206" s="408" t="str">
        <f>IF(ISERROR(VLOOKUP(X2206,'Mauloomath (2)'!H:I,2,FALSE)),"",VLOOKUP(X2206,'Mauloomath (2)'!H:I,2,FALSE))</f>
        <v/>
      </c>
      <c r="V2206" s="17"/>
      <c r="W2206" s="16"/>
      <c r="X2206" s="17"/>
      <c r="Y2206" s="18">
        <f>+Y2175+1</f>
        <v>72</v>
      </c>
      <c r="Z2206" s="19"/>
      <c r="AA2206" s="20"/>
      <c r="AB2206" s="19"/>
      <c r="AC2206" s="19"/>
    </row>
    <row r="2207" spans="2:29" outlineLevel="1" x14ac:dyDescent="0.55000000000000004">
      <c r="B2207" s="633"/>
      <c r="C2207" s="22"/>
      <c r="D2207" s="23"/>
      <c r="E2207" s="23"/>
      <c r="F2207" s="23"/>
      <c r="G2207" s="23"/>
      <c r="H2207" s="23"/>
      <c r="I2207" s="23"/>
      <c r="J2207" s="24"/>
      <c r="K2207" s="24"/>
      <c r="L2207" s="24"/>
      <c r="M2207" s="24"/>
      <c r="N2207" s="24"/>
      <c r="O2207" s="24"/>
      <c r="P2207" s="24" t="s">
        <v>900</v>
      </c>
      <c r="Q2207" s="24"/>
      <c r="R2207" s="24"/>
      <c r="S2207" s="24"/>
      <c r="T2207" s="24"/>
      <c r="U2207" s="24"/>
      <c r="V2207" s="24"/>
      <c r="W2207" s="24"/>
      <c r="X2207" s="24"/>
      <c r="Y2207" s="25"/>
      <c r="Z2207" s="5"/>
    </row>
    <row r="2208" spans="2:29" s="27" customFormat="1" ht="25.5" customHeight="1" outlineLevel="1" x14ac:dyDescent="0.55000000000000004">
      <c r="B2208" s="633"/>
      <c r="C2208" s="635" t="s">
        <v>15</v>
      </c>
      <c r="D2208" s="636"/>
      <c r="E2208" s="636"/>
      <c r="F2208" s="636"/>
      <c r="G2208" s="636"/>
      <c r="H2208" s="636"/>
      <c r="I2208" s="636"/>
      <c r="J2208" s="637" t="s">
        <v>16</v>
      </c>
      <c r="K2208" s="638"/>
      <c r="L2208" s="638"/>
      <c r="M2208" s="638"/>
      <c r="N2208" s="639"/>
      <c r="O2208" s="637" t="s">
        <v>17</v>
      </c>
      <c r="P2208" s="638"/>
      <c r="Q2208" s="638"/>
      <c r="R2208" s="638"/>
      <c r="S2208" s="638"/>
      <c r="T2208" s="638"/>
      <c r="U2208" s="639"/>
      <c r="V2208" s="640" t="s">
        <v>18</v>
      </c>
      <c r="W2208" s="643" t="s">
        <v>19</v>
      </c>
      <c r="X2208" s="644"/>
      <c r="Y2208" s="645"/>
      <c r="Z2208" s="26"/>
      <c r="AA2208" s="4"/>
      <c r="AB2208" s="4"/>
      <c r="AC2208" s="4"/>
    </row>
    <row r="2209" spans="2:29" s="27" customFormat="1" ht="21" customHeight="1" outlineLevel="1" x14ac:dyDescent="0.55000000000000004">
      <c r="B2209" s="633"/>
      <c r="C2209" s="646">
        <v>2019</v>
      </c>
      <c r="D2209" s="647"/>
      <c r="E2209" s="646">
        <v>2018</v>
      </c>
      <c r="F2209" s="648"/>
      <c r="G2209" s="646">
        <v>2017</v>
      </c>
      <c r="H2209" s="648"/>
      <c r="I2209" s="28"/>
      <c r="J2209" s="649" t="s">
        <v>1885</v>
      </c>
      <c r="K2209" s="649" t="s">
        <v>1884</v>
      </c>
      <c r="L2209" s="651" t="s">
        <v>20</v>
      </c>
      <c r="M2209" s="652"/>
      <c r="N2209" s="653"/>
      <c r="O2209" s="654" t="s">
        <v>898</v>
      </c>
      <c r="P2209" s="655"/>
      <c r="Q2209" s="655"/>
      <c r="R2209" s="656" t="s">
        <v>21</v>
      </c>
      <c r="S2209" s="656" t="s">
        <v>22</v>
      </c>
      <c r="T2209" s="656" t="s">
        <v>23</v>
      </c>
      <c r="U2209" s="658" t="s">
        <v>24</v>
      </c>
      <c r="V2209" s="641"/>
      <c r="W2209" s="660" t="s">
        <v>1832</v>
      </c>
      <c r="X2209" s="661"/>
      <c r="Y2209" s="628" t="s">
        <v>25</v>
      </c>
      <c r="Z2209" s="4"/>
      <c r="AA2209" s="4"/>
      <c r="AB2209" s="4"/>
      <c r="AC2209" s="4"/>
    </row>
    <row r="2210" spans="2:29" s="27" customFormat="1" ht="81.75" customHeight="1" outlineLevel="1" x14ac:dyDescent="0.55000000000000004">
      <c r="B2210" s="633"/>
      <c r="C2210" s="570" t="s">
        <v>26</v>
      </c>
      <c r="D2210" s="570" t="s">
        <v>27</v>
      </c>
      <c r="E2210" s="570" t="s">
        <v>26</v>
      </c>
      <c r="F2210" s="570" t="s">
        <v>27</v>
      </c>
      <c r="G2210" s="570" t="s">
        <v>26</v>
      </c>
      <c r="H2210" s="570" t="s">
        <v>27</v>
      </c>
      <c r="I2210" s="30" t="s">
        <v>28</v>
      </c>
      <c r="J2210" s="650"/>
      <c r="K2210" s="650"/>
      <c r="L2210" s="31" t="s">
        <v>1883</v>
      </c>
      <c r="M2210" s="30" t="s">
        <v>1882</v>
      </c>
      <c r="N2210" s="32" t="s">
        <v>1881</v>
      </c>
      <c r="O2210" s="33" t="s">
        <v>29</v>
      </c>
      <c r="P2210" s="31" t="s">
        <v>30</v>
      </c>
      <c r="Q2210" s="34" t="s">
        <v>31</v>
      </c>
      <c r="R2210" s="657"/>
      <c r="S2210" s="657"/>
      <c r="T2210" s="657"/>
      <c r="U2210" s="659"/>
      <c r="V2210" s="642"/>
      <c r="W2210" s="662"/>
      <c r="X2210" s="663"/>
      <c r="Y2210" s="629"/>
      <c r="Z2210" s="4"/>
      <c r="AA2210" s="4"/>
      <c r="AB2210" s="4"/>
      <c r="AC2210" s="4"/>
    </row>
    <row r="2211" spans="2:29" s="27" customFormat="1" ht="24.75" customHeight="1" outlineLevel="1" x14ac:dyDescent="0.55000000000000004">
      <c r="B2211" s="633"/>
      <c r="C2211" s="427">
        <f>I2211*D2211</f>
        <v>0</v>
      </c>
      <c r="D2211" s="35"/>
      <c r="E2211" s="427">
        <f>I2211*F2211</f>
        <v>0</v>
      </c>
      <c r="F2211" s="35"/>
      <c r="G2211" s="427">
        <f>I2211*H2211</f>
        <v>0</v>
      </c>
      <c r="H2211" s="35"/>
      <c r="I2211" s="420">
        <f t="shared" ref="I2211:I2234" si="990">O2211-J2211</f>
        <v>0</v>
      </c>
      <c r="J2211" s="421">
        <f t="shared" ref="J2211:J2234" si="991">N2211+K2211</f>
        <v>0</v>
      </c>
      <c r="K2211" s="415">
        <f t="shared" ref="K2211:K2234" si="992">M2211+L2211</f>
        <v>0</v>
      </c>
      <c r="L2211" s="36"/>
      <c r="M2211" s="37"/>
      <c r="N2211" s="38"/>
      <c r="O2211" s="415">
        <f>Q2211+P2211</f>
        <v>0</v>
      </c>
      <c r="P2211" s="39"/>
      <c r="Q2211" s="40"/>
      <c r="R2211" s="41"/>
      <c r="S2211" s="41"/>
      <c r="T2211" s="41"/>
      <c r="U2211" s="41"/>
      <c r="V2211" s="411">
        <f t="shared" ref="V2211:V2212" si="993">R2211+S2211+T2211+U2211+O2211</f>
        <v>0</v>
      </c>
      <c r="W2211" s="630" t="s">
        <v>32</v>
      </c>
      <c r="X2211" s="631"/>
      <c r="Y2211" s="42">
        <v>421001</v>
      </c>
      <c r="Z2211" s="4"/>
      <c r="AA2211" s="433"/>
      <c r="AB2211" s="434" t="s">
        <v>33</v>
      </c>
      <c r="AC2211" s="43"/>
    </row>
    <row r="2212" spans="2:29" s="27" customFormat="1" ht="24.75" customHeight="1" outlineLevel="1" x14ac:dyDescent="0.55000000000000004">
      <c r="B2212" s="633"/>
      <c r="C2212" s="428">
        <f t="shared" ref="C2212:C2234" si="994">I2212*D2212</f>
        <v>0</v>
      </c>
      <c r="D2212" s="44"/>
      <c r="E2212" s="428">
        <f t="shared" ref="E2212:E2228" si="995">I2212*F2212</f>
        <v>0</v>
      </c>
      <c r="F2212" s="44"/>
      <c r="G2212" s="428">
        <f t="shared" ref="G2212:G2234" si="996">I2212*H2212</f>
        <v>0</v>
      </c>
      <c r="H2212" s="44"/>
      <c r="I2212" s="422">
        <f t="shared" si="990"/>
        <v>0</v>
      </c>
      <c r="J2212" s="423">
        <f t="shared" si="991"/>
        <v>0</v>
      </c>
      <c r="K2212" s="416">
        <f t="shared" si="992"/>
        <v>0</v>
      </c>
      <c r="L2212" s="45"/>
      <c r="M2212" s="46"/>
      <c r="N2212" s="38"/>
      <c r="O2212" s="416">
        <f t="shared" ref="O2212" si="997">Q2212+P2212</f>
        <v>0</v>
      </c>
      <c r="P2212" s="47"/>
      <c r="Q2212" s="48"/>
      <c r="R2212" s="41"/>
      <c r="S2212" s="41"/>
      <c r="T2212" s="41"/>
      <c r="U2212" s="41"/>
      <c r="V2212" s="412">
        <f t="shared" si="993"/>
        <v>0</v>
      </c>
      <c r="W2212" s="626" t="s">
        <v>34</v>
      </c>
      <c r="X2212" s="627"/>
      <c r="Y2212" s="49">
        <v>421002</v>
      </c>
      <c r="Z2212" s="4"/>
      <c r="AA2212" s="50"/>
      <c r="AB2212" s="51" t="s">
        <v>35</v>
      </c>
      <c r="AC2212" s="43"/>
    </row>
    <row r="2213" spans="2:29" s="27" customFormat="1" ht="24.75" customHeight="1" outlineLevel="1" x14ac:dyDescent="0.55000000000000004">
      <c r="B2213" s="633"/>
      <c r="C2213" s="428">
        <f t="shared" si="994"/>
        <v>0</v>
      </c>
      <c r="D2213" s="44"/>
      <c r="E2213" s="428">
        <f t="shared" si="995"/>
        <v>0</v>
      </c>
      <c r="F2213" s="44"/>
      <c r="G2213" s="428">
        <f t="shared" si="996"/>
        <v>0</v>
      </c>
      <c r="H2213" s="44"/>
      <c r="I2213" s="422">
        <f t="shared" si="990"/>
        <v>0</v>
      </c>
      <c r="J2213" s="423">
        <f t="shared" si="991"/>
        <v>0</v>
      </c>
      <c r="K2213" s="416">
        <f t="shared" si="992"/>
        <v>0</v>
      </c>
      <c r="L2213" s="45"/>
      <c r="M2213" s="46"/>
      <c r="N2213" s="38"/>
      <c r="O2213" s="416">
        <f>Q2213+P2213</f>
        <v>0</v>
      </c>
      <c r="P2213" s="47"/>
      <c r="Q2213" s="48"/>
      <c r="R2213" s="41"/>
      <c r="S2213" s="41"/>
      <c r="T2213" s="41"/>
      <c r="U2213" s="41"/>
      <c r="V2213" s="412">
        <f>R2213+S2213+T2213+U2213+O2213</f>
        <v>0</v>
      </c>
      <c r="W2213" s="626" t="s">
        <v>36</v>
      </c>
      <c r="X2213" s="627"/>
      <c r="Y2213" s="49">
        <v>421003</v>
      </c>
      <c r="Z2213" s="4"/>
      <c r="AA2213" s="50"/>
      <c r="AB2213" s="52" t="s">
        <v>37</v>
      </c>
      <c r="AC2213" s="43"/>
    </row>
    <row r="2214" spans="2:29" s="27" customFormat="1" ht="24.75" customHeight="1" outlineLevel="1" x14ac:dyDescent="0.55000000000000004">
      <c r="B2214" s="633"/>
      <c r="C2214" s="428">
        <f t="shared" si="994"/>
        <v>0</v>
      </c>
      <c r="D2214" s="44"/>
      <c r="E2214" s="428">
        <f t="shared" si="995"/>
        <v>0</v>
      </c>
      <c r="F2214" s="44"/>
      <c r="G2214" s="428">
        <f t="shared" si="996"/>
        <v>0</v>
      </c>
      <c r="H2214" s="44"/>
      <c r="I2214" s="422">
        <f t="shared" si="990"/>
        <v>0</v>
      </c>
      <c r="J2214" s="423">
        <f t="shared" si="991"/>
        <v>0</v>
      </c>
      <c r="K2214" s="416">
        <f t="shared" si="992"/>
        <v>0</v>
      </c>
      <c r="L2214" s="45"/>
      <c r="M2214" s="46"/>
      <c r="N2214" s="38"/>
      <c r="O2214" s="416">
        <f>Q2214+P2214</f>
        <v>0</v>
      </c>
      <c r="P2214" s="47"/>
      <c r="Q2214" s="48"/>
      <c r="R2214" s="41"/>
      <c r="S2214" s="41"/>
      <c r="T2214" s="41"/>
      <c r="U2214" s="41"/>
      <c r="V2214" s="412">
        <f>R2214+S2214+T2214+U2214+O2214</f>
        <v>0</v>
      </c>
      <c r="W2214" s="626" t="s">
        <v>38</v>
      </c>
      <c r="X2214" s="627"/>
      <c r="Y2214" s="49">
        <v>422001</v>
      </c>
      <c r="Z2214" s="4"/>
      <c r="AA2214" s="50"/>
      <c r="AB2214" s="52" t="s">
        <v>39</v>
      </c>
      <c r="AC2214" s="43"/>
    </row>
    <row r="2215" spans="2:29" s="27" customFormat="1" ht="24.75" customHeight="1" outlineLevel="1" x14ac:dyDescent="0.55000000000000004">
      <c r="B2215" s="633"/>
      <c r="C2215" s="428">
        <f t="shared" si="994"/>
        <v>0</v>
      </c>
      <c r="D2215" s="44"/>
      <c r="E2215" s="428">
        <f t="shared" si="995"/>
        <v>0</v>
      </c>
      <c r="F2215" s="44"/>
      <c r="G2215" s="428">
        <f t="shared" si="996"/>
        <v>0</v>
      </c>
      <c r="H2215" s="44"/>
      <c r="I2215" s="422">
        <f t="shared" si="990"/>
        <v>0</v>
      </c>
      <c r="J2215" s="423">
        <f t="shared" si="991"/>
        <v>0</v>
      </c>
      <c r="K2215" s="416">
        <f t="shared" si="992"/>
        <v>0</v>
      </c>
      <c r="L2215" s="45"/>
      <c r="M2215" s="46"/>
      <c r="N2215" s="38"/>
      <c r="O2215" s="416">
        <f t="shared" ref="O2215:O2234" si="998">Q2215+P2215</f>
        <v>0</v>
      </c>
      <c r="P2215" s="47"/>
      <c r="Q2215" s="48"/>
      <c r="R2215" s="41"/>
      <c r="S2215" s="41"/>
      <c r="T2215" s="41"/>
      <c r="U2215" s="41"/>
      <c r="V2215" s="412">
        <f t="shared" ref="V2215:V2234" si="999">R2215+S2215+T2215+U2215+O2215</f>
        <v>0</v>
      </c>
      <c r="W2215" s="626" t="s">
        <v>40</v>
      </c>
      <c r="X2215" s="627"/>
      <c r="Y2215" s="49">
        <v>422002</v>
      </c>
      <c r="Z2215" s="4"/>
      <c r="AA2215" s="50"/>
      <c r="AB2215" s="52" t="s">
        <v>41</v>
      </c>
      <c r="AC2215" s="43"/>
    </row>
    <row r="2216" spans="2:29" s="27" customFormat="1" ht="24.75" customHeight="1" outlineLevel="1" x14ac:dyDescent="0.55000000000000004">
      <c r="B2216" s="633"/>
      <c r="C2216" s="428">
        <f t="shared" si="994"/>
        <v>0</v>
      </c>
      <c r="D2216" s="44"/>
      <c r="E2216" s="428">
        <f t="shared" si="995"/>
        <v>0</v>
      </c>
      <c r="F2216" s="44"/>
      <c r="G2216" s="428">
        <f t="shared" si="996"/>
        <v>0</v>
      </c>
      <c r="H2216" s="44"/>
      <c r="I2216" s="422">
        <f t="shared" si="990"/>
        <v>0</v>
      </c>
      <c r="J2216" s="423">
        <f t="shared" si="991"/>
        <v>0</v>
      </c>
      <c r="K2216" s="416">
        <f t="shared" si="992"/>
        <v>0</v>
      </c>
      <c r="L2216" s="45"/>
      <c r="M2216" s="46"/>
      <c r="N2216" s="38"/>
      <c r="O2216" s="416">
        <f t="shared" si="998"/>
        <v>0</v>
      </c>
      <c r="P2216" s="47"/>
      <c r="Q2216" s="48"/>
      <c r="R2216" s="41"/>
      <c r="S2216" s="41"/>
      <c r="T2216" s="41"/>
      <c r="U2216" s="41"/>
      <c r="V2216" s="412">
        <f t="shared" si="999"/>
        <v>0</v>
      </c>
      <c r="W2216" s="626" t="s">
        <v>42</v>
      </c>
      <c r="X2216" s="627"/>
      <c r="Y2216" s="49">
        <v>422003</v>
      </c>
      <c r="Z2216" s="4"/>
      <c r="AA2216" s="50"/>
      <c r="AB2216" s="52" t="s">
        <v>43</v>
      </c>
      <c r="AC2216" s="43"/>
    </row>
    <row r="2217" spans="2:29" s="27" customFormat="1" ht="24.75" customHeight="1" outlineLevel="1" x14ac:dyDescent="0.55000000000000004">
      <c r="B2217" s="633"/>
      <c r="C2217" s="428">
        <f t="shared" si="994"/>
        <v>0</v>
      </c>
      <c r="D2217" s="44"/>
      <c r="E2217" s="428">
        <f t="shared" si="995"/>
        <v>0</v>
      </c>
      <c r="F2217" s="44"/>
      <c r="G2217" s="428">
        <f t="shared" si="996"/>
        <v>0</v>
      </c>
      <c r="H2217" s="44"/>
      <c r="I2217" s="422">
        <f t="shared" si="990"/>
        <v>0</v>
      </c>
      <c r="J2217" s="423">
        <f t="shared" si="991"/>
        <v>0</v>
      </c>
      <c r="K2217" s="416">
        <f t="shared" si="992"/>
        <v>0</v>
      </c>
      <c r="L2217" s="45"/>
      <c r="M2217" s="46"/>
      <c r="N2217" s="38"/>
      <c r="O2217" s="416">
        <f t="shared" si="998"/>
        <v>0</v>
      </c>
      <c r="P2217" s="47"/>
      <c r="Q2217" s="48"/>
      <c r="R2217" s="41"/>
      <c r="S2217" s="41"/>
      <c r="T2217" s="41"/>
      <c r="U2217" s="41"/>
      <c r="V2217" s="412">
        <f t="shared" si="999"/>
        <v>0</v>
      </c>
      <c r="W2217" s="626" t="s">
        <v>44</v>
      </c>
      <c r="X2217" s="627"/>
      <c r="Y2217" s="49">
        <v>422004</v>
      </c>
      <c r="Z2217" s="4"/>
      <c r="AA2217" s="50"/>
      <c r="AB2217" s="52" t="s">
        <v>45</v>
      </c>
      <c r="AC2217" s="43"/>
    </row>
    <row r="2218" spans="2:29" s="27" customFormat="1" ht="24.75" customHeight="1" outlineLevel="1" x14ac:dyDescent="0.55000000000000004">
      <c r="B2218" s="633"/>
      <c r="C2218" s="428">
        <f t="shared" si="994"/>
        <v>0</v>
      </c>
      <c r="D2218" s="44"/>
      <c r="E2218" s="428">
        <f t="shared" si="995"/>
        <v>0</v>
      </c>
      <c r="F2218" s="44"/>
      <c r="G2218" s="428">
        <f t="shared" si="996"/>
        <v>0</v>
      </c>
      <c r="H2218" s="44"/>
      <c r="I2218" s="422">
        <f t="shared" si="990"/>
        <v>0</v>
      </c>
      <c r="J2218" s="423">
        <f t="shared" si="991"/>
        <v>0</v>
      </c>
      <c r="K2218" s="416">
        <f t="shared" si="992"/>
        <v>0</v>
      </c>
      <c r="L2218" s="45"/>
      <c r="M2218" s="46"/>
      <c r="N2218" s="38"/>
      <c r="O2218" s="416">
        <f t="shared" si="998"/>
        <v>0</v>
      </c>
      <c r="P2218" s="47"/>
      <c r="Q2218" s="48"/>
      <c r="R2218" s="41"/>
      <c r="S2218" s="41"/>
      <c r="T2218" s="41"/>
      <c r="U2218" s="41"/>
      <c r="V2218" s="412">
        <f t="shared" si="999"/>
        <v>0</v>
      </c>
      <c r="W2218" s="626" t="s">
        <v>46</v>
      </c>
      <c r="X2218" s="627"/>
      <c r="Y2218" s="49">
        <v>422005</v>
      </c>
      <c r="Z2218" s="4"/>
      <c r="AA2218" s="53"/>
      <c r="AB2218" s="54" t="s">
        <v>47</v>
      </c>
      <c r="AC2218" s="43"/>
    </row>
    <row r="2219" spans="2:29" s="27" customFormat="1" ht="24.75" customHeight="1" outlineLevel="1" x14ac:dyDescent="0.55000000000000004">
      <c r="B2219" s="633"/>
      <c r="C2219" s="428">
        <f t="shared" si="994"/>
        <v>0</v>
      </c>
      <c r="D2219" s="44"/>
      <c r="E2219" s="428">
        <f t="shared" si="995"/>
        <v>0</v>
      </c>
      <c r="F2219" s="44"/>
      <c r="G2219" s="428">
        <f t="shared" si="996"/>
        <v>0</v>
      </c>
      <c r="H2219" s="44"/>
      <c r="I2219" s="422">
        <f t="shared" si="990"/>
        <v>0</v>
      </c>
      <c r="J2219" s="423">
        <f t="shared" si="991"/>
        <v>0</v>
      </c>
      <c r="K2219" s="416">
        <f t="shared" si="992"/>
        <v>0</v>
      </c>
      <c r="L2219" s="45"/>
      <c r="M2219" s="46"/>
      <c r="N2219" s="38"/>
      <c r="O2219" s="416">
        <f t="shared" si="998"/>
        <v>0</v>
      </c>
      <c r="P2219" s="47"/>
      <c r="Q2219" s="48"/>
      <c r="R2219" s="41"/>
      <c r="S2219" s="41"/>
      <c r="T2219" s="41"/>
      <c r="U2219" s="41"/>
      <c r="V2219" s="412">
        <f t="shared" si="999"/>
        <v>0</v>
      </c>
      <c r="W2219" s="626" t="s">
        <v>48</v>
      </c>
      <c r="X2219" s="627"/>
      <c r="Y2219" s="49">
        <v>422999</v>
      </c>
      <c r="Z2219" s="4"/>
      <c r="AA2219" s="4"/>
      <c r="AB2219" s="4"/>
      <c r="AC2219" s="43"/>
    </row>
    <row r="2220" spans="2:29" s="27" customFormat="1" ht="24.75" customHeight="1" outlineLevel="1" x14ac:dyDescent="0.55000000000000004">
      <c r="B2220" s="633"/>
      <c r="C2220" s="428">
        <f t="shared" si="994"/>
        <v>0</v>
      </c>
      <c r="D2220" s="44"/>
      <c r="E2220" s="428">
        <f t="shared" si="995"/>
        <v>0</v>
      </c>
      <c r="F2220" s="44"/>
      <c r="G2220" s="428">
        <f t="shared" si="996"/>
        <v>0</v>
      </c>
      <c r="H2220" s="44"/>
      <c r="I2220" s="422">
        <f t="shared" si="990"/>
        <v>0</v>
      </c>
      <c r="J2220" s="423">
        <f t="shared" si="991"/>
        <v>0</v>
      </c>
      <c r="K2220" s="416">
        <f t="shared" si="992"/>
        <v>0</v>
      </c>
      <c r="L2220" s="45"/>
      <c r="M2220" s="46"/>
      <c r="N2220" s="38"/>
      <c r="O2220" s="416">
        <f t="shared" si="998"/>
        <v>0</v>
      </c>
      <c r="P2220" s="47"/>
      <c r="Q2220" s="48"/>
      <c r="R2220" s="41"/>
      <c r="S2220" s="41"/>
      <c r="T2220" s="41"/>
      <c r="U2220" s="41"/>
      <c r="V2220" s="412">
        <f t="shared" si="999"/>
        <v>0</v>
      </c>
      <c r="W2220" s="626" t="s">
        <v>49</v>
      </c>
      <c r="X2220" s="627"/>
      <c r="Y2220" s="55">
        <v>423001</v>
      </c>
      <c r="Z2220" s="4"/>
      <c r="AA2220" s="4"/>
      <c r="AB2220" s="4"/>
      <c r="AC2220" s="43"/>
    </row>
    <row r="2221" spans="2:29" s="27" customFormat="1" ht="24.75" customHeight="1" outlineLevel="1" x14ac:dyDescent="0.55000000000000004">
      <c r="B2221" s="633"/>
      <c r="C2221" s="428">
        <f t="shared" si="994"/>
        <v>0</v>
      </c>
      <c r="D2221" s="44"/>
      <c r="E2221" s="428">
        <f t="shared" si="995"/>
        <v>0</v>
      </c>
      <c r="F2221" s="44"/>
      <c r="G2221" s="428">
        <f t="shared" si="996"/>
        <v>0</v>
      </c>
      <c r="H2221" s="44"/>
      <c r="I2221" s="422">
        <f t="shared" si="990"/>
        <v>0</v>
      </c>
      <c r="J2221" s="423">
        <f t="shared" si="991"/>
        <v>0</v>
      </c>
      <c r="K2221" s="416">
        <f t="shared" si="992"/>
        <v>0</v>
      </c>
      <c r="L2221" s="45"/>
      <c r="M2221" s="46"/>
      <c r="N2221" s="38"/>
      <c r="O2221" s="416">
        <f t="shared" si="998"/>
        <v>0</v>
      </c>
      <c r="P2221" s="47"/>
      <c r="Q2221" s="48"/>
      <c r="R2221" s="41"/>
      <c r="S2221" s="41"/>
      <c r="T2221" s="41"/>
      <c r="U2221" s="41"/>
      <c r="V2221" s="412">
        <f t="shared" si="999"/>
        <v>0</v>
      </c>
      <c r="W2221" s="626" t="s">
        <v>50</v>
      </c>
      <c r="X2221" s="627"/>
      <c r="Y2221" s="55">
        <v>423002</v>
      </c>
      <c r="Z2221" s="4"/>
      <c r="AA2221" s="4"/>
      <c r="AB2221" s="4"/>
      <c r="AC2221" s="43"/>
    </row>
    <row r="2222" spans="2:29" s="27" customFormat="1" ht="23.25" customHeight="1" outlineLevel="1" x14ac:dyDescent="0.55000000000000004">
      <c r="B2222" s="633"/>
      <c r="C2222" s="428">
        <f t="shared" si="994"/>
        <v>0</v>
      </c>
      <c r="D2222" s="44"/>
      <c r="E2222" s="428">
        <f t="shared" si="995"/>
        <v>0</v>
      </c>
      <c r="F2222" s="44"/>
      <c r="G2222" s="428">
        <f t="shared" si="996"/>
        <v>0</v>
      </c>
      <c r="H2222" s="44"/>
      <c r="I2222" s="422">
        <f t="shared" si="990"/>
        <v>0</v>
      </c>
      <c r="J2222" s="423">
        <f t="shared" si="991"/>
        <v>0</v>
      </c>
      <c r="K2222" s="416">
        <f t="shared" si="992"/>
        <v>0</v>
      </c>
      <c r="L2222" s="45"/>
      <c r="M2222" s="46"/>
      <c r="N2222" s="38"/>
      <c r="O2222" s="416">
        <f t="shared" si="998"/>
        <v>0</v>
      </c>
      <c r="P2222" s="47"/>
      <c r="Q2222" s="48"/>
      <c r="R2222" s="41"/>
      <c r="S2222" s="41"/>
      <c r="T2222" s="41"/>
      <c r="U2222" s="41"/>
      <c r="V2222" s="412">
        <f t="shared" si="999"/>
        <v>0</v>
      </c>
      <c r="W2222" s="626" t="s">
        <v>51</v>
      </c>
      <c r="X2222" s="627"/>
      <c r="Y2222" s="55">
        <v>423003</v>
      </c>
      <c r="Z2222" s="4"/>
      <c r="AA2222" s="4"/>
      <c r="AB2222" s="4"/>
      <c r="AC2222" s="43"/>
    </row>
    <row r="2223" spans="2:29" s="27" customFormat="1" ht="24.75" customHeight="1" outlineLevel="1" x14ac:dyDescent="0.55000000000000004">
      <c r="B2223" s="633"/>
      <c r="C2223" s="428">
        <f t="shared" si="994"/>
        <v>0</v>
      </c>
      <c r="D2223" s="44"/>
      <c r="E2223" s="428">
        <f t="shared" si="995"/>
        <v>0</v>
      </c>
      <c r="F2223" s="44"/>
      <c r="G2223" s="428">
        <f t="shared" si="996"/>
        <v>0</v>
      </c>
      <c r="H2223" s="44"/>
      <c r="I2223" s="422">
        <f t="shared" si="990"/>
        <v>0</v>
      </c>
      <c r="J2223" s="423">
        <f t="shared" si="991"/>
        <v>0</v>
      </c>
      <c r="K2223" s="416">
        <f t="shared" si="992"/>
        <v>0</v>
      </c>
      <c r="L2223" s="45"/>
      <c r="M2223" s="46"/>
      <c r="N2223" s="38"/>
      <c r="O2223" s="416">
        <f t="shared" si="998"/>
        <v>0</v>
      </c>
      <c r="P2223" s="47"/>
      <c r="Q2223" s="48"/>
      <c r="R2223" s="41"/>
      <c r="S2223" s="41"/>
      <c r="T2223" s="41"/>
      <c r="U2223" s="41"/>
      <c r="V2223" s="412">
        <f t="shared" si="999"/>
        <v>0</v>
      </c>
      <c r="W2223" s="626" t="s">
        <v>52</v>
      </c>
      <c r="X2223" s="627"/>
      <c r="Y2223" s="55">
        <v>423004</v>
      </c>
      <c r="Z2223" s="4"/>
      <c r="AA2223" s="4"/>
      <c r="AB2223" s="4"/>
      <c r="AC2223" s="43"/>
    </row>
    <row r="2224" spans="2:29" s="27" customFormat="1" ht="24.75" customHeight="1" outlineLevel="1" x14ac:dyDescent="0.55000000000000004">
      <c r="B2224" s="633"/>
      <c r="C2224" s="428">
        <f t="shared" si="994"/>
        <v>0</v>
      </c>
      <c r="D2224" s="44"/>
      <c r="E2224" s="428">
        <f t="shared" si="995"/>
        <v>0</v>
      </c>
      <c r="F2224" s="44"/>
      <c r="G2224" s="428">
        <f t="shared" si="996"/>
        <v>0</v>
      </c>
      <c r="H2224" s="44"/>
      <c r="I2224" s="422">
        <f t="shared" si="990"/>
        <v>0</v>
      </c>
      <c r="J2224" s="423">
        <f t="shared" si="991"/>
        <v>0</v>
      </c>
      <c r="K2224" s="416">
        <f t="shared" si="992"/>
        <v>0</v>
      </c>
      <c r="L2224" s="45"/>
      <c r="M2224" s="46"/>
      <c r="N2224" s="38"/>
      <c r="O2224" s="416">
        <f t="shared" si="998"/>
        <v>0</v>
      </c>
      <c r="P2224" s="47"/>
      <c r="Q2224" s="48"/>
      <c r="R2224" s="41"/>
      <c r="S2224" s="41"/>
      <c r="T2224" s="41"/>
      <c r="U2224" s="41"/>
      <c r="V2224" s="412">
        <f t="shared" si="999"/>
        <v>0</v>
      </c>
      <c r="W2224" s="626" t="s">
        <v>53</v>
      </c>
      <c r="X2224" s="627"/>
      <c r="Y2224" s="55">
        <v>423006</v>
      </c>
      <c r="Z2224" s="4"/>
      <c r="AA2224" s="4"/>
      <c r="AB2224" s="4"/>
      <c r="AC2224" s="43"/>
    </row>
    <row r="2225" spans="2:29" s="27" customFormat="1" ht="24.75" customHeight="1" outlineLevel="1" x14ac:dyDescent="0.55000000000000004">
      <c r="B2225" s="633"/>
      <c r="C2225" s="428">
        <f t="shared" si="994"/>
        <v>0</v>
      </c>
      <c r="D2225" s="44"/>
      <c r="E2225" s="428">
        <f t="shared" si="995"/>
        <v>0</v>
      </c>
      <c r="F2225" s="44"/>
      <c r="G2225" s="428">
        <f t="shared" si="996"/>
        <v>0</v>
      </c>
      <c r="H2225" s="44"/>
      <c r="I2225" s="422">
        <f t="shared" si="990"/>
        <v>0</v>
      </c>
      <c r="J2225" s="423">
        <f t="shared" si="991"/>
        <v>0</v>
      </c>
      <c r="K2225" s="416">
        <f t="shared" si="992"/>
        <v>0</v>
      </c>
      <c r="L2225" s="45"/>
      <c r="M2225" s="46"/>
      <c r="N2225" s="38"/>
      <c r="O2225" s="416">
        <f t="shared" si="998"/>
        <v>0</v>
      </c>
      <c r="P2225" s="47"/>
      <c r="Q2225" s="48"/>
      <c r="R2225" s="41"/>
      <c r="S2225" s="41"/>
      <c r="T2225" s="41"/>
      <c r="U2225" s="41"/>
      <c r="V2225" s="412">
        <f t="shared" si="999"/>
        <v>0</v>
      </c>
      <c r="W2225" s="626" t="s">
        <v>54</v>
      </c>
      <c r="X2225" s="627"/>
      <c r="Y2225" s="56">
        <v>423007</v>
      </c>
      <c r="Z2225" s="4"/>
      <c r="AA2225" s="4"/>
      <c r="AB2225" s="4"/>
      <c r="AC2225" s="43"/>
    </row>
    <row r="2226" spans="2:29" s="27" customFormat="1" ht="24.75" customHeight="1" outlineLevel="1" x14ac:dyDescent="0.55000000000000004">
      <c r="B2226" s="633"/>
      <c r="C2226" s="428">
        <f t="shared" si="994"/>
        <v>0</v>
      </c>
      <c r="D2226" s="44"/>
      <c r="E2226" s="428">
        <f t="shared" si="995"/>
        <v>0</v>
      </c>
      <c r="F2226" s="44"/>
      <c r="G2226" s="428">
        <f t="shared" si="996"/>
        <v>0</v>
      </c>
      <c r="H2226" s="44"/>
      <c r="I2226" s="422">
        <f t="shared" si="990"/>
        <v>0</v>
      </c>
      <c r="J2226" s="423">
        <f t="shared" si="991"/>
        <v>0</v>
      </c>
      <c r="K2226" s="416">
        <f t="shared" si="992"/>
        <v>0</v>
      </c>
      <c r="L2226" s="45"/>
      <c r="M2226" s="46"/>
      <c r="N2226" s="38"/>
      <c r="O2226" s="416">
        <f t="shared" si="998"/>
        <v>0</v>
      </c>
      <c r="P2226" s="47"/>
      <c r="Q2226" s="48"/>
      <c r="R2226" s="41"/>
      <c r="S2226" s="41"/>
      <c r="T2226" s="41"/>
      <c r="U2226" s="41"/>
      <c r="V2226" s="412">
        <f t="shared" si="999"/>
        <v>0</v>
      </c>
      <c r="W2226" s="626" t="s">
        <v>55</v>
      </c>
      <c r="X2226" s="627"/>
      <c r="Y2226" s="57">
        <v>423008</v>
      </c>
      <c r="Z2226" s="4"/>
      <c r="AA2226" s="4"/>
      <c r="AB2226" s="4"/>
      <c r="AC2226" s="43"/>
    </row>
    <row r="2227" spans="2:29" s="27" customFormat="1" ht="24.75" customHeight="1" outlineLevel="1" x14ac:dyDescent="0.55000000000000004">
      <c r="B2227" s="633"/>
      <c r="C2227" s="428">
        <f t="shared" si="994"/>
        <v>0</v>
      </c>
      <c r="D2227" s="44"/>
      <c r="E2227" s="428">
        <f t="shared" si="995"/>
        <v>0</v>
      </c>
      <c r="F2227" s="44"/>
      <c r="G2227" s="428">
        <f t="shared" si="996"/>
        <v>0</v>
      </c>
      <c r="H2227" s="44"/>
      <c r="I2227" s="422">
        <f t="shared" si="990"/>
        <v>0</v>
      </c>
      <c r="J2227" s="423">
        <f t="shared" si="991"/>
        <v>0</v>
      </c>
      <c r="K2227" s="416">
        <f t="shared" si="992"/>
        <v>0</v>
      </c>
      <c r="L2227" s="45"/>
      <c r="M2227" s="46"/>
      <c r="N2227" s="38"/>
      <c r="O2227" s="416">
        <f t="shared" si="998"/>
        <v>0</v>
      </c>
      <c r="P2227" s="47"/>
      <c r="Q2227" s="48"/>
      <c r="R2227" s="41"/>
      <c r="S2227" s="41"/>
      <c r="T2227" s="41"/>
      <c r="U2227" s="41"/>
      <c r="V2227" s="412">
        <f t="shared" si="999"/>
        <v>0</v>
      </c>
      <c r="W2227" s="626" t="s">
        <v>56</v>
      </c>
      <c r="X2227" s="627"/>
      <c r="Y2227" s="56">
        <v>423999</v>
      </c>
      <c r="Z2227" s="4"/>
      <c r="AA2227" s="4"/>
      <c r="AB2227" s="4"/>
      <c r="AC2227" s="43"/>
    </row>
    <row r="2228" spans="2:29" s="27" customFormat="1" ht="24.75" customHeight="1" outlineLevel="1" x14ac:dyDescent="0.55000000000000004">
      <c r="B2228" s="633"/>
      <c r="C2228" s="429">
        <f t="shared" si="994"/>
        <v>0</v>
      </c>
      <c r="D2228" s="44"/>
      <c r="E2228" s="429">
        <f t="shared" si="995"/>
        <v>0</v>
      </c>
      <c r="F2228" s="44"/>
      <c r="G2228" s="429">
        <f t="shared" si="996"/>
        <v>0</v>
      </c>
      <c r="H2228" s="44"/>
      <c r="I2228" s="424">
        <f t="shared" si="990"/>
        <v>0</v>
      </c>
      <c r="J2228" s="425">
        <f t="shared" si="991"/>
        <v>0</v>
      </c>
      <c r="K2228" s="417">
        <f t="shared" si="992"/>
        <v>0</v>
      </c>
      <c r="L2228" s="58"/>
      <c r="M2228" s="59"/>
      <c r="N2228" s="60"/>
      <c r="O2228" s="417">
        <f t="shared" si="998"/>
        <v>0</v>
      </c>
      <c r="P2228" s="61"/>
      <c r="Q2228" s="62"/>
      <c r="R2228" s="63"/>
      <c r="S2228" s="63"/>
      <c r="T2228" s="63"/>
      <c r="U2228" s="63"/>
      <c r="V2228" s="413">
        <f t="shared" si="999"/>
        <v>0</v>
      </c>
      <c r="W2228" s="664" t="s">
        <v>57</v>
      </c>
      <c r="X2228" s="665"/>
      <c r="Y2228" s="64">
        <v>291001</v>
      </c>
      <c r="Z2228" s="4"/>
      <c r="AA2228" s="4"/>
      <c r="AB2228" s="4"/>
      <c r="AC2228" s="43"/>
    </row>
    <row r="2229" spans="2:29" s="27" customFormat="1" ht="24.75" customHeight="1" outlineLevel="1" x14ac:dyDescent="0.55000000000000004">
      <c r="B2229" s="633"/>
      <c r="C2229" s="430">
        <f t="shared" si="994"/>
        <v>0</v>
      </c>
      <c r="D2229" s="44"/>
      <c r="E2229" s="430"/>
      <c r="F2229" s="44"/>
      <c r="G2229" s="430">
        <f t="shared" si="996"/>
        <v>0</v>
      </c>
      <c r="H2229" s="44"/>
      <c r="I2229" s="422">
        <f t="shared" si="990"/>
        <v>0</v>
      </c>
      <c r="J2229" s="423">
        <f t="shared" si="991"/>
        <v>0</v>
      </c>
      <c r="K2229" s="416">
        <f t="shared" si="992"/>
        <v>0</v>
      </c>
      <c r="L2229" s="45"/>
      <c r="M2229" s="46"/>
      <c r="N2229" s="38"/>
      <c r="O2229" s="416">
        <f t="shared" si="998"/>
        <v>0</v>
      </c>
      <c r="P2229" s="47"/>
      <c r="Q2229" s="48"/>
      <c r="R2229" s="41"/>
      <c r="S2229" s="41"/>
      <c r="T2229" s="41"/>
      <c r="U2229" s="41"/>
      <c r="V2229" s="411">
        <f t="shared" si="999"/>
        <v>0</v>
      </c>
      <c r="W2229" s="626" t="str">
        <f>IF(ISERROR(VLOOKUP(Y2229,'Mauloomath (2)'!K:L,2,FALSE)),"",VLOOKUP(Y2229,'Mauloomath (2)'!K:L,2,FALSE))</f>
        <v/>
      </c>
      <c r="X2229" s="627"/>
      <c r="Y2229" s="65"/>
      <c r="Z2229" s="4"/>
      <c r="AA2229" s="4"/>
      <c r="AB2229" s="4"/>
      <c r="AC2229" s="43"/>
    </row>
    <row r="2230" spans="2:29" s="27" customFormat="1" ht="24.75" customHeight="1" outlineLevel="1" x14ac:dyDescent="0.55000000000000004">
      <c r="B2230" s="633"/>
      <c r="C2230" s="428">
        <f t="shared" si="994"/>
        <v>0</v>
      </c>
      <c r="D2230" s="44"/>
      <c r="E2230" s="428">
        <f t="shared" ref="E2230:E2234" si="1000">I2230*F2230</f>
        <v>0</v>
      </c>
      <c r="F2230" s="44"/>
      <c r="G2230" s="428">
        <f t="shared" si="996"/>
        <v>0</v>
      </c>
      <c r="H2230" s="44"/>
      <c r="I2230" s="422">
        <f t="shared" si="990"/>
        <v>0</v>
      </c>
      <c r="J2230" s="423">
        <f t="shared" si="991"/>
        <v>0</v>
      </c>
      <c r="K2230" s="416">
        <f t="shared" si="992"/>
        <v>0</v>
      </c>
      <c r="L2230" s="45"/>
      <c r="M2230" s="46"/>
      <c r="N2230" s="38"/>
      <c r="O2230" s="416">
        <f t="shared" si="998"/>
        <v>0</v>
      </c>
      <c r="P2230" s="47"/>
      <c r="Q2230" s="48"/>
      <c r="R2230" s="41"/>
      <c r="S2230" s="41"/>
      <c r="T2230" s="41"/>
      <c r="U2230" s="41"/>
      <c r="V2230" s="411">
        <f t="shared" si="999"/>
        <v>0</v>
      </c>
      <c r="W2230" s="626" t="str">
        <f>IF(ISERROR(VLOOKUP(Y2230,'Mauloomath (2)'!K:L,2,FALSE)),"",VLOOKUP(Y2230,'Mauloomath (2)'!K:L,2,FALSE))</f>
        <v/>
      </c>
      <c r="X2230" s="627"/>
      <c r="Y2230" s="65"/>
      <c r="Z2230" s="4"/>
      <c r="AA2230" s="4"/>
      <c r="AB2230" s="4"/>
      <c r="AC2230" s="43"/>
    </row>
    <row r="2231" spans="2:29" s="27" customFormat="1" ht="24.75" customHeight="1" outlineLevel="1" x14ac:dyDescent="0.55000000000000004">
      <c r="B2231" s="633"/>
      <c r="C2231" s="428">
        <f t="shared" si="994"/>
        <v>0</v>
      </c>
      <c r="D2231" s="44"/>
      <c r="E2231" s="428">
        <f t="shared" si="1000"/>
        <v>0</v>
      </c>
      <c r="F2231" s="44"/>
      <c r="G2231" s="428">
        <f t="shared" si="996"/>
        <v>0</v>
      </c>
      <c r="H2231" s="44"/>
      <c r="I2231" s="422">
        <f t="shared" si="990"/>
        <v>0</v>
      </c>
      <c r="J2231" s="423">
        <f t="shared" si="991"/>
        <v>0</v>
      </c>
      <c r="K2231" s="416">
        <f t="shared" si="992"/>
        <v>0</v>
      </c>
      <c r="L2231" s="45"/>
      <c r="M2231" s="46"/>
      <c r="N2231" s="38"/>
      <c r="O2231" s="416">
        <f t="shared" si="998"/>
        <v>0</v>
      </c>
      <c r="P2231" s="47"/>
      <c r="Q2231" s="48"/>
      <c r="R2231" s="41"/>
      <c r="S2231" s="41"/>
      <c r="T2231" s="41"/>
      <c r="U2231" s="41"/>
      <c r="V2231" s="411">
        <f t="shared" si="999"/>
        <v>0</v>
      </c>
      <c r="W2231" s="626" t="str">
        <f>IF(ISERROR(VLOOKUP(Y2231,'Mauloomath (2)'!K:L,2,FALSE)),"",VLOOKUP(Y2231,'Mauloomath (2)'!K:L,2,FALSE))</f>
        <v/>
      </c>
      <c r="X2231" s="627"/>
      <c r="Y2231" s="66"/>
      <c r="Z2231" s="4"/>
      <c r="AA2231" s="4"/>
      <c r="AB2231" s="4"/>
      <c r="AC2231" s="43"/>
    </row>
    <row r="2232" spans="2:29" s="27" customFormat="1" ht="24.75" customHeight="1" outlineLevel="1" x14ac:dyDescent="0.55000000000000004">
      <c r="B2232" s="633"/>
      <c r="C2232" s="428">
        <f t="shared" si="994"/>
        <v>0</v>
      </c>
      <c r="D2232" s="44"/>
      <c r="E2232" s="428">
        <f t="shared" si="1000"/>
        <v>0</v>
      </c>
      <c r="F2232" s="44"/>
      <c r="G2232" s="428">
        <f t="shared" si="996"/>
        <v>0</v>
      </c>
      <c r="H2232" s="44"/>
      <c r="I2232" s="422">
        <f t="shared" si="990"/>
        <v>0</v>
      </c>
      <c r="J2232" s="423">
        <f t="shared" si="991"/>
        <v>0</v>
      </c>
      <c r="K2232" s="416">
        <f t="shared" si="992"/>
        <v>0</v>
      </c>
      <c r="L2232" s="45"/>
      <c r="M2232" s="46"/>
      <c r="N2232" s="38"/>
      <c r="O2232" s="416">
        <f t="shared" si="998"/>
        <v>0</v>
      </c>
      <c r="P2232" s="47"/>
      <c r="Q2232" s="48"/>
      <c r="R2232" s="41"/>
      <c r="S2232" s="41"/>
      <c r="T2232" s="41"/>
      <c r="U2232" s="41"/>
      <c r="V2232" s="411">
        <f t="shared" si="999"/>
        <v>0</v>
      </c>
      <c r="W2232" s="626" t="str">
        <f>IF(ISERROR(VLOOKUP(Y2232,'Mauloomath (2)'!K:L,2,FALSE)),"",VLOOKUP(Y2232,'Mauloomath (2)'!K:L,2,FALSE))</f>
        <v/>
      </c>
      <c r="X2232" s="627"/>
      <c r="Y2232" s="65"/>
      <c r="Z2232" s="4"/>
      <c r="AA2232" s="4"/>
      <c r="AB2232" s="4"/>
      <c r="AC2232" s="43"/>
    </row>
    <row r="2233" spans="2:29" s="27" customFormat="1" ht="25.5" customHeight="1" outlineLevel="1" x14ac:dyDescent="0.55000000000000004">
      <c r="B2233" s="633"/>
      <c r="C2233" s="428">
        <f t="shared" si="994"/>
        <v>0</v>
      </c>
      <c r="D2233" s="44"/>
      <c r="E2233" s="428">
        <f t="shared" si="1000"/>
        <v>0</v>
      </c>
      <c r="F2233" s="44"/>
      <c r="G2233" s="428">
        <f t="shared" si="996"/>
        <v>0</v>
      </c>
      <c r="H2233" s="44"/>
      <c r="I2233" s="422">
        <f t="shared" si="990"/>
        <v>0</v>
      </c>
      <c r="J2233" s="423">
        <f t="shared" si="991"/>
        <v>0</v>
      </c>
      <c r="K2233" s="416">
        <f t="shared" si="992"/>
        <v>0</v>
      </c>
      <c r="L2233" s="45"/>
      <c r="M2233" s="46"/>
      <c r="N2233" s="38"/>
      <c r="O2233" s="416">
        <f t="shared" si="998"/>
        <v>0</v>
      </c>
      <c r="P2233" s="47"/>
      <c r="Q2233" s="48"/>
      <c r="R2233" s="41"/>
      <c r="S2233" s="41"/>
      <c r="T2233" s="41"/>
      <c r="U2233" s="41"/>
      <c r="V2233" s="411">
        <f t="shared" si="999"/>
        <v>0</v>
      </c>
      <c r="W2233" s="626" t="str">
        <f>IF(ISERROR(VLOOKUP(Y2233,'Mauloomath (2)'!K:L,2,FALSE)),"",VLOOKUP(Y2233,'Mauloomath (2)'!K:L,2,FALSE))</f>
        <v/>
      </c>
      <c r="X2233" s="627"/>
      <c r="Y2233" s="65"/>
      <c r="Z2233" s="4"/>
      <c r="AA2233" s="4"/>
      <c r="AB2233" s="4"/>
      <c r="AC2233" s="43"/>
    </row>
    <row r="2234" spans="2:29" s="27" customFormat="1" ht="25.5" customHeight="1" outlineLevel="1" x14ac:dyDescent="0.55000000000000004">
      <c r="B2234" s="633"/>
      <c r="C2234" s="429">
        <f t="shared" si="994"/>
        <v>0</v>
      </c>
      <c r="D2234" s="67"/>
      <c r="E2234" s="429">
        <f t="shared" si="1000"/>
        <v>0</v>
      </c>
      <c r="F2234" s="67"/>
      <c r="G2234" s="429">
        <f t="shared" si="996"/>
        <v>0</v>
      </c>
      <c r="H2234" s="67"/>
      <c r="I2234" s="424">
        <f t="shared" si="990"/>
        <v>0</v>
      </c>
      <c r="J2234" s="423">
        <f t="shared" si="991"/>
        <v>0</v>
      </c>
      <c r="K2234" s="416">
        <f t="shared" si="992"/>
        <v>0</v>
      </c>
      <c r="L2234" s="45"/>
      <c r="M2234" s="46"/>
      <c r="N2234" s="38"/>
      <c r="O2234" s="416">
        <f t="shared" si="998"/>
        <v>0</v>
      </c>
      <c r="P2234" s="47"/>
      <c r="Q2234" s="48"/>
      <c r="R2234" s="41"/>
      <c r="S2234" s="41"/>
      <c r="T2234" s="41"/>
      <c r="U2234" s="41"/>
      <c r="V2234" s="411">
        <f t="shared" si="999"/>
        <v>0</v>
      </c>
      <c r="W2234" s="626" t="str">
        <f>IF(ISERROR(VLOOKUP(Y2234,'Mauloomath (2)'!K:L,2,FALSE)),"",VLOOKUP(Y2234,'Mauloomath (2)'!K:L,2,FALSE))</f>
        <v/>
      </c>
      <c r="X2234" s="627"/>
      <c r="Y2234" s="68"/>
      <c r="Z2234" s="4"/>
      <c r="AA2234" s="4"/>
      <c r="AB2234" s="4"/>
      <c r="AC2234" s="43"/>
    </row>
    <row r="2235" spans="2:29" s="72" customFormat="1" outlineLevel="1" x14ac:dyDescent="0.55000000000000004">
      <c r="B2235" s="634"/>
      <c r="C2235" s="431">
        <f t="shared" ref="C2235:N2235" si="1001">SUM(C2211:C2234)</f>
        <v>0</v>
      </c>
      <c r="D2235" s="432">
        <f t="shared" si="1001"/>
        <v>0</v>
      </c>
      <c r="E2235" s="426">
        <f t="shared" si="1001"/>
        <v>0</v>
      </c>
      <c r="F2235" s="432">
        <f t="shared" si="1001"/>
        <v>0</v>
      </c>
      <c r="G2235" s="426">
        <f t="shared" si="1001"/>
        <v>0</v>
      </c>
      <c r="H2235" s="432">
        <f t="shared" si="1001"/>
        <v>0</v>
      </c>
      <c r="I2235" s="426">
        <f t="shared" si="1001"/>
        <v>0</v>
      </c>
      <c r="J2235" s="426">
        <f t="shared" si="1001"/>
        <v>0</v>
      </c>
      <c r="K2235" s="426">
        <f t="shared" si="1001"/>
        <v>0</v>
      </c>
      <c r="L2235" s="426">
        <f t="shared" si="1001"/>
        <v>0</v>
      </c>
      <c r="M2235" s="426">
        <f t="shared" si="1001"/>
        <v>0</v>
      </c>
      <c r="N2235" s="426">
        <f t="shared" si="1001"/>
        <v>0</v>
      </c>
      <c r="O2235" s="414">
        <f t="shared" ref="O2235:U2235" si="1002">SUM(O2211:O2234)</f>
        <v>0</v>
      </c>
      <c r="P2235" s="414">
        <f t="shared" si="1002"/>
        <v>0</v>
      </c>
      <c r="Q2235" s="414">
        <f t="shared" si="1002"/>
        <v>0</v>
      </c>
      <c r="R2235" s="414">
        <f t="shared" si="1002"/>
        <v>0</v>
      </c>
      <c r="S2235" s="414">
        <f t="shared" si="1002"/>
        <v>0</v>
      </c>
      <c r="T2235" s="414">
        <f t="shared" si="1002"/>
        <v>0</v>
      </c>
      <c r="U2235" s="414">
        <f t="shared" si="1002"/>
        <v>0</v>
      </c>
      <c r="V2235" s="414">
        <f t="shared" ref="V2235" si="1003">SUM(V2211:V2234)</f>
        <v>0</v>
      </c>
      <c r="W2235" s="69"/>
      <c r="X2235" s="70"/>
      <c r="Y2235" s="71"/>
      <c r="Z2235" s="4"/>
      <c r="AA2235" s="4"/>
      <c r="AB2235" s="4"/>
      <c r="AC2235" s="43"/>
    </row>
    <row r="2236" spans="2:29" s="12" customFormat="1" ht="15" customHeight="1" x14ac:dyDescent="0.55000000000000004">
      <c r="B2236" s="402"/>
      <c r="C2236" s="403"/>
      <c r="D2236" s="403"/>
      <c r="E2236" s="403"/>
      <c r="F2236" s="403"/>
      <c r="G2236" s="404"/>
      <c r="H2236" s="403"/>
      <c r="I2236" s="403"/>
      <c r="J2236" s="403"/>
      <c r="K2236" s="403"/>
      <c r="L2236" s="403"/>
      <c r="M2236" s="403"/>
      <c r="N2236" s="403"/>
      <c r="O2236" s="403"/>
      <c r="P2236" s="403"/>
      <c r="Q2236" s="403"/>
      <c r="R2236" s="403"/>
      <c r="S2236" s="403"/>
      <c r="T2236" s="405"/>
      <c r="U2236" s="406"/>
      <c r="V2236" s="403"/>
      <c r="W2236" s="403"/>
      <c r="X2236" s="403"/>
      <c r="Y2236" s="407"/>
      <c r="Z2236" s="10"/>
      <c r="AA2236" s="11"/>
      <c r="AB2236" s="10"/>
      <c r="AC2236" s="10"/>
    </row>
    <row r="2237" spans="2:29" s="21" customFormat="1" ht="37.5" customHeight="1" x14ac:dyDescent="0.25">
      <c r="B2237" s="632"/>
      <c r="C2237" s="418">
        <f>$C2266</f>
        <v>0</v>
      </c>
      <c r="D2237" s="419">
        <f>$E2266</f>
        <v>0</v>
      </c>
      <c r="E2237" s="419">
        <f>$G2266</f>
        <v>0</v>
      </c>
      <c r="F2237" s="419">
        <f>$L2266</f>
        <v>0</v>
      </c>
      <c r="G2237" s="418">
        <f>$M2266</f>
        <v>0</v>
      </c>
      <c r="H2237" s="418">
        <f>K2237+J2237-I2237</f>
        <v>0</v>
      </c>
      <c r="I2237" s="13">
        <v>0</v>
      </c>
      <c r="J2237" s="14"/>
      <c r="K2237" s="14"/>
      <c r="L2237" s="331"/>
      <c r="M2237" s="409">
        <f>$N2266</f>
        <v>0</v>
      </c>
      <c r="N2237" s="410">
        <f>$O2266</f>
        <v>0</v>
      </c>
      <c r="O2237" s="330"/>
      <c r="P2237" s="330"/>
      <c r="Q2237" s="15"/>
      <c r="R2237" s="16"/>
      <c r="S2237" s="16"/>
      <c r="T2237" s="16"/>
      <c r="U2237" s="408" t="str">
        <f>IF(ISERROR(VLOOKUP(X2237,'Mauloomath (2)'!H:I,2,FALSE)),"",VLOOKUP(X2237,'Mauloomath (2)'!H:I,2,FALSE))</f>
        <v/>
      </c>
      <c r="V2237" s="17"/>
      <c r="W2237" s="16"/>
      <c r="X2237" s="17"/>
      <c r="Y2237" s="18">
        <f>+Y2206+1</f>
        <v>73</v>
      </c>
      <c r="Z2237" s="19"/>
      <c r="AA2237" s="20"/>
      <c r="AB2237" s="19"/>
      <c r="AC2237" s="19"/>
    </row>
    <row r="2238" spans="2:29" outlineLevel="1" x14ac:dyDescent="0.55000000000000004">
      <c r="B2238" s="633"/>
      <c r="C2238" s="22"/>
      <c r="D2238" s="23"/>
      <c r="E2238" s="23"/>
      <c r="F2238" s="23"/>
      <c r="G2238" s="23"/>
      <c r="H2238" s="23"/>
      <c r="I2238" s="23"/>
      <c r="J2238" s="24"/>
      <c r="K2238" s="24"/>
      <c r="L2238" s="24"/>
      <c r="M2238" s="24"/>
      <c r="N2238" s="24"/>
      <c r="O2238" s="24"/>
      <c r="P2238" s="24" t="s">
        <v>900</v>
      </c>
      <c r="Q2238" s="24"/>
      <c r="R2238" s="24"/>
      <c r="S2238" s="24"/>
      <c r="T2238" s="24"/>
      <c r="U2238" s="24"/>
      <c r="V2238" s="24"/>
      <c r="W2238" s="24"/>
      <c r="X2238" s="24"/>
      <c r="Y2238" s="25"/>
      <c r="Z2238" s="5"/>
    </row>
    <row r="2239" spans="2:29" s="27" customFormat="1" ht="25.5" customHeight="1" outlineLevel="1" x14ac:dyDescent="0.55000000000000004">
      <c r="B2239" s="633"/>
      <c r="C2239" s="635" t="s">
        <v>15</v>
      </c>
      <c r="D2239" s="636"/>
      <c r="E2239" s="636"/>
      <c r="F2239" s="636"/>
      <c r="G2239" s="636"/>
      <c r="H2239" s="636"/>
      <c r="I2239" s="636"/>
      <c r="J2239" s="637" t="s">
        <v>16</v>
      </c>
      <c r="K2239" s="638"/>
      <c r="L2239" s="638"/>
      <c r="M2239" s="638"/>
      <c r="N2239" s="639"/>
      <c r="O2239" s="637" t="s">
        <v>17</v>
      </c>
      <c r="P2239" s="638"/>
      <c r="Q2239" s="638"/>
      <c r="R2239" s="638"/>
      <c r="S2239" s="638"/>
      <c r="T2239" s="638"/>
      <c r="U2239" s="639"/>
      <c r="V2239" s="640" t="s">
        <v>18</v>
      </c>
      <c r="W2239" s="643" t="s">
        <v>19</v>
      </c>
      <c r="X2239" s="644"/>
      <c r="Y2239" s="645"/>
      <c r="Z2239" s="26"/>
      <c r="AA2239" s="4"/>
      <c r="AB2239" s="4"/>
      <c r="AC2239" s="4"/>
    </row>
    <row r="2240" spans="2:29" s="27" customFormat="1" ht="21" customHeight="1" outlineLevel="1" x14ac:dyDescent="0.55000000000000004">
      <c r="B2240" s="633"/>
      <c r="C2240" s="646">
        <v>2019</v>
      </c>
      <c r="D2240" s="647"/>
      <c r="E2240" s="646">
        <v>2018</v>
      </c>
      <c r="F2240" s="648"/>
      <c r="G2240" s="646">
        <v>2017</v>
      </c>
      <c r="H2240" s="648"/>
      <c r="I2240" s="28"/>
      <c r="J2240" s="649" t="s">
        <v>1885</v>
      </c>
      <c r="K2240" s="649" t="s">
        <v>1884</v>
      </c>
      <c r="L2240" s="651" t="s">
        <v>20</v>
      </c>
      <c r="M2240" s="652"/>
      <c r="N2240" s="653"/>
      <c r="O2240" s="654" t="s">
        <v>898</v>
      </c>
      <c r="P2240" s="655"/>
      <c r="Q2240" s="655"/>
      <c r="R2240" s="656" t="s">
        <v>21</v>
      </c>
      <c r="S2240" s="656" t="s">
        <v>22</v>
      </c>
      <c r="T2240" s="656" t="s">
        <v>23</v>
      </c>
      <c r="U2240" s="658" t="s">
        <v>24</v>
      </c>
      <c r="V2240" s="641"/>
      <c r="W2240" s="660" t="s">
        <v>1832</v>
      </c>
      <c r="X2240" s="661"/>
      <c r="Y2240" s="628" t="s">
        <v>25</v>
      </c>
      <c r="Z2240" s="4"/>
      <c r="AA2240" s="4"/>
      <c r="AB2240" s="4"/>
      <c r="AC2240" s="4"/>
    </row>
    <row r="2241" spans="2:29" s="27" customFormat="1" ht="81.75" customHeight="1" outlineLevel="1" x14ac:dyDescent="0.55000000000000004">
      <c r="B2241" s="633"/>
      <c r="C2241" s="570" t="s">
        <v>26</v>
      </c>
      <c r="D2241" s="570" t="s">
        <v>27</v>
      </c>
      <c r="E2241" s="570" t="s">
        <v>26</v>
      </c>
      <c r="F2241" s="570" t="s">
        <v>27</v>
      </c>
      <c r="G2241" s="570" t="s">
        <v>26</v>
      </c>
      <c r="H2241" s="570" t="s">
        <v>27</v>
      </c>
      <c r="I2241" s="30" t="s">
        <v>28</v>
      </c>
      <c r="J2241" s="650"/>
      <c r="K2241" s="650"/>
      <c r="L2241" s="31" t="s">
        <v>1883</v>
      </c>
      <c r="M2241" s="30" t="s">
        <v>1882</v>
      </c>
      <c r="N2241" s="32" t="s">
        <v>1881</v>
      </c>
      <c r="O2241" s="33" t="s">
        <v>29</v>
      </c>
      <c r="P2241" s="31" t="s">
        <v>30</v>
      </c>
      <c r="Q2241" s="34" t="s">
        <v>31</v>
      </c>
      <c r="R2241" s="657"/>
      <c r="S2241" s="657"/>
      <c r="T2241" s="657"/>
      <c r="U2241" s="659"/>
      <c r="V2241" s="642"/>
      <c r="W2241" s="662"/>
      <c r="X2241" s="663"/>
      <c r="Y2241" s="629"/>
      <c r="Z2241" s="4"/>
      <c r="AA2241" s="4"/>
      <c r="AB2241" s="4"/>
      <c r="AC2241" s="4"/>
    </row>
    <row r="2242" spans="2:29" s="27" customFormat="1" ht="24.75" customHeight="1" outlineLevel="1" x14ac:dyDescent="0.55000000000000004">
      <c r="B2242" s="633"/>
      <c r="C2242" s="427">
        <f>I2242*D2242</f>
        <v>0</v>
      </c>
      <c r="D2242" s="35"/>
      <c r="E2242" s="427">
        <f>I2242*F2242</f>
        <v>0</v>
      </c>
      <c r="F2242" s="35"/>
      <c r="G2242" s="427">
        <f>I2242*H2242</f>
        <v>0</v>
      </c>
      <c r="H2242" s="35"/>
      <c r="I2242" s="420">
        <f t="shared" ref="I2242:I2265" si="1004">O2242-J2242</f>
        <v>0</v>
      </c>
      <c r="J2242" s="421">
        <f t="shared" ref="J2242:J2265" si="1005">N2242+K2242</f>
        <v>0</v>
      </c>
      <c r="K2242" s="415">
        <f t="shared" ref="K2242:K2265" si="1006">M2242+L2242</f>
        <v>0</v>
      </c>
      <c r="L2242" s="36"/>
      <c r="M2242" s="37"/>
      <c r="N2242" s="38"/>
      <c r="O2242" s="415">
        <f>Q2242+P2242</f>
        <v>0</v>
      </c>
      <c r="P2242" s="39"/>
      <c r="Q2242" s="40"/>
      <c r="R2242" s="41"/>
      <c r="S2242" s="41"/>
      <c r="T2242" s="41"/>
      <c r="U2242" s="41"/>
      <c r="V2242" s="411">
        <f t="shared" ref="V2242:V2243" si="1007">R2242+S2242+T2242+U2242+O2242</f>
        <v>0</v>
      </c>
      <c r="W2242" s="630" t="s">
        <v>32</v>
      </c>
      <c r="X2242" s="631"/>
      <c r="Y2242" s="42">
        <v>421001</v>
      </c>
      <c r="Z2242" s="4"/>
      <c r="AA2242" s="433"/>
      <c r="AB2242" s="434" t="s">
        <v>33</v>
      </c>
      <c r="AC2242" s="43"/>
    </row>
    <row r="2243" spans="2:29" s="27" customFormat="1" ht="24.75" customHeight="1" outlineLevel="1" x14ac:dyDescent="0.55000000000000004">
      <c r="B2243" s="633"/>
      <c r="C2243" s="428">
        <f t="shared" ref="C2243:C2265" si="1008">I2243*D2243</f>
        <v>0</v>
      </c>
      <c r="D2243" s="44"/>
      <c r="E2243" s="428">
        <f t="shared" ref="E2243:E2259" si="1009">I2243*F2243</f>
        <v>0</v>
      </c>
      <c r="F2243" s="44"/>
      <c r="G2243" s="428">
        <f t="shared" ref="G2243:G2265" si="1010">I2243*H2243</f>
        <v>0</v>
      </c>
      <c r="H2243" s="44"/>
      <c r="I2243" s="422">
        <f t="shared" si="1004"/>
        <v>0</v>
      </c>
      <c r="J2243" s="423">
        <f t="shared" si="1005"/>
        <v>0</v>
      </c>
      <c r="K2243" s="416">
        <f t="shared" si="1006"/>
        <v>0</v>
      </c>
      <c r="L2243" s="45"/>
      <c r="M2243" s="46"/>
      <c r="N2243" s="38"/>
      <c r="O2243" s="416">
        <f t="shared" ref="O2243" si="1011">Q2243+P2243</f>
        <v>0</v>
      </c>
      <c r="P2243" s="47"/>
      <c r="Q2243" s="48"/>
      <c r="R2243" s="41"/>
      <c r="S2243" s="41"/>
      <c r="T2243" s="41"/>
      <c r="U2243" s="41"/>
      <c r="V2243" s="412">
        <f t="shared" si="1007"/>
        <v>0</v>
      </c>
      <c r="W2243" s="626" t="s">
        <v>34</v>
      </c>
      <c r="X2243" s="627"/>
      <c r="Y2243" s="49">
        <v>421002</v>
      </c>
      <c r="Z2243" s="4"/>
      <c r="AA2243" s="50"/>
      <c r="AB2243" s="51" t="s">
        <v>35</v>
      </c>
      <c r="AC2243" s="43"/>
    </row>
    <row r="2244" spans="2:29" s="27" customFormat="1" ht="24.75" customHeight="1" outlineLevel="1" x14ac:dyDescent="0.55000000000000004">
      <c r="B2244" s="633"/>
      <c r="C2244" s="428">
        <f t="shared" si="1008"/>
        <v>0</v>
      </c>
      <c r="D2244" s="44"/>
      <c r="E2244" s="428">
        <f t="shared" si="1009"/>
        <v>0</v>
      </c>
      <c r="F2244" s="44"/>
      <c r="G2244" s="428">
        <f t="shared" si="1010"/>
        <v>0</v>
      </c>
      <c r="H2244" s="44"/>
      <c r="I2244" s="422">
        <f t="shared" si="1004"/>
        <v>0</v>
      </c>
      <c r="J2244" s="423">
        <f t="shared" si="1005"/>
        <v>0</v>
      </c>
      <c r="K2244" s="416">
        <f t="shared" si="1006"/>
        <v>0</v>
      </c>
      <c r="L2244" s="45"/>
      <c r="M2244" s="46"/>
      <c r="N2244" s="38"/>
      <c r="O2244" s="416">
        <f>Q2244+P2244</f>
        <v>0</v>
      </c>
      <c r="P2244" s="47"/>
      <c r="Q2244" s="48"/>
      <c r="R2244" s="41"/>
      <c r="S2244" s="41"/>
      <c r="T2244" s="41"/>
      <c r="U2244" s="41"/>
      <c r="V2244" s="412">
        <f>R2244+S2244+T2244+U2244+O2244</f>
        <v>0</v>
      </c>
      <c r="W2244" s="626" t="s">
        <v>36</v>
      </c>
      <c r="X2244" s="627"/>
      <c r="Y2244" s="49">
        <v>421003</v>
      </c>
      <c r="Z2244" s="4"/>
      <c r="AA2244" s="50"/>
      <c r="AB2244" s="52" t="s">
        <v>37</v>
      </c>
      <c r="AC2244" s="43"/>
    </row>
    <row r="2245" spans="2:29" s="27" customFormat="1" ht="24.75" customHeight="1" outlineLevel="1" x14ac:dyDescent="0.55000000000000004">
      <c r="B2245" s="633"/>
      <c r="C2245" s="428">
        <f t="shared" si="1008"/>
        <v>0</v>
      </c>
      <c r="D2245" s="44"/>
      <c r="E2245" s="428">
        <f t="shared" si="1009"/>
        <v>0</v>
      </c>
      <c r="F2245" s="44"/>
      <c r="G2245" s="428">
        <f t="shared" si="1010"/>
        <v>0</v>
      </c>
      <c r="H2245" s="44"/>
      <c r="I2245" s="422">
        <f t="shared" si="1004"/>
        <v>0</v>
      </c>
      <c r="J2245" s="423">
        <f t="shared" si="1005"/>
        <v>0</v>
      </c>
      <c r="K2245" s="416">
        <f t="shared" si="1006"/>
        <v>0</v>
      </c>
      <c r="L2245" s="45"/>
      <c r="M2245" s="46"/>
      <c r="N2245" s="38"/>
      <c r="O2245" s="416">
        <f>Q2245+P2245</f>
        <v>0</v>
      </c>
      <c r="P2245" s="47"/>
      <c r="Q2245" s="48"/>
      <c r="R2245" s="41"/>
      <c r="S2245" s="41"/>
      <c r="T2245" s="41"/>
      <c r="U2245" s="41"/>
      <c r="V2245" s="412">
        <f>R2245+S2245+T2245+U2245+O2245</f>
        <v>0</v>
      </c>
      <c r="W2245" s="626" t="s">
        <v>38</v>
      </c>
      <c r="X2245" s="627"/>
      <c r="Y2245" s="49">
        <v>422001</v>
      </c>
      <c r="Z2245" s="4"/>
      <c r="AA2245" s="50"/>
      <c r="AB2245" s="52" t="s">
        <v>39</v>
      </c>
      <c r="AC2245" s="43"/>
    </row>
    <row r="2246" spans="2:29" s="27" customFormat="1" ht="24.75" customHeight="1" outlineLevel="1" x14ac:dyDescent="0.55000000000000004">
      <c r="B2246" s="633"/>
      <c r="C2246" s="428">
        <f t="shared" si="1008"/>
        <v>0</v>
      </c>
      <c r="D2246" s="44"/>
      <c r="E2246" s="428">
        <f t="shared" si="1009"/>
        <v>0</v>
      </c>
      <c r="F2246" s="44"/>
      <c r="G2246" s="428">
        <f t="shared" si="1010"/>
        <v>0</v>
      </c>
      <c r="H2246" s="44"/>
      <c r="I2246" s="422">
        <f t="shared" si="1004"/>
        <v>0</v>
      </c>
      <c r="J2246" s="423">
        <f t="shared" si="1005"/>
        <v>0</v>
      </c>
      <c r="K2246" s="416">
        <f t="shared" si="1006"/>
        <v>0</v>
      </c>
      <c r="L2246" s="45"/>
      <c r="M2246" s="46"/>
      <c r="N2246" s="38"/>
      <c r="O2246" s="416">
        <f t="shared" ref="O2246:O2265" si="1012">Q2246+P2246</f>
        <v>0</v>
      </c>
      <c r="P2246" s="47"/>
      <c r="Q2246" s="48"/>
      <c r="R2246" s="41"/>
      <c r="S2246" s="41"/>
      <c r="T2246" s="41"/>
      <c r="U2246" s="41"/>
      <c r="V2246" s="412">
        <f t="shared" ref="V2246:V2265" si="1013">R2246+S2246+T2246+U2246+O2246</f>
        <v>0</v>
      </c>
      <c r="W2246" s="626" t="s">
        <v>40</v>
      </c>
      <c r="X2246" s="627"/>
      <c r="Y2246" s="49">
        <v>422002</v>
      </c>
      <c r="Z2246" s="4"/>
      <c r="AA2246" s="50"/>
      <c r="AB2246" s="52" t="s">
        <v>41</v>
      </c>
      <c r="AC2246" s="43"/>
    </row>
    <row r="2247" spans="2:29" s="27" customFormat="1" ht="24.75" customHeight="1" outlineLevel="1" x14ac:dyDescent="0.55000000000000004">
      <c r="B2247" s="633"/>
      <c r="C2247" s="428">
        <f t="shared" si="1008"/>
        <v>0</v>
      </c>
      <c r="D2247" s="44"/>
      <c r="E2247" s="428">
        <f t="shared" si="1009"/>
        <v>0</v>
      </c>
      <c r="F2247" s="44"/>
      <c r="G2247" s="428">
        <f t="shared" si="1010"/>
        <v>0</v>
      </c>
      <c r="H2247" s="44"/>
      <c r="I2247" s="422">
        <f t="shared" si="1004"/>
        <v>0</v>
      </c>
      <c r="J2247" s="423">
        <f t="shared" si="1005"/>
        <v>0</v>
      </c>
      <c r="K2247" s="416">
        <f t="shared" si="1006"/>
        <v>0</v>
      </c>
      <c r="L2247" s="45"/>
      <c r="M2247" s="46"/>
      <c r="N2247" s="38"/>
      <c r="O2247" s="416">
        <f t="shared" si="1012"/>
        <v>0</v>
      </c>
      <c r="P2247" s="47"/>
      <c r="Q2247" s="48"/>
      <c r="R2247" s="41"/>
      <c r="S2247" s="41"/>
      <c r="T2247" s="41"/>
      <c r="U2247" s="41"/>
      <c r="V2247" s="412">
        <f t="shared" si="1013"/>
        <v>0</v>
      </c>
      <c r="W2247" s="626" t="s">
        <v>42</v>
      </c>
      <c r="X2247" s="627"/>
      <c r="Y2247" s="49">
        <v>422003</v>
      </c>
      <c r="Z2247" s="4"/>
      <c r="AA2247" s="50"/>
      <c r="AB2247" s="52" t="s">
        <v>43</v>
      </c>
      <c r="AC2247" s="43"/>
    </row>
    <row r="2248" spans="2:29" s="27" customFormat="1" ht="24.75" customHeight="1" outlineLevel="1" x14ac:dyDescent="0.55000000000000004">
      <c r="B2248" s="633"/>
      <c r="C2248" s="428">
        <f t="shared" si="1008"/>
        <v>0</v>
      </c>
      <c r="D2248" s="44"/>
      <c r="E2248" s="428">
        <f t="shared" si="1009"/>
        <v>0</v>
      </c>
      <c r="F2248" s="44"/>
      <c r="G2248" s="428">
        <f t="shared" si="1010"/>
        <v>0</v>
      </c>
      <c r="H2248" s="44"/>
      <c r="I2248" s="422">
        <f t="shared" si="1004"/>
        <v>0</v>
      </c>
      <c r="J2248" s="423">
        <f t="shared" si="1005"/>
        <v>0</v>
      </c>
      <c r="K2248" s="416">
        <f t="shared" si="1006"/>
        <v>0</v>
      </c>
      <c r="L2248" s="45"/>
      <c r="M2248" s="46"/>
      <c r="N2248" s="38"/>
      <c r="O2248" s="416">
        <f t="shared" si="1012"/>
        <v>0</v>
      </c>
      <c r="P2248" s="47"/>
      <c r="Q2248" s="48"/>
      <c r="R2248" s="41"/>
      <c r="S2248" s="41"/>
      <c r="T2248" s="41"/>
      <c r="U2248" s="41"/>
      <c r="V2248" s="412">
        <f t="shared" si="1013"/>
        <v>0</v>
      </c>
      <c r="W2248" s="626" t="s">
        <v>44</v>
      </c>
      <c r="X2248" s="627"/>
      <c r="Y2248" s="49">
        <v>422004</v>
      </c>
      <c r="Z2248" s="4"/>
      <c r="AA2248" s="50"/>
      <c r="AB2248" s="52" t="s">
        <v>45</v>
      </c>
      <c r="AC2248" s="43"/>
    </row>
    <row r="2249" spans="2:29" s="27" customFormat="1" ht="24.75" customHeight="1" outlineLevel="1" x14ac:dyDescent="0.55000000000000004">
      <c r="B2249" s="633"/>
      <c r="C2249" s="428">
        <f t="shared" si="1008"/>
        <v>0</v>
      </c>
      <c r="D2249" s="44"/>
      <c r="E2249" s="428">
        <f t="shared" si="1009"/>
        <v>0</v>
      </c>
      <c r="F2249" s="44"/>
      <c r="G2249" s="428">
        <f t="shared" si="1010"/>
        <v>0</v>
      </c>
      <c r="H2249" s="44"/>
      <c r="I2249" s="422">
        <f t="shared" si="1004"/>
        <v>0</v>
      </c>
      <c r="J2249" s="423">
        <f t="shared" si="1005"/>
        <v>0</v>
      </c>
      <c r="K2249" s="416">
        <f t="shared" si="1006"/>
        <v>0</v>
      </c>
      <c r="L2249" s="45"/>
      <c r="M2249" s="46"/>
      <c r="N2249" s="38"/>
      <c r="O2249" s="416">
        <f t="shared" si="1012"/>
        <v>0</v>
      </c>
      <c r="P2249" s="47"/>
      <c r="Q2249" s="48"/>
      <c r="R2249" s="41"/>
      <c r="S2249" s="41"/>
      <c r="T2249" s="41"/>
      <c r="U2249" s="41"/>
      <c r="V2249" s="412">
        <f t="shared" si="1013"/>
        <v>0</v>
      </c>
      <c r="W2249" s="626" t="s">
        <v>46</v>
      </c>
      <c r="X2249" s="627"/>
      <c r="Y2249" s="49">
        <v>422005</v>
      </c>
      <c r="Z2249" s="4"/>
      <c r="AA2249" s="53"/>
      <c r="AB2249" s="54" t="s">
        <v>47</v>
      </c>
      <c r="AC2249" s="43"/>
    </row>
    <row r="2250" spans="2:29" s="27" customFormat="1" ht="24.75" customHeight="1" outlineLevel="1" x14ac:dyDescent="0.55000000000000004">
      <c r="B2250" s="633"/>
      <c r="C2250" s="428">
        <f t="shared" si="1008"/>
        <v>0</v>
      </c>
      <c r="D2250" s="44"/>
      <c r="E2250" s="428">
        <f t="shared" si="1009"/>
        <v>0</v>
      </c>
      <c r="F2250" s="44"/>
      <c r="G2250" s="428">
        <f t="shared" si="1010"/>
        <v>0</v>
      </c>
      <c r="H2250" s="44"/>
      <c r="I2250" s="422">
        <f t="shared" si="1004"/>
        <v>0</v>
      </c>
      <c r="J2250" s="423">
        <f t="shared" si="1005"/>
        <v>0</v>
      </c>
      <c r="K2250" s="416">
        <f t="shared" si="1006"/>
        <v>0</v>
      </c>
      <c r="L2250" s="45"/>
      <c r="M2250" s="46"/>
      <c r="N2250" s="38"/>
      <c r="O2250" s="416">
        <f t="shared" si="1012"/>
        <v>0</v>
      </c>
      <c r="P2250" s="47"/>
      <c r="Q2250" s="48"/>
      <c r="R2250" s="41"/>
      <c r="S2250" s="41"/>
      <c r="T2250" s="41"/>
      <c r="U2250" s="41"/>
      <c r="V2250" s="412">
        <f t="shared" si="1013"/>
        <v>0</v>
      </c>
      <c r="W2250" s="626" t="s">
        <v>48</v>
      </c>
      <c r="X2250" s="627"/>
      <c r="Y2250" s="49">
        <v>422999</v>
      </c>
      <c r="Z2250" s="4"/>
      <c r="AA2250" s="4"/>
      <c r="AB2250" s="4"/>
      <c r="AC2250" s="43"/>
    </row>
    <row r="2251" spans="2:29" s="27" customFormat="1" ht="24.75" customHeight="1" outlineLevel="1" x14ac:dyDescent="0.55000000000000004">
      <c r="B2251" s="633"/>
      <c r="C2251" s="428">
        <f t="shared" si="1008"/>
        <v>0</v>
      </c>
      <c r="D2251" s="44"/>
      <c r="E2251" s="428">
        <f t="shared" si="1009"/>
        <v>0</v>
      </c>
      <c r="F2251" s="44"/>
      <c r="G2251" s="428">
        <f t="shared" si="1010"/>
        <v>0</v>
      </c>
      <c r="H2251" s="44"/>
      <c r="I2251" s="422">
        <f t="shared" si="1004"/>
        <v>0</v>
      </c>
      <c r="J2251" s="423">
        <f t="shared" si="1005"/>
        <v>0</v>
      </c>
      <c r="K2251" s="416">
        <f t="shared" si="1006"/>
        <v>0</v>
      </c>
      <c r="L2251" s="45"/>
      <c r="M2251" s="46"/>
      <c r="N2251" s="38"/>
      <c r="O2251" s="416">
        <f t="shared" si="1012"/>
        <v>0</v>
      </c>
      <c r="P2251" s="47"/>
      <c r="Q2251" s="48"/>
      <c r="R2251" s="41"/>
      <c r="S2251" s="41"/>
      <c r="T2251" s="41"/>
      <c r="U2251" s="41"/>
      <c r="V2251" s="412">
        <f t="shared" si="1013"/>
        <v>0</v>
      </c>
      <c r="W2251" s="626" t="s">
        <v>49</v>
      </c>
      <c r="X2251" s="627"/>
      <c r="Y2251" s="55">
        <v>423001</v>
      </c>
      <c r="Z2251" s="4"/>
      <c r="AA2251" s="4"/>
      <c r="AB2251" s="4"/>
      <c r="AC2251" s="43"/>
    </row>
    <row r="2252" spans="2:29" s="27" customFormat="1" ht="24.75" customHeight="1" outlineLevel="1" x14ac:dyDescent="0.55000000000000004">
      <c r="B2252" s="633"/>
      <c r="C2252" s="428">
        <f t="shared" si="1008"/>
        <v>0</v>
      </c>
      <c r="D2252" s="44"/>
      <c r="E2252" s="428">
        <f t="shared" si="1009"/>
        <v>0</v>
      </c>
      <c r="F2252" s="44"/>
      <c r="G2252" s="428">
        <f t="shared" si="1010"/>
        <v>0</v>
      </c>
      <c r="H2252" s="44"/>
      <c r="I2252" s="422">
        <f t="shared" si="1004"/>
        <v>0</v>
      </c>
      <c r="J2252" s="423">
        <f t="shared" si="1005"/>
        <v>0</v>
      </c>
      <c r="K2252" s="416">
        <f t="shared" si="1006"/>
        <v>0</v>
      </c>
      <c r="L2252" s="45"/>
      <c r="M2252" s="46"/>
      <c r="N2252" s="38"/>
      <c r="O2252" s="416">
        <f t="shared" si="1012"/>
        <v>0</v>
      </c>
      <c r="P2252" s="47"/>
      <c r="Q2252" s="48"/>
      <c r="R2252" s="41"/>
      <c r="S2252" s="41"/>
      <c r="T2252" s="41"/>
      <c r="U2252" s="41"/>
      <c r="V2252" s="412">
        <f t="shared" si="1013"/>
        <v>0</v>
      </c>
      <c r="W2252" s="626" t="s">
        <v>50</v>
      </c>
      <c r="X2252" s="627"/>
      <c r="Y2252" s="55">
        <v>423002</v>
      </c>
      <c r="Z2252" s="4"/>
      <c r="AA2252" s="4"/>
      <c r="AB2252" s="4"/>
      <c r="AC2252" s="43"/>
    </row>
    <row r="2253" spans="2:29" s="27" customFormat="1" ht="23.25" customHeight="1" outlineLevel="1" x14ac:dyDescent="0.55000000000000004">
      <c r="B2253" s="633"/>
      <c r="C2253" s="428">
        <f t="shared" si="1008"/>
        <v>0</v>
      </c>
      <c r="D2253" s="44"/>
      <c r="E2253" s="428">
        <f t="shared" si="1009"/>
        <v>0</v>
      </c>
      <c r="F2253" s="44"/>
      <c r="G2253" s="428">
        <f t="shared" si="1010"/>
        <v>0</v>
      </c>
      <c r="H2253" s="44"/>
      <c r="I2253" s="422">
        <f t="shared" si="1004"/>
        <v>0</v>
      </c>
      <c r="J2253" s="423">
        <f t="shared" si="1005"/>
        <v>0</v>
      </c>
      <c r="K2253" s="416">
        <f t="shared" si="1006"/>
        <v>0</v>
      </c>
      <c r="L2253" s="45"/>
      <c r="M2253" s="46"/>
      <c r="N2253" s="38"/>
      <c r="O2253" s="416">
        <f t="shared" si="1012"/>
        <v>0</v>
      </c>
      <c r="P2253" s="47"/>
      <c r="Q2253" s="48"/>
      <c r="R2253" s="41"/>
      <c r="S2253" s="41"/>
      <c r="T2253" s="41"/>
      <c r="U2253" s="41"/>
      <c r="V2253" s="412">
        <f t="shared" si="1013"/>
        <v>0</v>
      </c>
      <c r="W2253" s="626" t="s">
        <v>51</v>
      </c>
      <c r="X2253" s="627"/>
      <c r="Y2253" s="55">
        <v>423003</v>
      </c>
      <c r="Z2253" s="4"/>
      <c r="AA2253" s="4"/>
      <c r="AB2253" s="4"/>
      <c r="AC2253" s="43"/>
    </row>
    <row r="2254" spans="2:29" s="27" customFormat="1" ht="24.75" customHeight="1" outlineLevel="1" x14ac:dyDescent="0.55000000000000004">
      <c r="B2254" s="633"/>
      <c r="C2254" s="428">
        <f t="shared" si="1008"/>
        <v>0</v>
      </c>
      <c r="D2254" s="44"/>
      <c r="E2254" s="428">
        <f t="shared" si="1009"/>
        <v>0</v>
      </c>
      <c r="F2254" s="44"/>
      <c r="G2254" s="428">
        <f t="shared" si="1010"/>
        <v>0</v>
      </c>
      <c r="H2254" s="44"/>
      <c r="I2254" s="422">
        <f t="shared" si="1004"/>
        <v>0</v>
      </c>
      <c r="J2254" s="423">
        <f t="shared" si="1005"/>
        <v>0</v>
      </c>
      <c r="K2254" s="416">
        <f t="shared" si="1006"/>
        <v>0</v>
      </c>
      <c r="L2254" s="45"/>
      <c r="M2254" s="46"/>
      <c r="N2254" s="38"/>
      <c r="O2254" s="416">
        <f t="shared" si="1012"/>
        <v>0</v>
      </c>
      <c r="P2254" s="47"/>
      <c r="Q2254" s="48"/>
      <c r="R2254" s="41"/>
      <c r="S2254" s="41"/>
      <c r="T2254" s="41"/>
      <c r="U2254" s="41"/>
      <c r="V2254" s="412">
        <f t="shared" si="1013"/>
        <v>0</v>
      </c>
      <c r="W2254" s="626" t="s">
        <v>52</v>
      </c>
      <c r="X2254" s="627"/>
      <c r="Y2254" s="55">
        <v>423004</v>
      </c>
      <c r="Z2254" s="4"/>
      <c r="AA2254" s="4"/>
      <c r="AB2254" s="4"/>
      <c r="AC2254" s="43"/>
    </row>
    <row r="2255" spans="2:29" s="27" customFormat="1" ht="24.75" customHeight="1" outlineLevel="1" x14ac:dyDescent="0.55000000000000004">
      <c r="B2255" s="633"/>
      <c r="C2255" s="428">
        <f t="shared" si="1008"/>
        <v>0</v>
      </c>
      <c r="D2255" s="44"/>
      <c r="E2255" s="428">
        <f t="shared" si="1009"/>
        <v>0</v>
      </c>
      <c r="F2255" s="44"/>
      <c r="G2255" s="428">
        <f t="shared" si="1010"/>
        <v>0</v>
      </c>
      <c r="H2255" s="44"/>
      <c r="I2255" s="422">
        <f t="shared" si="1004"/>
        <v>0</v>
      </c>
      <c r="J2255" s="423">
        <f t="shared" si="1005"/>
        <v>0</v>
      </c>
      <c r="K2255" s="416">
        <f t="shared" si="1006"/>
        <v>0</v>
      </c>
      <c r="L2255" s="45"/>
      <c r="M2255" s="46"/>
      <c r="N2255" s="38"/>
      <c r="O2255" s="416">
        <f t="shared" si="1012"/>
        <v>0</v>
      </c>
      <c r="P2255" s="47"/>
      <c r="Q2255" s="48"/>
      <c r="R2255" s="41"/>
      <c r="S2255" s="41"/>
      <c r="T2255" s="41"/>
      <c r="U2255" s="41"/>
      <c r="V2255" s="412">
        <f t="shared" si="1013"/>
        <v>0</v>
      </c>
      <c r="W2255" s="626" t="s">
        <v>53</v>
      </c>
      <c r="X2255" s="627"/>
      <c r="Y2255" s="55">
        <v>423006</v>
      </c>
      <c r="Z2255" s="4"/>
      <c r="AA2255" s="4"/>
      <c r="AB2255" s="4"/>
      <c r="AC2255" s="43"/>
    </row>
    <row r="2256" spans="2:29" s="27" customFormat="1" ht="24.75" customHeight="1" outlineLevel="1" x14ac:dyDescent="0.55000000000000004">
      <c r="B2256" s="633"/>
      <c r="C2256" s="428">
        <f t="shared" si="1008"/>
        <v>0</v>
      </c>
      <c r="D2256" s="44"/>
      <c r="E2256" s="428">
        <f t="shared" si="1009"/>
        <v>0</v>
      </c>
      <c r="F2256" s="44"/>
      <c r="G2256" s="428">
        <f t="shared" si="1010"/>
        <v>0</v>
      </c>
      <c r="H2256" s="44"/>
      <c r="I2256" s="422">
        <f t="shared" si="1004"/>
        <v>0</v>
      </c>
      <c r="J2256" s="423">
        <f t="shared" si="1005"/>
        <v>0</v>
      </c>
      <c r="K2256" s="416">
        <f t="shared" si="1006"/>
        <v>0</v>
      </c>
      <c r="L2256" s="45"/>
      <c r="M2256" s="46"/>
      <c r="N2256" s="38"/>
      <c r="O2256" s="416">
        <f t="shared" si="1012"/>
        <v>0</v>
      </c>
      <c r="P2256" s="47"/>
      <c r="Q2256" s="48"/>
      <c r="R2256" s="41"/>
      <c r="S2256" s="41"/>
      <c r="T2256" s="41"/>
      <c r="U2256" s="41"/>
      <c r="V2256" s="412">
        <f t="shared" si="1013"/>
        <v>0</v>
      </c>
      <c r="W2256" s="626" t="s">
        <v>54</v>
      </c>
      <c r="X2256" s="627"/>
      <c r="Y2256" s="56">
        <v>423007</v>
      </c>
      <c r="Z2256" s="4"/>
      <c r="AA2256" s="4"/>
      <c r="AB2256" s="4"/>
      <c r="AC2256" s="43"/>
    </row>
    <row r="2257" spans="2:29" s="27" customFormat="1" ht="24.75" customHeight="1" outlineLevel="1" x14ac:dyDescent="0.55000000000000004">
      <c r="B2257" s="633"/>
      <c r="C2257" s="428">
        <f t="shared" si="1008"/>
        <v>0</v>
      </c>
      <c r="D2257" s="44"/>
      <c r="E2257" s="428">
        <f t="shared" si="1009"/>
        <v>0</v>
      </c>
      <c r="F2257" s="44"/>
      <c r="G2257" s="428">
        <f t="shared" si="1010"/>
        <v>0</v>
      </c>
      <c r="H2257" s="44"/>
      <c r="I2257" s="422">
        <f t="shared" si="1004"/>
        <v>0</v>
      </c>
      <c r="J2257" s="423">
        <f t="shared" si="1005"/>
        <v>0</v>
      </c>
      <c r="K2257" s="416">
        <f t="shared" si="1006"/>
        <v>0</v>
      </c>
      <c r="L2257" s="45"/>
      <c r="M2257" s="46"/>
      <c r="N2257" s="38"/>
      <c r="O2257" s="416">
        <f t="shared" si="1012"/>
        <v>0</v>
      </c>
      <c r="P2257" s="47"/>
      <c r="Q2257" s="48"/>
      <c r="R2257" s="41"/>
      <c r="S2257" s="41"/>
      <c r="T2257" s="41"/>
      <c r="U2257" s="41"/>
      <c r="V2257" s="412">
        <f t="shared" si="1013"/>
        <v>0</v>
      </c>
      <c r="W2257" s="626" t="s">
        <v>55</v>
      </c>
      <c r="X2257" s="627"/>
      <c r="Y2257" s="57">
        <v>423008</v>
      </c>
      <c r="Z2257" s="4"/>
      <c r="AA2257" s="4"/>
      <c r="AB2257" s="4"/>
      <c r="AC2257" s="43"/>
    </row>
    <row r="2258" spans="2:29" s="27" customFormat="1" ht="24.75" customHeight="1" outlineLevel="1" x14ac:dyDescent="0.55000000000000004">
      <c r="B2258" s="633"/>
      <c r="C2258" s="428">
        <f t="shared" si="1008"/>
        <v>0</v>
      </c>
      <c r="D2258" s="44"/>
      <c r="E2258" s="428">
        <f t="shared" si="1009"/>
        <v>0</v>
      </c>
      <c r="F2258" s="44"/>
      <c r="G2258" s="428">
        <f t="shared" si="1010"/>
        <v>0</v>
      </c>
      <c r="H2258" s="44"/>
      <c r="I2258" s="422">
        <f t="shared" si="1004"/>
        <v>0</v>
      </c>
      <c r="J2258" s="423">
        <f t="shared" si="1005"/>
        <v>0</v>
      </c>
      <c r="K2258" s="416">
        <f t="shared" si="1006"/>
        <v>0</v>
      </c>
      <c r="L2258" s="45"/>
      <c r="M2258" s="46"/>
      <c r="N2258" s="38"/>
      <c r="O2258" s="416">
        <f t="shared" si="1012"/>
        <v>0</v>
      </c>
      <c r="P2258" s="47"/>
      <c r="Q2258" s="48"/>
      <c r="R2258" s="41"/>
      <c r="S2258" s="41"/>
      <c r="T2258" s="41"/>
      <c r="U2258" s="41"/>
      <c r="V2258" s="412">
        <f t="shared" si="1013"/>
        <v>0</v>
      </c>
      <c r="W2258" s="626" t="s">
        <v>56</v>
      </c>
      <c r="X2258" s="627"/>
      <c r="Y2258" s="56">
        <v>423999</v>
      </c>
      <c r="Z2258" s="4"/>
      <c r="AA2258" s="4"/>
      <c r="AB2258" s="4"/>
      <c r="AC2258" s="43"/>
    </row>
    <row r="2259" spans="2:29" s="27" customFormat="1" ht="24.75" customHeight="1" outlineLevel="1" x14ac:dyDescent="0.55000000000000004">
      <c r="B2259" s="633"/>
      <c r="C2259" s="429">
        <f t="shared" si="1008"/>
        <v>0</v>
      </c>
      <c r="D2259" s="44"/>
      <c r="E2259" s="429">
        <f t="shared" si="1009"/>
        <v>0</v>
      </c>
      <c r="F2259" s="44"/>
      <c r="G2259" s="429">
        <f t="shared" si="1010"/>
        <v>0</v>
      </c>
      <c r="H2259" s="44"/>
      <c r="I2259" s="424">
        <f t="shared" si="1004"/>
        <v>0</v>
      </c>
      <c r="J2259" s="425">
        <f t="shared" si="1005"/>
        <v>0</v>
      </c>
      <c r="K2259" s="417">
        <f t="shared" si="1006"/>
        <v>0</v>
      </c>
      <c r="L2259" s="58"/>
      <c r="M2259" s="59"/>
      <c r="N2259" s="60"/>
      <c r="O2259" s="417">
        <f t="shared" si="1012"/>
        <v>0</v>
      </c>
      <c r="P2259" s="61"/>
      <c r="Q2259" s="62"/>
      <c r="R2259" s="63"/>
      <c r="S2259" s="63"/>
      <c r="T2259" s="63"/>
      <c r="U2259" s="63"/>
      <c r="V2259" s="413">
        <f t="shared" si="1013"/>
        <v>0</v>
      </c>
      <c r="W2259" s="664" t="s">
        <v>57</v>
      </c>
      <c r="X2259" s="665"/>
      <c r="Y2259" s="64">
        <v>291001</v>
      </c>
      <c r="Z2259" s="4"/>
      <c r="AA2259" s="4"/>
      <c r="AB2259" s="4"/>
      <c r="AC2259" s="43"/>
    </row>
    <row r="2260" spans="2:29" s="27" customFormat="1" ht="24.75" customHeight="1" outlineLevel="1" x14ac:dyDescent="0.55000000000000004">
      <c r="B2260" s="633"/>
      <c r="C2260" s="430">
        <f t="shared" si="1008"/>
        <v>0</v>
      </c>
      <c r="D2260" s="44"/>
      <c r="E2260" s="430"/>
      <c r="F2260" s="44"/>
      <c r="G2260" s="430">
        <f t="shared" si="1010"/>
        <v>0</v>
      </c>
      <c r="H2260" s="44"/>
      <c r="I2260" s="422">
        <f t="shared" si="1004"/>
        <v>0</v>
      </c>
      <c r="J2260" s="423">
        <f t="shared" si="1005"/>
        <v>0</v>
      </c>
      <c r="K2260" s="416">
        <f t="shared" si="1006"/>
        <v>0</v>
      </c>
      <c r="L2260" s="45"/>
      <c r="M2260" s="46"/>
      <c r="N2260" s="38"/>
      <c r="O2260" s="416">
        <f t="shared" si="1012"/>
        <v>0</v>
      </c>
      <c r="P2260" s="47"/>
      <c r="Q2260" s="48"/>
      <c r="R2260" s="41"/>
      <c r="S2260" s="41"/>
      <c r="T2260" s="41"/>
      <c r="U2260" s="41"/>
      <c r="V2260" s="411">
        <f t="shared" si="1013"/>
        <v>0</v>
      </c>
      <c r="W2260" s="626" t="str">
        <f>IF(ISERROR(VLOOKUP(Y2260,'Mauloomath (2)'!K:L,2,FALSE)),"",VLOOKUP(Y2260,'Mauloomath (2)'!K:L,2,FALSE))</f>
        <v/>
      </c>
      <c r="X2260" s="627"/>
      <c r="Y2260" s="65"/>
      <c r="Z2260" s="4"/>
      <c r="AA2260" s="4"/>
      <c r="AB2260" s="4"/>
      <c r="AC2260" s="43"/>
    </row>
    <row r="2261" spans="2:29" s="27" customFormat="1" ht="24.75" customHeight="1" outlineLevel="1" x14ac:dyDescent="0.55000000000000004">
      <c r="B2261" s="633"/>
      <c r="C2261" s="428">
        <f t="shared" si="1008"/>
        <v>0</v>
      </c>
      <c r="D2261" s="44"/>
      <c r="E2261" s="428">
        <f t="shared" ref="E2261:E2265" si="1014">I2261*F2261</f>
        <v>0</v>
      </c>
      <c r="F2261" s="44"/>
      <c r="G2261" s="428">
        <f t="shared" si="1010"/>
        <v>0</v>
      </c>
      <c r="H2261" s="44"/>
      <c r="I2261" s="422">
        <f t="shared" si="1004"/>
        <v>0</v>
      </c>
      <c r="J2261" s="423">
        <f t="shared" si="1005"/>
        <v>0</v>
      </c>
      <c r="K2261" s="416">
        <f t="shared" si="1006"/>
        <v>0</v>
      </c>
      <c r="L2261" s="45"/>
      <c r="M2261" s="46"/>
      <c r="N2261" s="38"/>
      <c r="O2261" s="416">
        <f t="shared" si="1012"/>
        <v>0</v>
      </c>
      <c r="P2261" s="47"/>
      <c r="Q2261" s="48"/>
      <c r="R2261" s="41"/>
      <c r="S2261" s="41"/>
      <c r="T2261" s="41"/>
      <c r="U2261" s="41"/>
      <c r="V2261" s="411">
        <f t="shared" si="1013"/>
        <v>0</v>
      </c>
      <c r="W2261" s="626" t="str">
        <f>IF(ISERROR(VLOOKUP(Y2261,'Mauloomath (2)'!K:L,2,FALSE)),"",VLOOKUP(Y2261,'Mauloomath (2)'!K:L,2,FALSE))</f>
        <v/>
      </c>
      <c r="X2261" s="627"/>
      <c r="Y2261" s="65"/>
      <c r="Z2261" s="4"/>
      <c r="AA2261" s="4"/>
      <c r="AB2261" s="4"/>
      <c r="AC2261" s="43"/>
    </row>
    <row r="2262" spans="2:29" s="27" customFormat="1" ht="24.75" customHeight="1" outlineLevel="1" x14ac:dyDescent="0.55000000000000004">
      <c r="B2262" s="633"/>
      <c r="C2262" s="428">
        <f t="shared" si="1008"/>
        <v>0</v>
      </c>
      <c r="D2262" s="44"/>
      <c r="E2262" s="428">
        <f t="shared" si="1014"/>
        <v>0</v>
      </c>
      <c r="F2262" s="44"/>
      <c r="G2262" s="428">
        <f t="shared" si="1010"/>
        <v>0</v>
      </c>
      <c r="H2262" s="44"/>
      <c r="I2262" s="422">
        <f t="shared" si="1004"/>
        <v>0</v>
      </c>
      <c r="J2262" s="423">
        <f t="shared" si="1005"/>
        <v>0</v>
      </c>
      <c r="K2262" s="416">
        <f t="shared" si="1006"/>
        <v>0</v>
      </c>
      <c r="L2262" s="45"/>
      <c r="M2262" s="46"/>
      <c r="N2262" s="38"/>
      <c r="O2262" s="416">
        <f t="shared" si="1012"/>
        <v>0</v>
      </c>
      <c r="P2262" s="47"/>
      <c r="Q2262" s="48"/>
      <c r="R2262" s="41"/>
      <c r="S2262" s="41"/>
      <c r="T2262" s="41"/>
      <c r="U2262" s="41"/>
      <c r="V2262" s="411">
        <f t="shared" si="1013"/>
        <v>0</v>
      </c>
      <c r="W2262" s="626" t="str">
        <f>IF(ISERROR(VLOOKUP(Y2262,'Mauloomath (2)'!K:L,2,FALSE)),"",VLOOKUP(Y2262,'Mauloomath (2)'!K:L,2,FALSE))</f>
        <v/>
      </c>
      <c r="X2262" s="627"/>
      <c r="Y2262" s="66"/>
      <c r="Z2262" s="4"/>
      <c r="AA2262" s="4"/>
      <c r="AB2262" s="4"/>
      <c r="AC2262" s="43"/>
    </row>
    <row r="2263" spans="2:29" s="27" customFormat="1" ht="24.75" customHeight="1" outlineLevel="1" x14ac:dyDescent="0.55000000000000004">
      <c r="B2263" s="633"/>
      <c r="C2263" s="428">
        <f t="shared" si="1008"/>
        <v>0</v>
      </c>
      <c r="D2263" s="44"/>
      <c r="E2263" s="428">
        <f t="shared" si="1014"/>
        <v>0</v>
      </c>
      <c r="F2263" s="44"/>
      <c r="G2263" s="428">
        <f t="shared" si="1010"/>
        <v>0</v>
      </c>
      <c r="H2263" s="44"/>
      <c r="I2263" s="422">
        <f t="shared" si="1004"/>
        <v>0</v>
      </c>
      <c r="J2263" s="423">
        <f t="shared" si="1005"/>
        <v>0</v>
      </c>
      <c r="K2263" s="416">
        <f t="shared" si="1006"/>
        <v>0</v>
      </c>
      <c r="L2263" s="45"/>
      <c r="M2263" s="46"/>
      <c r="N2263" s="38"/>
      <c r="O2263" s="416">
        <f t="shared" si="1012"/>
        <v>0</v>
      </c>
      <c r="P2263" s="47"/>
      <c r="Q2263" s="48"/>
      <c r="R2263" s="41"/>
      <c r="S2263" s="41"/>
      <c r="T2263" s="41"/>
      <c r="U2263" s="41"/>
      <c r="V2263" s="411">
        <f t="shared" si="1013"/>
        <v>0</v>
      </c>
      <c r="W2263" s="626" t="str">
        <f>IF(ISERROR(VLOOKUP(Y2263,'Mauloomath (2)'!K:L,2,FALSE)),"",VLOOKUP(Y2263,'Mauloomath (2)'!K:L,2,FALSE))</f>
        <v/>
      </c>
      <c r="X2263" s="627"/>
      <c r="Y2263" s="65"/>
      <c r="Z2263" s="4"/>
      <c r="AA2263" s="4"/>
      <c r="AB2263" s="4"/>
      <c r="AC2263" s="43"/>
    </row>
    <row r="2264" spans="2:29" s="27" customFormat="1" ht="25.5" customHeight="1" outlineLevel="1" x14ac:dyDescent="0.55000000000000004">
      <c r="B2264" s="633"/>
      <c r="C2264" s="428">
        <f t="shared" si="1008"/>
        <v>0</v>
      </c>
      <c r="D2264" s="44"/>
      <c r="E2264" s="428">
        <f t="shared" si="1014"/>
        <v>0</v>
      </c>
      <c r="F2264" s="44"/>
      <c r="G2264" s="428">
        <f t="shared" si="1010"/>
        <v>0</v>
      </c>
      <c r="H2264" s="44"/>
      <c r="I2264" s="422">
        <f t="shared" si="1004"/>
        <v>0</v>
      </c>
      <c r="J2264" s="423">
        <f t="shared" si="1005"/>
        <v>0</v>
      </c>
      <c r="K2264" s="416">
        <f t="shared" si="1006"/>
        <v>0</v>
      </c>
      <c r="L2264" s="45"/>
      <c r="M2264" s="46"/>
      <c r="N2264" s="38"/>
      <c r="O2264" s="416">
        <f t="shared" si="1012"/>
        <v>0</v>
      </c>
      <c r="P2264" s="47"/>
      <c r="Q2264" s="48"/>
      <c r="R2264" s="41"/>
      <c r="S2264" s="41"/>
      <c r="T2264" s="41"/>
      <c r="U2264" s="41"/>
      <c r="V2264" s="411">
        <f t="shared" si="1013"/>
        <v>0</v>
      </c>
      <c r="W2264" s="626" t="str">
        <f>IF(ISERROR(VLOOKUP(Y2264,'Mauloomath (2)'!K:L,2,FALSE)),"",VLOOKUP(Y2264,'Mauloomath (2)'!K:L,2,FALSE))</f>
        <v/>
      </c>
      <c r="X2264" s="627"/>
      <c r="Y2264" s="65"/>
      <c r="Z2264" s="4"/>
      <c r="AA2264" s="4"/>
      <c r="AB2264" s="4"/>
      <c r="AC2264" s="43"/>
    </row>
    <row r="2265" spans="2:29" s="27" customFormat="1" ht="25.5" customHeight="1" outlineLevel="1" x14ac:dyDescent="0.55000000000000004">
      <c r="B2265" s="633"/>
      <c r="C2265" s="429">
        <f t="shared" si="1008"/>
        <v>0</v>
      </c>
      <c r="D2265" s="67"/>
      <c r="E2265" s="429">
        <f t="shared" si="1014"/>
        <v>0</v>
      </c>
      <c r="F2265" s="67"/>
      <c r="G2265" s="429">
        <f t="shared" si="1010"/>
        <v>0</v>
      </c>
      <c r="H2265" s="67"/>
      <c r="I2265" s="424">
        <f t="shared" si="1004"/>
        <v>0</v>
      </c>
      <c r="J2265" s="423">
        <f t="shared" si="1005"/>
        <v>0</v>
      </c>
      <c r="K2265" s="416">
        <f t="shared" si="1006"/>
        <v>0</v>
      </c>
      <c r="L2265" s="45"/>
      <c r="M2265" s="46"/>
      <c r="N2265" s="38"/>
      <c r="O2265" s="416">
        <f t="shared" si="1012"/>
        <v>0</v>
      </c>
      <c r="P2265" s="47"/>
      <c r="Q2265" s="48"/>
      <c r="R2265" s="41"/>
      <c r="S2265" s="41"/>
      <c r="T2265" s="41"/>
      <c r="U2265" s="41"/>
      <c r="V2265" s="411">
        <f t="shared" si="1013"/>
        <v>0</v>
      </c>
      <c r="W2265" s="626" t="str">
        <f>IF(ISERROR(VLOOKUP(Y2265,'Mauloomath (2)'!K:L,2,FALSE)),"",VLOOKUP(Y2265,'Mauloomath (2)'!K:L,2,FALSE))</f>
        <v/>
      </c>
      <c r="X2265" s="627"/>
      <c r="Y2265" s="68"/>
      <c r="Z2265" s="4"/>
      <c r="AA2265" s="4"/>
      <c r="AB2265" s="4"/>
      <c r="AC2265" s="43"/>
    </row>
    <row r="2266" spans="2:29" s="72" customFormat="1" outlineLevel="1" x14ac:dyDescent="0.55000000000000004">
      <c r="B2266" s="634"/>
      <c r="C2266" s="431">
        <f t="shared" ref="C2266:N2266" si="1015">SUM(C2242:C2265)</f>
        <v>0</v>
      </c>
      <c r="D2266" s="432">
        <f t="shared" si="1015"/>
        <v>0</v>
      </c>
      <c r="E2266" s="426">
        <f t="shared" si="1015"/>
        <v>0</v>
      </c>
      <c r="F2266" s="432">
        <f t="shared" si="1015"/>
        <v>0</v>
      </c>
      <c r="G2266" s="426">
        <f t="shared" si="1015"/>
        <v>0</v>
      </c>
      <c r="H2266" s="432">
        <f t="shared" si="1015"/>
        <v>0</v>
      </c>
      <c r="I2266" s="426">
        <f t="shared" si="1015"/>
        <v>0</v>
      </c>
      <c r="J2266" s="426">
        <f t="shared" si="1015"/>
        <v>0</v>
      </c>
      <c r="K2266" s="426">
        <f t="shared" si="1015"/>
        <v>0</v>
      </c>
      <c r="L2266" s="426">
        <f t="shared" si="1015"/>
        <v>0</v>
      </c>
      <c r="M2266" s="426">
        <f t="shared" si="1015"/>
        <v>0</v>
      </c>
      <c r="N2266" s="426">
        <f t="shared" si="1015"/>
        <v>0</v>
      </c>
      <c r="O2266" s="414">
        <f t="shared" ref="O2266:U2266" si="1016">SUM(O2242:O2265)</f>
        <v>0</v>
      </c>
      <c r="P2266" s="414">
        <f t="shared" si="1016"/>
        <v>0</v>
      </c>
      <c r="Q2266" s="414">
        <f t="shared" si="1016"/>
        <v>0</v>
      </c>
      <c r="R2266" s="414">
        <f t="shared" si="1016"/>
        <v>0</v>
      </c>
      <c r="S2266" s="414">
        <f t="shared" si="1016"/>
        <v>0</v>
      </c>
      <c r="T2266" s="414">
        <f t="shared" si="1016"/>
        <v>0</v>
      </c>
      <c r="U2266" s="414">
        <f t="shared" si="1016"/>
        <v>0</v>
      </c>
      <c r="V2266" s="414">
        <f t="shared" ref="V2266" si="1017">SUM(V2242:V2265)</f>
        <v>0</v>
      </c>
      <c r="W2266" s="69"/>
      <c r="X2266" s="70"/>
      <c r="Y2266" s="71"/>
      <c r="Z2266" s="4"/>
      <c r="AA2266" s="4"/>
      <c r="AB2266" s="4"/>
      <c r="AC2266" s="43"/>
    </row>
    <row r="2267" spans="2:29" s="12" customFormat="1" ht="15" customHeight="1" x14ac:dyDescent="0.55000000000000004">
      <c r="B2267" s="402"/>
      <c r="C2267" s="403"/>
      <c r="D2267" s="403"/>
      <c r="E2267" s="403"/>
      <c r="F2267" s="403"/>
      <c r="G2267" s="404"/>
      <c r="H2267" s="403"/>
      <c r="I2267" s="403"/>
      <c r="J2267" s="403"/>
      <c r="K2267" s="403"/>
      <c r="L2267" s="403"/>
      <c r="M2267" s="403"/>
      <c r="N2267" s="403"/>
      <c r="O2267" s="403"/>
      <c r="P2267" s="403"/>
      <c r="Q2267" s="403"/>
      <c r="R2267" s="403"/>
      <c r="S2267" s="403"/>
      <c r="T2267" s="405"/>
      <c r="U2267" s="406"/>
      <c r="V2267" s="403"/>
      <c r="W2267" s="403"/>
      <c r="X2267" s="403"/>
      <c r="Y2267" s="407"/>
      <c r="Z2267" s="10"/>
      <c r="AA2267" s="11"/>
      <c r="AB2267" s="10"/>
      <c r="AC2267" s="10"/>
    </row>
    <row r="2268" spans="2:29" s="21" customFormat="1" ht="37.5" customHeight="1" x14ac:dyDescent="0.25">
      <c r="B2268" s="632"/>
      <c r="C2268" s="418">
        <f>$C2297</f>
        <v>0</v>
      </c>
      <c r="D2268" s="419">
        <f>$E2297</f>
        <v>0</v>
      </c>
      <c r="E2268" s="419">
        <f>$G2297</f>
        <v>0</v>
      </c>
      <c r="F2268" s="419">
        <f>$L2297</f>
        <v>0</v>
      </c>
      <c r="G2268" s="418">
        <f>$M2297</f>
        <v>0</v>
      </c>
      <c r="H2268" s="418">
        <f>K2268+J2268-I2268</f>
        <v>0</v>
      </c>
      <c r="I2268" s="13">
        <v>0</v>
      </c>
      <c r="J2268" s="14"/>
      <c r="K2268" s="14"/>
      <c r="L2268" s="331"/>
      <c r="M2268" s="409">
        <f>$N2297</f>
        <v>0</v>
      </c>
      <c r="N2268" s="410">
        <f>$O2297</f>
        <v>0</v>
      </c>
      <c r="O2268" s="330"/>
      <c r="P2268" s="330"/>
      <c r="Q2268" s="15"/>
      <c r="R2268" s="16"/>
      <c r="S2268" s="16"/>
      <c r="T2268" s="16"/>
      <c r="U2268" s="408" t="str">
        <f>IF(ISERROR(VLOOKUP(X2268,'Mauloomath (2)'!H:I,2,FALSE)),"",VLOOKUP(X2268,'Mauloomath (2)'!H:I,2,FALSE))</f>
        <v/>
      </c>
      <c r="V2268" s="17"/>
      <c r="W2268" s="16"/>
      <c r="X2268" s="17"/>
      <c r="Y2268" s="18">
        <f>+Y2237+1</f>
        <v>74</v>
      </c>
      <c r="Z2268" s="19"/>
      <c r="AA2268" s="20"/>
      <c r="AB2268" s="19"/>
      <c r="AC2268" s="19"/>
    </row>
    <row r="2269" spans="2:29" outlineLevel="1" x14ac:dyDescent="0.55000000000000004">
      <c r="B2269" s="633"/>
      <c r="C2269" s="22"/>
      <c r="D2269" s="23"/>
      <c r="E2269" s="23"/>
      <c r="F2269" s="23"/>
      <c r="G2269" s="23"/>
      <c r="H2269" s="23"/>
      <c r="I2269" s="23"/>
      <c r="J2269" s="24"/>
      <c r="K2269" s="24"/>
      <c r="L2269" s="24"/>
      <c r="M2269" s="24"/>
      <c r="N2269" s="24"/>
      <c r="O2269" s="24"/>
      <c r="P2269" s="24" t="s">
        <v>900</v>
      </c>
      <c r="Q2269" s="24"/>
      <c r="R2269" s="24"/>
      <c r="S2269" s="24"/>
      <c r="T2269" s="24"/>
      <c r="U2269" s="24"/>
      <c r="V2269" s="24"/>
      <c r="W2269" s="24"/>
      <c r="X2269" s="24"/>
      <c r="Y2269" s="25"/>
      <c r="Z2269" s="5"/>
    </row>
    <row r="2270" spans="2:29" s="27" customFormat="1" ht="25.5" customHeight="1" outlineLevel="1" x14ac:dyDescent="0.55000000000000004">
      <c r="B2270" s="633"/>
      <c r="C2270" s="635" t="s">
        <v>15</v>
      </c>
      <c r="D2270" s="636"/>
      <c r="E2270" s="636"/>
      <c r="F2270" s="636"/>
      <c r="G2270" s="636"/>
      <c r="H2270" s="636"/>
      <c r="I2270" s="636"/>
      <c r="J2270" s="637" t="s">
        <v>16</v>
      </c>
      <c r="K2270" s="638"/>
      <c r="L2270" s="638"/>
      <c r="M2270" s="638"/>
      <c r="N2270" s="639"/>
      <c r="O2270" s="637" t="s">
        <v>17</v>
      </c>
      <c r="P2270" s="638"/>
      <c r="Q2270" s="638"/>
      <c r="R2270" s="638"/>
      <c r="S2270" s="638"/>
      <c r="T2270" s="638"/>
      <c r="U2270" s="639"/>
      <c r="V2270" s="640" t="s">
        <v>18</v>
      </c>
      <c r="W2270" s="643" t="s">
        <v>19</v>
      </c>
      <c r="X2270" s="644"/>
      <c r="Y2270" s="645"/>
      <c r="Z2270" s="26"/>
      <c r="AA2270" s="4"/>
      <c r="AB2270" s="4"/>
      <c r="AC2270" s="4"/>
    </row>
    <row r="2271" spans="2:29" s="27" customFormat="1" ht="21" customHeight="1" outlineLevel="1" x14ac:dyDescent="0.55000000000000004">
      <c r="B2271" s="633"/>
      <c r="C2271" s="646">
        <v>2019</v>
      </c>
      <c r="D2271" s="647"/>
      <c r="E2271" s="646">
        <v>2018</v>
      </c>
      <c r="F2271" s="648"/>
      <c r="G2271" s="646">
        <v>2017</v>
      </c>
      <c r="H2271" s="648"/>
      <c r="I2271" s="28"/>
      <c r="J2271" s="649" t="s">
        <v>1885</v>
      </c>
      <c r="K2271" s="649" t="s">
        <v>1884</v>
      </c>
      <c r="L2271" s="651" t="s">
        <v>20</v>
      </c>
      <c r="M2271" s="652"/>
      <c r="N2271" s="653"/>
      <c r="O2271" s="654" t="s">
        <v>898</v>
      </c>
      <c r="P2271" s="655"/>
      <c r="Q2271" s="655"/>
      <c r="R2271" s="656" t="s">
        <v>21</v>
      </c>
      <c r="S2271" s="656" t="s">
        <v>22</v>
      </c>
      <c r="T2271" s="656" t="s">
        <v>23</v>
      </c>
      <c r="U2271" s="658" t="s">
        <v>24</v>
      </c>
      <c r="V2271" s="641"/>
      <c r="W2271" s="660" t="s">
        <v>1832</v>
      </c>
      <c r="X2271" s="661"/>
      <c r="Y2271" s="628" t="s">
        <v>25</v>
      </c>
      <c r="Z2271" s="4"/>
      <c r="AA2271" s="4"/>
      <c r="AB2271" s="4"/>
      <c r="AC2271" s="4"/>
    </row>
    <row r="2272" spans="2:29" s="27" customFormat="1" ht="81.75" customHeight="1" outlineLevel="1" x14ac:dyDescent="0.55000000000000004">
      <c r="B2272" s="633"/>
      <c r="C2272" s="570" t="s">
        <v>26</v>
      </c>
      <c r="D2272" s="570" t="s">
        <v>27</v>
      </c>
      <c r="E2272" s="570" t="s">
        <v>26</v>
      </c>
      <c r="F2272" s="570" t="s">
        <v>27</v>
      </c>
      <c r="G2272" s="570" t="s">
        <v>26</v>
      </c>
      <c r="H2272" s="570" t="s">
        <v>27</v>
      </c>
      <c r="I2272" s="30" t="s">
        <v>28</v>
      </c>
      <c r="J2272" s="650"/>
      <c r="K2272" s="650"/>
      <c r="L2272" s="31" t="s">
        <v>1883</v>
      </c>
      <c r="M2272" s="30" t="s">
        <v>1882</v>
      </c>
      <c r="N2272" s="32" t="s">
        <v>1881</v>
      </c>
      <c r="O2272" s="33" t="s">
        <v>29</v>
      </c>
      <c r="P2272" s="31" t="s">
        <v>30</v>
      </c>
      <c r="Q2272" s="34" t="s">
        <v>31</v>
      </c>
      <c r="R2272" s="657"/>
      <c r="S2272" s="657"/>
      <c r="T2272" s="657"/>
      <c r="U2272" s="659"/>
      <c r="V2272" s="642"/>
      <c r="W2272" s="662"/>
      <c r="X2272" s="663"/>
      <c r="Y2272" s="629"/>
      <c r="Z2272" s="4"/>
      <c r="AA2272" s="4"/>
      <c r="AB2272" s="4"/>
      <c r="AC2272" s="4"/>
    </row>
    <row r="2273" spans="2:29" s="27" customFormat="1" ht="24.75" customHeight="1" outlineLevel="1" x14ac:dyDescent="0.55000000000000004">
      <c r="B2273" s="633"/>
      <c r="C2273" s="427">
        <f>I2273*D2273</f>
        <v>0</v>
      </c>
      <c r="D2273" s="35"/>
      <c r="E2273" s="427">
        <f>I2273*F2273</f>
        <v>0</v>
      </c>
      <c r="F2273" s="35"/>
      <c r="G2273" s="427">
        <f>I2273*H2273</f>
        <v>0</v>
      </c>
      <c r="H2273" s="35"/>
      <c r="I2273" s="420">
        <f t="shared" ref="I2273:I2296" si="1018">O2273-J2273</f>
        <v>0</v>
      </c>
      <c r="J2273" s="421">
        <f t="shared" ref="J2273:J2296" si="1019">N2273+K2273</f>
        <v>0</v>
      </c>
      <c r="K2273" s="415">
        <f t="shared" ref="K2273:K2296" si="1020">M2273+L2273</f>
        <v>0</v>
      </c>
      <c r="L2273" s="36"/>
      <c r="M2273" s="37"/>
      <c r="N2273" s="38"/>
      <c r="O2273" s="415">
        <f>Q2273+P2273</f>
        <v>0</v>
      </c>
      <c r="P2273" s="39"/>
      <c r="Q2273" s="40"/>
      <c r="R2273" s="41"/>
      <c r="S2273" s="41"/>
      <c r="T2273" s="41"/>
      <c r="U2273" s="41"/>
      <c r="V2273" s="411">
        <f t="shared" ref="V2273:V2274" si="1021">R2273+S2273+T2273+U2273+O2273</f>
        <v>0</v>
      </c>
      <c r="W2273" s="630" t="s">
        <v>32</v>
      </c>
      <c r="X2273" s="631"/>
      <c r="Y2273" s="42">
        <v>421001</v>
      </c>
      <c r="Z2273" s="4"/>
      <c r="AA2273" s="433"/>
      <c r="AB2273" s="434" t="s">
        <v>33</v>
      </c>
      <c r="AC2273" s="43"/>
    </row>
    <row r="2274" spans="2:29" s="27" customFormat="1" ht="24.75" customHeight="1" outlineLevel="1" x14ac:dyDescent="0.55000000000000004">
      <c r="B2274" s="633"/>
      <c r="C2274" s="428">
        <f t="shared" ref="C2274:C2296" si="1022">I2274*D2274</f>
        <v>0</v>
      </c>
      <c r="D2274" s="44"/>
      <c r="E2274" s="428">
        <f t="shared" ref="E2274:E2290" si="1023">I2274*F2274</f>
        <v>0</v>
      </c>
      <c r="F2274" s="44"/>
      <c r="G2274" s="428">
        <f t="shared" ref="G2274:G2296" si="1024">I2274*H2274</f>
        <v>0</v>
      </c>
      <c r="H2274" s="44"/>
      <c r="I2274" s="422">
        <f t="shared" si="1018"/>
        <v>0</v>
      </c>
      <c r="J2274" s="423">
        <f t="shared" si="1019"/>
        <v>0</v>
      </c>
      <c r="K2274" s="416">
        <f t="shared" si="1020"/>
        <v>0</v>
      </c>
      <c r="L2274" s="45"/>
      <c r="M2274" s="46"/>
      <c r="N2274" s="38"/>
      <c r="O2274" s="416">
        <f t="shared" ref="O2274" si="1025">Q2274+P2274</f>
        <v>0</v>
      </c>
      <c r="P2274" s="47"/>
      <c r="Q2274" s="48"/>
      <c r="R2274" s="41"/>
      <c r="S2274" s="41"/>
      <c r="T2274" s="41"/>
      <c r="U2274" s="41"/>
      <c r="V2274" s="412">
        <f t="shared" si="1021"/>
        <v>0</v>
      </c>
      <c r="W2274" s="626" t="s">
        <v>34</v>
      </c>
      <c r="X2274" s="627"/>
      <c r="Y2274" s="49">
        <v>421002</v>
      </c>
      <c r="Z2274" s="4"/>
      <c r="AA2274" s="50"/>
      <c r="AB2274" s="51" t="s">
        <v>35</v>
      </c>
      <c r="AC2274" s="43"/>
    </row>
    <row r="2275" spans="2:29" s="27" customFormat="1" ht="24.75" customHeight="1" outlineLevel="1" x14ac:dyDescent="0.55000000000000004">
      <c r="B2275" s="633"/>
      <c r="C2275" s="428">
        <f t="shared" si="1022"/>
        <v>0</v>
      </c>
      <c r="D2275" s="44"/>
      <c r="E2275" s="428">
        <f t="shared" si="1023"/>
        <v>0</v>
      </c>
      <c r="F2275" s="44"/>
      <c r="G2275" s="428">
        <f t="shared" si="1024"/>
        <v>0</v>
      </c>
      <c r="H2275" s="44"/>
      <c r="I2275" s="422">
        <f t="shared" si="1018"/>
        <v>0</v>
      </c>
      <c r="J2275" s="423">
        <f t="shared" si="1019"/>
        <v>0</v>
      </c>
      <c r="K2275" s="416">
        <f t="shared" si="1020"/>
        <v>0</v>
      </c>
      <c r="L2275" s="45"/>
      <c r="M2275" s="46"/>
      <c r="N2275" s="38"/>
      <c r="O2275" s="416">
        <f>Q2275+P2275</f>
        <v>0</v>
      </c>
      <c r="P2275" s="47"/>
      <c r="Q2275" s="48"/>
      <c r="R2275" s="41"/>
      <c r="S2275" s="41"/>
      <c r="T2275" s="41"/>
      <c r="U2275" s="41"/>
      <c r="V2275" s="412">
        <f>R2275+S2275+T2275+U2275+O2275</f>
        <v>0</v>
      </c>
      <c r="W2275" s="626" t="s">
        <v>36</v>
      </c>
      <c r="X2275" s="627"/>
      <c r="Y2275" s="49">
        <v>421003</v>
      </c>
      <c r="Z2275" s="4"/>
      <c r="AA2275" s="50"/>
      <c r="AB2275" s="52" t="s">
        <v>37</v>
      </c>
      <c r="AC2275" s="43"/>
    </row>
    <row r="2276" spans="2:29" s="27" customFormat="1" ht="24.75" customHeight="1" outlineLevel="1" x14ac:dyDescent="0.55000000000000004">
      <c r="B2276" s="633"/>
      <c r="C2276" s="428">
        <f t="shared" si="1022"/>
        <v>0</v>
      </c>
      <c r="D2276" s="44"/>
      <c r="E2276" s="428">
        <f t="shared" si="1023"/>
        <v>0</v>
      </c>
      <c r="F2276" s="44"/>
      <c r="G2276" s="428">
        <f t="shared" si="1024"/>
        <v>0</v>
      </c>
      <c r="H2276" s="44"/>
      <c r="I2276" s="422">
        <f t="shared" si="1018"/>
        <v>0</v>
      </c>
      <c r="J2276" s="423">
        <f t="shared" si="1019"/>
        <v>0</v>
      </c>
      <c r="K2276" s="416">
        <f t="shared" si="1020"/>
        <v>0</v>
      </c>
      <c r="L2276" s="45"/>
      <c r="M2276" s="46"/>
      <c r="N2276" s="38"/>
      <c r="O2276" s="416">
        <f>Q2276+P2276</f>
        <v>0</v>
      </c>
      <c r="P2276" s="47"/>
      <c r="Q2276" s="48"/>
      <c r="R2276" s="41"/>
      <c r="S2276" s="41"/>
      <c r="T2276" s="41"/>
      <c r="U2276" s="41"/>
      <c r="V2276" s="412">
        <f>R2276+S2276+T2276+U2276+O2276</f>
        <v>0</v>
      </c>
      <c r="W2276" s="626" t="s">
        <v>38</v>
      </c>
      <c r="X2276" s="627"/>
      <c r="Y2276" s="49">
        <v>422001</v>
      </c>
      <c r="Z2276" s="4"/>
      <c r="AA2276" s="50"/>
      <c r="AB2276" s="52" t="s">
        <v>39</v>
      </c>
      <c r="AC2276" s="43"/>
    </row>
    <row r="2277" spans="2:29" s="27" customFormat="1" ht="24.75" customHeight="1" outlineLevel="1" x14ac:dyDescent="0.55000000000000004">
      <c r="B2277" s="633"/>
      <c r="C2277" s="428">
        <f t="shared" si="1022"/>
        <v>0</v>
      </c>
      <c r="D2277" s="44"/>
      <c r="E2277" s="428">
        <f t="shared" si="1023"/>
        <v>0</v>
      </c>
      <c r="F2277" s="44"/>
      <c r="G2277" s="428">
        <f t="shared" si="1024"/>
        <v>0</v>
      </c>
      <c r="H2277" s="44"/>
      <c r="I2277" s="422">
        <f t="shared" si="1018"/>
        <v>0</v>
      </c>
      <c r="J2277" s="423">
        <f t="shared" si="1019"/>
        <v>0</v>
      </c>
      <c r="K2277" s="416">
        <f t="shared" si="1020"/>
        <v>0</v>
      </c>
      <c r="L2277" s="45"/>
      <c r="M2277" s="46"/>
      <c r="N2277" s="38"/>
      <c r="O2277" s="416">
        <f t="shared" ref="O2277:O2296" si="1026">Q2277+P2277</f>
        <v>0</v>
      </c>
      <c r="P2277" s="47"/>
      <c r="Q2277" s="48"/>
      <c r="R2277" s="41"/>
      <c r="S2277" s="41"/>
      <c r="T2277" s="41"/>
      <c r="U2277" s="41"/>
      <c r="V2277" s="412">
        <f t="shared" ref="V2277:V2296" si="1027">R2277+S2277+T2277+U2277+O2277</f>
        <v>0</v>
      </c>
      <c r="W2277" s="626" t="s">
        <v>40</v>
      </c>
      <c r="X2277" s="627"/>
      <c r="Y2277" s="49">
        <v>422002</v>
      </c>
      <c r="Z2277" s="4"/>
      <c r="AA2277" s="50"/>
      <c r="AB2277" s="52" t="s">
        <v>41</v>
      </c>
      <c r="AC2277" s="43"/>
    </row>
    <row r="2278" spans="2:29" s="27" customFormat="1" ht="24.75" customHeight="1" outlineLevel="1" x14ac:dyDescent="0.55000000000000004">
      <c r="B2278" s="633"/>
      <c r="C2278" s="428">
        <f t="shared" si="1022"/>
        <v>0</v>
      </c>
      <c r="D2278" s="44"/>
      <c r="E2278" s="428">
        <f t="shared" si="1023"/>
        <v>0</v>
      </c>
      <c r="F2278" s="44"/>
      <c r="G2278" s="428">
        <f t="shared" si="1024"/>
        <v>0</v>
      </c>
      <c r="H2278" s="44"/>
      <c r="I2278" s="422">
        <f t="shared" si="1018"/>
        <v>0</v>
      </c>
      <c r="J2278" s="423">
        <f t="shared" si="1019"/>
        <v>0</v>
      </c>
      <c r="K2278" s="416">
        <f t="shared" si="1020"/>
        <v>0</v>
      </c>
      <c r="L2278" s="45"/>
      <c r="M2278" s="46"/>
      <c r="N2278" s="38"/>
      <c r="O2278" s="416">
        <f t="shared" si="1026"/>
        <v>0</v>
      </c>
      <c r="P2278" s="47"/>
      <c r="Q2278" s="48"/>
      <c r="R2278" s="41"/>
      <c r="S2278" s="41"/>
      <c r="T2278" s="41"/>
      <c r="U2278" s="41"/>
      <c r="V2278" s="412">
        <f t="shared" si="1027"/>
        <v>0</v>
      </c>
      <c r="W2278" s="626" t="s">
        <v>42</v>
      </c>
      <c r="X2278" s="627"/>
      <c r="Y2278" s="49">
        <v>422003</v>
      </c>
      <c r="Z2278" s="4"/>
      <c r="AA2278" s="50"/>
      <c r="AB2278" s="52" t="s">
        <v>43</v>
      </c>
      <c r="AC2278" s="43"/>
    </row>
    <row r="2279" spans="2:29" s="27" customFormat="1" ht="24.75" customHeight="1" outlineLevel="1" x14ac:dyDescent="0.55000000000000004">
      <c r="B2279" s="633"/>
      <c r="C2279" s="428">
        <f t="shared" si="1022"/>
        <v>0</v>
      </c>
      <c r="D2279" s="44"/>
      <c r="E2279" s="428">
        <f t="shared" si="1023"/>
        <v>0</v>
      </c>
      <c r="F2279" s="44"/>
      <c r="G2279" s="428">
        <f t="shared" si="1024"/>
        <v>0</v>
      </c>
      <c r="H2279" s="44"/>
      <c r="I2279" s="422">
        <f t="shared" si="1018"/>
        <v>0</v>
      </c>
      <c r="J2279" s="423">
        <f t="shared" si="1019"/>
        <v>0</v>
      </c>
      <c r="K2279" s="416">
        <f t="shared" si="1020"/>
        <v>0</v>
      </c>
      <c r="L2279" s="45"/>
      <c r="M2279" s="46"/>
      <c r="N2279" s="38"/>
      <c r="O2279" s="416">
        <f t="shared" si="1026"/>
        <v>0</v>
      </c>
      <c r="P2279" s="47"/>
      <c r="Q2279" s="48"/>
      <c r="R2279" s="41"/>
      <c r="S2279" s="41"/>
      <c r="T2279" s="41"/>
      <c r="U2279" s="41"/>
      <c r="V2279" s="412">
        <f t="shared" si="1027"/>
        <v>0</v>
      </c>
      <c r="W2279" s="626" t="s">
        <v>44</v>
      </c>
      <c r="X2279" s="627"/>
      <c r="Y2279" s="49">
        <v>422004</v>
      </c>
      <c r="Z2279" s="4"/>
      <c r="AA2279" s="50"/>
      <c r="AB2279" s="52" t="s">
        <v>45</v>
      </c>
      <c r="AC2279" s="43"/>
    </row>
    <row r="2280" spans="2:29" s="27" customFormat="1" ht="24.75" customHeight="1" outlineLevel="1" x14ac:dyDescent="0.55000000000000004">
      <c r="B2280" s="633"/>
      <c r="C2280" s="428">
        <f t="shared" si="1022"/>
        <v>0</v>
      </c>
      <c r="D2280" s="44"/>
      <c r="E2280" s="428">
        <f t="shared" si="1023"/>
        <v>0</v>
      </c>
      <c r="F2280" s="44"/>
      <c r="G2280" s="428">
        <f t="shared" si="1024"/>
        <v>0</v>
      </c>
      <c r="H2280" s="44"/>
      <c r="I2280" s="422">
        <f t="shared" si="1018"/>
        <v>0</v>
      </c>
      <c r="J2280" s="423">
        <f t="shared" si="1019"/>
        <v>0</v>
      </c>
      <c r="K2280" s="416">
        <f t="shared" si="1020"/>
        <v>0</v>
      </c>
      <c r="L2280" s="45"/>
      <c r="M2280" s="46"/>
      <c r="N2280" s="38"/>
      <c r="O2280" s="416">
        <f t="shared" si="1026"/>
        <v>0</v>
      </c>
      <c r="P2280" s="47"/>
      <c r="Q2280" s="48"/>
      <c r="R2280" s="41"/>
      <c r="S2280" s="41"/>
      <c r="T2280" s="41"/>
      <c r="U2280" s="41"/>
      <c r="V2280" s="412">
        <f t="shared" si="1027"/>
        <v>0</v>
      </c>
      <c r="W2280" s="626" t="s">
        <v>46</v>
      </c>
      <c r="X2280" s="627"/>
      <c r="Y2280" s="49">
        <v>422005</v>
      </c>
      <c r="Z2280" s="4"/>
      <c r="AA2280" s="53"/>
      <c r="AB2280" s="54" t="s">
        <v>47</v>
      </c>
      <c r="AC2280" s="43"/>
    </row>
    <row r="2281" spans="2:29" s="27" customFormat="1" ht="24.75" customHeight="1" outlineLevel="1" x14ac:dyDescent="0.55000000000000004">
      <c r="B2281" s="633"/>
      <c r="C2281" s="428">
        <f t="shared" si="1022"/>
        <v>0</v>
      </c>
      <c r="D2281" s="44"/>
      <c r="E2281" s="428">
        <f t="shared" si="1023"/>
        <v>0</v>
      </c>
      <c r="F2281" s="44"/>
      <c r="G2281" s="428">
        <f t="shared" si="1024"/>
        <v>0</v>
      </c>
      <c r="H2281" s="44"/>
      <c r="I2281" s="422">
        <f t="shared" si="1018"/>
        <v>0</v>
      </c>
      <c r="J2281" s="423">
        <f t="shared" si="1019"/>
        <v>0</v>
      </c>
      <c r="K2281" s="416">
        <f t="shared" si="1020"/>
        <v>0</v>
      </c>
      <c r="L2281" s="45"/>
      <c r="M2281" s="46"/>
      <c r="N2281" s="38"/>
      <c r="O2281" s="416">
        <f t="shared" si="1026"/>
        <v>0</v>
      </c>
      <c r="P2281" s="47"/>
      <c r="Q2281" s="48"/>
      <c r="R2281" s="41"/>
      <c r="S2281" s="41"/>
      <c r="T2281" s="41"/>
      <c r="U2281" s="41"/>
      <c r="V2281" s="412">
        <f t="shared" si="1027"/>
        <v>0</v>
      </c>
      <c r="W2281" s="626" t="s">
        <v>48</v>
      </c>
      <c r="X2281" s="627"/>
      <c r="Y2281" s="49">
        <v>422999</v>
      </c>
      <c r="Z2281" s="4"/>
      <c r="AA2281" s="4"/>
      <c r="AB2281" s="4"/>
      <c r="AC2281" s="43"/>
    </row>
    <row r="2282" spans="2:29" s="27" customFormat="1" ht="24.75" customHeight="1" outlineLevel="1" x14ac:dyDescent="0.55000000000000004">
      <c r="B2282" s="633"/>
      <c r="C2282" s="428">
        <f t="shared" si="1022"/>
        <v>0</v>
      </c>
      <c r="D2282" s="44"/>
      <c r="E2282" s="428">
        <f t="shared" si="1023"/>
        <v>0</v>
      </c>
      <c r="F2282" s="44"/>
      <c r="G2282" s="428">
        <f t="shared" si="1024"/>
        <v>0</v>
      </c>
      <c r="H2282" s="44"/>
      <c r="I2282" s="422">
        <f t="shared" si="1018"/>
        <v>0</v>
      </c>
      <c r="J2282" s="423">
        <f t="shared" si="1019"/>
        <v>0</v>
      </c>
      <c r="K2282" s="416">
        <f t="shared" si="1020"/>
        <v>0</v>
      </c>
      <c r="L2282" s="45"/>
      <c r="M2282" s="46"/>
      <c r="N2282" s="38"/>
      <c r="O2282" s="416">
        <f t="shared" si="1026"/>
        <v>0</v>
      </c>
      <c r="P2282" s="47"/>
      <c r="Q2282" s="48"/>
      <c r="R2282" s="41"/>
      <c r="S2282" s="41"/>
      <c r="T2282" s="41"/>
      <c r="U2282" s="41"/>
      <c r="V2282" s="412">
        <f t="shared" si="1027"/>
        <v>0</v>
      </c>
      <c r="W2282" s="626" t="s">
        <v>49</v>
      </c>
      <c r="X2282" s="627"/>
      <c r="Y2282" s="55">
        <v>423001</v>
      </c>
      <c r="Z2282" s="4"/>
      <c r="AA2282" s="4"/>
      <c r="AB2282" s="4"/>
      <c r="AC2282" s="43"/>
    </row>
    <row r="2283" spans="2:29" s="27" customFormat="1" ht="24.75" customHeight="1" outlineLevel="1" x14ac:dyDescent="0.55000000000000004">
      <c r="B2283" s="633"/>
      <c r="C2283" s="428">
        <f t="shared" si="1022"/>
        <v>0</v>
      </c>
      <c r="D2283" s="44"/>
      <c r="E2283" s="428">
        <f t="shared" si="1023"/>
        <v>0</v>
      </c>
      <c r="F2283" s="44"/>
      <c r="G2283" s="428">
        <f t="shared" si="1024"/>
        <v>0</v>
      </c>
      <c r="H2283" s="44"/>
      <c r="I2283" s="422">
        <f t="shared" si="1018"/>
        <v>0</v>
      </c>
      <c r="J2283" s="423">
        <f t="shared" si="1019"/>
        <v>0</v>
      </c>
      <c r="K2283" s="416">
        <f t="shared" si="1020"/>
        <v>0</v>
      </c>
      <c r="L2283" s="45"/>
      <c r="M2283" s="46"/>
      <c r="N2283" s="38"/>
      <c r="O2283" s="416">
        <f t="shared" si="1026"/>
        <v>0</v>
      </c>
      <c r="P2283" s="47"/>
      <c r="Q2283" s="48"/>
      <c r="R2283" s="41"/>
      <c r="S2283" s="41"/>
      <c r="T2283" s="41"/>
      <c r="U2283" s="41"/>
      <c r="V2283" s="412">
        <f t="shared" si="1027"/>
        <v>0</v>
      </c>
      <c r="W2283" s="626" t="s">
        <v>50</v>
      </c>
      <c r="X2283" s="627"/>
      <c r="Y2283" s="55">
        <v>423002</v>
      </c>
      <c r="Z2283" s="4"/>
      <c r="AA2283" s="4"/>
      <c r="AB2283" s="4"/>
      <c r="AC2283" s="43"/>
    </row>
    <row r="2284" spans="2:29" s="27" customFormat="1" ht="23.25" customHeight="1" outlineLevel="1" x14ac:dyDescent="0.55000000000000004">
      <c r="B2284" s="633"/>
      <c r="C2284" s="428">
        <f t="shared" si="1022"/>
        <v>0</v>
      </c>
      <c r="D2284" s="44"/>
      <c r="E2284" s="428">
        <f t="shared" si="1023"/>
        <v>0</v>
      </c>
      <c r="F2284" s="44"/>
      <c r="G2284" s="428">
        <f t="shared" si="1024"/>
        <v>0</v>
      </c>
      <c r="H2284" s="44"/>
      <c r="I2284" s="422">
        <f t="shared" si="1018"/>
        <v>0</v>
      </c>
      <c r="J2284" s="423">
        <f t="shared" si="1019"/>
        <v>0</v>
      </c>
      <c r="K2284" s="416">
        <f t="shared" si="1020"/>
        <v>0</v>
      </c>
      <c r="L2284" s="45"/>
      <c r="M2284" s="46"/>
      <c r="N2284" s="38"/>
      <c r="O2284" s="416">
        <f t="shared" si="1026"/>
        <v>0</v>
      </c>
      <c r="P2284" s="47"/>
      <c r="Q2284" s="48"/>
      <c r="R2284" s="41"/>
      <c r="S2284" s="41"/>
      <c r="T2284" s="41"/>
      <c r="U2284" s="41"/>
      <c r="V2284" s="412">
        <f t="shared" si="1027"/>
        <v>0</v>
      </c>
      <c r="W2284" s="626" t="s">
        <v>51</v>
      </c>
      <c r="X2284" s="627"/>
      <c r="Y2284" s="55">
        <v>423003</v>
      </c>
      <c r="Z2284" s="4"/>
      <c r="AA2284" s="4"/>
      <c r="AB2284" s="4"/>
      <c r="AC2284" s="43"/>
    </row>
    <row r="2285" spans="2:29" s="27" customFormat="1" ht="24.75" customHeight="1" outlineLevel="1" x14ac:dyDescent="0.55000000000000004">
      <c r="B2285" s="633"/>
      <c r="C2285" s="428">
        <f t="shared" si="1022"/>
        <v>0</v>
      </c>
      <c r="D2285" s="44"/>
      <c r="E2285" s="428">
        <f t="shared" si="1023"/>
        <v>0</v>
      </c>
      <c r="F2285" s="44"/>
      <c r="G2285" s="428">
        <f t="shared" si="1024"/>
        <v>0</v>
      </c>
      <c r="H2285" s="44"/>
      <c r="I2285" s="422">
        <f t="shared" si="1018"/>
        <v>0</v>
      </c>
      <c r="J2285" s="423">
        <f t="shared" si="1019"/>
        <v>0</v>
      </c>
      <c r="K2285" s="416">
        <f t="shared" si="1020"/>
        <v>0</v>
      </c>
      <c r="L2285" s="45"/>
      <c r="M2285" s="46"/>
      <c r="N2285" s="38"/>
      <c r="O2285" s="416">
        <f t="shared" si="1026"/>
        <v>0</v>
      </c>
      <c r="P2285" s="47"/>
      <c r="Q2285" s="48"/>
      <c r="R2285" s="41"/>
      <c r="S2285" s="41"/>
      <c r="T2285" s="41"/>
      <c r="U2285" s="41"/>
      <c r="V2285" s="412">
        <f t="shared" si="1027"/>
        <v>0</v>
      </c>
      <c r="W2285" s="626" t="s">
        <v>52</v>
      </c>
      <c r="X2285" s="627"/>
      <c r="Y2285" s="55">
        <v>423004</v>
      </c>
      <c r="Z2285" s="4"/>
      <c r="AA2285" s="4"/>
      <c r="AB2285" s="4"/>
      <c r="AC2285" s="43"/>
    </row>
    <row r="2286" spans="2:29" s="27" customFormat="1" ht="24.75" customHeight="1" outlineLevel="1" x14ac:dyDescent="0.55000000000000004">
      <c r="B2286" s="633"/>
      <c r="C2286" s="428">
        <f t="shared" si="1022"/>
        <v>0</v>
      </c>
      <c r="D2286" s="44"/>
      <c r="E2286" s="428">
        <f t="shared" si="1023"/>
        <v>0</v>
      </c>
      <c r="F2286" s="44"/>
      <c r="G2286" s="428">
        <f t="shared" si="1024"/>
        <v>0</v>
      </c>
      <c r="H2286" s="44"/>
      <c r="I2286" s="422">
        <f t="shared" si="1018"/>
        <v>0</v>
      </c>
      <c r="J2286" s="423">
        <f t="shared" si="1019"/>
        <v>0</v>
      </c>
      <c r="K2286" s="416">
        <f t="shared" si="1020"/>
        <v>0</v>
      </c>
      <c r="L2286" s="45"/>
      <c r="M2286" s="46"/>
      <c r="N2286" s="38"/>
      <c r="O2286" s="416">
        <f t="shared" si="1026"/>
        <v>0</v>
      </c>
      <c r="P2286" s="47"/>
      <c r="Q2286" s="48"/>
      <c r="R2286" s="41"/>
      <c r="S2286" s="41"/>
      <c r="T2286" s="41"/>
      <c r="U2286" s="41"/>
      <c r="V2286" s="412">
        <f t="shared" si="1027"/>
        <v>0</v>
      </c>
      <c r="W2286" s="626" t="s">
        <v>53</v>
      </c>
      <c r="X2286" s="627"/>
      <c r="Y2286" s="55">
        <v>423006</v>
      </c>
      <c r="Z2286" s="4"/>
      <c r="AA2286" s="4"/>
      <c r="AB2286" s="4"/>
      <c r="AC2286" s="43"/>
    </row>
    <row r="2287" spans="2:29" s="27" customFormat="1" ht="24.75" customHeight="1" outlineLevel="1" x14ac:dyDescent="0.55000000000000004">
      <c r="B2287" s="633"/>
      <c r="C2287" s="428">
        <f t="shared" si="1022"/>
        <v>0</v>
      </c>
      <c r="D2287" s="44"/>
      <c r="E2287" s="428">
        <f t="shared" si="1023"/>
        <v>0</v>
      </c>
      <c r="F2287" s="44"/>
      <c r="G2287" s="428">
        <f t="shared" si="1024"/>
        <v>0</v>
      </c>
      <c r="H2287" s="44"/>
      <c r="I2287" s="422">
        <f t="shared" si="1018"/>
        <v>0</v>
      </c>
      <c r="J2287" s="423">
        <f t="shared" si="1019"/>
        <v>0</v>
      </c>
      <c r="K2287" s="416">
        <f t="shared" si="1020"/>
        <v>0</v>
      </c>
      <c r="L2287" s="45"/>
      <c r="M2287" s="46"/>
      <c r="N2287" s="38"/>
      <c r="O2287" s="416">
        <f t="shared" si="1026"/>
        <v>0</v>
      </c>
      <c r="P2287" s="47"/>
      <c r="Q2287" s="48"/>
      <c r="R2287" s="41"/>
      <c r="S2287" s="41"/>
      <c r="T2287" s="41"/>
      <c r="U2287" s="41"/>
      <c r="V2287" s="412">
        <f t="shared" si="1027"/>
        <v>0</v>
      </c>
      <c r="W2287" s="626" t="s">
        <v>54</v>
      </c>
      <c r="X2287" s="627"/>
      <c r="Y2287" s="56">
        <v>423007</v>
      </c>
      <c r="Z2287" s="4"/>
      <c r="AA2287" s="4"/>
      <c r="AB2287" s="4"/>
      <c r="AC2287" s="43"/>
    </row>
    <row r="2288" spans="2:29" s="27" customFormat="1" ht="24.75" customHeight="1" outlineLevel="1" x14ac:dyDescent="0.55000000000000004">
      <c r="B2288" s="633"/>
      <c r="C2288" s="428">
        <f t="shared" si="1022"/>
        <v>0</v>
      </c>
      <c r="D2288" s="44"/>
      <c r="E2288" s="428">
        <f t="shared" si="1023"/>
        <v>0</v>
      </c>
      <c r="F2288" s="44"/>
      <c r="G2288" s="428">
        <f t="shared" si="1024"/>
        <v>0</v>
      </c>
      <c r="H2288" s="44"/>
      <c r="I2288" s="422">
        <f t="shared" si="1018"/>
        <v>0</v>
      </c>
      <c r="J2288" s="423">
        <f t="shared" si="1019"/>
        <v>0</v>
      </c>
      <c r="K2288" s="416">
        <f t="shared" si="1020"/>
        <v>0</v>
      </c>
      <c r="L2288" s="45"/>
      <c r="M2288" s="46"/>
      <c r="N2288" s="38"/>
      <c r="O2288" s="416">
        <f t="shared" si="1026"/>
        <v>0</v>
      </c>
      <c r="P2288" s="47"/>
      <c r="Q2288" s="48"/>
      <c r="R2288" s="41"/>
      <c r="S2288" s="41"/>
      <c r="T2288" s="41"/>
      <c r="U2288" s="41"/>
      <c r="V2288" s="412">
        <f t="shared" si="1027"/>
        <v>0</v>
      </c>
      <c r="W2288" s="626" t="s">
        <v>55</v>
      </c>
      <c r="X2288" s="627"/>
      <c r="Y2288" s="57">
        <v>423008</v>
      </c>
      <c r="Z2288" s="4"/>
      <c r="AA2288" s="4"/>
      <c r="AB2288" s="4"/>
      <c r="AC2288" s="43"/>
    </row>
    <row r="2289" spans="2:29" s="27" customFormat="1" ht="24.75" customHeight="1" outlineLevel="1" x14ac:dyDescent="0.55000000000000004">
      <c r="B2289" s="633"/>
      <c r="C2289" s="428">
        <f t="shared" si="1022"/>
        <v>0</v>
      </c>
      <c r="D2289" s="44"/>
      <c r="E2289" s="428">
        <f t="shared" si="1023"/>
        <v>0</v>
      </c>
      <c r="F2289" s="44"/>
      <c r="G2289" s="428">
        <f t="shared" si="1024"/>
        <v>0</v>
      </c>
      <c r="H2289" s="44"/>
      <c r="I2289" s="422">
        <f t="shared" si="1018"/>
        <v>0</v>
      </c>
      <c r="J2289" s="423">
        <f t="shared" si="1019"/>
        <v>0</v>
      </c>
      <c r="K2289" s="416">
        <f t="shared" si="1020"/>
        <v>0</v>
      </c>
      <c r="L2289" s="45"/>
      <c r="M2289" s="46"/>
      <c r="N2289" s="38"/>
      <c r="O2289" s="416">
        <f t="shared" si="1026"/>
        <v>0</v>
      </c>
      <c r="P2289" s="47"/>
      <c r="Q2289" s="48"/>
      <c r="R2289" s="41"/>
      <c r="S2289" s="41"/>
      <c r="T2289" s="41"/>
      <c r="U2289" s="41"/>
      <c r="V2289" s="412">
        <f t="shared" si="1027"/>
        <v>0</v>
      </c>
      <c r="W2289" s="626" t="s">
        <v>56</v>
      </c>
      <c r="X2289" s="627"/>
      <c r="Y2289" s="56">
        <v>423999</v>
      </c>
      <c r="Z2289" s="4"/>
      <c r="AA2289" s="4"/>
      <c r="AB2289" s="4"/>
      <c r="AC2289" s="43"/>
    </row>
    <row r="2290" spans="2:29" s="27" customFormat="1" ht="24.75" customHeight="1" outlineLevel="1" x14ac:dyDescent="0.55000000000000004">
      <c r="B2290" s="633"/>
      <c r="C2290" s="429">
        <f t="shared" si="1022"/>
        <v>0</v>
      </c>
      <c r="D2290" s="44"/>
      <c r="E2290" s="429">
        <f t="shared" si="1023"/>
        <v>0</v>
      </c>
      <c r="F2290" s="44"/>
      <c r="G2290" s="429">
        <f t="shared" si="1024"/>
        <v>0</v>
      </c>
      <c r="H2290" s="44"/>
      <c r="I2290" s="424">
        <f t="shared" si="1018"/>
        <v>0</v>
      </c>
      <c r="J2290" s="425">
        <f t="shared" si="1019"/>
        <v>0</v>
      </c>
      <c r="K2290" s="417">
        <f t="shared" si="1020"/>
        <v>0</v>
      </c>
      <c r="L2290" s="58"/>
      <c r="M2290" s="59"/>
      <c r="N2290" s="60"/>
      <c r="O2290" s="417">
        <f t="shared" si="1026"/>
        <v>0</v>
      </c>
      <c r="P2290" s="61"/>
      <c r="Q2290" s="62"/>
      <c r="R2290" s="63"/>
      <c r="S2290" s="63"/>
      <c r="T2290" s="63"/>
      <c r="U2290" s="63"/>
      <c r="V2290" s="413">
        <f t="shared" si="1027"/>
        <v>0</v>
      </c>
      <c r="W2290" s="664" t="s">
        <v>57</v>
      </c>
      <c r="X2290" s="665"/>
      <c r="Y2290" s="64">
        <v>291001</v>
      </c>
      <c r="Z2290" s="4"/>
      <c r="AA2290" s="4"/>
      <c r="AB2290" s="4"/>
      <c r="AC2290" s="43"/>
    </row>
    <row r="2291" spans="2:29" s="27" customFormat="1" ht="24.75" customHeight="1" outlineLevel="1" x14ac:dyDescent="0.55000000000000004">
      <c r="B2291" s="633"/>
      <c r="C2291" s="430">
        <f t="shared" si="1022"/>
        <v>0</v>
      </c>
      <c r="D2291" s="44"/>
      <c r="E2291" s="430"/>
      <c r="F2291" s="44"/>
      <c r="G2291" s="430">
        <f t="shared" si="1024"/>
        <v>0</v>
      </c>
      <c r="H2291" s="44"/>
      <c r="I2291" s="422">
        <f t="shared" si="1018"/>
        <v>0</v>
      </c>
      <c r="J2291" s="423">
        <f t="shared" si="1019"/>
        <v>0</v>
      </c>
      <c r="K2291" s="416">
        <f t="shared" si="1020"/>
        <v>0</v>
      </c>
      <c r="L2291" s="45"/>
      <c r="M2291" s="46"/>
      <c r="N2291" s="38"/>
      <c r="O2291" s="416">
        <f t="shared" si="1026"/>
        <v>0</v>
      </c>
      <c r="P2291" s="47"/>
      <c r="Q2291" s="48"/>
      <c r="R2291" s="41"/>
      <c r="S2291" s="41"/>
      <c r="T2291" s="41"/>
      <c r="U2291" s="41"/>
      <c r="V2291" s="411">
        <f t="shared" si="1027"/>
        <v>0</v>
      </c>
      <c r="W2291" s="626" t="str">
        <f>IF(ISERROR(VLOOKUP(Y2291,'Mauloomath (2)'!K:L,2,FALSE)),"",VLOOKUP(Y2291,'Mauloomath (2)'!K:L,2,FALSE))</f>
        <v/>
      </c>
      <c r="X2291" s="627"/>
      <c r="Y2291" s="65"/>
      <c r="Z2291" s="4"/>
      <c r="AA2291" s="4"/>
      <c r="AB2291" s="4"/>
      <c r="AC2291" s="43"/>
    </row>
    <row r="2292" spans="2:29" s="27" customFormat="1" ht="24.75" customHeight="1" outlineLevel="1" x14ac:dyDescent="0.55000000000000004">
      <c r="B2292" s="633"/>
      <c r="C2292" s="428">
        <f t="shared" si="1022"/>
        <v>0</v>
      </c>
      <c r="D2292" s="44"/>
      <c r="E2292" s="428">
        <f t="shared" ref="E2292:E2296" si="1028">I2292*F2292</f>
        <v>0</v>
      </c>
      <c r="F2292" s="44"/>
      <c r="G2292" s="428">
        <f t="shared" si="1024"/>
        <v>0</v>
      </c>
      <c r="H2292" s="44"/>
      <c r="I2292" s="422">
        <f t="shared" si="1018"/>
        <v>0</v>
      </c>
      <c r="J2292" s="423">
        <f t="shared" si="1019"/>
        <v>0</v>
      </c>
      <c r="K2292" s="416">
        <f t="shared" si="1020"/>
        <v>0</v>
      </c>
      <c r="L2292" s="45"/>
      <c r="M2292" s="46"/>
      <c r="N2292" s="38"/>
      <c r="O2292" s="416">
        <f t="shared" si="1026"/>
        <v>0</v>
      </c>
      <c r="P2292" s="47"/>
      <c r="Q2292" s="48"/>
      <c r="R2292" s="41"/>
      <c r="S2292" s="41"/>
      <c r="T2292" s="41"/>
      <c r="U2292" s="41"/>
      <c r="V2292" s="411">
        <f t="shared" si="1027"/>
        <v>0</v>
      </c>
      <c r="W2292" s="626" t="str">
        <f>IF(ISERROR(VLOOKUP(Y2292,'Mauloomath (2)'!K:L,2,FALSE)),"",VLOOKUP(Y2292,'Mauloomath (2)'!K:L,2,FALSE))</f>
        <v/>
      </c>
      <c r="X2292" s="627"/>
      <c r="Y2292" s="65"/>
      <c r="Z2292" s="4"/>
      <c r="AA2292" s="4"/>
      <c r="AB2292" s="4"/>
      <c r="AC2292" s="43"/>
    </row>
    <row r="2293" spans="2:29" s="27" customFormat="1" ht="24.75" customHeight="1" outlineLevel="1" x14ac:dyDescent="0.55000000000000004">
      <c r="B2293" s="633"/>
      <c r="C2293" s="428">
        <f t="shared" si="1022"/>
        <v>0</v>
      </c>
      <c r="D2293" s="44"/>
      <c r="E2293" s="428">
        <f t="shared" si="1028"/>
        <v>0</v>
      </c>
      <c r="F2293" s="44"/>
      <c r="G2293" s="428">
        <f t="shared" si="1024"/>
        <v>0</v>
      </c>
      <c r="H2293" s="44"/>
      <c r="I2293" s="422">
        <f t="shared" si="1018"/>
        <v>0</v>
      </c>
      <c r="J2293" s="423">
        <f t="shared" si="1019"/>
        <v>0</v>
      </c>
      <c r="K2293" s="416">
        <f t="shared" si="1020"/>
        <v>0</v>
      </c>
      <c r="L2293" s="45"/>
      <c r="M2293" s="46"/>
      <c r="N2293" s="38"/>
      <c r="O2293" s="416">
        <f t="shared" si="1026"/>
        <v>0</v>
      </c>
      <c r="P2293" s="47"/>
      <c r="Q2293" s="48"/>
      <c r="R2293" s="41"/>
      <c r="S2293" s="41"/>
      <c r="T2293" s="41"/>
      <c r="U2293" s="41"/>
      <c r="V2293" s="411">
        <f t="shared" si="1027"/>
        <v>0</v>
      </c>
      <c r="W2293" s="626" t="str">
        <f>IF(ISERROR(VLOOKUP(Y2293,'Mauloomath (2)'!K:L,2,FALSE)),"",VLOOKUP(Y2293,'Mauloomath (2)'!K:L,2,FALSE))</f>
        <v/>
      </c>
      <c r="X2293" s="627"/>
      <c r="Y2293" s="66"/>
      <c r="Z2293" s="4"/>
      <c r="AA2293" s="4"/>
      <c r="AB2293" s="4"/>
      <c r="AC2293" s="43"/>
    </row>
    <row r="2294" spans="2:29" s="27" customFormat="1" ht="24.75" customHeight="1" outlineLevel="1" x14ac:dyDescent="0.55000000000000004">
      <c r="B2294" s="633"/>
      <c r="C2294" s="428">
        <f t="shared" si="1022"/>
        <v>0</v>
      </c>
      <c r="D2294" s="44"/>
      <c r="E2294" s="428">
        <f t="shared" si="1028"/>
        <v>0</v>
      </c>
      <c r="F2294" s="44"/>
      <c r="G2294" s="428">
        <f t="shared" si="1024"/>
        <v>0</v>
      </c>
      <c r="H2294" s="44"/>
      <c r="I2294" s="422">
        <f t="shared" si="1018"/>
        <v>0</v>
      </c>
      <c r="J2294" s="423">
        <f t="shared" si="1019"/>
        <v>0</v>
      </c>
      <c r="K2294" s="416">
        <f t="shared" si="1020"/>
        <v>0</v>
      </c>
      <c r="L2294" s="45"/>
      <c r="M2294" s="46"/>
      <c r="N2294" s="38"/>
      <c r="O2294" s="416">
        <f t="shared" si="1026"/>
        <v>0</v>
      </c>
      <c r="P2294" s="47"/>
      <c r="Q2294" s="48"/>
      <c r="R2294" s="41"/>
      <c r="S2294" s="41"/>
      <c r="T2294" s="41"/>
      <c r="U2294" s="41"/>
      <c r="V2294" s="411">
        <f t="shared" si="1027"/>
        <v>0</v>
      </c>
      <c r="W2294" s="626" t="str">
        <f>IF(ISERROR(VLOOKUP(Y2294,'Mauloomath (2)'!K:L,2,FALSE)),"",VLOOKUP(Y2294,'Mauloomath (2)'!K:L,2,FALSE))</f>
        <v/>
      </c>
      <c r="X2294" s="627"/>
      <c r="Y2294" s="65"/>
      <c r="Z2294" s="4"/>
      <c r="AA2294" s="4"/>
      <c r="AB2294" s="4"/>
      <c r="AC2294" s="43"/>
    </row>
    <row r="2295" spans="2:29" s="27" customFormat="1" ht="25.5" customHeight="1" outlineLevel="1" x14ac:dyDescent="0.55000000000000004">
      <c r="B2295" s="633"/>
      <c r="C2295" s="428">
        <f t="shared" si="1022"/>
        <v>0</v>
      </c>
      <c r="D2295" s="44"/>
      <c r="E2295" s="428">
        <f t="shared" si="1028"/>
        <v>0</v>
      </c>
      <c r="F2295" s="44"/>
      <c r="G2295" s="428">
        <f t="shared" si="1024"/>
        <v>0</v>
      </c>
      <c r="H2295" s="44"/>
      <c r="I2295" s="422">
        <f t="shared" si="1018"/>
        <v>0</v>
      </c>
      <c r="J2295" s="423">
        <f t="shared" si="1019"/>
        <v>0</v>
      </c>
      <c r="K2295" s="416">
        <f t="shared" si="1020"/>
        <v>0</v>
      </c>
      <c r="L2295" s="45"/>
      <c r="M2295" s="46"/>
      <c r="N2295" s="38"/>
      <c r="O2295" s="416">
        <f t="shared" si="1026"/>
        <v>0</v>
      </c>
      <c r="P2295" s="47"/>
      <c r="Q2295" s="48"/>
      <c r="R2295" s="41"/>
      <c r="S2295" s="41"/>
      <c r="T2295" s="41"/>
      <c r="U2295" s="41"/>
      <c r="V2295" s="411">
        <f t="shared" si="1027"/>
        <v>0</v>
      </c>
      <c r="W2295" s="626" t="str">
        <f>IF(ISERROR(VLOOKUP(Y2295,'Mauloomath (2)'!K:L,2,FALSE)),"",VLOOKUP(Y2295,'Mauloomath (2)'!K:L,2,FALSE))</f>
        <v/>
      </c>
      <c r="X2295" s="627"/>
      <c r="Y2295" s="65"/>
      <c r="Z2295" s="4"/>
      <c r="AA2295" s="4"/>
      <c r="AB2295" s="4"/>
      <c r="AC2295" s="43"/>
    </row>
    <row r="2296" spans="2:29" s="27" customFormat="1" ht="25.5" customHeight="1" outlineLevel="1" x14ac:dyDescent="0.55000000000000004">
      <c r="B2296" s="633"/>
      <c r="C2296" s="429">
        <f t="shared" si="1022"/>
        <v>0</v>
      </c>
      <c r="D2296" s="67"/>
      <c r="E2296" s="429">
        <f t="shared" si="1028"/>
        <v>0</v>
      </c>
      <c r="F2296" s="67"/>
      <c r="G2296" s="429">
        <f t="shared" si="1024"/>
        <v>0</v>
      </c>
      <c r="H2296" s="67"/>
      <c r="I2296" s="424">
        <f t="shared" si="1018"/>
        <v>0</v>
      </c>
      <c r="J2296" s="423">
        <f t="shared" si="1019"/>
        <v>0</v>
      </c>
      <c r="K2296" s="416">
        <f t="shared" si="1020"/>
        <v>0</v>
      </c>
      <c r="L2296" s="45"/>
      <c r="M2296" s="46"/>
      <c r="N2296" s="38"/>
      <c r="O2296" s="416">
        <f t="shared" si="1026"/>
        <v>0</v>
      </c>
      <c r="P2296" s="47"/>
      <c r="Q2296" s="48"/>
      <c r="R2296" s="41"/>
      <c r="S2296" s="41"/>
      <c r="T2296" s="41"/>
      <c r="U2296" s="41"/>
      <c r="V2296" s="411">
        <f t="shared" si="1027"/>
        <v>0</v>
      </c>
      <c r="W2296" s="626" t="str">
        <f>IF(ISERROR(VLOOKUP(Y2296,'Mauloomath (2)'!K:L,2,FALSE)),"",VLOOKUP(Y2296,'Mauloomath (2)'!K:L,2,FALSE))</f>
        <v/>
      </c>
      <c r="X2296" s="627"/>
      <c r="Y2296" s="68"/>
      <c r="Z2296" s="4"/>
      <c r="AA2296" s="4"/>
      <c r="AB2296" s="4"/>
      <c r="AC2296" s="43"/>
    </row>
    <row r="2297" spans="2:29" s="72" customFormat="1" outlineLevel="1" x14ac:dyDescent="0.55000000000000004">
      <c r="B2297" s="634"/>
      <c r="C2297" s="431">
        <f t="shared" ref="C2297:N2297" si="1029">SUM(C2273:C2296)</f>
        <v>0</v>
      </c>
      <c r="D2297" s="432">
        <f t="shared" si="1029"/>
        <v>0</v>
      </c>
      <c r="E2297" s="426">
        <f t="shared" si="1029"/>
        <v>0</v>
      </c>
      <c r="F2297" s="432">
        <f t="shared" si="1029"/>
        <v>0</v>
      </c>
      <c r="G2297" s="426">
        <f t="shared" si="1029"/>
        <v>0</v>
      </c>
      <c r="H2297" s="432">
        <f t="shared" si="1029"/>
        <v>0</v>
      </c>
      <c r="I2297" s="426">
        <f t="shared" si="1029"/>
        <v>0</v>
      </c>
      <c r="J2297" s="426">
        <f t="shared" si="1029"/>
        <v>0</v>
      </c>
      <c r="K2297" s="426">
        <f t="shared" si="1029"/>
        <v>0</v>
      </c>
      <c r="L2297" s="426">
        <f t="shared" si="1029"/>
        <v>0</v>
      </c>
      <c r="M2297" s="426">
        <f t="shared" si="1029"/>
        <v>0</v>
      </c>
      <c r="N2297" s="426">
        <f t="shared" si="1029"/>
        <v>0</v>
      </c>
      <c r="O2297" s="414">
        <f t="shared" ref="O2297:U2297" si="1030">SUM(O2273:O2296)</f>
        <v>0</v>
      </c>
      <c r="P2297" s="414">
        <f t="shared" si="1030"/>
        <v>0</v>
      </c>
      <c r="Q2297" s="414">
        <f t="shared" si="1030"/>
        <v>0</v>
      </c>
      <c r="R2297" s="414">
        <f t="shared" si="1030"/>
        <v>0</v>
      </c>
      <c r="S2297" s="414">
        <f t="shared" si="1030"/>
        <v>0</v>
      </c>
      <c r="T2297" s="414">
        <f t="shared" si="1030"/>
        <v>0</v>
      </c>
      <c r="U2297" s="414">
        <f t="shared" si="1030"/>
        <v>0</v>
      </c>
      <c r="V2297" s="414">
        <f t="shared" ref="V2297" si="1031">SUM(V2273:V2296)</f>
        <v>0</v>
      </c>
      <c r="W2297" s="69"/>
      <c r="X2297" s="70"/>
      <c r="Y2297" s="71"/>
      <c r="Z2297" s="4"/>
      <c r="AA2297" s="4"/>
      <c r="AB2297" s="4"/>
      <c r="AC2297" s="43"/>
    </row>
    <row r="2298" spans="2:29" s="12" customFormat="1" ht="15" customHeight="1" x14ac:dyDescent="0.55000000000000004">
      <c r="B2298" s="402"/>
      <c r="C2298" s="403"/>
      <c r="D2298" s="403"/>
      <c r="E2298" s="403"/>
      <c r="F2298" s="403"/>
      <c r="G2298" s="404"/>
      <c r="H2298" s="403"/>
      <c r="I2298" s="403"/>
      <c r="J2298" s="403"/>
      <c r="K2298" s="403"/>
      <c r="L2298" s="403"/>
      <c r="M2298" s="403"/>
      <c r="N2298" s="403"/>
      <c r="O2298" s="403"/>
      <c r="P2298" s="403"/>
      <c r="Q2298" s="403"/>
      <c r="R2298" s="403"/>
      <c r="S2298" s="403"/>
      <c r="T2298" s="405"/>
      <c r="U2298" s="406"/>
      <c r="V2298" s="403"/>
      <c r="W2298" s="403"/>
      <c r="X2298" s="403"/>
      <c r="Y2298" s="407"/>
      <c r="Z2298" s="10"/>
      <c r="AA2298" s="11"/>
      <c r="AB2298" s="10"/>
      <c r="AC2298" s="10"/>
    </row>
    <row r="2299" spans="2:29" s="21" customFormat="1" ht="37.5" customHeight="1" x14ac:dyDescent="0.25">
      <c r="B2299" s="632"/>
      <c r="C2299" s="418">
        <f>$C2328</f>
        <v>0</v>
      </c>
      <c r="D2299" s="419">
        <f>$E2328</f>
        <v>0</v>
      </c>
      <c r="E2299" s="419">
        <f>$G2328</f>
        <v>0</v>
      </c>
      <c r="F2299" s="419">
        <f>$L2328</f>
        <v>0</v>
      </c>
      <c r="G2299" s="418">
        <f>$M2328</f>
        <v>0</v>
      </c>
      <c r="H2299" s="418">
        <f>K2299+J2299-I2299</f>
        <v>0</v>
      </c>
      <c r="I2299" s="13">
        <v>0</v>
      </c>
      <c r="J2299" s="14"/>
      <c r="K2299" s="14"/>
      <c r="L2299" s="331"/>
      <c r="M2299" s="409">
        <f>$N2328</f>
        <v>0</v>
      </c>
      <c r="N2299" s="410">
        <f>$O2328</f>
        <v>0</v>
      </c>
      <c r="O2299" s="330"/>
      <c r="P2299" s="330"/>
      <c r="Q2299" s="15"/>
      <c r="R2299" s="16"/>
      <c r="S2299" s="16"/>
      <c r="T2299" s="16"/>
      <c r="U2299" s="408" t="str">
        <f>IF(ISERROR(VLOOKUP(X2299,'Mauloomath (2)'!H:I,2,FALSE)),"",VLOOKUP(X2299,'Mauloomath (2)'!H:I,2,FALSE))</f>
        <v/>
      </c>
      <c r="V2299" s="17"/>
      <c r="W2299" s="16"/>
      <c r="X2299" s="17"/>
      <c r="Y2299" s="18">
        <f>+Y2268+1</f>
        <v>75</v>
      </c>
      <c r="Z2299" s="19"/>
      <c r="AA2299" s="20"/>
      <c r="AB2299" s="19"/>
      <c r="AC2299" s="19"/>
    </row>
    <row r="2300" spans="2:29" outlineLevel="1" x14ac:dyDescent="0.55000000000000004">
      <c r="B2300" s="633"/>
      <c r="C2300" s="22"/>
      <c r="D2300" s="23"/>
      <c r="E2300" s="23"/>
      <c r="F2300" s="23"/>
      <c r="G2300" s="23"/>
      <c r="H2300" s="23"/>
      <c r="I2300" s="23"/>
      <c r="J2300" s="24"/>
      <c r="K2300" s="24"/>
      <c r="L2300" s="24"/>
      <c r="M2300" s="24"/>
      <c r="N2300" s="24"/>
      <c r="O2300" s="24"/>
      <c r="P2300" s="24" t="s">
        <v>900</v>
      </c>
      <c r="Q2300" s="24"/>
      <c r="R2300" s="24"/>
      <c r="S2300" s="24"/>
      <c r="T2300" s="24"/>
      <c r="U2300" s="24"/>
      <c r="V2300" s="24"/>
      <c r="W2300" s="24"/>
      <c r="X2300" s="24"/>
      <c r="Y2300" s="25"/>
      <c r="Z2300" s="5"/>
    </row>
    <row r="2301" spans="2:29" s="27" customFormat="1" ht="25.5" customHeight="1" outlineLevel="1" x14ac:dyDescent="0.55000000000000004">
      <c r="B2301" s="633"/>
      <c r="C2301" s="635" t="s">
        <v>15</v>
      </c>
      <c r="D2301" s="636"/>
      <c r="E2301" s="636"/>
      <c r="F2301" s="636"/>
      <c r="G2301" s="636"/>
      <c r="H2301" s="636"/>
      <c r="I2301" s="636"/>
      <c r="J2301" s="637" t="s">
        <v>16</v>
      </c>
      <c r="K2301" s="638"/>
      <c r="L2301" s="638"/>
      <c r="M2301" s="638"/>
      <c r="N2301" s="639"/>
      <c r="O2301" s="637" t="s">
        <v>17</v>
      </c>
      <c r="P2301" s="638"/>
      <c r="Q2301" s="638"/>
      <c r="R2301" s="638"/>
      <c r="S2301" s="638"/>
      <c r="T2301" s="638"/>
      <c r="U2301" s="639"/>
      <c r="V2301" s="640" t="s">
        <v>18</v>
      </c>
      <c r="W2301" s="643" t="s">
        <v>19</v>
      </c>
      <c r="X2301" s="644"/>
      <c r="Y2301" s="645"/>
      <c r="Z2301" s="26"/>
      <c r="AA2301" s="4"/>
      <c r="AB2301" s="4"/>
      <c r="AC2301" s="4"/>
    </row>
    <row r="2302" spans="2:29" s="27" customFormat="1" ht="21" customHeight="1" outlineLevel="1" x14ac:dyDescent="0.55000000000000004">
      <c r="B2302" s="633"/>
      <c r="C2302" s="646">
        <v>2019</v>
      </c>
      <c r="D2302" s="647"/>
      <c r="E2302" s="646">
        <v>2018</v>
      </c>
      <c r="F2302" s="648"/>
      <c r="G2302" s="646">
        <v>2017</v>
      </c>
      <c r="H2302" s="648"/>
      <c r="I2302" s="28"/>
      <c r="J2302" s="649" t="s">
        <v>1885</v>
      </c>
      <c r="K2302" s="649" t="s">
        <v>1884</v>
      </c>
      <c r="L2302" s="651" t="s">
        <v>20</v>
      </c>
      <c r="M2302" s="652"/>
      <c r="N2302" s="653"/>
      <c r="O2302" s="654" t="s">
        <v>898</v>
      </c>
      <c r="P2302" s="655"/>
      <c r="Q2302" s="655"/>
      <c r="R2302" s="656" t="s">
        <v>21</v>
      </c>
      <c r="S2302" s="656" t="s">
        <v>22</v>
      </c>
      <c r="T2302" s="656" t="s">
        <v>23</v>
      </c>
      <c r="U2302" s="658" t="s">
        <v>24</v>
      </c>
      <c r="V2302" s="641"/>
      <c r="W2302" s="660" t="s">
        <v>1832</v>
      </c>
      <c r="X2302" s="661"/>
      <c r="Y2302" s="628" t="s">
        <v>25</v>
      </c>
      <c r="Z2302" s="4"/>
      <c r="AA2302" s="4"/>
      <c r="AB2302" s="4"/>
      <c r="AC2302" s="4"/>
    </row>
    <row r="2303" spans="2:29" s="27" customFormat="1" ht="81.75" customHeight="1" outlineLevel="1" x14ac:dyDescent="0.55000000000000004">
      <c r="B2303" s="633"/>
      <c r="C2303" s="570" t="s">
        <v>26</v>
      </c>
      <c r="D2303" s="570" t="s">
        <v>27</v>
      </c>
      <c r="E2303" s="570" t="s">
        <v>26</v>
      </c>
      <c r="F2303" s="570" t="s">
        <v>27</v>
      </c>
      <c r="G2303" s="570" t="s">
        <v>26</v>
      </c>
      <c r="H2303" s="570" t="s">
        <v>27</v>
      </c>
      <c r="I2303" s="30" t="s">
        <v>28</v>
      </c>
      <c r="J2303" s="650"/>
      <c r="K2303" s="650"/>
      <c r="L2303" s="31" t="s">
        <v>1883</v>
      </c>
      <c r="M2303" s="30" t="s">
        <v>1882</v>
      </c>
      <c r="N2303" s="32" t="s">
        <v>1881</v>
      </c>
      <c r="O2303" s="33" t="s">
        <v>29</v>
      </c>
      <c r="P2303" s="31" t="s">
        <v>30</v>
      </c>
      <c r="Q2303" s="34" t="s">
        <v>31</v>
      </c>
      <c r="R2303" s="657"/>
      <c r="S2303" s="657"/>
      <c r="T2303" s="657"/>
      <c r="U2303" s="659"/>
      <c r="V2303" s="642"/>
      <c r="W2303" s="662"/>
      <c r="X2303" s="663"/>
      <c r="Y2303" s="629"/>
      <c r="Z2303" s="4"/>
      <c r="AA2303" s="4"/>
      <c r="AB2303" s="4"/>
      <c r="AC2303" s="4"/>
    </row>
    <row r="2304" spans="2:29" s="27" customFormat="1" ht="24.75" customHeight="1" outlineLevel="1" x14ac:dyDescent="0.55000000000000004">
      <c r="B2304" s="633"/>
      <c r="C2304" s="427">
        <f>I2304*D2304</f>
        <v>0</v>
      </c>
      <c r="D2304" s="35"/>
      <c r="E2304" s="427">
        <f>I2304*F2304</f>
        <v>0</v>
      </c>
      <c r="F2304" s="35"/>
      <c r="G2304" s="427">
        <f>I2304*H2304</f>
        <v>0</v>
      </c>
      <c r="H2304" s="35"/>
      <c r="I2304" s="420">
        <f t="shared" ref="I2304:I2327" si="1032">O2304-J2304</f>
        <v>0</v>
      </c>
      <c r="J2304" s="421">
        <f t="shared" ref="J2304:J2327" si="1033">N2304+K2304</f>
        <v>0</v>
      </c>
      <c r="K2304" s="415">
        <f t="shared" ref="K2304:K2327" si="1034">M2304+L2304</f>
        <v>0</v>
      </c>
      <c r="L2304" s="36"/>
      <c r="M2304" s="37"/>
      <c r="N2304" s="38"/>
      <c r="O2304" s="415">
        <f>Q2304+P2304</f>
        <v>0</v>
      </c>
      <c r="P2304" s="39"/>
      <c r="Q2304" s="40"/>
      <c r="R2304" s="41"/>
      <c r="S2304" s="41"/>
      <c r="T2304" s="41"/>
      <c r="U2304" s="41"/>
      <c r="V2304" s="411">
        <f t="shared" ref="V2304:V2305" si="1035">R2304+S2304+T2304+U2304+O2304</f>
        <v>0</v>
      </c>
      <c r="W2304" s="630" t="s">
        <v>32</v>
      </c>
      <c r="X2304" s="631"/>
      <c r="Y2304" s="42">
        <v>421001</v>
      </c>
      <c r="Z2304" s="4"/>
      <c r="AA2304" s="433"/>
      <c r="AB2304" s="434" t="s">
        <v>33</v>
      </c>
      <c r="AC2304" s="43"/>
    </row>
    <row r="2305" spans="2:29" s="27" customFormat="1" ht="24.75" customHeight="1" outlineLevel="1" x14ac:dyDescent="0.55000000000000004">
      <c r="B2305" s="633"/>
      <c r="C2305" s="428">
        <f t="shared" ref="C2305:C2327" si="1036">I2305*D2305</f>
        <v>0</v>
      </c>
      <c r="D2305" s="44"/>
      <c r="E2305" s="428">
        <f t="shared" ref="E2305:E2321" si="1037">I2305*F2305</f>
        <v>0</v>
      </c>
      <c r="F2305" s="44"/>
      <c r="G2305" s="428">
        <f t="shared" ref="G2305:G2327" si="1038">I2305*H2305</f>
        <v>0</v>
      </c>
      <c r="H2305" s="44"/>
      <c r="I2305" s="422">
        <f t="shared" si="1032"/>
        <v>0</v>
      </c>
      <c r="J2305" s="423">
        <f t="shared" si="1033"/>
        <v>0</v>
      </c>
      <c r="K2305" s="416">
        <f t="shared" si="1034"/>
        <v>0</v>
      </c>
      <c r="L2305" s="45"/>
      <c r="M2305" s="46"/>
      <c r="N2305" s="38"/>
      <c r="O2305" s="416">
        <f t="shared" ref="O2305" si="1039">Q2305+P2305</f>
        <v>0</v>
      </c>
      <c r="P2305" s="47"/>
      <c r="Q2305" s="48"/>
      <c r="R2305" s="41"/>
      <c r="S2305" s="41"/>
      <c r="T2305" s="41"/>
      <c r="U2305" s="41"/>
      <c r="V2305" s="412">
        <f t="shared" si="1035"/>
        <v>0</v>
      </c>
      <c r="W2305" s="626" t="s">
        <v>34</v>
      </c>
      <c r="X2305" s="627"/>
      <c r="Y2305" s="49">
        <v>421002</v>
      </c>
      <c r="Z2305" s="4"/>
      <c r="AA2305" s="50"/>
      <c r="AB2305" s="51" t="s">
        <v>35</v>
      </c>
      <c r="AC2305" s="43"/>
    </row>
    <row r="2306" spans="2:29" s="27" customFormat="1" ht="24.75" customHeight="1" outlineLevel="1" x14ac:dyDescent="0.55000000000000004">
      <c r="B2306" s="633"/>
      <c r="C2306" s="428">
        <f t="shared" si="1036"/>
        <v>0</v>
      </c>
      <c r="D2306" s="44"/>
      <c r="E2306" s="428">
        <f t="shared" si="1037"/>
        <v>0</v>
      </c>
      <c r="F2306" s="44"/>
      <c r="G2306" s="428">
        <f t="shared" si="1038"/>
        <v>0</v>
      </c>
      <c r="H2306" s="44"/>
      <c r="I2306" s="422">
        <f t="shared" si="1032"/>
        <v>0</v>
      </c>
      <c r="J2306" s="423">
        <f t="shared" si="1033"/>
        <v>0</v>
      </c>
      <c r="K2306" s="416">
        <f t="shared" si="1034"/>
        <v>0</v>
      </c>
      <c r="L2306" s="45"/>
      <c r="M2306" s="46"/>
      <c r="N2306" s="38"/>
      <c r="O2306" s="416">
        <f>Q2306+P2306</f>
        <v>0</v>
      </c>
      <c r="P2306" s="47"/>
      <c r="Q2306" s="48"/>
      <c r="R2306" s="41"/>
      <c r="S2306" s="41"/>
      <c r="T2306" s="41"/>
      <c r="U2306" s="41"/>
      <c r="V2306" s="412">
        <f>R2306+S2306+T2306+U2306+O2306</f>
        <v>0</v>
      </c>
      <c r="W2306" s="626" t="s">
        <v>36</v>
      </c>
      <c r="X2306" s="627"/>
      <c r="Y2306" s="49">
        <v>421003</v>
      </c>
      <c r="Z2306" s="4"/>
      <c r="AA2306" s="50"/>
      <c r="AB2306" s="52" t="s">
        <v>37</v>
      </c>
      <c r="AC2306" s="43"/>
    </row>
    <row r="2307" spans="2:29" s="27" customFormat="1" ht="24.75" customHeight="1" outlineLevel="1" x14ac:dyDescent="0.55000000000000004">
      <c r="B2307" s="633"/>
      <c r="C2307" s="428">
        <f t="shared" si="1036"/>
        <v>0</v>
      </c>
      <c r="D2307" s="44"/>
      <c r="E2307" s="428">
        <f t="shared" si="1037"/>
        <v>0</v>
      </c>
      <c r="F2307" s="44"/>
      <c r="G2307" s="428">
        <f t="shared" si="1038"/>
        <v>0</v>
      </c>
      <c r="H2307" s="44"/>
      <c r="I2307" s="422">
        <f t="shared" si="1032"/>
        <v>0</v>
      </c>
      <c r="J2307" s="423">
        <f t="shared" si="1033"/>
        <v>0</v>
      </c>
      <c r="K2307" s="416">
        <f t="shared" si="1034"/>
        <v>0</v>
      </c>
      <c r="L2307" s="45"/>
      <c r="M2307" s="46"/>
      <c r="N2307" s="38"/>
      <c r="O2307" s="416">
        <f>Q2307+P2307</f>
        <v>0</v>
      </c>
      <c r="P2307" s="47"/>
      <c r="Q2307" s="48"/>
      <c r="R2307" s="41"/>
      <c r="S2307" s="41"/>
      <c r="T2307" s="41"/>
      <c r="U2307" s="41"/>
      <c r="V2307" s="412">
        <f>R2307+S2307+T2307+U2307+O2307</f>
        <v>0</v>
      </c>
      <c r="W2307" s="626" t="s">
        <v>38</v>
      </c>
      <c r="X2307" s="627"/>
      <c r="Y2307" s="49">
        <v>422001</v>
      </c>
      <c r="Z2307" s="4"/>
      <c r="AA2307" s="50"/>
      <c r="AB2307" s="52" t="s">
        <v>39</v>
      </c>
      <c r="AC2307" s="43"/>
    </row>
    <row r="2308" spans="2:29" s="27" customFormat="1" ht="24.75" customHeight="1" outlineLevel="1" x14ac:dyDescent="0.55000000000000004">
      <c r="B2308" s="633"/>
      <c r="C2308" s="428">
        <f t="shared" si="1036"/>
        <v>0</v>
      </c>
      <c r="D2308" s="44"/>
      <c r="E2308" s="428">
        <f t="shared" si="1037"/>
        <v>0</v>
      </c>
      <c r="F2308" s="44"/>
      <c r="G2308" s="428">
        <f t="shared" si="1038"/>
        <v>0</v>
      </c>
      <c r="H2308" s="44"/>
      <c r="I2308" s="422">
        <f t="shared" si="1032"/>
        <v>0</v>
      </c>
      <c r="J2308" s="423">
        <f t="shared" si="1033"/>
        <v>0</v>
      </c>
      <c r="K2308" s="416">
        <f t="shared" si="1034"/>
        <v>0</v>
      </c>
      <c r="L2308" s="45"/>
      <c r="M2308" s="46"/>
      <c r="N2308" s="38"/>
      <c r="O2308" s="416">
        <f t="shared" ref="O2308:O2327" si="1040">Q2308+P2308</f>
        <v>0</v>
      </c>
      <c r="P2308" s="47"/>
      <c r="Q2308" s="48"/>
      <c r="R2308" s="41"/>
      <c r="S2308" s="41"/>
      <c r="T2308" s="41"/>
      <c r="U2308" s="41"/>
      <c r="V2308" s="412">
        <f t="shared" ref="V2308:V2327" si="1041">R2308+S2308+T2308+U2308+O2308</f>
        <v>0</v>
      </c>
      <c r="W2308" s="626" t="s">
        <v>40</v>
      </c>
      <c r="X2308" s="627"/>
      <c r="Y2308" s="49">
        <v>422002</v>
      </c>
      <c r="Z2308" s="4"/>
      <c r="AA2308" s="50"/>
      <c r="AB2308" s="52" t="s">
        <v>41</v>
      </c>
      <c r="AC2308" s="43"/>
    </row>
    <row r="2309" spans="2:29" s="27" customFormat="1" ht="24.75" customHeight="1" outlineLevel="1" x14ac:dyDescent="0.55000000000000004">
      <c r="B2309" s="633"/>
      <c r="C2309" s="428">
        <f t="shared" si="1036"/>
        <v>0</v>
      </c>
      <c r="D2309" s="44"/>
      <c r="E2309" s="428">
        <f t="shared" si="1037"/>
        <v>0</v>
      </c>
      <c r="F2309" s="44"/>
      <c r="G2309" s="428">
        <f t="shared" si="1038"/>
        <v>0</v>
      </c>
      <c r="H2309" s="44"/>
      <c r="I2309" s="422">
        <f t="shared" si="1032"/>
        <v>0</v>
      </c>
      <c r="J2309" s="423">
        <f t="shared" si="1033"/>
        <v>0</v>
      </c>
      <c r="K2309" s="416">
        <f t="shared" si="1034"/>
        <v>0</v>
      </c>
      <c r="L2309" s="45"/>
      <c r="M2309" s="46"/>
      <c r="N2309" s="38"/>
      <c r="O2309" s="416">
        <f t="shared" si="1040"/>
        <v>0</v>
      </c>
      <c r="P2309" s="47"/>
      <c r="Q2309" s="48"/>
      <c r="R2309" s="41"/>
      <c r="S2309" s="41"/>
      <c r="T2309" s="41"/>
      <c r="U2309" s="41"/>
      <c r="V2309" s="412">
        <f t="shared" si="1041"/>
        <v>0</v>
      </c>
      <c r="W2309" s="626" t="s">
        <v>42</v>
      </c>
      <c r="X2309" s="627"/>
      <c r="Y2309" s="49">
        <v>422003</v>
      </c>
      <c r="Z2309" s="4"/>
      <c r="AA2309" s="50"/>
      <c r="AB2309" s="52" t="s">
        <v>43</v>
      </c>
      <c r="AC2309" s="43"/>
    </row>
    <row r="2310" spans="2:29" s="27" customFormat="1" ht="24.75" customHeight="1" outlineLevel="1" x14ac:dyDescent="0.55000000000000004">
      <c r="B2310" s="633"/>
      <c r="C2310" s="428">
        <f t="shared" si="1036"/>
        <v>0</v>
      </c>
      <c r="D2310" s="44"/>
      <c r="E2310" s="428">
        <f t="shared" si="1037"/>
        <v>0</v>
      </c>
      <c r="F2310" s="44"/>
      <c r="G2310" s="428">
        <f t="shared" si="1038"/>
        <v>0</v>
      </c>
      <c r="H2310" s="44"/>
      <c r="I2310" s="422">
        <f t="shared" si="1032"/>
        <v>0</v>
      </c>
      <c r="J2310" s="423">
        <f t="shared" si="1033"/>
        <v>0</v>
      </c>
      <c r="K2310" s="416">
        <f t="shared" si="1034"/>
        <v>0</v>
      </c>
      <c r="L2310" s="45"/>
      <c r="M2310" s="46"/>
      <c r="N2310" s="38"/>
      <c r="O2310" s="416">
        <f t="shared" si="1040"/>
        <v>0</v>
      </c>
      <c r="P2310" s="47"/>
      <c r="Q2310" s="48"/>
      <c r="R2310" s="41"/>
      <c r="S2310" s="41"/>
      <c r="T2310" s="41"/>
      <c r="U2310" s="41"/>
      <c r="V2310" s="412">
        <f t="shared" si="1041"/>
        <v>0</v>
      </c>
      <c r="W2310" s="626" t="s">
        <v>44</v>
      </c>
      <c r="X2310" s="627"/>
      <c r="Y2310" s="49">
        <v>422004</v>
      </c>
      <c r="Z2310" s="4"/>
      <c r="AA2310" s="50"/>
      <c r="AB2310" s="52" t="s">
        <v>45</v>
      </c>
      <c r="AC2310" s="43"/>
    </row>
    <row r="2311" spans="2:29" s="27" customFormat="1" ht="24.75" customHeight="1" outlineLevel="1" x14ac:dyDescent="0.55000000000000004">
      <c r="B2311" s="633"/>
      <c r="C2311" s="428">
        <f t="shared" si="1036"/>
        <v>0</v>
      </c>
      <c r="D2311" s="44"/>
      <c r="E2311" s="428">
        <f t="shared" si="1037"/>
        <v>0</v>
      </c>
      <c r="F2311" s="44"/>
      <c r="G2311" s="428">
        <f t="shared" si="1038"/>
        <v>0</v>
      </c>
      <c r="H2311" s="44"/>
      <c r="I2311" s="422">
        <f t="shared" si="1032"/>
        <v>0</v>
      </c>
      <c r="J2311" s="423">
        <f t="shared" si="1033"/>
        <v>0</v>
      </c>
      <c r="K2311" s="416">
        <f t="shared" si="1034"/>
        <v>0</v>
      </c>
      <c r="L2311" s="45"/>
      <c r="M2311" s="46"/>
      <c r="N2311" s="38"/>
      <c r="O2311" s="416">
        <f t="shared" si="1040"/>
        <v>0</v>
      </c>
      <c r="P2311" s="47"/>
      <c r="Q2311" s="48"/>
      <c r="R2311" s="41"/>
      <c r="S2311" s="41"/>
      <c r="T2311" s="41"/>
      <c r="U2311" s="41"/>
      <c r="V2311" s="412">
        <f t="shared" si="1041"/>
        <v>0</v>
      </c>
      <c r="W2311" s="626" t="s">
        <v>46</v>
      </c>
      <c r="X2311" s="627"/>
      <c r="Y2311" s="49">
        <v>422005</v>
      </c>
      <c r="Z2311" s="4"/>
      <c r="AA2311" s="53"/>
      <c r="AB2311" s="54" t="s">
        <v>47</v>
      </c>
      <c r="AC2311" s="43"/>
    </row>
    <row r="2312" spans="2:29" s="27" customFormat="1" ht="24.75" customHeight="1" outlineLevel="1" x14ac:dyDescent="0.55000000000000004">
      <c r="B2312" s="633"/>
      <c r="C2312" s="428">
        <f t="shared" si="1036"/>
        <v>0</v>
      </c>
      <c r="D2312" s="44"/>
      <c r="E2312" s="428">
        <f t="shared" si="1037"/>
        <v>0</v>
      </c>
      <c r="F2312" s="44"/>
      <c r="G2312" s="428">
        <f t="shared" si="1038"/>
        <v>0</v>
      </c>
      <c r="H2312" s="44"/>
      <c r="I2312" s="422">
        <f t="shared" si="1032"/>
        <v>0</v>
      </c>
      <c r="J2312" s="423">
        <f t="shared" si="1033"/>
        <v>0</v>
      </c>
      <c r="K2312" s="416">
        <f t="shared" si="1034"/>
        <v>0</v>
      </c>
      <c r="L2312" s="45"/>
      <c r="M2312" s="46"/>
      <c r="N2312" s="38"/>
      <c r="O2312" s="416">
        <f t="shared" si="1040"/>
        <v>0</v>
      </c>
      <c r="P2312" s="47"/>
      <c r="Q2312" s="48"/>
      <c r="R2312" s="41"/>
      <c r="S2312" s="41"/>
      <c r="T2312" s="41"/>
      <c r="U2312" s="41"/>
      <c r="V2312" s="412">
        <f t="shared" si="1041"/>
        <v>0</v>
      </c>
      <c r="W2312" s="626" t="s">
        <v>48</v>
      </c>
      <c r="X2312" s="627"/>
      <c r="Y2312" s="49">
        <v>422999</v>
      </c>
      <c r="Z2312" s="4"/>
      <c r="AA2312" s="4"/>
      <c r="AB2312" s="4"/>
      <c r="AC2312" s="43"/>
    </row>
    <row r="2313" spans="2:29" s="27" customFormat="1" ht="24.75" customHeight="1" outlineLevel="1" x14ac:dyDescent="0.55000000000000004">
      <c r="B2313" s="633"/>
      <c r="C2313" s="428">
        <f t="shared" si="1036"/>
        <v>0</v>
      </c>
      <c r="D2313" s="44"/>
      <c r="E2313" s="428">
        <f t="shared" si="1037"/>
        <v>0</v>
      </c>
      <c r="F2313" s="44"/>
      <c r="G2313" s="428">
        <f t="shared" si="1038"/>
        <v>0</v>
      </c>
      <c r="H2313" s="44"/>
      <c r="I2313" s="422">
        <f t="shared" si="1032"/>
        <v>0</v>
      </c>
      <c r="J2313" s="423">
        <f t="shared" si="1033"/>
        <v>0</v>
      </c>
      <c r="K2313" s="416">
        <f t="shared" si="1034"/>
        <v>0</v>
      </c>
      <c r="L2313" s="45"/>
      <c r="M2313" s="46"/>
      <c r="N2313" s="38"/>
      <c r="O2313" s="416">
        <f t="shared" si="1040"/>
        <v>0</v>
      </c>
      <c r="P2313" s="47"/>
      <c r="Q2313" s="48"/>
      <c r="R2313" s="41"/>
      <c r="S2313" s="41"/>
      <c r="T2313" s="41"/>
      <c r="U2313" s="41"/>
      <c r="V2313" s="412">
        <f t="shared" si="1041"/>
        <v>0</v>
      </c>
      <c r="W2313" s="626" t="s">
        <v>49</v>
      </c>
      <c r="X2313" s="627"/>
      <c r="Y2313" s="55">
        <v>423001</v>
      </c>
      <c r="Z2313" s="4"/>
      <c r="AA2313" s="4"/>
      <c r="AB2313" s="4"/>
      <c r="AC2313" s="43"/>
    </row>
    <row r="2314" spans="2:29" s="27" customFormat="1" ht="24.75" customHeight="1" outlineLevel="1" x14ac:dyDescent="0.55000000000000004">
      <c r="B2314" s="633"/>
      <c r="C2314" s="428">
        <f t="shared" si="1036"/>
        <v>0</v>
      </c>
      <c r="D2314" s="44"/>
      <c r="E2314" s="428">
        <f t="shared" si="1037"/>
        <v>0</v>
      </c>
      <c r="F2314" s="44"/>
      <c r="G2314" s="428">
        <f t="shared" si="1038"/>
        <v>0</v>
      </c>
      <c r="H2314" s="44"/>
      <c r="I2314" s="422">
        <f t="shared" si="1032"/>
        <v>0</v>
      </c>
      <c r="J2314" s="423">
        <f t="shared" si="1033"/>
        <v>0</v>
      </c>
      <c r="K2314" s="416">
        <f t="shared" si="1034"/>
        <v>0</v>
      </c>
      <c r="L2314" s="45"/>
      <c r="M2314" s="46"/>
      <c r="N2314" s="38"/>
      <c r="O2314" s="416">
        <f t="shared" si="1040"/>
        <v>0</v>
      </c>
      <c r="P2314" s="47"/>
      <c r="Q2314" s="48"/>
      <c r="R2314" s="41"/>
      <c r="S2314" s="41"/>
      <c r="T2314" s="41"/>
      <c r="U2314" s="41"/>
      <c r="V2314" s="412">
        <f t="shared" si="1041"/>
        <v>0</v>
      </c>
      <c r="W2314" s="626" t="s">
        <v>50</v>
      </c>
      <c r="X2314" s="627"/>
      <c r="Y2314" s="55">
        <v>423002</v>
      </c>
      <c r="Z2314" s="4"/>
      <c r="AA2314" s="4"/>
      <c r="AB2314" s="4"/>
      <c r="AC2314" s="43"/>
    </row>
    <row r="2315" spans="2:29" s="27" customFormat="1" ht="23.25" customHeight="1" outlineLevel="1" x14ac:dyDescent="0.55000000000000004">
      <c r="B2315" s="633"/>
      <c r="C2315" s="428">
        <f t="shared" si="1036"/>
        <v>0</v>
      </c>
      <c r="D2315" s="44"/>
      <c r="E2315" s="428">
        <f t="shared" si="1037"/>
        <v>0</v>
      </c>
      <c r="F2315" s="44"/>
      <c r="G2315" s="428">
        <f t="shared" si="1038"/>
        <v>0</v>
      </c>
      <c r="H2315" s="44"/>
      <c r="I2315" s="422">
        <f t="shared" si="1032"/>
        <v>0</v>
      </c>
      <c r="J2315" s="423">
        <f t="shared" si="1033"/>
        <v>0</v>
      </c>
      <c r="K2315" s="416">
        <f t="shared" si="1034"/>
        <v>0</v>
      </c>
      <c r="L2315" s="45"/>
      <c r="M2315" s="46"/>
      <c r="N2315" s="38"/>
      <c r="O2315" s="416">
        <f t="shared" si="1040"/>
        <v>0</v>
      </c>
      <c r="P2315" s="47"/>
      <c r="Q2315" s="48"/>
      <c r="R2315" s="41"/>
      <c r="S2315" s="41"/>
      <c r="T2315" s="41"/>
      <c r="U2315" s="41"/>
      <c r="V2315" s="412">
        <f t="shared" si="1041"/>
        <v>0</v>
      </c>
      <c r="W2315" s="626" t="s">
        <v>51</v>
      </c>
      <c r="X2315" s="627"/>
      <c r="Y2315" s="55">
        <v>423003</v>
      </c>
      <c r="Z2315" s="4"/>
      <c r="AA2315" s="4"/>
      <c r="AB2315" s="4"/>
      <c r="AC2315" s="43"/>
    </row>
    <row r="2316" spans="2:29" s="27" customFormat="1" ht="24.75" customHeight="1" outlineLevel="1" x14ac:dyDescent="0.55000000000000004">
      <c r="B2316" s="633"/>
      <c r="C2316" s="428">
        <f t="shared" si="1036"/>
        <v>0</v>
      </c>
      <c r="D2316" s="44"/>
      <c r="E2316" s="428">
        <f t="shared" si="1037"/>
        <v>0</v>
      </c>
      <c r="F2316" s="44"/>
      <c r="G2316" s="428">
        <f t="shared" si="1038"/>
        <v>0</v>
      </c>
      <c r="H2316" s="44"/>
      <c r="I2316" s="422">
        <f t="shared" si="1032"/>
        <v>0</v>
      </c>
      <c r="J2316" s="423">
        <f t="shared" si="1033"/>
        <v>0</v>
      </c>
      <c r="K2316" s="416">
        <f t="shared" si="1034"/>
        <v>0</v>
      </c>
      <c r="L2316" s="45"/>
      <c r="M2316" s="46"/>
      <c r="N2316" s="38"/>
      <c r="O2316" s="416">
        <f t="shared" si="1040"/>
        <v>0</v>
      </c>
      <c r="P2316" s="47"/>
      <c r="Q2316" s="48"/>
      <c r="R2316" s="41"/>
      <c r="S2316" s="41"/>
      <c r="T2316" s="41"/>
      <c r="U2316" s="41"/>
      <c r="V2316" s="412">
        <f t="shared" si="1041"/>
        <v>0</v>
      </c>
      <c r="W2316" s="626" t="s">
        <v>52</v>
      </c>
      <c r="X2316" s="627"/>
      <c r="Y2316" s="55">
        <v>423004</v>
      </c>
      <c r="Z2316" s="4"/>
      <c r="AA2316" s="4"/>
      <c r="AB2316" s="4"/>
      <c r="AC2316" s="43"/>
    </row>
    <row r="2317" spans="2:29" s="27" customFormat="1" ht="24.75" customHeight="1" outlineLevel="1" x14ac:dyDescent="0.55000000000000004">
      <c r="B2317" s="633"/>
      <c r="C2317" s="428">
        <f t="shared" si="1036"/>
        <v>0</v>
      </c>
      <c r="D2317" s="44"/>
      <c r="E2317" s="428">
        <f t="shared" si="1037"/>
        <v>0</v>
      </c>
      <c r="F2317" s="44"/>
      <c r="G2317" s="428">
        <f t="shared" si="1038"/>
        <v>0</v>
      </c>
      <c r="H2317" s="44"/>
      <c r="I2317" s="422">
        <f t="shared" si="1032"/>
        <v>0</v>
      </c>
      <c r="J2317" s="423">
        <f t="shared" si="1033"/>
        <v>0</v>
      </c>
      <c r="K2317" s="416">
        <f t="shared" si="1034"/>
        <v>0</v>
      </c>
      <c r="L2317" s="45"/>
      <c r="M2317" s="46"/>
      <c r="N2317" s="38"/>
      <c r="O2317" s="416">
        <f t="shared" si="1040"/>
        <v>0</v>
      </c>
      <c r="P2317" s="47"/>
      <c r="Q2317" s="48"/>
      <c r="R2317" s="41"/>
      <c r="S2317" s="41"/>
      <c r="T2317" s="41"/>
      <c r="U2317" s="41"/>
      <c r="V2317" s="412">
        <f t="shared" si="1041"/>
        <v>0</v>
      </c>
      <c r="W2317" s="626" t="s">
        <v>53</v>
      </c>
      <c r="X2317" s="627"/>
      <c r="Y2317" s="55">
        <v>423006</v>
      </c>
      <c r="Z2317" s="4"/>
      <c r="AA2317" s="4"/>
      <c r="AB2317" s="4"/>
      <c r="AC2317" s="43"/>
    </row>
    <row r="2318" spans="2:29" s="27" customFormat="1" ht="24.75" customHeight="1" outlineLevel="1" x14ac:dyDescent="0.55000000000000004">
      <c r="B2318" s="633"/>
      <c r="C2318" s="428">
        <f t="shared" si="1036"/>
        <v>0</v>
      </c>
      <c r="D2318" s="44"/>
      <c r="E2318" s="428">
        <f t="shared" si="1037"/>
        <v>0</v>
      </c>
      <c r="F2318" s="44"/>
      <c r="G2318" s="428">
        <f t="shared" si="1038"/>
        <v>0</v>
      </c>
      <c r="H2318" s="44"/>
      <c r="I2318" s="422">
        <f t="shared" si="1032"/>
        <v>0</v>
      </c>
      <c r="J2318" s="423">
        <f t="shared" si="1033"/>
        <v>0</v>
      </c>
      <c r="K2318" s="416">
        <f t="shared" si="1034"/>
        <v>0</v>
      </c>
      <c r="L2318" s="45"/>
      <c r="M2318" s="46"/>
      <c r="N2318" s="38"/>
      <c r="O2318" s="416">
        <f t="shared" si="1040"/>
        <v>0</v>
      </c>
      <c r="P2318" s="47"/>
      <c r="Q2318" s="48"/>
      <c r="R2318" s="41"/>
      <c r="S2318" s="41"/>
      <c r="T2318" s="41"/>
      <c r="U2318" s="41"/>
      <c r="V2318" s="412">
        <f t="shared" si="1041"/>
        <v>0</v>
      </c>
      <c r="W2318" s="626" t="s">
        <v>54</v>
      </c>
      <c r="X2318" s="627"/>
      <c r="Y2318" s="56">
        <v>423007</v>
      </c>
      <c r="Z2318" s="4"/>
      <c r="AA2318" s="4"/>
      <c r="AB2318" s="4"/>
      <c r="AC2318" s="43"/>
    </row>
    <row r="2319" spans="2:29" s="27" customFormat="1" ht="24.75" customHeight="1" outlineLevel="1" x14ac:dyDescent="0.55000000000000004">
      <c r="B2319" s="633"/>
      <c r="C2319" s="428">
        <f t="shared" si="1036"/>
        <v>0</v>
      </c>
      <c r="D2319" s="44"/>
      <c r="E2319" s="428">
        <f t="shared" si="1037"/>
        <v>0</v>
      </c>
      <c r="F2319" s="44"/>
      <c r="G2319" s="428">
        <f t="shared" si="1038"/>
        <v>0</v>
      </c>
      <c r="H2319" s="44"/>
      <c r="I2319" s="422">
        <f t="shared" si="1032"/>
        <v>0</v>
      </c>
      <c r="J2319" s="423">
        <f t="shared" si="1033"/>
        <v>0</v>
      </c>
      <c r="K2319" s="416">
        <f t="shared" si="1034"/>
        <v>0</v>
      </c>
      <c r="L2319" s="45"/>
      <c r="M2319" s="46"/>
      <c r="N2319" s="38"/>
      <c r="O2319" s="416">
        <f t="shared" si="1040"/>
        <v>0</v>
      </c>
      <c r="P2319" s="47"/>
      <c r="Q2319" s="48"/>
      <c r="R2319" s="41"/>
      <c r="S2319" s="41"/>
      <c r="T2319" s="41"/>
      <c r="U2319" s="41"/>
      <c r="V2319" s="412">
        <f t="shared" si="1041"/>
        <v>0</v>
      </c>
      <c r="W2319" s="626" t="s">
        <v>55</v>
      </c>
      <c r="X2319" s="627"/>
      <c r="Y2319" s="57">
        <v>423008</v>
      </c>
      <c r="Z2319" s="4"/>
      <c r="AA2319" s="4"/>
      <c r="AB2319" s="4"/>
      <c r="AC2319" s="43"/>
    </row>
    <row r="2320" spans="2:29" s="27" customFormat="1" ht="24.75" customHeight="1" outlineLevel="1" x14ac:dyDescent="0.55000000000000004">
      <c r="B2320" s="633"/>
      <c r="C2320" s="428">
        <f t="shared" si="1036"/>
        <v>0</v>
      </c>
      <c r="D2320" s="44"/>
      <c r="E2320" s="428">
        <f t="shared" si="1037"/>
        <v>0</v>
      </c>
      <c r="F2320" s="44"/>
      <c r="G2320" s="428">
        <f t="shared" si="1038"/>
        <v>0</v>
      </c>
      <c r="H2320" s="44"/>
      <c r="I2320" s="422">
        <f t="shared" si="1032"/>
        <v>0</v>
      </c>
      <c r="J2320" s="423">
        <f t="shared" si="1033"/>
        <v>0</v>
      </c>
      <c r="K2320" s="416">
        <f t="shared" si="1034"/>
        <v>0</v>
      </c>
      <c r="L2320" s="45"/>
      <c r="M2320" s="46"/>
      <c r="N2320" s="38"/>
      <c r="O2320" s="416">
        <f t="shared" si="1040"/>
        <v>0</v>
      </c>
      <c r="P2320" s="47"/>
      <c r="Q2320" s="48"/>
      <c r="R2320" s="41"/>
      <c r="S2320" s="41"/>
      <c r="T2320" s="41"/>
      <c r="U2320" s="41"/>
      <c r="V2320" s="412">
        <f t="shared" si="1041"/>
        <v>0</v>
      </c>
      <c r="W2320" s="626" t="s">
        <v>56</v>
      </c>
      <c r="X2320" s="627"/>
      <c r="Y2320" s="56">
        <v>423999</v>
      </c>
      <c r="Z2320" s="4"/>
      <c r="AA2320" s="4"/>
      <c r="AB2320" s="4"/>
      <c r="AC2320" s="43"/>
    </row>
    <row r="2321" spans="2:29" s="27" customFormat="1" ht="24.75" customHeight="1" outlineLevel="1" x14ac:dyDescent="0.55000000000000004">
      <c r="B2321" s="633"/>
      <c r="C2321" s="429">
        <f t="shared" si="1036"/>
        <v>0</v>
      </c>
      <c r="D2321" s="44"/>
      <c r="E2321" s="429">
        <f t="shared" si="1037"/>
        <v>0</v>
      </c>
      <c r="F2321" s="44"/>
      <c r="G2321" s="429">
        <f t="shared" si="1038"/>
        <v>0</v>
      </c>
      <c r="H2321" s="44"/>
      <c r="I2321" s="424">
        <f t="shared" si="1032"/>
        <v>0</v>
      </c>
      <c r="J2321" s="425">
        <f t="shared" si="1033"/>
        <v>0</v>
      </c>
      <c r="K2321" s="417">
        <f t="shared" si="1034"/>
        <v>0</v>
      </c>
      <c r="L2321" s="58"/>
      <c r="M2321" s="59"/>
      <c r="N2321" s="60"/>
      <c r="O2321" s="417">
        <f t="shared" si="1040"/>
        <v>0</v>
      </c>
      <c r="P2321" s="61"/>
      <c r="Q2321" s="62"/>
      <c r="R2321" s="63"/>
      <c r="S2321" s="63"/>
      <c r="T2321" s="63"/>
      <c r="U2321" s="63"/>
      <c r="V2321" s="413">
        <f t="shared" si="1041"/>
        <v>0</v>
      </c>
      <c r="W2321" s="664" t="s">
        <v>57</v>
      </c>
      <c r="X2321" s="665"/>
      <c r="Y2321" s="64">
        <v>291001</v>
      </c>
      <c r="Z2321" s="4"/>
      <c r="AA2321" s="4"/>
      <c r="AB2321" s="4"/>
      <c r="AC2321" s="43"/>
    </row>
    <row r="2322" spans="2:29" s="27" customFormat="1" ht="24.75" customHeight="1" outlineLevel="1" x14ac:dyDescent="0.55000000000000004">
      <c r="B2322" s="633"/>
      <c r="C2322" s="430">
        <f t="shared" si="1036"/>
        <v>0</v>
      </c>
      <c r="D2322" s="44"/>
      <c r="E2322" s="430"/>
      <c r="F2322" s="44"/>
      <c r="G2322" s="430">
        <f t="shared" si="1038"/>
        <v>0</v>
      </c>
      <c r="H2322" s="44"/>
      <c r="I2322" s="422">
        <f t="shared" si="1032"/>
        <v>0</v>
      </c>
      <c r="J2322" s="423">
        <f t="shared" si="1033"/>
        <v>0</v>
      </c>
      <c r="K2322" s="416">
        <f t="shared" si="1034"/>
        <v>0</v>
      </c>
      <c r="L2322" s="45"/>
      <c r="M2322" s="46"/>
      <c r="N2322" s="38"/>
      <c r="O2322" s="416">
        <f t="shared" si="1040"/>
        <v>0</v>
      </c>
      <c r="P2322" s="47"/>
      <c r="Q2322" s="48"/>
      <c r="R2322" s="41"/>
      <c r="S2322" s="41"/>
      <c r="T2322" s="41"/>
      <c r="U2322" s="41"/>
      <c r="V2322" s="411">
        <f t="shared" si="1041"/>
        <v>0</v>
      </c>
      <c r="W2322" s="626" t="str">
        <f>IF(ISERROR(VLOOKUP(Y2322,'Mauloomath (2)'!K:L,2,FALSE)),"",VLOOKUP(Y2322,'Mauloomath (2)'!K:L,2,FALSE))</f>
        <v/>
      </c>
      <c r="X2322" s="627"/>
      <c r="Y2322" s="65"/>
      <c r="Z2322" s="4"/>
      <c r="AA2322" s="4"/>
      <c r="AB2322" s="4"/>
      <c r="AC2322" s="43"/>
    </row>
    <row r="2323" spans="2:29" s="27" customFormat="1" ht="24.75" customHeight="1" outlineLevel="1" x14ac:dyDescent="0.55000000000000004">
      <c r="B2323" s="633"/>
      <c r="C2323" s="428">
        <f t="shared" si="1036"/>
        <v>0</v>
      </c>
      <c r="D2323" s="44"/>
      <c r="E2323" s="428">
        <f t="shared" ref="E2323:E2327" si="1042">I2323*F2323</f>
        <v>0</v>
      </c>
      <c r="F2323" s="44"/>
      <c r="G2323" s="428">
        <f t="shared" si="1038"/>
        <v>0</v>
      </c>
      <c r="H2323" s="44"/>
      <c r="I2323" s="422">
        <f t="shared" si="1032"/>
        <v>0</v>
      </c>
      <c r="J2323" s="423">
        <f t="shared" si="1033"/>
        <v>0</v>
      </c>
      <c r="K2323" s="416">
        <f t="shared" si="1034"/>
        <v>0</v>
      </c>
      <c r="L2323" s="45"/>
      <c r="M2323" s="46"/>
      <c r="N2323" s="38"/>
      <c r="O2323" s="416">
        <f t="shared" si="1040"/>
        <v>0</v>
      </c>
      <c r="P2323" s="47"/>
      <c r="Q2323" s="48"/>
      <c r="R2323" s="41"/>
      <c r="S2323" s="41"/>
      <c r="T2323" s="41"/>
      <c r="U2323" s="41"/>
      <c r="V2323" s="411">
        <f t="shared" si="1041"/>
        <v>0</v>
      </c>
      <c r="W2323" s="626" t="str">
        <f>IF(ISERROR(VLOOKUP(Y2323,'Mauloomath (2)'!K:L,2,FALSE)),"",VLOOKUP(Y2323,'Mauloomath (2)'!K:L,2,FALSE))</f>
        <v/>
      </c>
      <c r="X2323" s="627"/>
      <c r="Y2323" s="65"/>
      <c r="Z2323" s="4"/>
      <c r="AA2323" s="4"/>
      <c r="AB2323" s="4"/>
      <c r="AC2323" s="43"/>
    </row>
    <row r="2324" spans="2:29" s="27" customFormat="1" ht="24.75" customHeight="1" outlineLevel="1" x14ac:dyDescent="0.55000000000000004">
      <c r="B2324" s="633"/>
      <c r="C2324" s="428">
        <f t="shared" si="1036"/>
        <v>0</v>
      </c>
      <c r="D2324" s="44"/>
      <c r="E2324" s="428">
        <f t="shared" si="1042"/>
        <v>0</v>
      </c>
      <c r="F2324" s="44"/>
      <c r="G2324" s="428">
        <f t="shared" si="1038"/>
        <v>0</v>
      </c>
      <c r="H2324" s="44"/>
      <c r="I2324" s="422">
        <f t="shared" si="1032"/>
        <v>0</v>
      </c>
      <c r="J2324" s="423">
        <f t="shared" si="1033"/>
        <v>0</v>
      </c>
      <c r="K2324" s="416">
        <f t="shared" si="1034"/>
        <v>0</v>
      </c>
      <c r="L2324" s="45"/>
      <c r="M2324" s="46"/>
      <c r="N2324" s="38"/>
      <c r="O2324" s="416">
        <f t="shared" si="1040"/>
        <v>0</v>
      </c>
      <c r="P2324" s="47"/>
      <c r="Q2324" s="48"/>
      <c r="R2324" s="41"/>
      <c r="S2324" s="41"/>
      <c r="T2324" s="41"/>
      <c r="U2324" s="41"/>
      <c r="V2324" s="411">
        <f t="shared" si="1041"/>
        <v>0</v>
      </c>
      <c r="W2324" s="626" t="str">
        <f>IF(ISERROR(VLOOKUP(Y2324,'Mauloomath (2)'!K:L,2,FALSE)),"",VLOOKUP(Y2324,'Mauloomath (2)'!K:L,2,FALSE))</f>
        <v/>
      </c>
      <c r="X2324" s="627"/>
      <c r="Y2324" s="66"/>
      <c r="Z2324" s="4"/>
      <c r="AA2324" s="4"/>
      <c r="AB2324" s="4"/>
      <c r="AC2324" s="43"/>
    </row>
    <row r="2325" spans="2:29" s="27" customFormat="1" ht="24.75" customHeight="1" outlineLevel="1" x14ac:dyDescent="0.55000000000000004">
      <c r="B2325" s="633"/>
      <c r="C2325" s="428">
        <f t="shared" si="1036"/>
        <v>0</v>
      </c>
      <c r="D2325" s="44"/>
      <c r="E2325" s="428">
        <f t="shared" si="1042"/>
        <v>0</v>
      </c>
      <c r="F2325" s="44"/>
      <c r="G2325" s="428">
        <f t="shared" si="1038"/>
        <v>0</v>
      </c>
      <c r="H2325" s="44"/>
      <c r="I2325" s="422">
        <f t="shared" si="1032"/>
        <v>0</v>
      </c>
      <c r="J2325" s="423">
        <f t="shared" si="1033"/>
        <v>0</v>
      </c>
      <c r="K2325" s="416">
        <f t="shared" si="1034"/>
        <v>0</v>
      </c>
      <c r="L2325" s="45"/>
      <c r="M2325" s="46"/>
      <c r="N2325" s="38"/>
      <c r="O2325" s="416">
        <f t="shared" si="1040"/>
        <v>0</v>
      </c>
      <c r="P2325" s="47"/>
      <c r="Q2325" s="48"/>
      <c r="R2325" s="41"/>
      <c r="S2325" s="41"/>
      <c r="T2325" s="41"/>
      <c r="U2325" s="41"/>
      <c r="V2325" s="411">
        <f t="shared" si="1041"/>
        <v>0</v>
      </c>
      <c r="W2325" s="626" t="str">
        <f>IF(ISERROR(VLOOKUP(Y2325,'Mauloomath (2)'!K:L,2,FALSE)),"",VLOOKUP(Y2325,'Mauloomath (2)'!K:L,2,FALSE))</f>
        <v/>
      </c>
      <c r="X2325" s="627"/>
      <c r="Y2325" s="65"/>
      <c r="Z2325" s="4"/>
      <c r="AA2325" s="4"/>
      <c r="AB2325" s="4"/>
      <c r="AC2325" s="43"/>
    </row>
    <row r="2326" spans="2:29" s="27" customFormat="1" ht="25.5" customHeight="1" outlineLevel="1" x14ac:dyDescent="0.55000000000000004">
      <c r="B2326" s="633"/>
      <c r="C2326" s="428">
        <f t="shared" si="1036"/>
        <v>0</v>
      </c>
      <c r="D2326" s="44"/>
      <c r="E2326" s="428">
        <f t="shared" si="1042"/>
        <v>0</v>
      </c>
      <c r="F2326" s="44"/>
      <c r="G2326" s="428">
        <f t="shared" si="1038"/>
        <v>0</v>
      </c>
      <c r="H2326" s="44"/>
      <c r="I2326" s="422">
        <f t="shared" si="1032"/>
        <v>0</v>
      </c>
      <c r="J2326" s="423">
        <f t="shared" si="1033"/>
        <v>0</v>
      </c>
      <c r="K2326" s="416">
        <f t="shared" si="1034"/>
        <v>0</v>
      </c>
      <c r="L2326" s="45"/>
      <c r="M2326" s="46"/>
      <c r="N2326" s="38"/>
      <c r="O2326" s="416">
        <f t="shared" si="1040"/>
        <v>0</v>
      </c>
      <c r="P2326" s="47"/>
      <c r="Q2326" s="48"/>
      <c r="R2326" s="41"/>
      <c r="S2326" s="41"/>
      <c r="T2326" s="41"/>
      <c r="U2326" s="41"/>
      <c r="V2326" s="411">
        <f t="shared" si="1041"/>
        <v>0</v>
      </c>
      <c r="W2326" s="626" t="str">
        <f>IF(ISERROR(VLOOKUP(Y2326,'Mauloomath (2)'!K:L,2,FALSE)),"",VLOOKUP(Y2326,'Mauloomath (2)'!K:L,2,FALSE))</f>
        <v/>
      </c>
      <c r="X2326" s="627"/>
      <c r="Y2326" s="65"/>
      <c r="Z2326" s="4"/>
      <c r="AA2326" s="4"/>
      <c r="AB2326" s="4"/>
      <c r="AC2326" s="43"/>
    </row>
    <row r="2327" spans="2:29" s="27" customFormat="1" ht="25.5" customHeight="1" outlineLevel="1" x14ac:dyDescent="0.55000000000000004">
      <c r="B2327" s="633"/>
      <c r="C2327" s="429">
        <f t="shared" si="1036"/>
        <v>0</v>
      </c>
      <c r="D2327" s="67"/>
      <c r="E2327" s="429">
        <f t="shared" si="1042"/>
        <v>0</v>
      </c>
      <c r="F2327" s="67"/>
      <c r="G2327" s="429">
        <f t="shared" si="1038"/>
        <v>0</v>
      </c>
      <c r="H2327" s="67"/>
      <c r="I2327" s="424">
        <f t="shared" si="1032"/>
        <v>0</v>
      </c>
      <c r="J2327" s="423">
        <f t="shared" si="1033"/>
        <v>0</v>
      </c>
      <c r="K2327" s="416">
        <f t="shared" si="1034"/>
        <v>0</v>
      </c>
      <c r="L2327" s="45"/>
      <c r="M2327" s="46"/>
      <c r="N2327" s="38"/>
      <c r="O2327" s="416">
        <f t="shared" si="1040"/>
        <v>0</v>
      </c>
      <c r="P2327" s="47"/>
      <c r="Q2327" s="48"/>
      <c r="R2327" s="41"/>
      <c r="S2327" s="41"/>
      <c r="T2327" s="41"/>
      <c r="U2327" s="41"/>
      <c r="V2327" s="411">
        <f t="shared" si="1041"/>
        <v>0</v>
      </c>
      <c r="W2327" s="626" t="str">
        <f>IF(ISERROR(VLOOKUP(Y2327,'Mauloomath (2)'!K:L,2,FALSE)),"",VLOOKUP(Y2327,'Mauloomath (2)'!K:L,2,FALSE))</f>
        <v/>
      </c>
      <c r="X2327" s="627"/>
      <c r="Y2327" s="68"/>
      <c r="Z2327" s="4"/>
      <c r="AA2327" s="4"/>
      <c r="AB2327" s="4"/>
      <c r="AC2327" s="43"/>
    </row>
    <row r="2328" spans="2:29" s="72" customFormat="1" outlineLevel="1" x14ac:dyDescent="0.55000000000000004">
      <c r="B2328" s="634"/>
      <c r="C2328" s="431">
        <f t="shared" ref="C2328:N2328" si="1043">SUM(C2304:C2327)</f>
        <v>0</v>
      </c>
      <c r="D2328" s="432">
        <f t="shared" si="1043"/>
        <v>0</v>
      </c>
      <c r="E2328" s="426">
        <f t="shared" si="1043"/>
        <v>0</v>
      </c>
      <c r="F2328" s="432">
        <f t="shared" si="1043"/>
        <v>0</v>
      </c>
      <c r="G2328" s="426">
        <f t="shared" si="1043"/>
        <v>0</v>
      </c>
      <c r="H2328" s="432">
        <f t="shared" si="1043"/>
        <v>0</v>
      </c>
      <c r="I2328" s="426">
        <f t="shared" si="1043"/>
        <v>0</v>
      </c>
      <c r="J2328" s="426">
        <f t="shared" si="1043"/>
        <v>0</v>
      </c>
      <c r="K2328" s="426">
        <f t="shared" si="1043"/>
        <v>0</v>
      </c>
      <c r="L2328" s="426">
        <f t="shared" si="1043"/>
        <v>0</v>
      </c>
      <c r="M2328" s="426">
        <f t="shared" si="1043"/>
        <v>0</v>
      </c>
      <c r="N2328" s="426">
        <f t="shared" si="1043"/>
        <v>0</v>
      </c>
      <c r="O2328" s="414">
        <f t="shared" ref="O2328:U2328" si="1044">SUM(O2304:O2327)</f>
        <v>0</v>
      </c>
      <c r="P2328" s="414">
        <f t="shared" si="1044"/>
        <v>0</v>
      </c>
      <c r="Q2328" s="414">
        <f t="shared" si="1044"/>
        <v>0</v>
      </c>
      <c r="R2328" s="414">
        <f t="shared" si="1044"/>
        <v>0</v>
      </c>
      <c r="S2328" s="414">
        <f t="shared" si="1044"/>
        <v>0</v>
      </c>
      <c r="T2328" s="414">
        <f t="shared" si="1044"/>
        <v>0</v>
      </c>
      <c r="U2328" s="414">
        <f t="shared" si="1044"/>
        <v>0</v>
      </c>
      <c r="V2328" s="414">
        <f t="shared" ref="V2328" si="1045">SUM(V2304:V2327)</f>
        <v>0</v>
      </c>
      <c r="W2328" s="69"/>
      <c r="X2328" s="70"/>
      <c r="Y2328" s="71"/>
      <c r="Z2328" s="4"/>
      <c r="AA2328" s="4"/>
      <c r="AB2328" s="4"/>
      <c r="AC2328" s="43"/>
    </row>
    <row r="2329" spans="2:29" s="12" customFormat="1" ht="15" customHeight="1" x14ac:dyDescent="0.55000000000000004">
      <c r="B2329" s="402"/>
      <c r="C2329" s="403"/>
      <c r="D2329" s="403"/>
      <c r="E2329" s="403"/>
      <c r="F2329" s="403"/>
      <c r="G2329" s="404"/>
      <c r="H2329" s="403"/>
      <c r="I2329" s="403"/>
      <c r="J2329" s="403"/>
      <c r="K2329" s="403"/>
      <c r="L2329" s="403"/>
      <c r="M2329" s="403"/>
      <c r="N2329" s="403"/>
      <c r="O2329" s="403"/>
      <c r="P2329" s="403"/>
      <c r="Q2329" s="403"/>
      <c r="R2329" s="403"/>
      <c r="S2329" s="403"/>
      <c r="T2329" s="405"/>
      <c r="U2329" s="406"/>
      <c r="V2329" s="403"/>
      <c r="W2329" s="403"/>
      <c r="X2329" s="403"/>
      <c r="Y2329" s="407"/>
      <c r="Z2329" s="10"/>
      <c r="AA2329" s="11"/>
      <c r="AB2329" s="10"/>
      <c r="AC2329" s="10"/>
    </row>
    <row r="2330" spans="2:29" s="21" customFormat="1" ht="37.5" customHeight="1" x14ac:dyDescent="0.25">
      <c r="B2330" s="632"/>
      <c r="C2330" s="418">
        <f>$C2359</f>
        <v>0</v>
      </c>
      <c r="D2330" s="419">
        <f>$E2359</f>
        <v>0</v>
      </c>
      <c r="E2330" s="419">
        <f>$G2359</f>
        <v>0</v>
      </c>
      <c r="F2330" s="419">
        <f>$L2359</f>
        <v>0</v>
      </c>
      <c r="G2330" s="418">
        <f>$M2359</f>
        <v>0</v>
      </c>
      <c r="H2330" s="418">
        <f>K2330+J2330-I2330</f>
        <v>0</v>
      </c>
      <c r="I2330" s="13">
        <v>0</v>
      </c>
      <c r="J2330" s="14"/>
      <c r="K2330" s="14"/>
      <c r="L2330" s="331"/>
      <c r="M2330" s="409">
        <f>$N2359</f>
        <v>0</v>
      </c>
      <c r="N2330" s="410">
        <f>$O2359</f>
        <v>0</v>
      </c>
      <c r="O2330" s="330"/>
      <c r="P2330" s="330"/>
      <c r="Q2330" s="15"/>
      <c r="R2330" s="16"/>
      <c r="S2330" s="16"/>
      <c r="T2330" s="16"/>
      <c r="U2330" s="408" t="str">
        <f>IF(ISERROR(VLOOKUP(X2330,'Mauloomath (2)'!H:I,2,FALSE)),"",VLOOKUP(X2330,'Mauloomath (2)'!H:I,2,FALSE))</f>
        <v/>
      </c>
      <c r="V2330" s="17"/>
      <c r="W2330" s="16"/>
      <c r="X2330" s="17"/>
      <c r="Y2330" s="18">
        <f>+Y2299+1</f>
        <v>76</v>
      </c>
      <c r="Z2330" s="19"/>
      <c r="AA2330" s="20"/>
      <c r="AB2330" s="19"/>
      <c r="AC2330" s="19"/>
    </row>
    <row r="2331" spans="2:29" outlineLevel="1" x14ac:dyDescent="0.55000000000000004">
      <c r="B2331" s="633"/>
      <c r="C2331" s="22"/>
      <c r="D2331" s="23"/>
      <c r="E2331" s="23"/>
      <c r="F2331" s="23"/>
      <c r="G2331" s="23"/>
      <c r="H2331" s="23"/>
      <c r="I2331" s="23"/>
      <c r="J2331" s="24"/>
      <c r="K2331" s="24"/>
      <c r="L2331" s="24"/>
      <c r="M2331" s="24"/>
      <c r="N2331" s="24"/>
      <c r="O2331" s="24"/>
      <c r="P2331" s="24" t="s">
        <v>900</v>
      </c>
      <c r="Q2331" s="24"/>
      <c r="R2331" s="24"/>
      <c r="S2331" s="24"/>
      <c r="T2331" s="24"/>
      <c r="U2331" s="24"/>
      <c r="V2331" s="24"/>
      <c r="W2331" s="24"/>
      <c r="X2331" s="24"/>
      <c r="Y2331" s="25"/>
      <c r="Z2331" s="5"/>
    </row>
    <row r="2332" spans="2:29" s="27" customFormat="1" ht="25.5" customHeight="1" outlineLevel="1" x14ac:dyDescent="0.55000000000000004">
      <c r="B2332" s="633"/>
      <c r="C2332" s="635" t="s">
        <v>15</v>
      </c>
      <c r="D2332" s="636"/>
      <c r="E2332" s="636"/>
      <c r="F2332" s="636"/>
      <c r="G2332" s="636"/>
      <c r="H2332" s="636"/>
      <c r="I2332" s="636"/>
      <c r="J2332" s="637" t="s">
        <v>16</v>
      </c>
      <c r="K2332" s="638"/>
      <c r="L2332" s="638"/>
      <c r="M2332" s="638"/>
      <c r="N2332" s="639"/>
      <c r="O2332" s="637" t="s">
        <v>17</v>
      </c>
      <c r="P2332" s="638"/>
      <c r="Q2332" s="638"/>
      <c r="R2332" s="638"/>
      <c r="S2332" s="638"/>
      <c r="T2332" s="638"/>
      <c r="U2332" s="639"/>
      <c r="V2332" s="640" t="s">
        <v>18</v>
      </c>
      <c r="W2332" s="643" t="s">
        <v>19</v>
      </c>
      <c r="X2332" s="644"/>
      <c r="Y2332" s="645"/>
      <c r="Z2332" s="26"/>
      <c r="AA2332" s="4"/>
      <c r="AB2332" s="4"/>
      <c r="AC2332" s="4"/>
    </row>
    <row r="2333" spans="2:29" s="27" customFormat="1" ht="21" customHeight="1" outlineLevel="1" x14ac:dyDescent="0.55000000000000004">
      <c r="B2333" s="633"/>
      <c r="C2333" s="646">
        <v>2019</v>
      </c>
      <c r="D2333" s="647"/>
      <c r="E2333" s="646">
        <v>2018</v>
      </c>
      <c r="F2333" s="648"/>
      <c r="G2333" s="646">
        <v>2017</v>
      </c>
      <c r="H2333" s="648"/>
      <c r="I2333" s="28"/>
      <c r="J2333" s="649" t="s">
        <v>1885</v>
      </c>
      <c r="K2333" s="649" t="s">
        <v>1884</v>
      </c>
      <c r="L2333" s="651" t="s">
        <v>20</v>
      </c>
      <c r="M2333" s="652"/>
      <c r="N2333" s="653"/>
      <c r="O2333" s="654" t="s">
        <v>898</v>
      </c>
      <c r="P2333" s="655"/>
      <c r="Q2333" s="655"/>
      <c r="R2333" s="656" t="s">
        <v>21</v>
      </c>
      <c r="S2333" s="656" t="s">
        <v>22</v>
      </c>
      <c r="T2333" s="656" t="s">
        <v>23</v>
      </c>
      <c r="U2333" s="658" t="s">
        <v>24</v>
      </c>
      <c r="V2333" s="641"/>
      <c r="W2333" s="660" t="s">
        <v>1832</v>
      </c>
      <c r="X2333" s="661"/>
      <c r="Y2333" s="628" t="s">
        <v>25</v>
      </c>
      <c r="Z2333" s="4"/>
      <c r="AA2333" s="4"/>
      <c r="AB2333" s="4"/>
      <c r="AC2333" s="4"/>
    </row>
    <row r="2334" spans="2:29" s="27" customFormat="1" ht="81.75" customHeight="1" outlineLevel="1" x14ac:dyDescent="0.55000000000000004">
      <c r="B2334" s="633"/>
      <c r="C2334" s="570" t="s">
        <v>26</v>
      </c>
      <c r="D2334" s="570" t="s">
        <v>27</v>
      </c>
      <c r="E2334" s="570" t="s">
        <v>26</v>
      </c>
      <c r="F2334" s="570" t="s">
        <v>27</v>
      </c>
      <c r="G2334" s="570" t="s">
        <v>26</v>
      </c>
      <c r="H2334" s="570" t="s">
        <v>27</v>
      </c>
      <c r="I2334" s="30" t="s">
        <v>28</v>
      </c>
      <c r="J2334" s="650"/>
      <c r="K2334" s="650"/>
      <c r="L2334" s="31" t="s">
        <v>1883</v>
      </c>
      <c r="M2334" s="30" t="s">
        <v>1882</v>
      </c>
      <c r="N2334" s="32" t="s">
        <v>1881</v>
      </c>
      <c r="O2334" s="33" t="s">
        <v>29</v>
      </c>
      <c r="P2334" s="31" t="s">
        <v>30</v>
      </c>
      <c r="Q2334" s="34" t="s">
        <v>31</v>
      </c>
      <c r="R2334" s="657"/>
      <c r="S2334" s="657"/>
      <c r="T2334" s="657"/>
      <c r="U2334" s="659"/>
      <c r="V2334" s="642"/>
      <c r="W2334" s="662"/>
      <c r="X2334" s="663"/>
      <c r="Y2334" s="629"/>
      <c r="Z2334" s="4"/>
      <c r="AA2334" s="4"/>
      <c r="AB2334" s="4"/>
      <c r="AC2334" s="4"/>
    </row>
    <row r="2335" spans="2:29" s="27" customFormat="1" ht="24.75" customHeight="1" outlineLevel="1" x14ac:dyDescent="0.55000000000000004">
      <c r="B2335" s="633"/>
      <c r="C2335" s="427">
        <f>I2335*D2335</f>
        <v>0</v>
      </c>
      <c r="D2335" s="35"/>
      <c r="E2335" s="427">
        <f>I2335*F2335</f>
        <v>0</v>
      </c>
      <c r="F2335" s="35"/>
      <c r="G2335" s="427">
        <f>I2335*H2335</f>
        <v>0</v>
      </c>
      <c r="H2335" s="35"/>
      <c r="I2335" s="420">
        <f t="shared" ref="I2335:I2358" si="1046">O2335-J2335</f>
        <v>0</v>
      </c>
      <c r="J2335" s="421">
        <f t="shared" ref="J2335:J2358" si="1047">N2335+K2335</f>
        <v>0</v>
      </c>
      <c r="K2335" s="415">
        <f t="shared" ref="K2335:K2358" si="1048">M2335+L2335</f>
        <v>0</v>
      </c>
      <c r="L2335" s="36"/>
      <c r="M2335" s="37"/>
      <c r="N2335" s="38"/>
      <c r="O2335" s="415">
        <f>Q2335+P2335</f>
        <v>0</v>
      </c>
      <c r="P2335" s="39"/>
      <c r="Q2335" s="40"/>
      <c r="R2335" s="41"/>
      <c r="S2335" s="41"/>
      <c r="T2335" s="41"/>
      <c r="U2335" s="41"/>
      <c r="V2335" s="411">
        <f t="shared" ref="V2335:V2336" si="1049">R2335+S2335+T2335+U2335+O2335</f>
        <v>0</v>
      </c>
      <c r="W2335" s="630" t="s">
        <v>32</v>
      </c>
      <c r="X2335" s="631"/>
      <c r="Y2335" s="42">
        <v>421001</v>
      </c>
      <c r="Z2335" s="4"/>
      <c r="AA2335" s="433"/>
      <c r="AB2335" s="434" t="s">
        <v>33</v>
      </c>
      <c r="AC2335" s="43"/>
    </row>
    <row r="2336" spans="2:29" s="27" customFormat="1" ht="24.75" customHeight="1" outlineLevel="1" x14ac:dyDescent="0.55000000000000004">
      <c r="B2336" s="633"/>
      <c r="C2336" s="428">
        <f t="shared" ref="C2336:C2358" si="1050">I2336*D2336</f>
        <v>0</v>
      </c>
      <c r="D2336" s="44"/>
      <c r="E2336" s="428">
        <f t="shared" ref="E2336:E2352" si="1051">I2336*F2336</f>
        <v>0</v>
      </c>
      <c r="F2336" s="44"/>
      <c r="G2336" s="428">
        <f t="shared" ref="G2336:G2358" si="1052">I2336*H2336</f>
        <v>0</v>
      </c>
      <c r="H2336" s="44"/>
      <c r="I2336" s="422">
        <f t="shared" si="1046"/>
        <v>0</v>
      </c>
      <c r="J2336" s="423">
        <f t="shared" si="1047"/>
        <v>0</v>
      </c>
      <c r="K2336" s="416">
        <f t="shared" si="1048"/>
        <v>0</v>
      </c>
      <c r="L2336" s="45"/>
      <c r="M2336" s="46"/>
      <c r="N2336" s="38"/>
      <c r="O2336" s="416">
        <f t="shared" ref="O2336" si="1053">Q2336+P2336</f>
        <v>0</v>
      </c>
      <c r="P2336" s="47"/>
      <c r="Q2336" s="48"/>
      <c r="R2336" s="41"/>
      <c r="S2336" s="41"/>
      <c r="T2336" s="41"/>
      <c r="U2336" s="41"/>
      <c r="V2336" s="412">
        <f t="shared" si="1049"/>
        <v>0</v>
      </c>
      <c r="W2336" s="626" t="s">
        <v>34</v>
      </c>
      <c r="X2336" s="627"/>
      <c r="Y2336" s="49">
        <v>421002</v>
      </c>
      <c r="Z2336" s="4"/>
      <c r="AA2336" s="50"/>
      <c r="AB2336" s="51" t="s">
        <v>35</v>
      </c>
      <c r="AC2336" s="43"/>
    </row>
    <row r="2337" spans="2:29" s="27" customFormat="1" ht="24.75" customHeight="1" outlineLevel="1" x14ac:dyDescent="0.55000000000000004">
      <c r="B2337" s="633"/>
      <c r="C2337" s="428">
        <f t="shared" si="1050"/>
        <v>0</v>
      </c>
      <c r="D2337" s="44"/>
      <c r="E2337" s="428">
        <f t="shared" si="1051"/>
        <v>0</v>
      </c>
      <c r="F2337" s="44"/>
      <c r="G2337" s="428">
        <f t="shared" si="1052"/>
        <v>0</v>
      </c>
      <c r="H2337" s="44"/>
      <c r="I2337" s="422">
        <f t="shared" si="1046"/>
        <v>0</v>
      </c>
      <c r="J2337" s="423">
        <f t="shared" si="1047"/>
        <v>0</v>
      </c>
      <c r="K2337" s="416">
        <f t="shared" si="1048"/>
        <v>0</v>
      </c>
      <c r="L2337" s="45"/>
      <c r="M2337" s="46"/>
      <c r="N2337" s="38"/>
      <c r="O2337" s="416">
        <f>Q2337+P2337</f>
        <v>0</v>
      </c>
      <c r="P2337" s="47"/>
      <c r="Q2337" s="48"/>
      <c r="R2337" s="41"/>
      <c r="S2337" s="41"/>
      <c r="T2337" s="41"/>
      <c r="U2337" s="41"/>
      <c r="V2337" s="412">
        <f>R2337+S2337+T2337+U2337+O2337</f>
        <v>0</v>
      </c>
      <c r="W2337" s="626" t="s">
        <v>36</v>
      </c>
      <c r="X2337" s="627"/>
      <c r="Y2337" s="49">
        <v>421003</v>
      </c>
      <c r="Z2337" s="4"/>
      <c r="AA2337" s="50"/>
      <c r="AB2337" s="52" t="s">
        <v>37</v>
      </c>
      <c r="AC2337" s="43"/>
    </row>
    <row r="2338" spans="2:29" s="27" customFormat="1" ht="24.75" customHeight="1" outlineLevel="1" x14ac:dyDescent="0.55000000000000004">
      <c r="B2338" s="633"/>
      <c r="C2338" s="428">
        <f t="shared" si="1050"/>
        <v>0</v>
      </c>
      <c r="D2338" s="44"/>
      <c r="E2338" s="428">
        <f t="shared" si="1051"/>
        <v>0</v>
      </c>
      <c r="F2338" s="44"/>
      <c r="G2338" s="428">
        <f t="shared" si="1052"/>
        <v>0</v>
      </c>
      <c r="H2338" s="44"/>
      <c r="I2338" s="422">
        <f t="shared" si="1046"/>
        <v>0</v>
      </c>
      <c r="J2338" s="423">
        <f t="shared" si="1047"/>
        <v>0</v>
      </c>
      <c r="K2338" s="416">
        <f t="shared" si="1048"/>
        <v>0</v>
      </c>
      <c r="L2338" s="45"/>
      <c r="M2338" s="46"/>
      <c r="N2338" s="38"/>
      <c r="O2338" s="416">
        <f>Q2338+P2338</f>
        <v>0</v>
      </c>
      <c r="P2338" s="47"/>
      <c r="Q2338" s="48"/>
      <c r="R2338" s="41"/>
      <c r="S2338" s="41"/>
      <c r="T2338" s="41"/>
      <c r="U2338" s="41"/>
      <c r="V2338" s="412">
        <f>R2338+S2338+T2338+U2338+O2338</f>
        <v>0</v>
      </c>
      <c r="W2338" s="626" t="s">
        <v>38</v>
      </c>
      <c r="X2338" s="627"/>
      <c r="Y2338" s="49">
        <v>422001</v>
      </c>
      <c r="Z2338" s="4"/>
      <c r="AA2338" s="50"/>
      <c r="AB2338" s="52" t="s">
        <v>39</v>
      </c>
      <c r="AC2338" s="43"/>
    </row>
    <row r="2339" spans="2:29" s="27" customFormat="1" ht="24.75" customHeight="1" outlineLevel="1" x14ac:dyDescent="0.55000000000000004">
      <c r="B2339" s="633"/>
      <c r="C2339" s="428">
        <f t="shared" si="1050"/>
        <v>0</v>
      </c>
      <c r="D2339" s="44"/>
      <c r="E2339" s="428">
        <f t="shared" si="1051"/>
        <v>0</v>
      </c>
      <c r="F2339" s="44"/>
      <c r="G2339" s="428">
        <f t="shared" si="1052"/>
        <v>0</v>
      </c>
      <c r="H2339" s="44"/>
      <c r="I2339" s="422">
        <f t="shared" si="1046"/>
        <v>0</v>
      </c>
      <c r="J2339" s="423">
        <f t="shared" si="1047"/>
        <v>0</v>
      </c>
      <c r="K2339" s="416">
        <f t="shared" si="1048"/>
        <v>0</v>
      </c>
      <c r="L2339" s="45"/>
      <c r="M2339" s="46"/>
      <c r="N2339" s="38"/>
      <c r="O2339" s="416">
        <f t="shared" ref="O2339:O2358" si="1054">Q2339+P2339</f>
        <v>0</v>
      </c>
      <c r="P2339" s="47"/>
      <c r="Q2339" s="48"/>
      <c r="R2339" s="41"/>
      <c r="S2339" s="41"/>
      <c r="T2339" s="41"/>
      <c r="U2339" s="41"/>
      <c r="V2339" s="412">
        <f t="shared" ref="V2339:V2358" si="1055">R2339+S2339+T2339+U2339+O2339</f>
        <v>0</v>
      </c>
      <c r="W2339" s="626" t="s">
        <v>40</v>
      </c>
      <c r="X2339" s="627"/>
      <c r="Y2339" s="49">
        <v>422002</v>
      </c>
      <c r="Z2339" s="4"/>
      <c r="AA2339" s="50"/>
      <c r="AB2339" s="52" t="s">
        <v>41</v>
      </c>
      <c r="AC2339" s="43"/>
    </row>
    <row r="2340" spans="2:29" s="27" customFormat="1" ht="24.75" customHeight="1" outlineLevel="1" x14ac:dyDescent="0.55000000000000004">
      <c r="B2340" s="633"/>
      <c r="C2340" s="428">
        <f t="shared" si="1050"/>
        <v>0</v>
      </c>
      <c r="D2340" s="44"/>
      <c r="E2340" s="428">
        <f t="shared" si="1051"/>
        <v>0</v>
      </c>
      <c r="F2340" s="44"/>
      <c r="G2340" s="428">
        <f t="shared" si="1052"/>
        <v>0</v>
      </c>
      <c r="H2340" s="44"/>
      <c r="I2340" s="422">
        <f t="shared" si="1046"/>
        <v>0</v>
      </c>
      <c r="J2340" s="423">
        <f t="shared" si="1047"/>
        <v>0</v>
      </c>
      <c r="K2340" s="416">
        <f t="shared" si="1048"/>
        <v>0</v>
      </c>
      <c r="L2340" s="45"/>
      <c r="M2340" s="46"/>
      <c r="N2340" s="38"/>
      <c r="O2340" s="416">
        <f t="shared" si="1054"/>
        <v>0</v>
      </c>
      <c r="P2340" s="47"/>
      <c r="Q2340" s="48"/>
      <c r="R2340" s="41"/>
      <c r="S2340" s="41"/>
      <c r="T2340" s="41"/>
      <c r="U2340" s="41"/>
      <c r="V2340" s="412">
        <f t="shared" si="1055"/>
        <v>0</v>
      </c>
      <c r="W2340" s="626" t="s">
        <v>42</v>
      </c>
      <c r="X2340" s="627"/>
      <c r="Y2340" s="49">
        <v>422003</v>
      </c>
      <c r="Z2340" s="4"/>
      <c r="AA2340" s="50"/>
      <c r="AB2340" s="52" t="s">
        <v>43</v>
      </c>
      <c r="AC2340" s="43"/>
    </row>
    <row r="2341" spans="2:29" s="27" customFormat="1" ht="24.75" customHeight="1" outlineLevel="1" x14ac:dyDescent="0.55000000000000004">
      <c r="B2341" s="633"/>
      <c r="C2341" s="428">
        <f t="shared" si="1050"/>
        <v>0</v>
      </c>
      <c r="D2341" s="44"/>
      <c r="E2341" s="428">
        <f t="shared" si="1051"/>
        <v>0</v>
      </c>
      <c r="F2341" s="44"/>
      <c r="G2341" s="428">
        <f t="shared" si="1052"/>
        <v>0</v>
      </c>
      <c r="H2341" s="44"/>
      <c r="I2341" s="422">
        <f t="shared" si="1046"/>
        <v>0</v>
      </c>
      <c r="J2341" s="423">
        <f t="shared" si="1047"/>
        <v>0</v>
      </c>
      <c r="K2341" s="416">
        <f t="shared" si="1048"/>
        <v>0</v>
      </c>
      <c r="L2341" s="45"/>
      <c r="M2341" s="46"/>
      <c r="N2341" s="38"/>
      <c r="O2341" s="416">
        <f t="shared" si="1054"/>
        <v>0</v>
      </c>
      <c r="P2341" s="47"/>
      <c r="Q2341" s="48"/>
      <c r="R2341" s="41"/>
      <c r="S2341" s="41"/>
      <c r="T2341" s="41"/>
      <c r="U2341" s="41"/>
      <c r="V2341" s="412">
        <f t="shared" si="1055"/>
        <v>0</v>
      </c>
      <c r="W2341" s="626" t="s">
        <v>44</v>
      </c>
      <c r="X2341" s="627"/>
      <c r="Y2341" s="49">
        <v>422004</v>
      </c>
      <c r="Z2341" s="4"/>
      <c r="AA2341" s="50"/>
      <c r="AB2341" s="52" t="s">
        <v>45</v>
      </c>
      <c r="AC2341" s="43"/>
    </row>
    <row r="2342" spans="2:29" s="27" customFormat="1" ht="24.75" customHeight="1" outlineLevel="1" x14ac:dyDescent="0.55000000000000004">
      <c r="B2342" s="633"/>
      <c r="C2342" s="428">
        <f t="shared" si="1050"/>
        <v>0</v>
      </c>
      <c r="D2342" s="44"/>
      <c r="E2342" s="428">
        <f t="shared" si="1051"/>
        <v>0</v>
      </c>
      <c r="F2342" s="44"/>
      <c r="G2342" s="428">
        <f t="shared" si="1052"/>
        <v>0</v>
      </c>
      <c r="H2342" s="44"/>
      <c r="I2342" s="422">
        <f t="shared" si="1046"/>
        <v>0</v>
      </c>
      <c r="J2342" s="423">
        <f t="shared" si="1047"/>
        <v>0</v>
      </c>
      <c r="K2342" s="416">
        <f t="shared" si="1048"/>
        <v>0</v>
      </c>
      <c r="L2342" s="45"/>
      <c r="M2342" s="46"/>
      <c r="N2342" s="38"/>
      <c r="O2342" s="416">
        <f t="shared" si="1054"/>
        <v>0</v>
      </c>
      <c r="P2342" s="47"/>
      <c r="Q2342" s="48"/>
      <c r="R2342" s="41"/>
      <c r="S2342" s="41"/>
      <c r="T2342" s="41"/>
      <c r="U2342" s="41"/>
      <c r="V2342" s="412">
        <f t="shared" si="1055"/>
        <v>0</v>
      </c>
      <c r="W2342" s="626" t="s">
        <v>46</v>
      </c>
      <c r="X2342" s="627"/>
      <c r="Y2342" s="49">
        <v>422005</v>
      </c>
      <c r="Z2342" s="4"/>
      <c r="AA2342" s="53"/>
      <c r="AB2342" s="54" t="s">
        <v>47</v>
      </c>
      <c r="AC2342" s="43"/>
    </row>
    <row r="2343" spans="2:29" s="27" customFormat="1" ht="24.75" customHeight="1" outlineLevel="1" x14ac:dyDescent="0.55000000000000004">
      <c r="B2343" s="633"/>
      <c r="C2343" s="428">
        <f t="shared" si="1050"/>
        <v>0</v>
      </c>
      <c r="D2343" s="44"/>
      <c r="E2343" s="428">
        <f t="shared" si="1051"/>
        <v>0</v>
      </c>
      <c r="F2343" s="44"/>
      <c r="G2343" s="428">
        <f t="shared" si="1052"/>
        <v>0</v>
      </c>
      <c r="H2343" s="44"/>
      <c r="I2343" s="422">
        <f t="shared" si="1046"/>
        <v>0</v>
      </c>
      <c r="J2343" s="423">
        <f t="shared" si="1047"/>
        <v>0</v>
      </c>
      <c r="K2343" s="416">
        <f t="shared" si="1048"/>
        <v>0</v>
      </c>
      <c r="L2343" s="45"/>
      <c r="M2343" s="46"/>
      <c r="N2343" s="38"/>
      <c r="O2343" s="416">
        <f t="shared" si="1054"/>
        <v>0</v>
      </c>
      <c r="P2343" s="47"/>
      <c r="Q2343" s="48"/>
      <c r="R2343" s="41"/>
      <c r="S2343" s="41"/>
      <c r="T2343" s="41"/>
      <c r="U2343" s="41"/>
      <c r="V2343" s="412">
        <f t="shared" si="1055"/>
        <v>0</v>
      </c>
      <c r="W2343" s="626" t="s">
        <v>48</v>
      </c>
      <c r="X2343" s="627"/>
      <c r="Y2343" s="49">
        <v>422999</v>
      </c>
      <c r="Z2343" s="4"/>
      <c r="AA2343" s="4"/>
      <c r="AB2343" s="4"/>
      <c r="AC2343" s="43"/>
    </row>
    <row r="2344" spans="2:29" s="27" customFormat="1" ht="24.75" customHeight="1" outlineLevel="1" x14ac:dyDescent="0.55000000000000004">
      <c r="B2344" s="633"/>
      <c r="C2344" s="428">
        <f t="shared" si="1050"/>
        <v>0</v>
      </c>
      <c r="D2344" s="44"/>
      <c r="E2344" s="428">
        <f t="shared" si="1051"/>
        <v>0</v>
      </c>
      <c r="F2344" s="44"/>
      <c r="G2344" s="428">
        <f t="shared" si="1052"/>
        <v>0</v>
      </c>
      <c r="H2344" s="44"/>
      <c r="I2344" s="422">
        <f t="shared" si="1046"/>
        <v>0</v>
      </c>
      <c r="J2344" s="423">
        <f t="shared" si="1047"/>
        <v>0</v>
      </c>
      <c r="K2344" s="416">
        <f t="shared" si="1048"/>
        <v>0</v>
      </c>
      <c r="L2344" s="45"/>
      <c r="M2344" s="46"/>
      <c r="N2344" s="38"/>
      <c r="O2344" s="416">
        <f t="shared" si="1054"/>
        <v>0</v>
      </c>
      <c r="P2344" s="47"/>
      <c r="Q2344" s="48"/>
      <c r="R2344" s="41"/>
      <c r="S2344" s="41"/>
      <c r="T2344" s="41"/>
      <c r="U2344" s="41"/>
      <c r="V2344" s="412">
        <f t="shared" si="1055"/>
        <v>0</v>
      </c>
      <c r="W2344" s="626" t="s">
        <v>49</v>
      </c>
      <c r="X2344" s="627"/>
      <c r="Y2344" s="55">
        <v>423001</v>
      </c>
      <c r="Z2344" s="4"/>
      <c r="AA2344" s="4"/>
      <c r="AB2344" s="4"/>
      <c r="AC2344" s="43"/>
    </row>
    <row r="2345" spans="2:29" s="27" customFormat="1" ht="24.75" customHeight="1" outlineLevel="1" x14ac:dyDescent="0.55000000000000004">
      <c r="B2345" s="633"/>
      <c r="C2345" s="428">
        <f t="shared" si="1050"/>
        <v>0</v>
      </c>
      <c r="D2345" s="44"/>
      <c r="E2345" s="428">
        <f t="shared" si="1051"/>
        <v>0</v>
      </c>
      <c r="F2345" s="44"/>
      <c r="G2345" s="428">
        <f t="shared" si="1052"/>
        <v>0</v>
      </c>
      <c r="H2345" s="44"/>
      <c r="I2345" s="422">
        <f t="shared" si="1046"/>
        <v>0</v>
      </c>
      <c r="J2345" s="423">
        <f t="shared" si="1047"/>
        <v>0</v>
      </c>
      <c r="K2345" s="416">
        <f t="shared" si="1048"/>
        <v>0</v>
      </c>
      <c r="L2345" s="45"/>
      <c r="M2345" s="46"/>
      <c r="N2345" s="38"/>
      <c r="O2345" s="416">
        <f t="shared" si="1054"/>
        <v>0</v>
      </c>
      <c r="P2345" s="47"/>
      <c r="Q2345" s="48"/>
      <c r="R2345" s="41"/>
      <c r="S2345" s="41"/>
      <c r="T2345" s="41"/>
      <c r="U2345" s="41"/>
      <c r="V2345" s="412">
        <f t="shared" si="1055"/>
        <v>0</v>
      </c>
      <c r="W2345" s="626" t="s">
        <v>50</v>
      </c>
      <c r="X2345" s="627"/>
      <c r="Y2345" s="55">
        <v>423002</v>
      </c>
      <c r="Z2345" s="4"/>
      <c r="AA2345" s="4"/>
      <c r="AB2345" s="4"/>
      <c r="AC2345" s="43"/>
    </row>
    <row r="2346" spans="2:29" s="27" customFormat="1" ht="23.25" customHeight="1" outlineLevel="1" x14ac:dyDescent="0.55000000000000004">
      <c r="B2346" s="633"/>
      <c r="C2346" s="428">
        <f t="shared" si="1050"/>
        <v>0</v>
      </c>
      <c r="D2346" s="44"/>
      <c r="E2346" s="428">
        <f t="shared" si="1051"/>
        <v>0</v>
      </c>
      <c r="F2346" s="44"/>
      <c r="G2346" s="428">
        <f t="shared" si="1052"/>
        <v>0</v>
      </c>
      <c r="H2346" s="44"/>
      <c r="I2346" s="422">
        <f t="shared" si="1046"/>
        <v>0</v>
      </c>
      <c r="J2346" s="423">
        <f t="shared" si="1047"/>
        <v>0</v>
      </c>
      <c r="K2346" s="416">
        <f t="shared" si="1048"/>
        <v>0</v>
      </c>
      <c r="L2346" s="45"/>
      <c r="M2346" s="46"/>
      <c r="N2346" s="38"/>
      <c r="O2346" s="416">
        <f t="shared" si="1054"/>
        <v>0</v>
      </c>
      <c r="P2346" s="47"/>
      <c r="Q2346" s="48"/>
      <c r="R2346" s="41"/>
      <c r="S2346" s="41"/>
      <c r="T2346" s="41"/>
      <c r="U2346" s="41"/>
      <c r="V2346" s="412">
        <f t="shared" si="1055"/>
        <v>0</v>
      </c>
      <c r="W2346" s="626" t="s">
        <v>51</v>
      </c>
      <c r="X2346" s="627"/>
      <c r="Y2346" s="55">
        <v>423003</v>
      </c>
      <c r="Z2346" s="4"/>
      <c r="AA2346" s="4"/>
      <c r="AB2346" s="4"/>
      <c r="AC2346" s="43"/>
    </row>
    <row r="2347" spans="2:29" s="27" customFormat="1" ht="24.75" customHeight="1" outlineLevel="1" x14ac:dyDescent="0.55000000000000004">
      <c r="B2347" s="633"/>
      <c r="C2347" s="428">
        <f t="shared" si="1050"/>
        <v>0</v>
      </c>
      <c r="D2347" s="44"/>
      <c r="E2347" s="428">
        <f t="shared" si="1051"/>
        <v>0</v>
      </c>
      <c r="F2347" s="44"/>
      <c r="G2347" s="428">
        <f t="shared" si="1052"/>
        <v>0</v>
      </c>
      <c r="H2347" s="44"/>
      <c r="I2347" s="422">
        <f t="shared" si="1046"/>
        <v>0</v>
      </c>
      <c r="J2347" s="423">
        <f t="shared" si="1047"/>
        <v>0</v>
      </c>
      <c r="K2347" s="416">
        <f t="shared" si="1048"/>
        <v>0</v>
      </c>
      <c r="L2347" s="45"/>
      <c r="M2347" s="46"/>
      <c r="N2347" s="38"/>
      <c r="O2347" s="416">
        <f t="shared" si="1054"/>
        <v>0</v>
      </c>
      <c r="P2347" s="47"/>
      <c r="Q2347" s="48"/>
      <c r="R2347" s="41"/>
      <c r="S2347" s="41"/>
      <c r="T2347" s="41"/>
      <c r="U2347" s="41"/>
      <c r="V2347" s="412">
        <f t="shared" si="1055"/>
        <v>0</v>
      </c>
      <c r="W2347" s="626" t="s">
        <v>52</v>
      </c>
      <c r="X2347" s="627"/>
      <c r="Y2347" s="55">
        <v>423004</v>
      </c>
      <c r="Z2347" s="4"/>
      <c r="AA2347" s="4"/>
      <c r="AB2347" s="4"/>
      <c r="AC2347" s="43"/>
    </row>
    <row r="2348" spans="2:29" s="27" customFormat="1" ht="24.75" customHeight="1" outlineLevel="1" x14ac:dyDescent="0.55000000000000004">
      <c r="B2348" s="633"/>
      <c r="C2348" s="428">
        <f t="shared" si="1050"/>
        <v>0</v>
      </c>
      <c r="D2348" s="44"/>
      <c r="E2348" s="428">
        <f t="shared" si="1051"/>
        <v>0</v>
      </c>
      <c r="F2348" s="44"/>
      <c r="G2348" s="428">
        <f t="shared" si="1052"/>
        <v>0</v>
      </c>
      <c r="H2348" s="44"/>
      <c r="I2348" s="422">
        <f t="shared" si="1046"/>
        <v>0</v>
      </c>
      <c r="J2348" s="423">
        <f t="shared" si="1047"/>
        <v>0</v>
      </c>
      <c r="K2348" s="416">
        <f t="shared" si="1048"/>
        <v>0</v>
      </c>
      <c r="L2348" s="45"/>
      <c r="M2348" s="46"/>
      <c r="N2348" s="38"/>
      <c r="O2348" s="416">
        <f t="shared" si="1054"/>
        <v>0</v>
      </c>
      <c r="P2348" s="47"/>
      <c r="Q2348" s="48"/>
      <c r="R2348" s="41"/>
      <c r="S2348" s="41"/>
      <c r="T2348" s="41"/>
      <c r="U2348" s="41"/>
      <c r="V2348" s="412">
        <f t="shared" si="1055"/>
        <v>0</v>
      </c>
      <c r="W2348" s="626" t="s">
        <v>53</v>
      </c>
      <c r="X2348" s="627"/>
      <c r="Y2348" s="55">
        <v>423006</v>
      </c>
      <c r="Z2348" s="4"/>
      <c r="AA2348" s="4"/>
      <c r="AB2348" s="4"/>
      <c r="AC2348" s="43"/>
    </row>
    <row r="2349" spans="2:29" s="27" customFormat="1" ht="24.75" customHeight="1" outlineLevel="1" x14ac:dyDescent="0.55000000000000004">
      <c r="B2349" s="633"/>
      <c r="C2349" s="428">
        <f t="shared" si="1050"/>
        <v>0</v>
      </c>
      <c r="D2349" s="44"/>
      <c r="E2349" s="428">
        <f t="shared" si="1051"/>
        <v>0</v>
      </c>
      <c r="F2349" s="44"/>
      <c r="G2349" s="428">
        <f t="shared" si="1052"/>
        <v>0</v>
      </c>
      <c r="H2349" s="44"/>
      <c r="I2349" s="422">
        <f t="shared" si="1046"/>
        <v>0</v>
      </c>
      <c r="J2349" s="423">
        <f t="shared" si="1047"/>
        <v>0</v>
      </c>
      <c r="K2349" s="416">
        <f t="shared" si="1048"/>
        <v>0</v>
      </c>
      <c r="L2349" s="45"/>
      <c r="M2349" s="46"/>
      <c r="N2349" s="38"/>
      <c r="O2349" s="416">
        <f t="shared" si="1054"/>
        <v>0</v>
      </c>
      <c r="P2349" s="47"/>
      <c r="Q2349" s="48"/>
      <c r="R2349" s="41"/>
      <c r="S2349" s="41"/>
      <c r="T2349" s="41"/>
      <c r="U2349" s="41"/>
      <c r="V2349" s="412">
        <f t="shared" si="1055"/>
        <v>0</v>
      </c>
      <c r="W2349" s="626" t="s">
        <v>54</v>
      </c>
      <c r="X2349" s="627"/>
      <c r="Y2349" s="56">
        <v>423007</v>
      </c>
      <c r="Z2349" s="4"/>
      <c r="AA2349" s="4"/>
      <c r="AB2349" s="4"/>
      <c r="AC2349" s="43"/>
    </row>
    <row r="2350" spans="2:29" s="27" customFormat="1" ht="24.75" customHeight="1" outlineLevel="1" x14ac:dyDescent="0.55000000000000004">
      <c r="B2350" s="633"/>
      <c r="C2350" s="428">
        <f t="shared" si="1050"/>
        <v>0</v>
      </c>
      <c r="D2350" s="44"/>
      <c r="E2350" s="428">
        <f t="shared" si="1051"/>
        <v>0</v>
      </c>
      <c r="F2350" s="44"/>
      <c r="G2350" s="428">
        <f t="shared" si="1052"/>
        <v>0</v>
      </c>
      <c r="H2350" s="44"/>
      <c r="I2350" s="422">
        <f t="shared" si="1046"/>
        <v>0</v>
      </c>
      <c r="J2350" s="423">
        <f t="shared" si="1047"/>
        <v>0</v>
      </c>
      <c r="K2350" s="416">
        <f t="shared" si="1048"/>
        <v>0</v>
      </c>
      <c r="L2350" s="45"/>
      <c r="M2350" s="46"/>
      <c r="N2350" s="38"/>
      <c r="O2350" s="416">
        <f t="shared" si="1054"/>
        <v>0</v>
      </c>
      <c r="P2350" s="47"/>
      <c r="Q2350" s="48"/>
      <c r="R2350" s="41"/>
      <c r="S2350" s="41"/>
      <c r="T2350" s="41"/>
      <c r="U2350" s="41"/>
      <c r="V2350" s="412">
        <f t="shared" si="1055"/>
        <v>0</v>
      </c>
      <c r="W2350" s="626" t="s">
        <v>55</v>
      </c>
      <c r="X2350" s="627"/>
      <c r="Y2350" s="57">
        <v>423008</v>
      </c>
      <c r="Z2350" s="4"/>
      <c r="AA2350" s="4"/>
      <c r="AB2350" s="4"/>
      <c r="AC2350" s="43"/>
    </row>
    <row r="2351" spans="2:29" s="27" customFormat="1" ht="24.75" customHeight="1" outlineLevel="1" x14ac:dyDescent="0.55000000000000004">
      <c r="B2351" s="633"/>
      <c r="C2351" s="428">
        <f t="shared" si="1050"/>
        <v>0</v>
      </c>
      <c r="D2351" s="44"/>
      <c r="E2351" s="428">
        <f t="shared" si="1051"/>
        <v>0</v>
      </c>
      <c r="F2351" s="44"/>
      <c r="G2351" s="428">
        <f t="shared" si="1052"/>
        <v>0</v>
      </c>
      <c r="H2351" s="44"/>
      <c r="I2351" s="422">
        <f t="shared" si="1046"/>
        <v>0</v>
      </c>
      <c r="J2351" s="423">
        <f t="shared" si="1047"/>
        <v>0</v>
      </c>
      <c r="K2351" s="416">
        <f t="shared" si="1048"/>
        <v>0</v>
      </c>
      <c r="L2351" s="45"/>
      <c r="M2351" s="46"/>
      <c r="N2351" s="38"/>
      <c r="O2351" s="416">
        <f t="shared" si="1054"/>
        <v>0</v>
      </c>
      <c r="P2351" s="47"/>
      <c r="Q2351" s="48"/>
      <c r="R2351" s="41"/>
      <c r="S2351" s="41"/>
      <c r="T2351" s="41"/>
      <c r="U2351" s="41"/>
      <c r="V2351" s="412">
        <f t="shared" si="1055"/>
        <v>0</v>
      </c>
      <c r="W2351" s="626" t="s">
        <v>56</v>
      </c>
      <c r="X2351" s="627"/>
      <c r="Y2351" s="56">
        <v>423999</v>
      </c>
      <c r="Z2351" s="4"/>
      <c r="AA2351" s="4"/>
      <c r="AB2351" s="4"/>
      <c r="AC2351" s="43"/>
    </row>
    <row r="2352" spans="2:29" s="27" customFormat="1" ht="24.75" customHeight="1" outlineLevel="1" x14ac:dyDescent="0.55000000000000004">
      <c r="B2352" s="633"/>
      <c r="C2352" s="429">
        <f t="shared" si="1050"/>
        <v>0</v>
      </c>
      <c r="D2352" s="44"/>
      <c r="E2352" s="429">
        <f t="shared" si="1051"/>
        <v>0</v>
      </c>
      <c r="F2352" s="44"/>
      <c r="G2352" s="429">
        <f t="shared" si="1052"/>
        <v>0</v>
      </c>
      <c r="H2352" s="44"/>
      <c r="I2352" s="424">
        <f t="shared" si="1046"/>
        <v>0</v>
      </c>
      <c r="J2352" s="425">
        <f t="shared" si="1047"/>
        <v>0</v>
      </c>
      <c r="K2352" s="417">
        <f t="shared" si="1048"/>
        <v>0</v>
      </c>
      <c r="L2352" s="58"/>
      <c r="M2352" s="59"/>
      <c r="N2352" s="60"/>
      <c r="O2352" s="417">
        <f t="shared" si="1054"/>
        <v>0</v>
      </c>
      <c r="P2352" s="61"/>
      <c r="Q2352" s="62"/>
      <c r="R2352" s="63"/>
      <c r="S2352" s="63"/>
      <c r="T2352" s="63"/>
      <c r="U2352" s="63"/>
      <c r="V2352" s="413">
        <f t="shared" si="1055"/>
        <v>0</v>
      </c>
      <c r="W2352" s="664" t="s">
        <v>57</v>
      </c>
      <c r="X2352" s="665"/>
      <c r="Y2352" s="64">
        <v>291001</v>
      </c>
      <c r="Z2352" s="4"/>
      <c r="AA2352" s="4"/>
      <c r="AB2352" s="4"/>
      <c r="AC2352" s="43"/>
    </row>
    <row r="2353" spans="2:29" s="27" customFormat="1" ht="24.75" customHeight="1" outlineLevel="1" x14ac:dyDescent="0.55000000000000004">
      <c r="B2353" s="633"/>
      <c r="C2353" s="430">
        <f t="shared" si="1050"/>
        <v>0</v>
      </c>
      <c r="D2353" s="44"/>
      <c r="E2353" s="430"/>
      <c r="F2353" s="44"/>
      <c r="G2353" s="430">
        <f t="shared" si="1052"/>
        <v>0</v>
      </c>
      <c r="H2353" s="44"/>
      <c r="I2353" s="422">
        <f t="shared" si="1046"/>
        <v>0</v>
      </c>
      <c r="J2353" s="423">
        <f t="shared" si="1047"/>
        <v>0</v>
      </c>
      <c r="K2353" s="416">
        <f t="shared" si="1048"/>
        <v>0</v>
      </c>
      <c r="L2353" s="45"/>
      <c r="M2353" s="46"/>
      <c r="N2353" s="38"/>
      <c r="O2353" s="416">
        <f t="shared" si="1054"/>
        <v>0</v>
      </c>
      <c r="P2353" s="47"/>
      <c r="Q2353" s="48"/>
      <c r="R2353" s="41"/>
      <c r="S2353" s="41"/>
      <c r="T2353" s="41"/>
      <c r="U2353" s="41"/>
      <c r="V2353" s="411">
        <f t="shared" si="1055"/>
        <v>0</v>
      </c>
      <c r="W2353" s="626" t="str">
        <f>IF(ISERROR(VLOOKUP(Y2353,'Mauloomath (2)'!K:L,2,FALSE)),"",VLOOKUP(Y2353,'Mauloomath (2)'!K:L,2,FALSE))</f>
        <v/>
      </c>
      <c r="X2353" s="627"/>
      <c r="Y2353" s="65"/>
      <c r="Z2353" s="4"/>
      <c r="AA2353" s="4"/>
      <c r="AB2353" s="4"/>
      <c r="AC2353" s="43"/>
    </row>
    <row r="2354" spans="2:29" s="27" customFormat="1" ht="24.75" customHeight="1" outlineLevel="1" x14ac:dyDescent="0.55000000000000004">
      <c r="B2354" s="633"/>
      <c r="C2354" s="428">
        <f t="shared" si="1050"/>
        <v>0</v>
      </c>
      <c r="D2354" s="44"/>
      <c r="E2354" s="428">
        <f t="shared" ref="E2354:E2358" si="1056">I2354*F2354</f>
        <v>0</v>
      </c>
      <c r="F2354" s="44"/>
      <c r="G2354" s="428">
        <f t="shared" si="1052"/>
        <v>0</v>
      </c>
      <c r="H2354" s="44"/>
      <c r="I2354" s="422">
        <f t="shared" si="1046"/>
        <v>0</v>
      </c>
      <c r="J2354" s="423">
        <f t="shared" si="1047"/>
        <v>0</v>
      </c>
      <c r="K2354" s="416">
        <f t="shared" si="1048"/>
        <v>0</v>
      </c>
      <c r="L2354" s="45"/>
      <c r="M2354" s="46"/>
      <c r="N2354" s="38"/>
      <c r="O2354" s="416">
        <f t="shared" si="1054"/>
        <v>0</v>
      </c>
      <c r="P2354" s="47"/>
      <c r="Q2354" s="48"/>
      <c r="R2354" s="41"/>
      <c r="S2354" s="41"/>
      <c r="T2354" s="41"/>
      <c r="U2354" s="41"/>
      <c r="V2354" s="411">
        <f t="shared" si="1055"/>
        <v>0</v>
      </c>
      <c r="W2354" s="626" t="str">
        <f>IF(ISERROR(VLOOKUP(Y2354,'Mauloomath (2)'!K:L,2,FALSE)),"",VLOOKUP(Y2354,'Mauloomath (2)'!K:L,2,FALSE))</f>
        <v/>
      </c>
      <c r="X2354" s="627"/>
      <c r="Y2354" s="65"/>
      <c r="Z2354" s="4"/>
      <c r="AA2354" s="4"/>
      <c r="AB2354" s="4"/>
      <c r="AC2354" s="43"/>
    </row>
    <row r="2355" spans="2:29" s="27" customFormat="1" ht="24.75" customHeight="1" outlineLevel="1" x14ac:dyDescent="0.55000000000000004">
      <c r="B2355" s="633"/>
      <c r="C2355" s="428">
        <f t="shared" si="1050"/>
        <v>0</v>
      </c>
      <c r="D2355" s="44"/>
      <c r="E2355" s="428">
        <f t="shared" si="1056"/>
        <v>0</v>
      </c>
      <c r="F2355" s="44"/>
      <c r="G2355" s="428">
        <f t="shared" si="1052"/>
        <v>0</v>
      </c>
      <c r="H2355" s="44"/>
      <c r="I2355" s="422">
        <f t="shared" si="1046"/>
        <v>0</v>
      </c>
      <c r="J2355" s="423">
        <f t="shared" si="1047"/>
        <v>0</v>
      </c>
      <c r="K2355" s="416">
        <f t="shared" si="1048"/>
        <v>0</v>
      </c>
      <c r="L2355" s="45"/>
      <c r="M2355" s="46"/>
      <c r="N2355" s="38"/>
      <c r="O2355" s="416">
        <f t="shared" si="1054"/>
        <v>0</v>
      </c>
      <c r="P2355" s="47"/>
      <c r="Q2355" s="48"/>
      <c r="R2355" s="41"/>
      <c r="S2355" s="41"/>
      <c r="T2355" s="41"/>
      <c r="U2355" s="41"/>
      <c r="V2355" s="411">
        <f t="shared" si="1055"/>
        <v>0</v>
      </c>
      <c r="W2355" s="626" t="str">
        <f>IF(ISERROR(VLOOKUP(Y2355,'Mauloomath (2)'!K:L,2,FALSE)),"",VLOOKUP(Y2355,'Mauloomath (2)'!K:L,2,FALSE))</f>
        <v/>
      </c>
      <c r="X2355" s="627"/>
      <c r="Y2355" s="66"/>
      <c r="Z2355" s="4"/>
      <c r="AA2355" s="4"/>
      <c r="AB2355" s="4"/>
      <c r="AC2355" s="43"/>
    </row>
    <row r="2356" spans="2:29" s="27" customFormat="1" ht="24.75" customHeight="1" outlineLevel="1" x14ac:dyDescent="0.55000000000000004">
      <c r="B2356" s="633"/>
      <c r="C2356" s="428">
        <f t="shared" si="1050"/>
        <v>0</v>
      </c>
      <c r="D2356" s="44"/>
      <c r="E2356" s="428">
        <f t="shared" si="1056"/>
        <v>0</v>
      </c>
      <c r="F2356" s="44"/>
      <c r="G2356" s="428">
        <f t="shared" si="1052"/>
        <v>0</v>
      </c>
      <c r="H2356" s="44"/>
      <c r="I2356" s="422">
        <f t="shared" si="1046"/>
        <v>0</v>
      </c>
      <c r="J2356" s="423">
        <f t="shared" si="1047"/>
        <v>0</v>
      </c>
      <c r="K2356" s="416">
        <f t="shared" si="1048"/>
        <v>0</v>
      </c>
      <c r="L2356" s="45"/>
      <c r="M2356" s="46"/>
      <c r="N2356" s="38"/>
      <c r="O2356" s="416">
        <f t="shared" si="1054"/>
        <v>0</v>
      </c>
      <c r="P2356" s="47"/>
      <c r="Q2356" s="48"/>
      <c r="R2356" s="41"/>
      <c r="S2356" s="41"/>
      <c r="T2356" s="41"/>
      <c r="U2356" s="41"/>
      <c r="V2356" s="411">
        <f t="shared" si="1055"/>
        <v>0</v>
      </c>
      <c r="W2356" s="626" t="str">
        <f>IF(ISERROR(VLOOKUP(Y2356,'Mauloomath (2)'!K:L,2,FALSE)),"",VLOOKUP(Y2356,'Mauloomath (2)'!K:L,2,FALSE))</f>
        <v/>
      </c>
      <c r="X2356" s="627"/>
      <c r="Y2356" s="65"/>
      <c r="Z2356" s="4"/>
      <c r="AA2356" s="4"/>
      <c r="AB2356" s="4"/>
      <c r="AC2356" s="43"/>
    </row>
    <row r="2357" spans="2:29" s="27" customFormat="1" ht="25.5" customHeight="1" outlineLevel="1" x14ac:dyDescent="0.55000000000000004">
      <c r="B2357" s="633"/>
      <c r="C2357" s="428">
        <f t="shared" si="1050"/>
        <v>0</v>
      </c>
      <c r="D2357" s="44"/>
      <c r="E2357" s="428">
        <f t="shared" si="1056"/>
        <v>0</v>
      </c>
      <c r="F2357" s="44"/>
      <c r="G2357" s="428">
        <f t="shared" si="1052"/>
        <v>0</v>
      </c>
      <c r="H2357" s="44"/>
      <c r="I2357" s="422">
        <f t="shared" si="1046"/>
        <v>0</v>
      </c>
      <c r="J2357" s="423">
        <f t="shared" si="1047"/>
        <v>0</v>
      </c>
      <c r="K2357" s="416">
        <f t="shared" si="1048"/>
        <v>0</v>
      </c>
      <c r="L2357" s="45"/>
      <c r="M2357" s="46"/>
      <c r="N2357" s="38"/>
      <c r="O2357" s="416">
        <f t="shared" si="1054"/>
        <v>0</v>
      </c>
      <c r="P2357" s="47"/>
      <c r="Q2357" s="48"/>
      <c r="R2357" s="41"/>
      <c r="S2357" s="41"/>
      <c r="T2357" s="41"/>
      <c r="U2357" s="41"/>
      <c r="V2357" s="411">
        <f t="shared" si="1055"/>
        <v>0</v>
      </c>
      <c r="W2357" s="626" t="str">
        <f>IF(ISERROR(VLOOKUP(Y2357,'Mauloomath (2)'!K:L,2,FALSE)),"",VLOOKUP(Y2357,'Mauloomath (2)'!K:L,2,FALSE))</f>
        <v/>
      </c>
      <c r="X2357" s="627"/>
      <c r="Y2357" s="65"/>
      <c r="Z2357" s="4"/>
      <c r="AA2357" s="4"/>
      <c r="AB2357" s="4"/>
      <c r="AC2357" s="43"/>
    </row>
    <row r="2358" spans="2:29" s="27" customFormat="1" ht="25.5" customHeight="1" outlineLevel="1" x14ac:dyDescent="0.55000000000000004">
      <c r="B2358" s="633"/>
      <c r="C2358" s="429">
        <f t="shared" si="1050"/>
        <v>0</v>
      </c>
      <c r="D2358" s="67"/>
      <c r="E2358" s="429">
        <f t="shared" si="1056"/>
        <v>0</v>
      </c>
      <c r="F2358" s="67"/>
      <c r="G2358" s="429">
        <f t="shared" si="1052"/>
        <v>0</v>
      </c>
      <c r="H2358" s="67"/>
      <c r="I2358" s="424">
        <f t="shared" si="1046"/>
        <v>0</v>
      </c>
      <c r="J2358" s="423">
        <f t="shared" si="1047"/>
        <v>0</v>
      </c>
      <c r="K2358" s="416">
        <f t="shared" si="1048"/>
        <v>0</v>
      </c>
      <c r="L2358" s="45"/>
      <c r="M2358" s="46"/>
      <c r="N2358" s="38"/>
      <c r="O2358" s="416">
        <f t="shared" si="1054"/>
        <v>0</v>
      </c>
      <c r="P2358" s="47"/>
      <c r="Q2358" s="48"/>
      <c r="R2358" s="41"/>
      <c r="S2358" s="41"/>
      <c r="T2358" s="41"/>
      <c r="U2358" s="41"/>
      <c r="V2358" s="411">
        <f t="shared" si="1055"/>
        <v>0</v>
      </c>
      <c r="W2358" s="626" t="str">
        <f>IF(ISERROR(VLOOKUP(Y2358,'Mauloomath (2)'!K:L,2,FALSE)),"",VLOOKUP(Y2358,'Mauloomath (2)'!K:L,2,FALSE))</f>
        <v/>
      </c>
      <c r="X2358" s="627"/>
      <c r="Y2358" s="68"/>
      <c r="Z2358" s="4"/>
      <c r="AA2358" s="4"/>
      <c r="AB2358" s="4"/>
      <c r="AC2358" s="43"/>
    </row>
    <row r="2359" spans="2:29" s="72" customFormat="1" outlineLevel="1" x14ac:dyDescent="0.55000000000000004">
      <c r="B2359" s="634"/>
      <c r="C2359" s="431">
        <f t="shared" ref="C2359:N2359" si="1057">SUM(C2335:C2358)</f>
        <v>0</v>
      </c>
      <c r="D2359" s="432">
        <f t="shared" si="1057"/>
        <v>0</v>
      </c>
      <c r="E2359" s="426">
        <f t="shared" si="1057"/>
        <v>0</v>
      </c>
      <c r="F2359" s="432">
        <f t="shared" si="1057"/>
        <v>0</v>
      </c>
      <c r="G2359" s="426">
        <f t="shared" si="1057"/>
        <v>0</v>
      </c>
      <c r="H2359" s="432">
        <f t="shared" si="1057"/>
        <v>0</v>
      </c>
      <c r="I2359" s="426">
        <f t="shared" si="1057"/>
        <v>0</v>
      </c>
      <c r="J2359" s="426">
        <f t="shared" si="1057"/>
        <v>0</v>
      </c>
      <c r="K2359" s="426">
        <f t="shared" si="1057"/>
        <v>0</v>
      </c>
      <c r="L2359" s="426">
        <f t="shared" si="1057"/>
        <v>0</v>
      </c>
      <c r="M2359" s="426">
        <f t="shared" si="1057"/>
        <v>0</v>
      </c>
      <c r="N2359" s="426">
        <f t="shared" si="1057"/>
        <v>0</v>
      </c>
      <c r="O2359" s="414">
        <f t="shared" ref="O2359:U2359" si="1058">SUM(O2335:O2358)</f>
        <v>0</v>
      </c>
      <c r="P2359" s="414">
        <f t="shared" si="1058"/>
        <v>0</v>
      </c>
      <c r="Q2359" s="414">
        <f t="shared" si="1058"/>
        <v>0</v>
      </c>
      <c r="R2359" s="414">
        <f t="shared" si="1058"/>
        <v>0</v>
      </c>
      <c r="S2359" s="414">
        <f t="shared" si="1058"/>
        <v>0</v>
      </c>
      <c r="T2359" s="414">
        <f t="shared" si="1058"/>
        <v>0</v>
      </c>
      <c r="U2359" s="414">
        <f t="shared" si="1058"/>
        <v>0</v>
      </c>
      <c r="V2359" s="414">
        <f t="shared" ref="V2359" si="1059">SUM(V2335:V2358)</f>
        <v>0</v>
      </c>
      <c r="W2359" s="69"/>
      <c r="X2359" s="70"/>
      <c r="Y2359" s="71"/>
      <c r="Z2359" s="4"/>
      <c r="AA2359" s="4"/>
      <c r="AB2359" s="4"/>
      <c r="AC2359" s="43"/>
    </row>
    <row r="2360" spans="2:29" s="12" customFormat="1" ht="15" customHeight="1" x14ac:dyDescent="0.55000000000000004">
      <c r="B2360" s="402"/>
      <c r="C2360" s="403"/>
      <c r="D2360" s="403"/>
      <c r="E2360" s="403"/>
      <c r="F2360" s="403"/>
      <c r="G2360" s="404"/>
      <c r="H2360" s="403"/>
      <c r="I2360" s="403"/>
      <c r="J2360" s="403"/>
      <c r="K2360" s="403"/>
      <c r="L2360" s="403"/>
      <c r="M2360" s="403"/>
      <c r="N2360" s="403"/>
      <c r="O2360" s="403"/>
      <c r="P2360" s="403"/>
      <c r="Q2360" s="403"/>
      <c r="R2360" s="403"/>
      <c r="S2360" s="403"/>
      <c r="T2360" s="405"/>
      <c r="U2360" s="406"/>
      <c r="V2360" s="403"/>
      <c r="W2360" s="403"/>
      <c r="X2360" s="403"/>
      <c r="Y2360" s="407"/>
      <c r="Z2360" s="10"/>
      <c r="AA2360" s="11"/>
      <c r="AB2360" s="10"/>
      <c r="AC2360" s="10"/>
    </row>
    <row r="2361" spans="2:29" s="21" customFormat="1" ht="37.5" customHeight="1" x14ac:dyDescent="0.25">
      <c r="B2361" s="632"/>
      <c r="C2361" s="418">
        <f>$C2390</f>
        <v>0</v>
      </c>
      <c r="D2361" s="419">
        <f>$E2390</f>
        <v>0</v>
      </c>
      <c r="E2361" s="419">
        <f>$G2390</f>
        <v>0</v>
      </c>
      <c r="F2361" s="419">
        <f>$L2390</f>
        <v>0</v>
      </c>
      <c r="G2361" s="418">
        <f>$M2390</f>
        <v>0</v>
      </c>
      <c r="H2361" s="418">
        <f>K2361+J2361-I2361</f>
        <v>0</v>
      </c>
      <c r="I2361" s="13">
        <v>0</v>
      </c>
      <c r="J2361" s="14"/>
      <c r="K2361" s="14"/>
      <c r="L2361" s="331"/>
      <c r="M2361" s="409">
        <f>$N2390</f>
        <v>0</v>
      </c>
      <c r="N2361" s="410">
        <f>$O2390</f>
        <v>0</v>
      </c>
      <c r="O2361" s="330"/>
      <c r="P2361" s="330"/>
      <c r="Q2361" s="15"/>
      <c r="R2361" s="16"/>
      <c r="S2361" s="16"/>
      <c r="T2361" s="16"/>
      <c r="U2361" s="408" t="str">
        <f>IF(ISERROR(VLOOKUP(X2361,'Mauloomath (2)'!H:I,2,FALSE)),"",VLOOKUP(X2361,'Mauloomath (2)'!H:I,2,FALSE))</f>
        <v/>
      </c>
      <c r="V2361" s="17"/>
      <c r="W2361" s="16"/>
      <c r="X2361" s="17"/>
      <c r="Y2361" s="18">
        <f>+Y2330+1</f>
        <v>77</v>
      </c>
      <c r="Z2361" s="19"/>
      <c r="AA2361" s="20"/>
      <c r="AB2361" s="19"/>
      <c r="AC2361" s="19"/>
    </row>
    <row r="2362" spans="2:29" outlineLevel="1" x14ac:dyDescent="0.55000000000000004">
      <c r="B2362" s="633"/>
      <c r="C2362" s="22"/>
      <c r="D2362" s="23"/>
      <c r="E2362" s="23"/>
      <c r="F2362" s="23"/>
      <c r="G2362" s="23"/>
      <c r="H2362" s="23"/>
      <c r="I2362" s="23"/>
      <c r="J2362" s="24"/>
      <c r="K2362" s="24"/>
      <c r="L2362" s="24"/>
      <c r="M2362" s="24"/>
      <c r="N2362" s="24"/>
      <c r="O2362" s="24"/>
      <c r="P2362" s="24" t="s">
        <v>900</v>
      </c>
      <c r="Q2362" s="24"/>
      <c r="R2362" s="24"/>
      <c r="S2362" s="24"/>
      <c r="T2362" s="24"/>
      <c r="U2362" s="24"/>
      <c r="V2362" s="24"/>
      <c r="W2362" s="24"/>
      <c r="X2362" s="24"/>
      <c r="Y2362" s="25"/>
      <c r="Z2362" s="5"/>
    </row>
    <row r="2363" spans="2:29" s="27" customFormat="1" ht="25.5" customHeight="1" outlineLevel="1" x14ac:dyDescent="0.55000000000000004">
      <c r="B2363" s="633"/>
      <c r="C2363" s="635" t="s">
        <v>15</v>
      </c>
      <c r="D2363" s="636"/>
      <c r="E2363" s="636"/>
      <c r="F2363" s="636"/>
      <c r="G2363" s="636"/>
      <c r="H2363" s="636"/>
      <c r="I2363" s="636"/>
      <c r="J2363" s="637" t="s">
        <v>16</v>
      </c>
      <c r="K2363" s="638"/>
      <c r="L2363" s="638"/>
      <c r="M2363" s="638"/>
      <c r="N2363" s="639"/>
      <c r="O2363" s="637" t="s">
        <v>17</v>
      </c>
      <c r="P2363" s="638"/>
      <c r="Q2363" s="638"/>
      <c r="R2363" s="638"/>
      <c r="S2363" s="638"/>
      <c r="T2363" s="638"/>
      <c r="U2363" s="639"/>
      <c r="V2363" s="640" t="s">
        <v>18</v>
      </c>
      <c r="W2363" s="643" t="s">
        <v>19</v>
      </c>
      <c r="X2363" s="644"/>
      <c r="Y2363" s="645"/>
      <c r="Z2363" s="26"/>
      <c r="AA2363" s="4"/>
      <c r="AB2363" s="4"/>
      <c r="AC2363" s="4"/>
    </row>
    <row r="2364" spans="2:29" s="27" customFormat="1" ht="21" customHeight="1" outlineLevel="1" x14ac:dyDescent="0.55000000000000004">
      <c r="B2364" s="633"/>
      <c r="C2364" s="646">
        <v>2019</v>
      </c>
      <c r="D2364" s="647"/>
      <c r="E2364" s="646">
        <v>2018</v>
      </c>
      <c r="F2364" s="648"/>
      <c r="G2364" s="646">
        <v>2017</v>
      </c>
      <c r="H2364" s="648"/>
      <c r="I2364" s="28"/>
      <c r="J2364" s="649" t="s">
        <v>1885</v>
      </c>
      <c r="K2364" s="649" t="s">
        <v>1884</v>
      </c>
      <c r="L2364" s="651" t="s">
        <v>20</v>
      </c>
      <c r="M2364" s="652"/>
      <c r="N2364" s="653"/>
      <c r="O2364" s="654" t="s">
        <v>898</v>
      </c>
      <c r="P2364" s="655"/>
      <c r="Q2364" s="655"/>
      <c r="R2364" s="656" t="s">
        <v>21</v>
      </c>
      <c r="S2364" s="656" t="s">
        <v>22</v>
      </c>
      <c r="T2364" s="656" t="s">
        <v>23</v>
      </c>
      <c r="U2364" s="658" t="s">
        <v>24</v>
      </c>
      <c r="V2364" s="641"/>
      <c r="W2364" s="660" t="s">
        <v>1832</v>
      </c>
      <c r="X2364" s="661"/>
      <c r="Y2364" s="628" t="s">
        <v>25</v>
      </c>
      <c r="Z2364" s="4"/>
      <c r="AA2364" s="4"/>
      <c r="AB2364" s="4"/>
      <c r="AC2364" s="4"/>
    </row>
    <row r="2365" spans="2:29" s="27" customFormat="1" ht="81.75" customHeight="1" outlineLevel="1" x14ac:dyDescent="0.55000000000000004">
      <c r="B2365" s="633"/>
      <c r="C2365" s="570" t="s">
        <v>26</v>
      </c>
      <c r="D2365" s="570" t="s">
        <v>27</v>
      </c>
      <c r="E2365" s="570" t="s">
        <v>26</v>
      </c>
      <c r="F2365" s="570" t="s">
        <v>27</v>
      </c>
      <c r="G2365" s="570" t="s">
        <v>26</v>
      </c>
      <c r="H2365" s="570" t="s">
        <v>27</v>
      </c>
      <c r="I2365" s="30" t="s">
        <v>28</v>
      </c>
      <c r="J2365" s="650"/>
      <c r="K2365" s="650"/>
      <c r="L2365" s="31" t="s">
        <v>1883</v>
      </c>
      <c r="M2365" s="30" t="s">
        <v>1882</v>
      </c>
      <c r="N2365" s="32" t="s">
        <v>1881</v>
      </c>
      <c r="O2365" s="33" t="s">
        <v>29</v>
      </c>
      <c r="P2365" s="31" t="s">
        <v>30</v>
      </c>
      <c r="Q2365" s="34" t="s">
        <v>31</v>
      </c>
      <c r="R2365" s="657"/>
      <c r="S2365" s="657"/>
      <c r="T2365" s="657"/>
      <c r="U2365" s="659"/>
      <c r="V2365" s="642"/>
      <c r="W2365" s="662"/>
      <c r="X2365" s="663"/>
      <c r="Y2365" s="629"/>
      <c r="Z2365" s="4"/>
      <c r="AA2365" s="4"/>
      <c r="AB2365" s="4"/>
      <c r="AC2365" s="4"/>
    </row>
    <row r="2366" spans="2:29" s="27" customFormat="1" ht="24.75" customHeight="1" outlineLevel="1" x14ac:dyDescent="0.55000000000000004">
      <c r="B2366" s="633"/>
      <c r="C2366" s="427">
        <f>I2366*D2366</f>
        <v>0</v>
      </c>
      <c r="D2366" s="35"/>
      <c r="E2366" s="427">
        <f>I2366*F2366</f>
        <v>0</v>
      </c>
      <c r="F2366" s="35"/>
      <c r="G2366" s="427">
        <f>I2366*H2366</f>
        <v>0</v>
      </c>
      <c r="H2366" s="35"/>
      <c r="I2366" s="420">
        <f t="shared" ref="I2366:I2389" si="1060">O2366-J2366</f>
        <v>0</v>
      </c>
      <c r="J2366" s="421">
        <f t="shared" ref="J2366:J2389" si="1061">N2366+K2366</f>
        <v>0</v>
      </c>
      <c r="K2366" s="415">
        <f t="shared" ref="K2366:K2389" si="1062">M2366+L2366</f>
        <v>0</v>
      </c>
      <c r="L2366" s="36"/>
      <c r="M2366" s="37"/>
      <c r="N2366" s="38"/>
      <c r="O2366" s="415">
        <f>Q2366+P2366</f>
        <v>0</v>
      </c>
      <c r="P2366" s="39"/>
      <c r="Q2366" s="40"/>
      <c r="R2366" s="41"/>
      <c r="S2366" s="41"/>
      <c r="T2366" s="41"/>
      <c r="U2366" s="41"/>
      <c r="V2366" s="411">
        <f t="shared" ref="V2366:V2367" si="1063">R2366+S2366+T2366+U2366+O2366</f>
        <v>0</v>
      </c>
      <c r="W2366" s="630" t="s">
        <v>32</v>
      </c>
      <c r="X2366" s="631"/>
      <c r="Y2366" s="42">
        <v>421001</v>
      </c>
      <c r="Z2366" s="4"/>
      <c r="AA2366" s="433"/>
      <c r="AB2366" s="434" t="s">
        <v>33</v>
      </c>
      <c r="AC2366" s="43"/>
    </row>
    <row r="2367" spans="2:29" s="27" customFormat="1" ht="24.75" customHeight="1" outlineLevel="1" x14ac:dyDescent="0.55000000000000004">
      <c r="B2367" s="633"/>
      <c r="C2367" s="428">
        <f t="shared" ref="C2367:C2389" si="1064">I2367*D2367</f>
        <v>0</v>
      </c>
      <c r="D2367" s="44"/>
      <c r="E2367" s="428">
        <f t="shared" ref="E2367:E2383" si="1065">I2367*F2367</f>
        <v>0</v>
      </c>
      <c r="F2367" s="44"/>
      <c r="G2367" s="428">
        <f t="shared" ref="G2367:G2389" si="1066">I2367*H2367</f>
        <v>0</v>
      </c>
      <c r="H2367" s="44"/>
      <c r="I2367" s="422">
        <f t="shared" si="1060"/>
        <v>0</v>
      </c>
      <c r="J2367" s="423">
        <f t="shared" si="1061"/>
        <v>0</v>
      </c>
      <c r="K2367" s="416">
        <f t="shared" si="1062"/>
        <v>0</v>
      </c>
      <c r="L2367" s="45"/>
      <c r="M2367" s="46"/>
      <c r="N2367" s="38"/>
      <c r="O2367" s="416">
        <f t="shared" ref="O2367" si="1067">Q2367+P2367</f>
        <v>0</v>
      </c>
      <c r="P2367" s="47"/>
      <c r="Q2367" s="48"/>
      <c r="R2367" s="41"/>
      <c r="S2367" s="41"/>
      <c r="T2367" s="41"/>
      <c r="U2367" s="41"/>
      <c r="V2367" s="412">
        <f t="shared" si="1063"/>
        <v>0</v>
      </c>
      <c r="W2367" s="626" t="s">
        <v>34</v>
      </c>
      <c r="X2367" s="627"/>
      <c r="Y2367" s="49">
        <v>421002</v>
      </c>
      <c r="Z2367" s="4"/>
      <c r="AA2367" s="50"/>
      <c r="AB2367" s="51" t="s">
        <v>35</v>
      </c>
      <c r="AC2367" s="43"/>
    </row>
    <row r="2368" spans="2:29" s="27" customFormat="1" ht="24.75" customHeight="1" outlineLevel="1" x14ac:dyDescent="0.55000000000000004">
      <c r="B2368" s="633"/>
      <c r="C2368" s="428">
        <f t="shared" si="1064"/>
        <v>0</v>
      </c>
      <c r="D2368" s="44"/>
      <c r="E2368" s="428">
        <f t="shared" si="1065"/>
        <v>0</v>
      </c>
      <c r="F2368" s="44"/>
      <c r="G2368" s="428">
        <f t="shared" si="1066"/>
        <v>0</v>
      </c>
      <c r="H2368" s="44"/>
      <c r="I2368" s="422">
        <f t="shared" si="1060"/>
        <v>0</v>
      </c>
      <c r="J2368" s="423">
        <f t="shared" si="1061"/>
        <v>0</v>
      </c>
      <c r="K2368" s="416">
        <f t="shared" si="1062"/>
        <v>0</v>
      </c>
      <c r="L2368" s="45"/>
      <c r="M2368" s="46"/>
      <c r="N2368" s="38"/>
      <c r="O2368" s="416">
        <f>Q2368+P2368</f>
        <v>0</v>
      </c>
      <c r="P2368" s="47"/>
      <c r="Q2368" s="48"/>
      <c r="R2368" s="41"/>
      <c r="S2368" s="41"/>
      <c r="T2368" s="41"/>
      <c r="U2368" s="41"/>
      <c r="V2368" s="412">
        <f>R2368+S2368+T2368+U2368+O2368</f>
        <v>0</v>
      </c>
      <c r="W2368" s="626" t="s">
        <v>36</v>
      </c>
      <c r="X2368" s="627"/>
      <c r="Y2368" s="49">
        <v>421003</v>
      </c>
      <c r="Z2368" s="4"/>
      <c r="AA2368" s="50"/>
      <c r="AB2368" s="52" t="s">
        <v>37</v>
      </c>
      <c r="AC2368" s="43"/>
    </row>
    <row r="2369" spans="2:29" s="27" customFormat="1" ht="24.75" customHeight="1" outlineLevel="1" x14ac:dyDescent="0.55000000000000004">
      <c r="B2369" s="633"/>
      <c r="C2369" s="428">
        <f t="shared" si="1064"/>
        <v>0</v>
      </c>
      <c r="D2369" s="44"/>
      <c r="E2369" s="428">
        <f t="shared" si="1065"/>
        <v>0</v>
      </c>
      <c r="F2369" s="44"/>
      <c r="G2369" s="428">
        <f t="shared" si="1066"/>
        <v>0</v>
      </c>
      <c r="H2369" s="44"/>
      <c r="I2369" s="422">
        <f t="shared" si="1060"/>
        <v>0</v>
      </c>
      <c r="J2369" s="423">
        <f t="shared" si="1061"/>
        <v>0</v>
      </c>
      <c r="K2369" s="416">
        <f t="shared" si="1062"/>
        <v>0</v>
      </c>
      <c r="L2369" s="45"/>
      <c r="M2369" s="46"/>
      <c r="N2369" s="38"/>
      <c r="O2369" s="416">
        <f>Q2369+P2369</f>
        <v>0</v>
      </c>
      <c r="P2369" s="47"/>
      <c r="Q2369" s="48"/>
      <c r="R2369" s="41"/>
      <c r="S2369" s="41"/>
      <c r="T2369" s="41"/>
      <c r="U2369" s="41"/>
      <c r="V2369" s="412">
        <f>R2369+S2369+T2369+U2369+O2369</f>
        <v>0</v>
      </c>
      <c r="W2369" s="626" t="s">
        <v>38</v>
      </c>
      <c r="X2369" s="627"/>
      <c r="Y2369" s="49">
        <v>422001</v>
      </c>
      <c r="Z2369" s="4"/>
      <c r="AA2369" s="50"/>
      <c r="AB2369" s="52" t="s">
        <v>39</v>
      </c>
      <c r="AC2369" s="43"/>
    </row>
    <row r="2370" spans="2:29" s="27" customFormat="1" ht="24.75" customHeight="1" outlineLevel="1" x14ac:dyDescent="0.55000000000000004">
      <c r="B2370" s="633"/>
      <c r="C2370" s="428">
        <f t="shared" si="1064"/>
        <v>0</v>
      </c>
      <c r="D2370" s="44"/>
      <c r="E2370" s="428">
        <f t="shared" si="1065"/>
        <v>0</v>
      </c>
      <c r="F2370" s="44"/>
      <c r="G2370" s="428">
        <f t="shared" si="1066"/>
        <v>0</v>
      </c>
      <c r="H2370" s="44"/>
      <c r="I2370" s="422">
        <f t="shared" si="1060"/>
        <v>0</v>
      </c>
      <c r="J2370" s="423">
        <f t="shared" si="1061"/>
        <v>0</v>
      </c>
      <c r="K2370" s="416">
        <f t="shared" si="1062"/>
        <v>0</v>
      </c>
      <c r="L2370" s="45"/>
      <c r="M2370" s="46"/>
      <c r="N2370" s="38"/>
      <c r="O2370" s="416">
        <f t="shared" ref="O2370:O2389" si="1068">Q2370+P2370</f>
        <v>0</v>
      </c>
      <c r="P2370" s="47"/>
      <c r="Q2370" s="48"/>
      <c r="R2370" s="41"/>
      <c r="S2370" s="41"/>
      <c r="T2370" s="41"/>
      <c r="U2370" s="41"/>
      <c r="V2370" s="412">
        <f t="shared" ref="V2370:V2389" si="1069">R2370+S2370+T2370+U2370+O2370</f>
        <v>0</v>
      </c>
      <c r="W2370" s="626" t="s">
        <v>40</v>
      </c>
      <c r="X2370" s="627"/>
      <c r="Y2370" s="49">
        <v>422002</v>
      </c>
      <c r="Z2370" s="4"/>
      <c r="AA2370" s="50"/>
      <c r="AB2370" s="52" t="s">
        <v>41</v>
      </c>
      <c r="AC2370" s="43"/>
    </row>
    <row r="2371" spans="2:29" s="27" customFormat="1" ht="24.75" customHeight="1" outlineLevel="1" x14ac:dyDescent="0.55000000000000004">
      <c r="B2371" s="633"/>
      <c r="C2371" s="428">
        <f t="shared" si="1064"/>
        <v>0</v>
      </c>
      <c r="D2371" s="44"/>
      <c r="E2371" s="428">
        <f t="shared" si="1065"/>
        <v>0</v>
      </c>
      <c r="F2371" s="44"/>
      <c r="G2371" s="428">
        <f t="shared" si="1066"/>
        <v>0</v>
      </c>
      <c r="H2371" s="44"/>
      <c r="I2371" s="422">
        <f t="shared" si="1060"/>
        <v>0</v>
      </c>
      <c r="J2371" s="423">
        <f t="shared" si="1061"/>
        <v>0</v>
      </c>
      <c r="K2371" s="416">
        <f t="shared" si="1062"/>
        <v>0</v>
      </c>
      <c r="L2371" s="45"/>
      <c r="M2371" s="46"/>
      <c r="N2371" s="38"/>
      <c r="O2371" s="416">
        <f t="shared" si="1068"/>
        <v>0</v>
      </c>
      <c r="P2371" s="47"/>
      <c r="Q2371" s="48"/>
      <c r="R2371" s="41"/>
      <c r="S2371" s="41"/>
      <c r="T2371" s="41"/>
      <c r="U2371" s="41"/>
      <c r="V2371" s="412">
        <f t="shared" si="1069"/>
        <v>0</v>
      </c>
      <c r="W2371" s="626" t="s">
        <v>42</v>
      </c>
      <c r="X2371" s="627"/>
      <c r="Y2371" s="49">
        <v>422003</v>
      </c>
      <c r="Z2371" s="4"/>
      <c r="AA2371" s="50"/>
      <c r="AB2371" s="52" t="s">
        <v>43</v>
      </c>
      <c r="AC2371" s="43"/>
    </row>
    <row r="2372" spans="2:29" s="27" customFormat="1" ht="24.75" customHeight="1" outlineLevel="1" x14ac:dyDescent="0.55000000000000004">
      <c r="B2372" s="633"/>
      <c r="C2372" s="428">
        <f t="shared" si="1064"/>
        <v>0</v>
      </c>
      <c r="D2372" s="44"/>
      <c r="E2372" s="428">
        <f t="shared" si="1065"/>
        <v>0</v>
      </c>
      <c r="F2372" s="44"/>
      <c r="G2372" s="428">
        <f t="shared" si="1066"/>
        <v>0</v>
      </c>
      <c r="H2372" s="44"/>
      <c r="I2372" s="422">
        <f t="shared" si="1060"/>
        <v>0</v>
      </c>
      <c r="J2372" s="423">
        <f t="shared" si="1061"/>
        <v>0</v>
      </c>
      <c r="K2372" s="416">
        <f t="shared" si="1062"/>
        <v>0</v>
      </c>
      <c r="L2372" s="45"/>
      <c r="M2372" s="46"/>
      <c r="N2372" s="38"/>
      <c r="O2372" s="416">
        <f t="shared" si="1068"/>
        <v>0</v>
      </c>
      <c r="P2372" s="47"/>
      <c r="Q2372" s="48"/>
      <c r="R2372" s="41"/>
      <c r="S2372" s="41"/>
      <c r="T2372" s="41"/>
      <c r="U2372" s="41"/>
      <c r="V2372" s="412">
        <f t="shared" si="1069"/>
        <v>0</v>
      </c>
      <c r="W2372" s="626" t="s">
        <v>44</v>
      </c>
      <c r="X2372" s="627"/>
      <c r="Y2372" s="49">
        <v>422004</v>
      </c>
      <c r="Z2372" s="4"/>
      <c r="AA2372" s="50"/>
      <c r="AB2372" s="52" t="s">
        <v>45</v>
      </c>
      <c r="AC2372" s="43"/>
    </row>
    <row r="2373" spans="2:29" s="27" customFormat="1" ht="24.75" customHeight="1" outlineLevel="1" x14ac:dyDescent="0.55000000000000004">
      <c r="B2373" s="633"/>
      <c r="C2373" s="428">
        <f t="shared" si="1064"/>
        <v>0</v>
      </c>
      <c r="D2373" s="44"/>
      <c r="E2373" s="428">
        <f t="shared" si="1065"/>
        <v>0</v>
      </c>
      <c r="F2373" s="44"/>
      <c r="G2373" s="428">
        <f t="shared" si="1066"/>
        <v>0</v>
      </c>
      <c r="H2373" s="44"/>
      <c r="I2373" s="422">
        <f t="shared" si="1060"/>
        <v>0</v>
      </c>
      <c r="J2373" s="423">
        <f t="shared" si="1061"/>
        <v>0</v>
      </c>
      <c r="K2373" s="416">
        <f t="shared" si="1062"/>
        <v>0</v>
      </c>
      <c r="L2373" s="45"/>
      <c r="M2373" s="46"/>
      <c r="N2373" s="38"/>
      <c r="O2373" s="416">
        <f t="shared" si="1068"/>
        <v>0</v>
      </c>
      <c r="P2373" s="47"/>
      <c r="Q2373" s="48"/>
      <c r="R2373" s="41"/>
      <c r="S2373" s="41"/>
      <c r="T2373" s="41"/>
      <c r="U2373" s="41"/>
      <c r="V2373" s="412">
        <f t="shared" si="1069"/>
        <v>0</v>
      </c>
      <c r="W2373" s="626" t="s">
        <v>46</v>
      </c>
      <c r="X2373" s="627"/>
      <c r="Y2373" s="49">
        <v>422005</v>
      </c>
      <c r="Z2373" s="4"/>
      <c r="AA2373" s="53"/>
      <c r="AB2373" s="54" t="s">
        <v>47</v>
      </c>
      <c r="AC2373" s="43"/>
    </row>
    <row r="2374" spans="2:29" s="27" customFormat="1" ht="24.75" customHeight="1" outlineLevel="1" x14ac:dyDescent="0.55000000000000004">
      <c r="B2374" s="633"/>
      <c r="C2374" s="428">
        <f t="shared" si="1064"/>
        <v>0</v>
      </c>
      <c r="D2374" s="44"/>
      <c r="E2374" s="428">
        <f t="shared" si="1065"/>
        <v>0</v>
      </c>
      <c r="F2374" s="44"/>
      <c r="G2374" s="428">
        <f t="shared" si="1066"/>
        <v>0</v>
      </c>
      <c r="H2374" s="44"/>
      <c r="I2374" s="422">
        <f t="shared" si="1060"/>
        <v>0</v>
      </c>
      <c r="J2374" s="423">
        <f t="shared" si="1061"/>
        <v>0</v>
      </c>
      <c r="K2374" s="416">
        <f t="shared" si="1062"/>
        <v>0</v>
      </c>
      <c r="L2374" s="45"/>
      <c r="M2374" s="46"/>
      <c r="N2374" s="38"/>
      <c r="O2374" s="416">
        <f t="shared" si="1068"/>
        <v>0</v>
      </c>
      <c r="P2374" s="47"/>
      <c r="Q2374" s="48"/>
      <c r="R2374" s="41"/>
      <c r="S2374" s="41"/>
      <c r="T2374" s="41"/>
      <c r="U2374" s="41"/>
      <c r="V2374" s="412">
        <f t="shared" si="1069"/>
        <v>0</v>
      </c>
      <c r="W2374" s="626" t="s">
        <v>48</v>
      </c>
      <c r="X2374" s="627"/>
      <c r="Y2374" s="49">
        <v>422999</v>
      </c>
      <c r="Z2374" s="4"/>
      <c r="AA2374" s="4"/>
      <c r="AB2374" s="4"/>
      <c r="AC2374" s="43"/>
    </row>
    <row r="2375" spans="2:29" s="27" customFormat="1" ht="24.75" customHeight="1" outlineLevel="1" x14ac:dyDescent="0.55000000000000004">
      <c r="B2375" s="633"/>
      <c r="C2375" s="428">
        <f t="shared" si="1064"/>
        <v>0</v>
      </c>
      <c r="D2375" s="44"/>
      <c r="E2375" s="428">
        <f t="shared" si="1065"/>
        <v>0</v>
      </c>
      <c r="F2375" s="44"/>
      <c r="G2375" s="428">
        <f t="shared" si="1066"/>
        <v>0</v>
      </c>
      <c r="H2375" s="44"/>
      <c r="I2375" s="422">
        <f t="shared" si="1060"/>
        <v>0</v>
      </c>
      <c r="J2375" s="423">
        <f t="shared" si="1061"/>
        <v>0</v>
      </c>
      <c r="K2375" s="416">
        <f t="shared" si="1062"/>
        <v>0</v>
      </c>
      <c r="L2375" s="45"/>
      <c r="M2375" s="46"/>
      <c r="N2375" s="38"/>
      <c r="O2375" s="416">
        <f t="shared" si="1068"/>
        <v>0</v>
      </c>
      <c r="P2375" s="47"/>
      <c r="Q2375" s="48"/>
      <c r="R2375" s="41"/>
      <c r="S2375" s="41"/>
      <c r="T2375" s="41"/>
      <c r="U2375" s="41"/>
      <c r="V2375" s="412">
        <f t="shared" si="1069"/>
        <v>0</v>
      </c>
      <c r="W2375" s="626" t="s">
        <v>49</v>
      </c>
      <c r="X2375" s="627"/>
      <c r="Y2375" s="55">
        <v>423001</v>
      </c>
      <c r="Z2375" s="4"/>
      <c r="AA2375" s="4"/>
      <c r="AB2375" s="4"/>
      <c r="AC2375" s="43"/>
    </row>
    <row r="2376" spans="2:29" s="27" customFormat="1" ht="24.75" customHeight="1" outlineLevel="1" x14ac:dyDescent="0.55000000000000004">
      <c r="B2376" s="633"/>
      <c r="C2376" s="428">
        <f t="shared" si="1064"/>
        <v>0</v>
      </c>
      <c r="D2376" s="44"/>
      <c r="E2376" s="428">
        <f t="shared" si="1065"/>
        <v>0</v>
      </c>
      <c r="F2376" s="44"/>
      <c r="G2376" s="428">
        <f t="shared" si="1066"/>
        <v>0</v>
      </c>
      <c r="H2376" s="44"/>
      <c r="I2376" s="422">
        <f t="shared" si="1060"/>
        <v>0</v>
      </c>
      <c r="J2376" s="423">
        <f t="shared" si="1061"/>
        <v>0</v>
      </c>
      <c r="K2376" s="416">
        <f t="shared" si="1062"/>
        <v>0</v>
      </c>
      <c r="L2376" s="45"/>
      <c r="M2376" s="46"/>
      <c r="N2376" s="38"/>
      <c r="O2376" s="416">
        <f t="shared" si="1068"/>
        <v>0</v>
      </c>
      <c r="P2376" s="47"/>
      <c r="Q2376" s="48"/>
      <c r="R2376" s="41"/>
      <c r="S2376" s="41"/>
      <c r="T2376" s="41"/>
      <c r="U2376" s="41"/>
      <c r="V2376" s="412">
        <f t="shared" si="1069"/>
        <v>0</v>
      </c>
      <c r="W2376" s="626" t="s">
        <v>50</v>
      </c>
      <c r="X2376" s="627"/>
      <c r="Y2376" s="55">
        <v>423002</v>
      </c>
      <c r="Z2376" s="4"/>
      <c r="AA2376" s="4"/>
      <c r="AB2376" s="4"/>
      <c r="AC2376" s="43"/>
    </row>
    <row r="2377" spans="2:29" s="27" customFormat="1" ht="23.25" customHeight="1" outlineLevel="1" x14ac:dyDescent="0.55000000000000004">
      <c r="B2377" s="633"/>
      <c r="C2377" s="428">
        <f t="shared" si="1064"/>
        <v>0</v>
      </c>
      <c r="D2377" s="44"/>
      <c r="E2377" s="428">
        <f t="shared" si="1065"/>
        <v>0</v>
      </c>
      <c r="F2377" s="44"/>
      <c r="G2377" s="428">
        <f t="shared" si="1066"/>
        <v>0</v>
      </c>
      <c r="H2377" s="44"/>
      <c r="I2377" s="422">
        <f t="shared" si="1060"/>
        <v>0</v>
      </c>
      <c r="J2377" s="423">
        <f t="shared" si="1061"/>
        <v>0</v>
      </c>
      <c r="K2377" s="416">
        <f t="shared" si="1062"/>
        <v>0</v>
      </c>
      <c r="L2377" s="45"/>
      <c r="M2377" s="46"/>
      <c r="N2377" s="38"/>
      <c r="O2377" s="416">
        <f t="shared" si="1068"/>
        <v>0</v>
      </c>
      <c r="P2377" s="47"/>
      <c r="Q2377" s="48"/>
      <c r="R2377" s="41"/>
      <c r="S2377" s="41"/>
      <c r="T2377" s="41"/>
      <c r="U2377" s="41"/>
      <c r="V2377" s="412">
        <f t="shared" si="1069"/>
        <v>0</v>
      </c>
      <c r="W2377" s="626" t="s">
        <v>51</v>
      </c>
      <c r="X2377" s="627"/>
      <c r="Y2377" s="55">
        <v>423003</v>
      </c>
      <c r="Z2377" s="4"/>
      <c r="AA2377" s="4"/>
      <c r="AB2377" s="4"/>
      <c r="AC2377" s="43"/>
    </row>
    <row r="2378" spans="2:29" s="27" customFormat="1" ht="24.75" customHeight="1" outlineLevel="1" x14ac:dyDescent="0.55000000000000004">
      <c r="B2378" s="633"/>
      <c r="C2378" s="428">
        <f t="shared" si="1064"/>
        <v>0</v>
      </c>
      <c r="D2378" s="44"/>
      <c r="E2378" s="428">
        <f t="shared" si="1065"/>
        <v>0</v>
      </c>
      <c r="F2378" s="44"/>
      <c r="G2378" s="428">
        <f t="shared" si="1066"/>
        <v>0</v>
      </c>
      <c r="H2378" s="44"/>
      <c r="I2378" s="422">
        <f t="shared" si="1060"/>
        <v>0</v>
      </c>
      <c r="J2378" s="423">
        <f t="shared" si="1061"/>
        <v>0</v>
      </c>
      <c r="K2378" s="416">
        <f t="shared" si="1062"/>
        <v>0</v>
      </c>
      <c r="L2378" s="45"/>
      <c r="M2378" s="46"/>
      <c r="N2378" s="38"/>
      <c r="O2378" s="416">
        <f t="shared" si="1068"/>
        <v>0</v>
      </c>
      <c r="P2378" s="47"/>
      <c r="Q2378" s="48"/>
      <c r="R2378" s="41"/>
      <c r="S2378" s="41"/>
      <c r="T2378" s="41"/>
      <c r="U2378" s="41"/>
      <c r="V2378" s="412">
        <f t="shared" si="1069"/>
        <v>0</v>
      </c>
      <c r="W2378" s="626" t="s">
        <v>52</v>
      </c>
      <c r="X2378" s="627"/>
      <c r="Y2378" s="55">
        <v>423004</v>
      </c>
      <c r="Z2378" s="4"/>
      <c r="AA2378" s="4"/>
      <c r="AB2378" s="4"/>
      <c r="AC2378" s="43"/>
    </row>
    <row r="2379" spans="2:29" s="27" customFormat="1" ht="24.75" customHeight="1" outlineLevel="1" x14ac:dyDescent="0.55000000000000004">
      <c r="B2379" s="633"/>
      <c r="C2379" s="428">
        <f t="shared" si="1064"/>
        <v>0</v>
      </c>
      <c r="D2379" s="44"/>
      <c r="E2379" s="428">
        <f t="shared" si="1065"/>
        <v>0</v>
      </c>
      <c r="F2379" s="44"/>
      <c r="G2379" s="428">
        <f t="shared" si="1066"/>
        <v>0</v>
      </c>
      <c r="H2379" s="44"/>
      <c r="I2379" s="422">
        <f t="shared" si="1060"/>
        <v>0</v>
      </c>
      <c r="J2379" s="423">
        <f t="shared" si="1061"/>
        <v>0</v>
      </c>
      <c r="K2379" s="416">
        <f t="shared" si="1062"/>
        <v>0</v>
      </c>
      <c r="L2379" s="45"/>
      <c r="M2379" s="46"/>
      <c r="N2379" s="38"/>
      <c r="O2379" s="416">
        <f t="shared" si="1068"/>
        <v>0</v>
      </c>
      <c r="P2379" s="47"/>
      <c r="Q2379" s="48"/>
      <c r="R2379" s="41"/>
      <c r="S2379" s="41"/>
      <c r="T2379" s="41"/>
      <c r="U2379" s="41"/>
      <c r="V2379" s="412">
        <f t="shared" si="1069"/>
        <v>0</v>
      </c>
      <c r="W2379" s="626" t="s">
        <v>53</v>
      </c>
      <c r="X2379" s="627"/>
      <c r="Y2379" s="55">
        <v>423006</v>
      </c>
      <c r="Z2379" s="4"/>
      <c r="AA2379" s="4"/>
      <c r="AB2379" s="4"/>
      <c r="AC2379" s="43"/>
    </row>
    <row r="2380" spans="2:29" s="27" customFormat="1" ht="24.75" customHeight="1" outlineLevel="1" x14ac:dyDescent="0.55000000000000004">
      <c r="B2380" s="633"/>
      <c r="C2380" s="428">
        <f t="shared" si="1064"/>
        <v>0</v>
      </c>
      <c r="D2380" s="44"/>
      <c r="E2380" s="428">
        <f t="shared" si="1065"/>
        <v>0</v>
      </c>
      <c r="F2380" s="44"/>
      <c r="G2380" s="428">
        <f t="shared" si="1066"/>
        <v>0</v>
      </c>
      <c r="H2380" s="44"/>
      <c r="I2380" s="422">
        <f t="shared" si="1060"/>
        <v>0</v>
      </c>
      <c r="J2380" s="423">
        <f t="shared" si="1061"/>
        <v>0</v>
      </c>
      <c r="K2380" s="416">
        <f t="shared" si="1062"/>
        <v>0</v>
      </c>
      <c r="L2380" s="45"/>
      <c r="M2380" s="46"/>
      <c r="N2380" s="38"/>
      <c r="O2380" s="416">
        <f t="shared" si="1068"/>
        <v>0</v>
      </c>
      <c r="P2380" s="47"/>
      <c r="Q2380" s="48"/>
      <c r="R2380" s="41"/>
      <c r="S2380" s="41"/>
      <c r="T2380" s="41"/>
      <c r="U2380" s="41"/>
      <c r="V2380" s="412">
        <f t="shared" si="1069"/>
        <v>0</v>
      </c>
      <c r="W2380" s="626" t="s">
        <v>54</v>
      </c>
      <c r="X2380" s="627"/>
      <c r="Y2380" s="56">
        <v>423007</v>
      </c>
      <c r="Z2380" s="4"/>
      <c r="AA2380" s="4"/>
      <c r="AB2380" s="4"/>
      <c r="AC2380" s="43"/>
    </row>
    <row r="2381" spans="2:29" s="27" customFormat="1" ht="24.75" customHeight="1" outlineLevel="1" x14ac:dyDescent="0.55000000000000004">
      <c r="B2381" s="633"/>
      <c r="C2381" s="428">
        <f t="shared" si="1064"/>
        <v>0</v>
      </c>
      <c r="D2381" s="44"/>
      <c r="E2381" s="428">
        <f t="shared" si="1065"/>
        <v>0</v>
      </c>
      <c r="F2381" s="44"/>
      <c r="G2381" s="428">
        <f t="shared" si="1066"/>
        <v>0</v>
      </c>
      <c r="H2381" s="44"/>
      <c r="I2381" s="422">
        <f t="shared" si="1060"/>
        <v>0</v>
      </c>
      <c r="J2381" s="423">
        <f t="shared" si="1061"/>
        <v>0</v>
      </c>
      <c r="K2381" s="416">
        <f t="shared" si="1062"/>
        <v>0</v>
      </c>
      <c r="L2381" s="45"/>
      <c r="M2381" s="46"/>
      <c r="N2381" s="38"/>
      <c r="O2381" s="416">
        <f t="shared" si="1068"/>
        <v>0</v>
      </c>
      <c r="P2381" s="47"/>
      <c r="Q2381" s="48"/>
      <c r="R2381" s="41"/>
      <c r="S2381" s="41"/>
      <c r="T2381" s="41"/>
      <c r="U2381" s="41"/>
      <c r="V2381" s="412">
        <f t="shared" si="1069"/>
        <v>0</v>
      </c>
      <c r="W2381" s="626" t="s">
        <v>55</v>
      </c>
      <c r="X2381" s="627"/>
      <c r="Y2381" s="57">
        <v>423008</v>
      </c>
      <c r="Z2381" s="4"/>
      <c r="AA2381" s="4"/>
      <c r="AB2381" s="4"/>
      <c r="AC2381" s="43"/>
    </row>
    <row r="2382" spans="2:29" s="27" customFormat="1" ht="24.75" customHeight="1" outlineLevel="1" x14ac:dyDescent="0.55000000000000004">
      <c r="B2382" s="633"/>
      <c r="C2382" s="428">
        <f t="shared" si="1064"/>
        <v>0</v>
      </c>
      <c r="D2382" s="44"/>
      <c r="E2382" s="428">
        <f t="shared" si="1065"/>
        <v>0</v>
      </c>
      <c r="F2382" s="44"/>
      <c r="G2382" s="428">
        <f t="shared" si="1066"/>
        <v>0</v>
      </c>
      <c r="H2382" s="44"/>
      <c r="I2382" s="422">
        <f t="shared" si="1060"/>
        <v>0</v>
      </c>
      <c r="J2382" s="423">
        <f t="shared" si="1061"/>
        <v>0</v>
      </c>
      <c r="K2382" s="416">
        <f t="shared" si="1062"/>
        <v>0</v>
      </c>
      <c r="L2382" s="45"/>
      <c r="M2382" s="46"/>
      <c r="N2382" s="38"/>
      <c r="O2382" s="416">
        <f t="shared" si="1068"/>
        <v>0</v>
      </c>
      <c r="P2382" s="47"/>
      <c r="Q2382" s="48"/>
      <c r="R2382" s="41"/>
      <c r="S2382" s="41"/>
      <c r="T2382" s="41"/>
      <c r="U2382" s="41"/>
      <c r="V2382" s="412">
        <f t="shared" si="1069"/>
        <v>0</v>
      </c>
      <c r="W2382" s="626" t="s">
        <v>56</v>
      </c>
      <c r="X2382" s="627"/>
      <c r="Y2382" s="56">
        <v>423999</v>
      </c>
      <c r="Z2382" s="4"/>
      <c r="AA2382" s="4"/>
      <c r="AB2382" s="4"/>
      <c r="AC2382" s="43"/>
    </row>
    <row r="2383" spans="2:29" s="27" customFormat="1" ht="24.75" customHeight="1" outlineLevel="1" x14ac:dyDescent="0.55000000000000004">
      <c r="B2383" s="633"/>
      <c r="C2383" s="429">
        <f t="shared" si="1064"/>
        <v>0</v>
      </c>
      <c r="D2383" s="44"/>
      <c r="E2383" s="429">
        <f t="shared" si="1065"/>
        <v>0</v>
      </c>
      <c r="F2383" s="44"/>
      <c r="G2383" s="429">
        <f t="shared" si="1066"/>
        <v>0</v>
      </c>
      <c r="H2383" s="44"/>
      <c r="I2383" s="424">
        <f t="shared" si="1060"/>
        <v>0</v>
      </c>
      <c r="J2383" s="425">
        <f t="shared" si="1061"/>
        <v>0</v>
      </c>
      <c r="K2383" s="417">
        <f t="shared" si="1062"/>
        <v>0</v>
      </c>
      <c r="L2383" s="58"/>
      <c r="M2383" s="59"/>
      <c r="N2383" s="60"/>
      <c r="O2383" s="417">
        <f t="shared" si="1068"/>
        <v>0</v>
      </c>
      <c r="P2383" s="61"/>
      <c r="Q2383" s="62"/>
      <c r="R2383" s="63"/>
      <c r="S2383" s="63"/>
      <c r="T2383" s="63"/>
      <c r="U2383" s="63"/>
      <c r="V2383" s="413">
        <f t="shared" si="1069"/>
        <v>0</v>
      </c>
      <c r="W2383" s="664" t="s">
        <v>57</v>
      </c>
      <c r="X2383" s="665"/>
      <c r="Y2383" s="64">
        <v>291001</v>
      </c>
      <c r="Z2383" s="4"/>
      <c r="AA2383" s="4"/>
      <c r="AB2383" s="4"/>
      <c r="AC2383" s="43"/>
    </row>
    <row r="2384" spans="2:29" s="27" customFormat="1" ht="24.75" customHeight="1" outlineLevel="1" x14ac:dyDescent="0.55000000000000004">
      <c r="B2384" s="633"/>
      <c r="C2384" s="430">
        <f t="shared" si="1064"/>
        <v>0</v>
      </c>
      <c r="D2384" s="44"/>
      <c r="E2384" s="430"/>
      <c r="F2384" s="44"/>
      <c r="G2384" s="430">
        <f t="shared" si="1066"/>
        <v>0</v>
      </c>
      <c r="H2384" s="44"/>
      <c r="I2384" s="422">
        <f t="shared" si="1060"/>
        <v>0</v>
      </c>
      <c r="J2384" s="423">
        <f t="shared" si="1061"/>
        <v>0</v>
      </c>
      <c r="K2384" s="416">
        <f t="shared" si="1062"/>
        <v>0</v>
      </c>
      <c r="L2384" s="45"/>
      <c r="M2384" s="46"/>
      <c r="N2384" s="38"/>
      <c r="O2384" s="416">
        <f t="shared" si="1068"/>
        <v>0</v>
      </c>
      <c r="P2384" s="47"/>
      <c r="Q2384" s="48"/>
      <c r="R2384" s="41"/>
      <c r="S2384" s="41"/>
      <c r="T2384" s="41"/>
      <c r="U2384" s="41"/>
      <c r="V2384" s="411">
        <f t="shared" si="1069"/>
        <v>0</v>
      </c>
      <c r="W2384" s="626" t="str">
        <f>IF(ISERROR(VLOOKUP(Y2384,'Mauloomath (2)'!K:L,2,FALSE)),"",VLOOKUP(Y2384,'Mauloomath (2)'!K:L,2,FALSE))</f>
        <v/>
      </c>
      <c r="X2384" s="627"/>
      <c r="Y2384" s="65"/>
      <c r="Z2384" s="4"/>
      <c r="AA2384" s="4"/>
      <c r="AB2384" s="4"/>
      <c r="AC2384" s="43"/>
    </row>
    <row r="2385" spans="2:29" s="27" customFormat="1" ht="24.75" customHeight="1" outlineLevel="1" x14ac:dyDescent="0.55000000000000004">
      <c r="B2385" s="633"/>
      <c r="C2385" s="428">
        <f t="shared" si="1064"/>
        <v>0</v>
      </c>
      <c r="D2385" s="44"/>
      <c r="E2385" s="428">
        <f t="shared" ref="E2385:E2389" si="1070">I2385*F2385</f>
        <v>0</v>
      </c>
      <c r="F2385" s="44"/>
      <c r="G2385" s="428">
        <f t="shared" si="1066"/>
        <v>0</v>
      </c>
      <c r="H2385" s="44"/>
      <c r="I2385" s="422">
        <f t="shared" si="1060"/>
        <v>0</v>
      </c>
      <c r="J2385" s="423">
        <f t="shared" si="1061"/>
        <v>0</v>
      </c>
      <c r="K2385" s="416">
        <f t="shared" si="1062"/>
        <v>0</v>
      </c>
      <c r="L2385" s="45"/>
      <c r="M2385" s="46"/>
      <c r="N2385" s="38"/>
      <c r="O2385" s="416">
        <f t="shared" si="1068"/>
        <v>0</v>
      </c>
      <c r="P2385" s="47"/>
      <c r="Q2385" s="48"/>
      <c r="R2385" s="41"/>
      <c r="S2385" s="41"/>
      <c r="T2385" s="41"/>
      <c r="U2385" s="41"/>
      <c r="V2385" s="411">
        <f t="shared" si="1069"/>
        <v>0</v>
      </c>
      <c r="W2385" s="626" t="str">
        <f>IF(ISERROR(VLOOKUP(Y2385,'Mauloomath (2)'!K:L,2,FALSE)),"",VLOOKUP(Y2385,'Mauloomath (2)'!K:L,2,FALSE))</f>
        <v/>
      </c>
      <c r="X2385" s="627"/>
      <c r="Y2385" s="65"/>
      <c r="Z2385" s="4"/>
      <c r="AA2385" s="4"/>
      <c r="AB2385" s="4"/>
      <c r="AC2385" s="43"/>
    </row>
    <row r="2386" spans="2:29" s="27" customFormat="1" ht="24.75" customHeight="1" outlineLevel="1" x14ac:dyDescent="0.55000000000000004">
      <c r="B2386" s="633"/>
      <c r="C2386" s="428">
        <f t="shared" si="1064"/>
        <v>0</v>
      </c>
      <c r="D2386" s="44"/>
      <c r="E2386" s="428">
        <f t="shared" si="1070"/>
        <v>0</v>
      </c>
      <c r="F2386" s="44"/>
      <c r="G2386" s="428">
        <f t="shared" si="1066"/>
        <v>0</v>
      </c>
      <c r="H2386" s="44"/>
      <c r="I2386" s="422">
        <f t="shared" si="1060"/>
        <v>0</v>
      </c>
      <c r="J2386" s="423">
        <f t="shared" si="1061"/>
        <v>0</v>
      </c>
      <c r="K2386" s="416">
        <f t="shared" si="1062"/>
        <v>0</v>
      </c>
      <c r="L2386" s="45"/>
      <c r="M2386" s="46"/>
      <c r="N2386" s="38"/>
      <c r="O2386" s="416">
        <f t="shared" si="1068"/>
        <v>0</v>
      </c>
      <c r="P2386" s="47"/>
      <c r="Q2386" s="48"/>
      <c r="R2386" s="41"/>
      <c r="S2386" s="41"/>
      <c r="T2386" s="41"/>
      <c r="U2386" s="41"/>
      <c r="V2386" s="411">
        <f t="shared" si="1069"/>
        <v>0</v>
      </c>
      <c r="W2386" s="626" t="str">
        <f>IF(ISERROR(VLOOKUP(Y2386,'Mauloomath (2)'!K:L,2,FALSE)),"",VLOOKUP(Y2386,'Mauloomath (2)'!K:L,2,FALSE))</f>
        <v/>
      </c>
      <c r="X2386" s="627"/>
      <c r="Y2386" s="66"/>
      <c r="Z2386" s="4"/>
      <c r="AA2386" s="4"/>
      <c r="AB2386" s="4"/>
      <c r="AC2386" s="43"/>
    </row>
    <row r="2387" spans="2:29" s="27" customFormat="1" ht="24.75" customHeight="1" outlineLevel="1" x14ac:dyDescent="0.55000000000000004">
      <c r="B2387" s="633"/>
      <c r="C2387" s="428">
        <f t="shared" si="1064"/>
        <v>0</v>
      </c>
      <c r="D2387" s="44"/>
      <c r="E2387" s="428">
        <f t="shared" si="1070"/>
        <v>0</v>
      </c>
      <c r="F2387" s="44"/>
      <c r="G2387" s="428">
        <f t="shared" si="1066"/>
        <v>0</v>
      </c>
      <c r="H2387" s="44"/>
      <c r="I2387" s="422">
        <f t="shared" si="1060"/>
        <v>0</v>
      </c>
      <c r="J2387" s="423">
        <f t="shared" si="1061"/>
        <v>0</v>
      </c>
      <c r="K2387" s="416">
        <f t="shared" si="1062"/>
        <v>0</v>
      </c>
      <c r="L2387" s="45"/>
      <c r="M2387" s="46"/>
      <c r="N2387" s="38"/>
      <c r="O2387" s="416">
        <f t="shared" si="1068"/>
        <v>0</v>
      </c>
      <c r="P2387" s="47"/>
      <c r="Q2387" s="48"/>
      <c r="R2387" s="41"/>
      <c r="S2387" s="41"/>
      <c r="T2387" s="41"/>
      <c r="U2387" s="41"/>
      <c r="V2387" s="411">
        <f t="shared" si="1069"/>
        <v>0</v>
      </c>
      <c r="W2387" s="626" t="str">
        <f>IF(ISERROR(VLOOKUP(Y2387,'Mauloomath (2)'!K:L,2,FALSE)),"",VLOOKUP(Y2387,'Mauloomath (2)'!K:L,2,FALSE))</f>
        <v/>
      </c>
      <c r="X2387" s="627"/>
      <c r="Y2387" s="65"/>
      <c r="Z2387" s="4"/>
      <c r="AA2387" s="4"/>
      <c r="AB2387" s="4"/>
      <c r="AC2387" s="43"/>
    </row>
    <row r="2388" spans="2:29" s="27" customFormat="1" ht="25.5" customHeight="1" outlineLevel="1" x14ac:dyDescent="0.55000000000000004">
      <c r="B2388" s="633"/>
      <c r="C2388" s="428">
        <f t="shared" si="1064"/>
        <v>0</v>
      </c>
      <c r="D2388" s="44"/>
      <c r="E2388" s="428">
        <f t="shared" si="1070"/>
        <v>0</v>
      </c>
      <c r="F2388" s="44"/>
      <c r="G2388" s="428">
        <f t="shared" si="1066"/>
        <v>0</v>
      </c>
      <c r="H2388" s="44"/>
      <c r="I2388" s="422">
        <f t="shared" si="1060"/>
        <v>0</v>
      </c>
      <c r="J2388" s="423">
        <f t="shared" si="1061"/>
        <v>0</v>
      </c>
      <c r="K2388" s="416">
        <f t="shared" si="1062"/>
        <v>0</v>
      </c>
      <c r="L2388" s="45"/>
      <c r="M2388" s="46"/>
      <c r="N2388" s="38"/>
      <c r="O2388" s="416">
        <f t="shared" si="1068"/>
        <v>0</v>
      </c>
      <c r="P2388" s="47"/>
      <c r="Q2388" s="48"/>
      <c r="R2388" s="41"/>
      <c r="S2388" s="41"/>
      <c r="T2388" s="41"/>
      <c r="U2388" s="41"/>
      <c r="V2388" s="411">
        <f t="shared" si="1069"/>
        <v>0</v>
      </c>
      <c r="W2388" s="626" t="str">
        <f>IF(ISERROR(VLOOKUP(Y2388,'Mauloomath (2)'!K:L,2,FALSE)),"",VLOOKUP(Y2388,'Mauloomath (2)'!K:L,2,FALSE))</f>
        <v/>
      </c>
      <c r="X2388" s="627"/>
      <c r="Y2388" s="65"/>
      <c r="Z2388" s="4"/>
      <c r="AA2388" s="4"/>
      <c r="AB2388" s="4"/>
      <c r="AC2388" s="43"/>
    </row>
    <row r="2389" spans="2:29" s="27" customFormat="1" ht="25.5" customHeight="1" outlineLevel="1" x14ac:dyDescent="0.55000000000000004">
      <c r="B2389" s="633"/>
      <c r="C2389" s="429">
        <f t="shared" si="1064"/>
        <v>0</v>
      </c>
      <c r="D2389" s="67"/>
      <c r="E2389" s="429">
        <f t="shared" si="1070"/>
        <v>0</v>
      </c>
      <c r="F2389" s="67"/>
      <c r="G2389" s="429">
        <f t="shared" si="1066"/>
        <v>0</v>
      </c>
      <c r="H2389" s="67"/>
      <c r="I2389" s="424">
        <f t="shared" si="1060"/>
        <v>0</v>
      </c>
      <c r="J2389" s="423">
        <f t="shared" si="1061"/>
        <v>0</v>
      </c>
      <c r="K2389" s="416">
        <f t="shared" si="1062"/>
        <v>0</v>
      </c>
      <c r="L2389" s="45"/>
      <c r="M2389" s="46"/>
      <c r="N2389" s="38"/>
      <c r="O2389" s="416">
        <f t="shared" si="1068"/>
        <v>0</v>
      </c>
      <c r="P2389" s="47"/>
      <c r="Q2389" s="48"/>
      <c r="R2389" s="41"/>
      <c r="S2389" s="41"/>
      <c r="T2389" s="41"/>
      <c r="U2389" s="41"/>
      <c r="V2389" s="411">
        <f t="shared" si="1069"/>
        <v>0</v>
      </c>
      <c r="W2389" s="626" t="str">
        <f>IF(ISERROR(VLOOKUP(Y2389,'Mauloomath (2)'!K:L,2,FALSE)),"",VLOOKUP(Y2389,'Mauloomath (2)'!K:L,2,FALSE))</f>
        <v/>
      </c>
      <c r="X2389" s="627"/>
      <c r="Y2389" s="68"/>
      <c r="Z2389" s="4"/>
      <c r="AA2389" s="4"/>
      <c r="AB2389" s="4"/>
      <c r="AC2389" s="43"/>
    </row>
    <row r="2390" spans="2:29" s="72" customFormat="1" outlineLevel="1" x14ac:dyDescent="0.55000000000000004">
      <c r="B2390" s="634"/>
      <c r="C2390" s="431">
        <f t="shared" ref="C2390:N2390" si="1071">SUM(C2366:C2389)</f>
        <v>0</v>
      </c>
      <c r="D2390" s="432">
        <f t="shared" si="1071"/>
        <v>0</v>
      </c>
      <c r="E2390" s="426">
        <f t="shared" si="1071"/>
        <v>0</v>
      </c>
      <c r="F2390" s="432">
        <f t="shared" si="1071"/>
        <v>0</v>
      </c>
      <c r="G2390" s="426">
        <f t="shared" si="1071"/>
        <v>0</v>
      </c>
      <c r="H2390" s="432">
        <f t="shared" si="1071"/>
        <v>0</v>
      </c>
      <c r="I2390" s="426">
        <f t="shared" si="1071"/>
        <v>0</v>
      </c>
      <c r="J2390" s="426">
        <f t="shared" si="1071"/>
        <v>0</v>
      </c>
      <c r="K2390" s="426">
        <f t="shared" si="1071"/>
        <v>0</v>
      </c>
      <c r="L2390" s="426">
        <f t="shared" si="1071"/>
        <v>0</v>
      </c>
      <c r="M2390" s="426">
        <f t="shared" si="1071"/>
        <v>0</v>
      </c>
      <c r="N2390" s="426">
        <f t="shared" si="1071"/>
        <v>0</v>
      </c>
      <c r="O2390" s="414">
        <f t="shared" ref="O2390:U2390" si="1072">SUM(O2366:O2389)</f>
        <v>0</v>
      </c>
      <c r="P2390" s="414">
        <f t="shared" si="1072"/>
        <v>0</v>
      </c>
      <c r="Q2390" s="414">
        <f t="shared" si="1072"/>
        <v>0</v>
      </c>
      <c r="R2390" s="414">
        <f t="shared" si="1072"/>
        <v>0</v>
      </c>
      <c r="S2390" s="414">
        <f t="shared" si="1072"/>
        <v>0</v>
      </c>
      <c r="T2390" s="414">
        <f t="shared" si="1072"/>
        <v>0</v>
      </c>
      <c r="U2390" s="414">
        <f t="shared" si="1072"/>
        <v>0</v>
      </c>
      <c r="V2390" s="414">
        <f t="shared" ref="V2390" si="1073">SUM(V2366:V2389)</f>
        <v>0</v>
      </c>
      <c r="W2390" s="69"/>
      <c r="X2390" s="70"/>
      <c r="Y2390" s="71"/>
      <c r="Z2390" s="4"/>
      <c r="AA2390" s="4"/>
      <c r="AB2390" s="4"/>
      <c r="AC2390" s="43"/>
    </row>
    <row r="2391" spans="2:29" s="12" customFormat="1" ht="15" customHeight="1" x14ac:dyDescent="0.55000000000000004">
      <c r="B2391" s="402"/>
      <c r="C2391" s="403"/>
      <c r="D2391" s="403"/>
      <c r="E2391" s="403"/>
      <c r="F2391" s="403"/>
      <c r="G2391" s="404"/>
      <c r="H2391" s="403"/>
      <c r="I2391" s="403"/>
      <c r="J2391" s="403"/>
      <c r="K2391" s="403"/>
      <c r="L2391" s="403"/>
      <c r="M2391" s="403"/>
      <c r="N2391" s="403"/>
      <c r="O2391" s="403"/>
      <c r="P2391" s="403"/>
      <c r="Q2391" s="403"/>
      <c r="R2391" s="403"/>
      <c r="S2391" s="403"/>
      <c r="T2391" s="405"/>
      <c r="U2391" s="406"/>
      <c r="V2391" s="403"/>
      <c r="W2391" s="403"/>
      <c r="X2391" s="403"/>
      <c r="Y2391" s="407"/>
      <c r="Z2391" s="10"/>
      <c r="AA2391" s="11"/>
      <c r="AB2391" s="10"/>
      <c r="AC2391" s="10"/>
    </row>
    <row r="2392" spans="2:29" s="21" customFormat="1" ht="37.5" customHeight="1" x14ac:dyDescent="0.25">
      <c r="B2392" s="632"/>
      <c r="C2392" s="418">
        <f>$C2421</f>
        <v>0</v>
      </c>
      <c r="D2392" s="419">
        <f>$E2421</f>
        <v>0</v>
      </c>
      <c r="E2392" s="419">
        <f>$G2421</f>
        <v>0</v>
      </c>
      <c r="F2392" s="419">
        <f>$L2421</f>
        <v>0</v>
      </c>
      <c r="G2392" s="418">
        <f>$M2421</f>
        <v>0</v>
      </c>
      <c r="H2392" s="418">
        <f>K2392+J2392-I2392</f>
        <v>0</v>
      </c>
      <c r="I2392" s="13">
        <v>0</v>
      </c>
      <c r="J2392" s="14"/>
      <c r="K2392" s="14"/>
      <c r="L2392" s="331"/>
      <c r="M2392" s="409">
        <f>$N2421</f>
        <v>0</v>
      </c>
      <c r="N2392" s="410">
        <f>$O2421</f>
        <v>0</v>
      </c>
      <c r="O2392" s="330"/>
      <c r="P2392" s="330"/>
      <c r="Q2392" s="15"/>
      <c r="R2392" s="16"/>
      <c r="S2392" s="16"/>
      <c r="T2392" s="16"/>
      <c r="U2392" s="408" t="str">
        <f>IF(ISERROR(VLOOKUP(X2392,'Mauloomath (2)'!H:I,2,FALSE)),"",VLOOKUP(X2392,'Mauloomath (2)'!H:I,2,FALSE))</f>
        <v/>
      </c>
      <c r="V2392" s="17"/>
      <c r="W2392" s="16"/>
      <c r="X2392" s="17"/>
      <c r="Y2392" s="18">
        <f>+Y2361+1</f>
        <v>78</v>
      </c>
      <c r="Z2392" s="19"/>
      <c r="AA2392" s="20"/>
      <c r="AB2392" s="19"/>
      <c r="AC2392" s="19"/>
    </row>
    <row r="2393" spans="2:29" outlineLevel="1" x14ac:dyDescent="0.55000000000000004">
      <c r="B2393" s="633"/>
      <c r="C2393" s="22"/>
      <c r="D2393" s="23"/>
      <c r="E2393" s="23"/>
      <c r="F2393" s="23"/>
      <c r="G2393" s="23"/>
      <c r="H2393" s="23"/>
      <c r="I2393" s="23"/>
      <c r="J2393" s="24"/>
      <c r="K2393" s="24"/>
      <c r="L2393" s="24"/>
      <c r="M2393" s="24"/>
      <c r="N2393" s="24"/>
      <c r="O2393" s="24"/>
      <c r="P2393" s="24" t="s">
        <v>900</v>
      </c>
      <c r="Q2393" s="24"/>
      <c r="R2393" s="24"/>
      <c r="S2393" s="24"/>
      <c r="T2393" s="24"/>
      <c r="U2393" s="24"/>
      <c r="V2393" s="24"/>
      <c r="W2393" s="24"/>
      <c r="X2393" s="24"/>
      <c r="Y2393" s="25"/>
      <c r="Z2393" s="5"/>
    </row>
    <row r="2394" spans="2:29" s="27" customFormat="1" ht="25.5" customHeight="1" outlineLevel="1" x14ac:dyDescent="0.55000000000000004">
      <c r="B2394" s="633"/>
      <c r="C2394" s="635" t="s">
        <v>15</v>
      </c>
      <c r="D2394" s="636"/>
      <c r="E2394" s="636"/>
      <c r="F2394" s="636"/>
      <c r="G2394" s="636"/>
      <c r="H2394" s="636"/>
      <c r="I2394" s="636"/>
      <c r="J2394" s="637" t="s">
        <v>16</v>
      </c>
      <c r="K2394" s="638"/>
      <c r="L2394" s="638"/>
      <c r="M2394" s="638"/>
      <c r="N2394" s="639"/>
      <c r="O2394" s="637" t="s">
        <v>17</v>
      </c>
      <c r="P2394" s="638"/>
      <c r="Q2394" s="638"/>
      <c r="R2394" s="638"/>
      <c r="S2394" s="638"/>
      <c r="T2394" s="638"/>
      <c r="U2394" s="639"/>
      <c r="V2394" s="640" t="s">
        <v>18</v>
      </c>
      <c r="W2394" s="643" t="s">
        <v>19</v>
      </c>
      <c r="X2394" s="644"/>
      <c r="Y2394" s="645"/>
      <c r="Z2394" s="26"/>
      <c r="AA2394" s="4"/>
      <c r="AB2394" s="4"/>
      <c r="AC2394" s="4"/>
    </row>
    <row r="2395" spans="2:29" s="27" customFormat="1" ht="21" customHeight="1" outlineLevel="1" x14ac:dyDescent="0.55000000000000004">
      <c r="B2395" s="633"/>
      <c r="C2395" s="646">
        <v>2019</v>
      </c>
      <c r="D2395" s="647"/>
      <c r="E2395" s="646">
        <v>2018</v>
      </c>
      <c r="F2395" s="648"/>
      <c r="G2395" s="646">
        <v>2017</v>
      </c>
      <c r="H2395" s="648"/>
      <c r="I2395" s="28"/>
      <c r="J2395" s="649" t="s">
        <v>1885</v>
      </c>
      <c r="K2395" s="649" t="s">
        <v>1884</v>
      </c>
      <c r="L2395" s="651" t="s">
        <v>20</v>
      </c>
      <c r="M2395" s="652"/>
      <c r="N2395" s="653"/>
      <c r="O2395" s="654" t="s">
        <v>898</v>
      </c>
      <c r="P2395" s="655"/>
      <c r="Q2395" s="655"/>
      <c r="R2395" s="656" t="s">
        <v>21</v>
      </c>
      <c r="S2395" s="656" t="s">
        <v>22</v>
      </c>
      <c r="T2395" s="656" t="s">
        <v>23</v>
      </c>
      <c r="U2395" s="658" t="s">
        <v>24</v>
      </c>
      <c r="V2395" s="641"/>
      <c r="W2395" s="660" t="s">
        <v>1832</v>
      </c>
      <c r="X2395" s="661"/>
      <c r="Y2395" s="628" t="s">
        <v>25</v>
      </c>
      <c r="Z2395" s="4"/>
      <c r="AA2395" s="4"/>
      <c r="AB2395" s="4"/>
      <c r="AC2395" s="4"/>
    </row>
    <row r="2396" spans="2:29" s="27" customFormat="1" ht="81.75" customHeight="1" outlineLevel="1" x14ac:dyDescent="0.55000000000000004">
      <c r="B2396" s="633"/>
      <c r="C2396" s="570" t="s">
        <v>26</v>
      </c>
      <c r="D2396" s="570" t="s">
        <v>27</v>
      </c>
      <c r="E2396" s="570" t="s">
        <v>26</v>
      </c>
      <c r="F2396" s="570" t="s">
        <v>27</v>
      </c>
      <c r="G2396" s="570" t="s">
        <v>26</v>
      </c>
      <c r="H2396" s="570" t="s">
        <v>27</v>
      </c>
      <c r="I2396" s="30" t="s">
        <v>28</v>
      </c>
      <c r="J2396" s="650"/>
      <c r="K2396" s="650"/>
      <c r="L2396" s="31" t="s">
        <v>1883</v>
      </c>
      <c r="M2396" s="30" t="s">
        <v>1882</v>
      </c>
      <c r="N2396" s="32" t="s">
        <v>1881</v>
      </c>
      <c r="O2396" s="33" t="s">
        <v>29</v>
      </c>
      <c r="P2396" s="31" t="s">
        <v>30</v>
      </c>
      <c r="Q2396" s="34" t="s">
        <v>31</v>
      </c>
      <c r="R2396" s="657"/>
      <c r="S2396" s="657"/>
      <c r="T2396" s="657"/>
      <c r="U2396" s="659"/>
      <c r="V2396" s="642"/>
      <c r="W2396" s="662"/>
      <c r="X2396" s="663"/>
      <c r="Y2396" s="629"/>
      <c r="Z2396" s="4"/>
      <c r="AA2396" s="4"/>
      <c r="AB2396" s="4"/>
      <c r="AC2396" s="4"/>
    </row>
    <row r="2397" spans="2:29" s="27" customFormat="1" ht="24.75" customHeight="1" outlineLevel="1" x14ac:dyDescent="0.55000000000000004">
      <c r="B2397" s="633"/>
      <c r="C2397" s="427">
        <f>I2397*D2397</f>
        <v>0</v>
      </c>
      <c r="D2397" s="35"/>
      <c r="E2397" s="427">
        <f>I2397*F2397</f>
        <v>0</v>
      </c>
      <c r="F2397" s="35"/>
      <c r="G2397" s="427">
        <f>I2397*H2397</f>
        <v>0</v>
      </c>
      <c r="H2397" s="35"/>
      <c r="I2397" s="420">
        <f t="shared" ref="I2397:I2420" si="1074">O2397-J2397</f>
        <v>0</v>
      </c>
      <c r="J2397" s="421">
        <f t="shared" ref="J2397:J2420" si="1075">N2397+K2397</f>
        <v>0</v>
      </c>
      <c r="K2397" s="415">
        <f t="shared" ref="K2397:K2420" si="1076">M2397+L2397</f>
        <v>0</v>
      </c>
      <c r="L2397" s="36"/>
      <c r="M2397" s="37"/>
      <c r="N2397" s="38"/>
      <c r="O2397" s="415">
        <f>Q2397+P2397</f>
        <v>0</v>
      </c>
      <c r="P2397" s="39"/>
      <c r="Q2397" s="40"/>
      <c r="R2397" s="41"/>
      <c r="S2397" s="41"/>
      <c r="T2397" s="41"/>
      <c r="U2397" s="41"/>
      <c r="V2397" s="411">
        <f t="shared" ref="V2397:V2398" si="1077">R2397+S2397+T2397+U2397+O2397</f>
        <v>0</v>
      </c>
      <c r="W2397" s="630" t="s">
        <v>32</v>
      </c>
      <c r="X2397" s="631"/>
      <c r="Y2397" s="42">
        <v>421001</v>
      </c>
      <c r="Z2397" s="4"/>
      <c r="AA2397" s="433"/>
      <c r="AB2397" s="434" t="s">
        <v>33</v>
      </c>
      <c r="AC2397" s="43"/>
    </row>
    <row r="2398" spans="2:29" s="27" customFormat="1" ht="24.75" customHeight="1" outlineLevel="1" x14ac:dyDescent="0.55000000000000004">
      <c r="B2398" s="633"/>
      <c r="C2398" s="428">
        <f t="shared" ref="C2398:C2420" si="1078">I2398*D2398</f>
        <v>0</v>
      </c>
      <c r="D2398" s="44"/>
      <c r="E2398" s="428">
        <f t="shared" ref="E2398:E2414" si="1079">I2398*F2398</f>
        <v>0</v>
      </c>
      <c r="F2398" s="44"/>
      <c r="G2398" s="428">
        <f t="shared" ref="G2398:G2420" si="1080">I2398*H2398</f>
        <v>0</v>
      </c>
      <c r="H2398" s="44"/>
      <c r="I2398" s="422">
        <f t="shared" si="1074"/>
        <v>0</v>
      </c>
      <c r="J2398" s="423">
        <f t="shared" si="1075"/>
        <v>0</v>
      </c>
      <c r="K2398" s="416">
        <f t="shared" si="1076"/>
        <v>0</v>
      </c>
      <c r="L2398" s="45"/>
      <c r="M2398" s="46"/>
      <c r="N2398" s="38"/>
      <c r="O2398" s="416">
        <f t="shared" ref="O2398" si="1081">Q2398+P2398</f>
        <v>0</v>
      </c>
      <c r="P2398" s="47"/>
      <c r="Q2398" s="48"/>
      <c r="R2398" s="41"/>
      <c r="S2398" s="41"/>
      <c r="T2398" s="41"/>
      <c r="U2398" s="41"/>
      <c r="V2398" s="412">
        <f t="shared" si="1077"/>
        <v>0</v>
      </c>
      <c r="W2398" s="626" t="s">
        <v>34</v>
      </c>
      <c r="X2398" s="627"/>
      <c r="Y2398" s="49">
        <v>421002</v>
      </c>
      <c r="Z2398" s="4"/>
      <c r="AA2398" s="50"/>
      <c r="AB2398" s="51" t="s">
        <v>35</v>
      </c>
      <c r="AC2398" s="43"/>
    </row>
    <row r="2399" spans="2:29" s="27" customFormat="1" ht="24.75" customHeight="1" outlineLevel="1" x14ac:dyDescent="0.55000000000000004">
      <c r="B2399" s="633"/>
      <c r="C2399" s="428">
        <f t="shared" si="1078"/>
        <v>0</v>
      </c>
      <c r="D2399" s="44"/>
      <c r="E2399" s="428">
        <f t="shared" si="1079"/>
        <v>0</v>
      </c>
      <c r="F2399" s="44"/>
      <c r="G2399" s="428">
        <f t="shared" si="1080"/>
        <v>0</v>
      </c>
      <c r="H2399" s="44"/>
      <c r="I2399" s="422">
        <f t="shared" si="1074"/>
        <v>0</v>
      </c>
      <c r="J2399" s="423">
        <f t="shared" si="1075"/>
        <v>0</v>
      </c>
      <c r="K2399" s="416">
        <f t="shared" si="1076"/>
        <v>0</v>
      </c>
      <c r="L2399" s="45"/>
      <c r="M2399" s="46"/>
      <c r="N2399" s="38"/>
      <c r="O2399" s="416">
        <f>Q2399+P2399</f>
        <v>0</v>
      </c>
      <c r="P2399" s="47"/>
      <c r="Q2399" s="48"/>
      <c r="R2399" s="41"/>
      <c r="S2399" s="41"/>
      <c r="T2399" s="41"/>
      <c r="U2399" s="41"/>
      <c r="V2399" s="412">
        <f>R2399+S2399+T2399+U2399+O2399</f>
        <v>0</v>
      </c>
      <c r="W2399" s="626" t="s">
        <v>36</v>
      </c>
      <c r="X2399" s="627"/>
      <c r="Y2399" s="49">
        <v>421003</v>
      </c>
      <c r="Z2399" s="4"/>
      <c r="AA2399" s="50"/>
      <c r="AB2399" s="52" t="s">
        <v>37</v>
      </c>
      <c r="AC2399" s="43"/>
    </row>
    <row r="2400" spans="2:29" s="27" customFormat="1" ht="24.75" customHeight="1" outlineLevel="1" x14ac:dyDescent="0.55000000000000004">
      <c r="B2400" s="633"/>
      <c r="C2400" s="428">
        <f t="shared" si="1078"/>
        <v>0</v>
      </c>
      <c r="D2400" s="44"/>
      <c r="E2400" s="428">
        <f t="shared" si="1079"/>
        <v>0</v>
      </c>
      <c r="F2400" s="44"/>
      <c r="G2400" s="428">
        <f t="shared" si="1080"/>
        <v>0</v>
      </c>
      <c r="H2400" s="44"/>
      <c r="I2400" s="422">
        <f t="shared" si="1074"/>
        <v>0</v>
      </c>
      <c r="J2400" s="423">
        <f t="shared" si="1075"/>
        <v>0</v>
      </c>
      <c r="K2400" s="416">
        <f t="shared" si="1076"/>
        <v>0</v>
      </c>
      <c r="L2400" s="45"/>
      <c r="M2400" s="46"/>
      <c r="N2400" s="38"/>
      <c r="O2400" s="416">
        <f>Q2400+P2400</f>
        <v>0</v>
      </c>
      <c r="P2400" s="47"/>
      <c r="Q2400" s="48"/>
      <c r="R2400" s="41"/>
      <c r="S2400" s="41"/>
      <c r="T2400" s="41"/>
      <c r="U2400" s="41"/>
      <c r="V2400" s="412">
        <f>R2400+S2400+T2400+U2400+O2400</f>
        <v>0</v>
      </c>
      <c r="W2400" s="626" t="s">
        <v>38</v>
      </c>
      <c r="X2400" s="627"/>
      <c r="Y2400" s="49">
        <v>422001</v>
      </c>
      <c r="Z2400" s="4"/>
      <c r="AA2400" s="50"/>
      <c r="AB2400" s="52" t="s">
        <v>39</v>
      </c>
      <c r="AC2400" s="43"/>
    </row>
    <row r="2401" spans="2:29" s="27" customFormat="1" ht="24.75" customHeight="1" outlineLevel="1" x14ac:dyDescent="0.55000000000000004">
      <c r="B2401" s="633"/>
      <c r="C2401" s="428">
        <f t="shared" si="1078"/>
        <v>0</v>
      </c>
      <c r="D2401" s="44"/>
      <c r="E2401" s="428">
        <f t="shared" si="1079"/>
        <v>0</v>
      </c>
      <c r="F2401" s="44"/>
      <c r="G2401" s="428">
        <f t="shared" si="1080"/>
        <v>0</v>
      </c>
      <c r="H2401" s="44"/>
      <c r="I2401" s="422">
        <f t="shared" si="1074"/>
        <v>0</v>
      </c>
      <c r="J2401" s="423">
        <f t="shared" si="1075"/>
        <v>0</v>
      </c>
      <c r="K2401" s="416">
        <f t="shared" si="1076"/>
        <v>0</v>
      </c>
      <c r="L2401" s="45"/>
      <c r="M2401" s="46"/>
      <c r="N2401" s="38"/>
      <c r="O2401" s="416">
        <f t="shared" ref="O2401:O2420" si="1082">Q2401+P2401</f>
        <v>0</v>
      </c>
      <c r="P2401" s="47"/>
      <c r="Q2401" s="48"/>
      <c r="R2401" s="41"/>
      <c r="S2401" s="41"/>
      <c r="T2401" s="41"/>
      <c r="U2401" s="41"/>
      <c r="V2401" s="412">
        <f t="shared" ref="V2401:V2420" si="1083">R2401+S2401+T2401+U2401+O2401</f>
        <v>0</v>
      </c>
      <c r="W2401" s="626" t="s">
        <v>40</v>
      </c>
      <c r="X2401" s="627"/>
      <c r="Y2401" s="49">
        <v>422002</v>
      </c>
      <c r="Z2401" s="4"/>
      <c r="AA2401" s="50"/>
      <c r="AB2401" s="52" t="s">
        <v>41</v>
      </c>
      <c r="AC2401" s="43"/>
    </row>
    <row r="2402" spans="2:29" s="27" customFormat="1" ht="24.75" customHeight="1" outlineLevel="1" x14ac:dyDescent="0.55000000000000004">
      <c r="B2402" s="633"/>
      <c r="C2402" s="428">
        <f t="shared" si="1078"/>
        <v>0</v>
      </c>
      <c r="D2402" s="44"/>
      <c r="E2402" s="428">
        <f t="shared" si="1079"/>
        <v>0</v>
      </c>
      <c r="F2402" s="44"/>
      <c r="G2402" s="428">
        <f t="shared" si="1080"/>
        <v>0</v>
      </c>
      <c r="H2402" s="44"/>
      <c r="I2402" s="422">
        <f t="shared" si="1074"/>
        <v>0</v>
      </c>
      <c r="J2402" s="423">
        <f t="shared" si="1075"/>
        <v>0</v>
      </c>
      <c r="K2402" s="416">
        <f t="shared" si="1076"/>
        <v>0</v>
      </c>
      <c r="L2402" s="45"/>
      <c r="M2402" s="46"/>
      <c r="N2402" s="38"/>
      <c r="O2402" s="416">
        <f t="shared" si="1082"/>
        <v>0</v>
      </c>
      <c r="P2402" s="47"/>
      <c r="Q2402" s="48"/>
      <c r="R2402" s="41"/>
      <c r="S2402" s="41"/>
      <c r="T2402" s="41"/>
      <c r="U2402" s="41"/>
      <c r="V2402" s="412">
        <f t="shared" si="1083"/>
        <v>0</v>
      </c>
      <c r="W2402" s="626" t="s">
        <v>42</v>
      </c>
      <c r="X2402" s="627"/>
      <c r="Y2402" s="49">
        <v>422003</v>
      </c>
      <c r="Z2402" s="4"/>
      <c r="AA2402" s="50"/>
      <c r="AB2402" s="52" t="s">
        <v>43</v>
      </c>
      <c r="AC2402" s="43"/>
    </row>
    <row r="2403" spans="2:29" s="27" customFormat="1" ht="24.75" customHeight="1" outlineLevel="1" x14ac:dyDescent="0.55000000000000004">
      <c r="B2403" s="633"/>
      <c r="C2403" s="428">
        <f t="shared" si="1078"/>
        <v>0</v>
      </c>
      <c r="D2403" s="44"/>
      <c r="E2403" s="428">
        <f t="shared" si="1079"/>
        <v>0</v>
      </c>
      <c r="F2403" s="44"/>
      <c r="G2403" s="428">
        <f t="shared" si="1080"/>
        <v>0</v>
      </c>
      <c r="H2403" s="44"/>
      <c r="I2403" s="422">
        <f t="shared" si="1074"/>
        <v>0</v>
      </c>
      <c r="J2403" s="423">
        <f t="shared" si="1075"/>
        <v>0</v>
      </c>
      <c r="K2403" s="416">
        <f t="shared" si="1076"/>
        <v>0</v>
      </c>
      <c r="L2403" s="45"/>
      <c r="M2403" s="46"/>
      <c r="N2403" s="38"/>
      <c r="O2403" s="416">
        <f t="shared" si="1082"/>
        <v>0</v>
      </c>
      <c r="P2403" s="47"/>
      <c r="Q2403" s="48"/>
      <c r="R2403" s="41"/>
      <c r="S2403" s="41"/>
      <c r="T2403" s="41"/>
      <c r="U2403" s="41"/>
      <c r="V2403" s="412">
        <f t="shared" si="1083"/>
        <v>0</v>
      </c>
      <c r="W2403" s="626" t="s">
        <v>44</v>
      </c>
      <c r="X2403" s="627"/>
      <c r="Y2403" s="49">
        <v>422004</v>
      </c>
      <c r="Z2403" s="4"/>
      <c r="AA2403" s="50"/>
      <c r="AB2403" s="52" t="s">
        <v>45</v>
      </c>
      <c r="AC2403" s="43"/>
    </row>
    <row r="2404" spans="2:29" s="27" customFormat="1" ht="24.75" customHeight="1" outlineLevel="1" x14ac:dyDescent="0.55000000000000004">
      <c r="B2404" s="633"/>
      <c r="C2404" s="428">
        <f t="shared" si="1078"/>
        <v>0</v>
      </c>
      <c r="D2404" s="44"/>
      <c r="E2404" s="428">
        <f t="shared" si="1079"/>
        <v>0</v>
      </c>
      <c r="F2404" s="44"/>
      <c r="G2404" s="428">
        <f t="shared" si="1080"/>
        <v>0</v>
      </c>
      <c r="H2404" s="44"/>
      <c r="I2404" s="422">
        <f t="shared" si="1074"/>
        <v>0</v>
      </c>
      <c r="J2404" s="423">
        <f t="shared" si="1075"/>
        <v>0</v>
      </c>
      <c r="K2404" s="416">
        <f t="shared" si="1076"/>
        <v>0</v>
      </c>
      <c r="L2404" s="45"/>
      <c r="M2404" s="46"/>
      <c r="N2404" s="38"/>
      <c r="O2404" s="416">
        <f t="shared" si="1082"/>
        <v>0</v>
      </c>
      <c r="P2404" s="47"/>
      <c r="Q2404" s="48"/>
      <c r="R2404" s="41"/>
      <c r="S2404" s="41"/>
      <c r="T2404" s="41"/>
      <c r="U2404" s="41"/>
      <c r="V2404" s="412">
        <f t="shared" si="1083"/>
        <v>0</v>
      </c>
      <c r="W2404" s="626" t="s">
        <v>46</v>
      </c>
      <c r="X2404" s="627"/>
      <c r="Y2404" s="49">
        <v>422005</v>
      </c>
      <c r="Z2404" s="4"/>
      <c r="AA2404" s="53"/>
      <c r="AB2404" s="54" t="s">
        <v>47</v>
      </c>
      <c r="AC2404" s="43"/>
    </row>
    <row r="2405" spans="2:29" s="27" customFormat="1" ht="24.75" customHeight="1" outlineLevel="1" x14ac:dyDescent="0.55000000000000004">
      <c r="B2405" s="633"/>
      <c r="C2405" s="428">
        <f t="shared" si="1078"/>
        <v>0</v>
      </c>
      <c r="D2405" s="44"/>
      <c r="E2405" s="428">
        <f t="shared" si="1079"/>
        <v>0</v>
      </c>
      <c r="F2405" s="44"/>
      <c r="G2405" s="428">
        <f t="shared" si="1080"/>
        <v>0</v>
      </c>
      <c r="H2405" s="44"/>
      <c r="I2405" s="422">
        <f t="shared" si="1074"/>
        <v>0</v>
      </c>
      <c r="J2405" s="423">
        <f t="shared" si="1075"/>
        <v>0</v>
      </c>
      <c r="K2405" s="416">
        <f t="shared" si="1076"/>
        <v>0</v>
      </c>
      <c r="L2405" s="45"/>
      <c r="M2405" s="46"/>
      <c r="N2405" s="38"/>
      <c r="O2405" s="416">
        <f t="shared" si="1082"/>
        <v>0</v>
      </c>
      <c r="P2405" s="47"/>
      <c r="Q2405" s="48"/>
      <c r="R2405" s="41"/>
      <c r="S2405" s="41"/>
      <c r="T2405" s="41"/>
      <c r="U2405" s="41"/>
      <c r="V2405" s="412">
        <f t="shared" si="1083"/>
        <v>0</v>
      </c>
      <c r="W2405" s="626" t="s">
        <v>48</v>
      </c>
      <c r="X2405" s="627"/>
      <c r="Y2405" s="49">
        <v>422999</v>
      </c>
      <c r="Z2405" s="4"/>
      <c r="AA2405" s="4"/>
      <c r="AB2405" s="4"/>
      <c r="AC2405" s="43"/>
    </row>
    <row r="2406" spans="2:29" s="27" customFormat="1" ht="24.75" customHeight="1" outlineLevel="1" x14ac:dyDescent="0.55000000000000004">
      <c r="B2406" s="633"/>
      <c r="C2406" s="428">
        <f t="shared" si="1078"/>
        <v>0</v>
      </c>
      <c r="D2406" s="44"/>
      <c r="E2406" s="428">
        <f t="shared" si="1079"/>
        <v>0</v>
      </c>
      <c r="F2406" s="44"/>
      <c r="G2406" s="428">
        <f t="shared" si="1080"/>
        <v>0</v>
      </c>
      <c r="H2406" s="44"/>
      <c r="I2406" s="422">
        <f t="shared" si="1074"/>
        <v>0</v>
      </c>
      <c r="J2406" s="423">
        <f t="shared" si="1075"/>
        <v>0</v>
      </c>
      <c r="K2406" s="416">
        <f t="shared" si="1076"/>
        <v>0</v>
      </c>
      <c r="L2406" s="45"/>
      <c r="M2406" s="46"/>
      <c r="N2406" s="38"/>
      <c r="O2406" s="416">
        <f t="shared" si="1082"/>
        <v>0</v>
      </c>
      <c r="P2406" s="47"/>
      <c r="Q2406" s="48"/>
      <c r="R2406" s="41"/>
      <c r="S2406" s="41"/>
      <c r="T2406" s="41"/>
      <c r="U2406" s="41"/>
      <c r="V2406" s="412">
        <f t="shared" si="1083"/>
        <v>0</v>
      </c>
      <c r="W2406" s="626" t="s">
        <v>49</v>
      </c>
      <c r="X2406" s="627"/>
      <c r="Y2406" s="55">
        <v>423001</v>
      </c>
      <c r="Z2406" s="4"/>
      <c r="AA2406" s="4"/>
      <c r="AB2406" s="4"/>
      <c r="AC2406" s="43"/>
    </row>
    <row r="2407" spans="2:29" s="27" customFormat="1" ht="24.75" customHeight="1" outlineLevel="1" x14ac:dyDescent="0.55000000000000004">
      <c r="B2407" s="633"/>
      <c r="C2407" s="428">
        <f t="shared" si="1078"/>
        <v>0</v>
      </c>
      <c r="D2407" s="44"/>
      <c r="E2407" s="428">
        <f t="shared" si="1079"/>
        <v>0</v>
      </c>
      <c r="F2407" s="44"/>
      <c r="G2407" s="428">
        <f t="shared" si="1080"/>
        <v>0</v>
      </c>
      <c r="H2407" s="44"/>
      <c r="I2407" s="422">
        <f t="shared" si="1074"/>
        <v>0</v>
      </c>
      <c r="J2407" s="423">
        <f t="shared" si="1075"/>
        <v>0</v>
      </c>
      <c r="K2407" s="416">
        <f t="shared" si="1076"/>
        <v>0</v>
      </c>
      <c r="L2407" s="45"/>
      <c r="M2407" s="46"/>
      <c r="N2407" s="38"/>
      <c r="O2407" s="416">
        <f t="shared" si="1082"/>
        <v>0</v>
      </c>
      <c r="P2407" s="47"/>
      <c r="Q2407" s="48"/>
      <c r="R2407" s="41"/>
      <c r="S2407" s="41"/>
      <c r="T2407" s="41"/>
      <c r="U2407" s="41"/>
      <c r="V2407" s="412">
        <f t="shared" si="1083"/>
        <v>0</v>
      </c>
      <c r="W2407" s="626" t="s">
        <v>50</v>
      </c>
      <c r="X2407" s="627"/>
      <c r="Y2407" s="55">
        <v>423002</v>
      </c>
      <c r="Z2407" s="4"/>
      <c r="AA2407" s="4"/>
      <c r="AB2407" s="4"/>
      <c r="AC2407" s="43"/>
    </row>
    <row r="2408" spans="2:29" s="27" customFormat="1" ht="23.25" customHeight="1" outlineLevel="1" x14ac:dyDescent="0.55000000000000004">
      <c r="B2408" s="633"/>
      <c r="C2408" s="428">
        <f t="shared" si="1078"/>
        <v>0</v>
      </c>
      <c r="D2408" s="44"/>
      <c r="E2408" s="428">
        <f t="shared" si="1079"/>
        <v>0</v>
      </c>
      <c r="F2408" s="44"/>
      <c r="G2408" s="428">
        <f t="shared" si="1080"/>
        <v>0</v>
      </c>
      <c r="H2408" s="44"/>
      <c r="I2408" s="422">
        <f t="shared" si="1074"/>
        <v>0</v>
      </c>
      <c r="J2408" s="423">
        <f t="shared" si="1075"/>
        <v>0</v>
      </c>
      <c r="K2408" s="416">
        <f t="shared" si="1076"/>
        <v>0</v>
      </c>
      <c r="L2408" s="45"/>
      <c r="M2408" s="46"/>
      <c r="N2408" s="38"/>
      <c r="O2408" s="416">
        <f t="shared" si="1082"/>
        <v>0</v>
      </c>
      <c r="P2408" s="47"/>
      <c r="Q2408" s="48"/>
      <c r="R2408" s="41"/>
      <c r="S2408" s="41"/>
      <c r="T2408" s="41"/>
      <c r="U2408" s="41"/>
      <c r="V2408" s="412">
        <f t="shared" si="1083"/>
        <v>0</v>
      </c>
      <c r="W2408" s="626" t="s">
        <v>51</v>
      </c>
      <c r="X2408" s="627"/>
      <c r="Y2408" s="55">
        <v>423003</v>
      </c>
      <c r="Z2408" s="4"/>
      <c r="AA2408" s="4"/>
      <c r="AB2408" s="4"/>
      <c r="AC2408" s="43"/>
    </row>
    <row r="2409" spans="2:29" s="27" customFormat="1" ht="24.75" customHeight="1" outlineLevel="1" x14ac:dyDescent="0.55000000000000004">
      <c r="B2409" s="633"/>
      <c r="C2409" s="428">
        <f t="shared" si="1078"/>
        <v>0</v>
      </c>
      <c r="D2409" s="44"/>
      <c r="E2409" s="428">
        <f t="shared" si="1079"/>
        <v>0</v>
      </c>
      <c r="F2409" s="44"/>
      <c r="G2409" s="428">
        <f t="shared" si="1080"/>
        <v>0</v>
      </c>
      <c r="H2409" s="44"/>
      <c r="I2409" s="422">
        <f t="shared" si="1074"/>
        <v>0</v>
      </c>
      <c r="J2409" s="423">
        <f t="shared" si="1075"/>
        <v>0</v>
      </c>
      <c r="K2409" s="416">
        <f t="shared" si="1076"/>
        <v>0</v>
      </c>
      <c r="L2409" s="45"/>
      <c r="M2409" s="46"/>
      <c r="N2409" s="38"/>
      <c r="O2409" s="416">
        <f t="shared" si="1082"/>
        <v>0</v>
      </c>
      <c r="P2409" s="47"/>
      <c r="Q2409" s="48"/>
      <c r="R2409" s="41"/>
      <c r="S2409" s="41"/>
      <c r="T2409" s="41"/>
      <c r="U2409" s="41"/>
      <c r="V2409" s="412">
        <f t="shared" si="1083"/>
        <v>0</v>
      </c>
      <c r="W2409" s="626" t="s">
        <v>52</v>
      </c>
      <c r="X2409" s="627"/>
      <c r="Y2409" s="55">
        <v>423004</v>
      </c>
      <c r="Z2409" s="4"/>
      <c r="AA2409" s="4"/>
      <c r="AB2409" s="4"/>
      <c r="AC2409" s="43"/>
    </row>
    <row r="2410" spans="2:29" s="27" customFormat="1" ht="24.75" customHeight="1" outlineLevel="1" x14ac:dyDescent="0.55000000000000004">
      <c r="B2410" s="633"/>
      <c r="C2410" s="428">
        <f t="shared" si="1078"/>
        <v>0</v>
      </c>
      <c r="D2410" s="44"/>
      <c r="E2410" s="428">
        <f t="shared" si="1079"/>
        <v>0</v>
      </c>
      <c r="F2410" s="44"/>
      <c r="G2410" s="428">
        <f t="shared" si="1080"/>
        <v>0</v>
      </c>
      <c r="H2410" s="44"/>
      <c r="I2410" s="422">
        <f t="shared" si="1074"/>
        <v>0</v>
      </c>
      <c r="J2410" s="423">
        <f t="shared" si="1075"/>
        <v>0</v>
      </c>
      <c r="K2410" s="416">
        <f t="shared" si="1076"/>
        <v>0</v>
      </c>
      <c r="L2410" s="45"/>
      <c r="M2410" s="46"/>
      <c r="N2410" s="38"/>
      <c r="O2410" s="416">
        <f t="shared" si="1082"/>
        <v>0</v>
      </c>
      <c r="P2410" s="47"/>
      <c r="Q2410" s="48"/>
      <c r="R2410" s="41"/>
      <c r="S2410" s="41"/>
      <c r="T2410" s="41"/>
      <c r="U2410" s="41"/>
      <c r="V2410" s="412">
        <f t="shared" si="1083"/>
        <v>0</v>
      </c>
      <c r="W2410" s="626" t="s">
        <v>53</v>
      </c>
      <c r="X2410" s="627"/>
      <c r="Y2410" s="55">
        <v>423006</v>
      </c>
      <c r="Z2410" s="4"/>
      <c r="AA2410" s="4"/>
      <c r="AB2410" s="4"/>
      <c r="AC2410" s="43"/>
    </row>
    <row r="2411" spans="2:29" s="27" customFormat="1" ht="24.75" customHeight="1" outlineLevel="1" x14ac:dyDescent="0.55000000000000004">
      <c r="B2411" s="633"/>
      <c r="C2411" s="428">
        <f t="shared" si="1078"/>
        <v>0</v>
      </c>
      <c r="D2411" s="44"/>
      <c r="E2411" s="428">
        <f t="shared" si="1079"/>
        <v>0</v>
      </c>
      <c r="F2411" s="44"/>
      <c r="G2411" s="428">
        <f t="shared" si="1080"/>
        <v>0</v>
      </c>
      <c r="H2411" s="44"/>
      <c r="I2411" s="422">
        <f t="shared" si="1074"/>
        <v>0</v>
      </c>
      <c r="J2411" s="423">
        <f t="shared" si="1075"/>
        <v>0</v>
      </c>
      <c r="K2411" s="416">
        <f t="shared" si="1076"/>
        <v>0</v>
      </c>
      <c r="L2411" s="45"/>
      <c r="M2411" s="46"/>
      <c r="N2411" s="38"/>
      <c r="O2411" s="416">
        <f t="shared" si="1082"/>
        <v>0</v>
      </c>
      <c r="P2411" s="47"/>
      <c r="Q2411" s="48"/>
      <c r="R2411" s="41"/>
      <c r="S2411" s="41"/>
      <c r="T2411" s="41"/>
      <c r="U2411" s="41"/>
      <c r="V2411" s="412">
        <f t="shared" si="1083"/>
        <v>0</v>
      </c>
      <c r="W2411" s="626" t="s">
        <v>54</v>
      </c>
      <c r="X2411" s="627"/>
      <c r="Y2411" s="56">
        <v>423007</v>
      </c>
      <c r="Z2411" s="4"/>
      <c r="AA2411" s="4"/>
      <c r="AB2411" s="4"/>
      <c r="AC2411" s="43"/>
    </row>
    <row r="2412" spans="2:29" s="27" customFormat="1" ht="24.75" customHeight="1" outlineLevel="1" x14ac:dyDescent="0.55000000000000004">
      <c r="B2412" s="633"/>
      <c r="C2412" s="428">
        <f t="shared" si="1078"/>
        <v>0</v>
      </c>
      <c r="D2412" s="44"/>
      <c r="E2412" s="428">
        <f t="shared" si="1079"/>
        <v>0</v>
      </c>
      <c r="F2412" s="44"/>
      <c r="G2412" s="428">
        <f t="shared" si="1080"/>
        <v>0</v>
      </c>
      <c r="H2412" s="44"/>
      <c r="I2412" s="422">
        <f t="shared" si="1074"/>
        <v>0</v>
      </c>
      <c r="J2412" s="423">
        <f t="shared" si="1075"/>
        <v>0</v>
      </c>
      <c r="K2412" s="416">
        <f t="shared" si="1076"/>
        <v>0</v>
      </c>
      <c r="L2412" s="45"/>
      <c r="M2412" s="46"/>
      <c r="N2412" s="38"/>
      <c r="O2412" s="416">
        <f t="shared" si="1082"/>
        <v>0</v>
      </c>
      <c r="P2412" s="47"/>
      <c r="Q2412" s="48"/>
      <c r="R2412" s="41"/>
      <c r="S2412" s="41"/>
      <c r="T2412" s="41"/>
      <c r="U2412" s="41"/>
      <c r="V2412" s="412">
        <f t="shared" si="1083"/>
        <v>0</v>
      </c>
      <c r="W2412" s="626" t="s">
        <v>55</v>
      </c>
      <c r="X2412" s="627"/>
      <c r="Y2412" s="57">
        <v>423008</v>
      </c>
      <c r="Z2412" s="4"/>
      <c r="AA2412" s="4"/>
      <c r="AB2412" s="4"/>
      <c r="AC2412" s="43"/>
    </row>
    <row r="2413" spans="2:29" s="27" customFormat="1" ht="24.75" customHeight="1" outlineLevel="1" x14ac:dyDescent="0.55000000000000004">
      <c r="B2413" s="633"/>
      <c r="C2413" s="428">
        <f t="shared" si="1078"/>
        <v>0</v>
      </c>
      <c r="D2413" s="44"/>
      <c r="E2413" s="428">
        <f t="shared" si="1079"/>
        <v>0</v>
      </c>
      <c r="F2413" s="44"/>
      <c r="G2413" s="428">
        <f t="shared" si="1080"/>
        <v>0</v>
      </c>
      <c r="H2413" s="44"/>
      <c r="I2413" s="422">
        <f t="shared" si="1074"/>
        <v>0</v>
      </c>
      <c r="J2413" s="423">
        <f t="shared" si="1075"/>
        <v>0</v>
      </c>
      <c r="K2413" s="416">
        <f t="shared" si="1076"/>
        <v>0</v>
      </c>
      <c r="L2413" s="45"/>
      <c r="M2413" s="46"/>
      <c r="N2413" s="38"/>
      <c r="O2413" s="416">
        <f t="shared" si="1082"/>
        <v>0</v>
      </c>
      <c r="P2413" s="47"/>
      <c r="Q2413" s="48"/>
      <c r="R2413" s="41"/>
      <c r="S2413" s="41"/>
      <c r="T2413" s="41"/>
      <c r="U2413" s="41"/>
      <c r="V2413" s="412">
        <f t="shared" si="1083"/>
        <v>0</v>
      </c>
      <c r="W2413" s="626" t="s">
        <v>56</v>
      </c>
      <c r="X2413" s="627"/>
      <c r="Y2413" s="56">
        <v>423999</v>
      </c>
      <c r="Z2413" s="4"/>
      <c r="AA2413" s="4"/>
      <c r="AB2413" s="4"/>
      <c r="AC2413" s="43"/>
    </row>
    <row r="2414" spans="2:29" s="27" customFormat="1" ht="24.75" customHeight="1" outlineLevel="1" x14ac:dyDescent="0.55000000000000004">
      <c r="B2414" s="633"/>
      <c r="C2414" s="429">
        <f t="shared" si="1078"/>
        <v>0</v>
      </c>
      <c r="D2414" s="44"/>
      <c r="E2414" s="429">
        <f t="shared" si="1079"/>
        <v>0</v>
      </c>
      <c r="F2414" s="44"/>
      <c r="G2414" s="429">
        <f t="shared" si="1080"/>
        <v>0</v>
      </c>
      <c r="H2414" s="44"/>
      <c r="I2414" s="424">
        <f t="shared" si="1074"/>
        <v>0</v>
      </c>
      <c r="J2414" s="425">
        <f t="shared" si="1075"/>
        <v>0</v>
      </c>
      <c r="K2414" s="417">
        <f t="shared" si="1076"/>
        <v>0</v>
      </c>
      <c r="L2414" s="58"/>
      <c r="M2414" s="59"/>
      <c r="N2414" s="60"/>
      <c r="O2414" s="417">
        <f t="shared" si="1082"/>
        <v>0</v>
      </c>
      <c r="P2414" s="61"/>
      <c r="Q2414" s="62"/>
      <c r="R2414" s="63"/>
      <c r="S2414" s="63"/>
      <c r="T2414" s="63"/>
      <c r="U2414" s="63"/>
      <c r="V2414" s="413">
        <f t="shared" si="1083"/>
        <v>0</v>
      </c>
      <c r="W2414" s="664" t="s">
        <v>57</v>
      </c>
      <c r="X2414" s="665"/>
      <c r="Y2414" s="64">
        <v>291001</v>
      </c>
      <c r="Z2414" s="4"/>
      <c r="AA2414" s="4"/>
      <c r="AB2414" s="4"/>
      <c r="AC2414" s="43"/>
    </row>
    <row r="2415" spans="2:29" s="27" customFormat="1" ht="24.75" customHeight="1" outlineLevel="1" x14ac:dyDescent="0.55000000000000004">
      <c r="B2415" s="633"/>
      <c r="C2415" s="430">
        <f t="shared" si="1078"/>
        <v>0</v>
      </c>
      <c r="D2415" s="44"/>
      <c r="E2415" s="430"/>
      <c r="F2415" s="44"/>
      <c r="G2415" s="430">
        <f t="shared" si="1080"/>
        <v>0</v>
      </c>
      <c r="H2415" s="44"/>
      <c r="I2415" s="422">
        <f t="shared" si="1074"/>
        <v>0</v>
      </c>
      <c r="J2415" s="423">
        <f t="shared" si="1075"/>
        <v>0</v>
      </c>
      <c r="K2415" s="416">
        <f t="shared" si="1076"/>
        <v>0</v>
      </c>
      <c r="L2415" s="45"/>
      <c r="M2415" s="46"/>
      <c r="N2415" s="38"/>
      <c r="O2415" s="416">
        <f t="shared" si="1082"/>
        <v>0</v>
      </c>
      <c r="P2415" s="47"/>
      <c r="Q2415" s="48"/>
      <c r="R2415" s="41"/>
      <c r="S2415" s="41"/>
      <c r="T2415" s="41"/>
      <c r="U2415" s="41"/>
      <c r="V2415" s="411">
        <f t="shared" si="1083"/>
        <v>0</v>
      </c>
      <c r="W2415" s="626" t="str">
        <f>IF(ISERROR(VLOOKUP(Y2415,'Mauloomath (2)'!K:L,2,FALSE)),"",VLOOKUP(Y2415,'Mauloomath (2)'!K:L,2,FALSE))</f>
        <v/>
      </c>
      <c r="X2415" s="627"/>
      <c r="Y2415" s="65"/>
      <c r="Z2415" s="4"/>
      <c r="AA2415" s="4"/>
      <c r="AB2415" s="4"/>
      <c r="AC2415" s="43"/>
    </row>
    <row r="2416" spans="2:29" s="27" customFormat="1" ht="24.75" customHeight="1" outlineLevel="1" x14ac:dyDescent="0.55000000000000004">
      <c r="B2416" s="633"/>
      <c r="C2416" s="428">
        <f t="shared" si="1078"/>
        <v>0</v>
      </c>
      <c r="D2416" s="44"/>
      <c r="E2416" s="428">
        <f t="shared" ref="E2416:E2420" si="1084">I2416*F2416</f>
        <v>0</v>
      </c>
      <c r="F2416" s="44"/>
      <c r="G2416" s="428">
        <f t="shared" si="1080"/>
        <v>0</v>
      </c>
      <c r="H2416" s="44"/>
      <c r="I2416" s="422">
        <f t="shared" si="1074"/>
        <v>0</v>
      </c>
      <c r="J2416" s="423">
        <f t="shared" si="1075"/>
        <v>0</v>
      </c>
      <c r="K2416" s="416">
        <f t="shared" si="1076"/>
        <v>0</v>
      </c>
      <c r="L2416" s="45"/>
      <c r="M2416" s="46"/>
      <c r="N2416" s="38"/>
      <c r="O2416" s="416">
        <f t="shared" si="1082"/>
        <v>0</v>
      </c>
      <c r="P2416" s="47"/>
      <c r="Q2416" s="48"/>
      <c r="R2416" s="41"/>
      <c r="S2416" s="41"/>
      <c r="T2416" s="41"/>
      <c r="U2416" s="41"/>
      <c r="V2416" s="411">
        <f t="shared" si="1083"/>
        <v>0</v>
      </c>
      <c r="W2416" s="626" t="str">
        <f>IF(ISERROR(VLOOKUP(Y2416,'Mauloomath (2)'!K:L,2,FALSE)),"",VLOOKUP(Y2416,'Mauloomath (2)'!K:L,2,FALSE))</f>
        <v/>
      </c>
      <c r="X2416" s="627"/>
      <c r="Y2416" s="65"/>
      <c r="Z2416" s="4"/>
      <c r="AA2416" s="4"/>
      <c r="AB2416" s="4"/>
      <c r="AC2416" s="43"/>
    </row>
    <row r="2417" spans="2:29" s="27" customFormat="1" ht="24.75" customHeight="1" outlineLevel="1" x14ac:dyDescent="0.55000000000000004">
      <c r="B2417" s="633"/>
      <c r="C2417" s="428">
        <f t="shared" si="1078"/>
        <v>0</v>
      </c>
      <c r="D2417" s="44"/>
      <c r="E2417" s="428">
        <f t="shared" si="1084"/>
        <v>0</v>
      </c>
      <c r="F2417" s="44"/>
      <c r="G2417" s="428">
        <f t="shared" si="1080"/>
        <v>0</v>
      </c>
      <c r="H2417" s="44"/>
      <c r="I2417" s="422">
        <f t="shared" si="1074"/>
        <v>0</v>
      </c>
      <c r="J2417" s="423">
        <f t="shared" si="1075"/>
        <v>0</v>
      </c>
      <c r="K2417" s="416">
        <f t="shared" si="1076"/>
        <v>0</v>
      </c>
      <c r="L2417" s="45"/>
      <c r="M2417" s="46"/>
      <c r="N2417" s="38"/>
      <c r="O2417" s="416">
        <f t="shared" si="1082"/>
        <v>0</v>
      </c>
      <c r="P2417" s="47"/>
      <c r="Q2417" s="48"/>
      <c r="R2417" s="41"/>
      <c r="S2417" s="41"/>
      <c r="T2417" s="41"/>
      <c r="U2417" s="41"/>
      <c r="V2417" s="411">
        <f t="shared" si="1083"/>
        <v>0</v>
      </c>
      <c r="W2417" s="626" t="str">
        <f>IF(ISERROR(VLOOKUP(Y2417,'Mauloomath (2)'!K:L,2,FALSE)),"",VLOOKUP(Y2417,'Mauloomath (2)'!K:L,2,FALSE))</f>
        <v/>
      </c>
      <c r="X2417" s="627"/>
      <c r="Y2417" s="66"/>
      <c r="Z2417" s="4"/>
      <c r="AA2417" s="4"/>
      <c r="AB2417" s="4"/>
      <c r="AC2417" s="43"/>
    </row>
    <row r="2418" spans="2:29" s="27" customFormat="1" ht="24.75" customHeight="1" outlineLevel="1" x14ac:dyDescent="0.55000000000000004">
      <c r="B2418" s="633"/>
      <c r="C2418" s="428">
        <f t="shared" si="1078"/>
        <v>0</v>
      </c>
      <c r="D2418" s="44"/>
      <c r="E2418" s="428">
        <f t="shared" si="1084"/>
        <v>0</v>
      </c>
      <c r="F2418" s="44"/>
      <c r="G2418" s="428">
        <f t="shared" si="1080"/>
        <v>0</v>
      </c>
      <c r="H2418" s="44"/>
      <c r="I2418" s="422">
        <f t="shared" si="1074"/>
        <v>0</v>
      </c>
      <c r="J2418" s="423">
        <f t="shared" si="1075"/>
        <v>0</v>
      </c>
      <c r="K2418" s="416">
        <f t="shared" si="1076"/>
        <v>0</v>
      </c>
      <c r="L2418" s="45"/>
      <c r="M2418" s="46"/>
      <c r="N2418" s="38"/>
      <c r="O2418" s="416">
        <f t="shared" si="1082"/>
        <v>0</v>
      </c>
      <c r="P2418" s="47"/>
      <c r="Q2418" s="48"/>
      <c r="R2418" s="41"/>
      <c r="S2418" s="41"/>
      <c r="T2418" s="41"/>
      <c r="U2418" s="41"/>
      <c r="V2418" s="411">
        <f t="shared" si="1083"/>
        <v>0</v>
      </c>
      <c r="W2418" s="626" t="str">
        <f>IF(ISERROR(VLOOKUP(Y2418,'Mauloomath (2)'!K:L,2,FALSE)),"",VLOOKUP(Y2418,'Mauloomath (2)'!K:L,2,FALSE))</f>
        <v/>
      </c>
      <c r="X2418" s="627"/>
      <c r="Y2418" s="65"/>
      <c r="Z2418" s="4"/>
      <c r="AA2418" s="4"/>
      <c r="AB2418" s="4"/>
      <c r="AC2418" s="43"/>
    </row>
    <row r="2419" spans="2:29" s="27" customFormat="1" ht="25.5" customHeight="1" outlineLevel="1" x14ac:dyDescent="0.55000000000000004">
      <c r="B2419" s="633"/>
      <c r="C2419" s="428">
        <f t="shared" si="1078"/>
        <v>0</v>
      </c>
      <c r="D2419" s="44"/>
      <c r="E2419" s="428">
        <f t="shared" si="1084"/>
        <v>0</v>
      </c>
      <c r="F2419" s="44"/>
      <c r="G2419" s="428">
        <f t="shared" si="1080"/>
        <v>0</v>
      </c>
      <c r="H2419" s="44"/>
      <c r="I2419" s="422">
        <f t="shared" si="1074"/>
        <v>0</v>
      </c>
      <c r="J2419" s="423">
        <f t="shared" si="1075"/>
        <v>0</v>
      </c>
      <c r="K2419" s="416">
        <f t="shared" si="1076"/>
        <v>0</v>
      </c>
      <c r="L2419" s="45"/>
      <c r="M2419" s="46"/>
      <c r="N2419" s="38"/>
      <c r="O2419" s="416">
        <f t="shared" si="1082"/>
        <v>0</v>
      </c>
      <c r="P2419" s="47"/>
      <c r="Q2419" s="48"/>
      <c r="R2419" s="41"/>
      <c r="S2419" s="41"/>
      <c r="T2419" s="41"/>
      <c r="U2419" s="41"/>
      <c r="V2419" s="411">
        <f t="shared" si="1083"/>
        <v>0</v>
      </c>
      <c r="W2419" s="626" t="str">
        <f>IF(ISERROR(VLOOKUP(Y2419,'Mauloomath (2)'!K:L,2,FALSE)),"",VLOOKUP(Y2419,'Mauloomath (2)'!K:L,2,FALSE))</f>
        <v/>
      </c>
      <c r="X2419" s="627"/>
      <c r="Y2419" s="65"/>
      <c r="Z2419" s="4"/>
      <c r="AA2419" s="4"/>
      <c r="AB2419" s="4"/>
      <c r="AC2419" s="43"/>
    </row>
    <row r="2420" spans="2:29" s="27" customFormat="1" ht="25.5" customHeight="1" outlineLevel="1" x14ac:dyDescent="0.55000000000000004">
      <c r="B2420" s="633"/>
      <c r="C2420" s="429">
        <f t="shared" si="1078"/>
        <v>0</v>
      </c>
      <c r="D2420" s="67"/>
      <c r="E2420" s="429">
        <f t="shared" si="1084"/>
        <v>0</v>
      </c>
      <c r="F2420" s="67"/>
      <c r="G2420" s="429">
        <f t="shared" si="1080"/>
        <v>0</v>
      </c>
      <c r="H2420" s="67"/>
      <c r="I2420" s="424">
        <f t="shared" si="1074"/>
        <v>0</v>
      </c>
      <c r="J2420" s="423">
        <f t="shared" si="1075"/>
        <v>0</v>
      </c>
      <c r="K2420" s="416">
        <f t="shared" si="1076"/>
        <v>0</v>
      </c>
      <c r="L2420" s="45"/>
      <c r="M2420" s="46"/>
      <c r="N2420" s="38"/>
      <c r="O2420" s="416">
        <f t="shared" si="1082"/>
        <v>0</v>
      </c>
      <c r="P2420" s="47"/>
      <c r="Q2420" s="48"/>
      <c r="R2420" s="41"/>
      <c r="S2420" s="41"/>
      <c r="T2420" s="41"/>
      <c r="U2420" s="41"/>
      <c r="V2420" s="411">
        <f t="shared" si="1083"/>
        <v>0</v>
      </c>
      <c r="W2420" s="626" t="str">
        <f>IF(ISERROR(VLOOKUP(Y2420,'Mauloomath (2)'!K:L,2,FALSE)),"",VLOOKUP(Y2420,'Mauloomath (2)'!K:L,2,FALSE))</f>
        <v/>
      </c>
      <c r="X2420" s="627"/>
      <c r="Y2420" s="68"/>
      <c r="Z2420" s="4"/>
      <c r="AA2420" s="4"/>
      <c r="AB2420" s="4"/>
      <c r="AC2420" s="43"/>
    </row>
    <row r="2421" spans="2:29" s="72" customFormat="1" outlineLevel="1" x14ac:dyDescent="0.55000000000000004">
      <c r="B2421" s="634"/>
      <c r="C2421" s="431">
        <f t="shared" ref="C2421:N2421" si="1085">SUM(C2397:C2420)</f>
        <v>0</v>
      </c>
      <c r="D2421" s="432">
        <f t="shared" si="1085"/>
        <v>0</v>
      </c>
      <c r="E2421" s="426">
        <f t="shared" si="1085"/>
        <v>0</v>
      </c>
      <c r="F2421" s="432">
        <f t="shared" si="1085"/>
        <v>0</v>
      </c>
      <c r="G2421" s="426">
        <f t="shared" si="1085"/>
        <v>0</v>
      </c>
      <c r="H2421" s="432">
        <f t="shared" si="1085"/>
        <v>0</v>
      </c>
      <c r="I2421" s="426">
        <f t="shared" si="1085"/>
        <v>0</v>
      </c>
      <c r="J2421" s="426">
        <f t="shared" si="1085"/>
        <v>0</v>
      </c>
      <c r="K2421" s="426">
        <f t="shared" si="1085"/>
        <v>0</v>
      </c>
      <c r="L2421" s="426">
        <f t="shared" si="1085"/>
        <v>0</v>
      </c>
      <c r="M2421" s="426">
        <f t="shared" si="1085"/>
        <v>0</v>
      </c>
      <c r="N2421" s="426">
        <f t="shared" si="1085"/>
        <v>0</v>
      </c>
      <c r="O2421" s="414">
        <f t="shared" ref="O2421:U2421" si="1086">SUM(O2397:O2420)</f>
        <v>0</v>
      </c>
      <c r="P2421" s="414">
        <f t="shared" si="1086"/>
        <v>0</v>
      </c>
      <c r="Q2421" s="414">
        <f t="shared" si="1086"/>
        <v>0</v>
      </c>
      <c r="R2421" s="414">
        <f t="shared" si="1086"/>
        <v>0</v>
      </c>
      <c r="S2421" s="414">
        <f t="shared" si="1086"/>
        <v>0</v>
      </c>
      <c r="T2421" s="414">
        <f t="shared" si="1086"/>
        <v>0</v>
      </c>
      <c r="U2421" s="414">
        <f t="shared" si="1086"/>
        <v>0</v>
      </c>
      <c r="V2421" s="414">
        <f t="shared" ref="V2421" si="1087">SUM(V2397:V2420)</f>
        <v>0</v>
      </c>
      <c r="W2421" s="69"/>
      <c r="X2421" s="70"/>
      <c r="Y2421" s="71"/>
      <c r="Z2421" s="4"/>
      <c r="AA2421" s="4"/>
      <c r="AB2421" s="4"/>
      <c r="AC2421" s="43"/>
    </row>
    <row r="2422" spans="2:29" s="12" customFormat="1" ht="15" customHeight="1" x14ac:dyDescent="0.55000000000000004">
      <c r="B2422" s="402"/>
      <c r="C2422" s="403"/>
      <c r="D2422" s="403"/>
      <c r="E2422" s="403"/>
      <c r="F2422" s="403"/>
      <c r="G2422" s="404"/>
      <c r="H2422" s="403"/>
      <c r="I2422" s="403"/>
      <c r="J2422" s="403"/>
      <c r="K2422" s="403"/>
      <c r="L2422" s="403"/>
      <c r="M2422" s="403"/>
      <c r="N2422" s="403"/>
      <c r="O2422" s="403"/>
      <c r="P2422" s="403"/>
      <c r="Q2422" s="403"/>
      <c r="R2422" s="403"/>
      <c r="S2422" s="403"/>
      <c r="T2422" s="405"/>
      <c r="U2422" s="406"/>
      <c r="V2422" s="403"/>
      <c r="W2422" s="403"/>
      <c r="X2422" s="403"/>
      <c r="Y2422" s="407"/>
      <c r="Z2422" s="10"/>
      <c r="AA2422" s="11"/>
      <c r="AB2422" s="10"/>
      <c r="AC2422" s="10"/>
    </row>
    <row r="2423" spans="2:29" s="21" customFormat="1" ht="37.5" customHeight="1" x14ac:dyDescent="0.25">
      <c r="B2423" s="632"/>
      <c r="C2423" s="418">
        <f>$C2452</f>
        <v>0</v>
      </c>
      <c r="D2423" s="419">
        <f>$E2452</f>
        <v>0</v>
      </c>
      <c r="E2423" s="419">
        <f>$G2452</f>
        <v>0</v>
      </c>
      <c r="F2423" s="419">
        <f>$L2452</f>
        <v>0</v>
      </c>
      <c r="G2423" s="418">
        <f>$M2452</f>
        <v>0</v>
      </c>
      <c r="H2423" s="418">
        <f>K2423+J2423-I2423</f>
        <v>0</v>
      </c>
      <c r="I2423" s="13">
        <v>0</v>
      </c>
      <c r="J2423" s="14"/>
      <c r="K2423" s="14"/>
      <c r="L2423" s="331"/>
      <c r="M2423" s="409">
        <f>$N2452</f>
        <v>0</v>
      </c>
      <c r="N2423" s="410">
        <f>$O2452</f>
        <v>0</v>
      </c>
      <c r="O2423" s="330"/>
      <c r="P2423" s="330"/>
      <c r="Q2423" s="15"/>
      <c r="R2423" s="16"/>
      <c r="S2423" s="16"/>
      <c r="T2423" s="16"/>
      <c r="U2423" s="408" t="str">
        <f>IF(ISERROR(VLOOKUP(X2423,'Mauloomath (2)'!H:I,2,FALSE)),"",VLOOKUP(X2423,'Mauloomath (2)'!H:I,2,FALSE))</f>
        <v/>
      </c>
      <c r="V2423" s="17"/>
      <c r="W2423" s="16"/>
      <c r="X2423" s="17"/>
      <c r="Y2423" s="18">
        <f>+Y2392+1</f>
        <v>79</v>
      </c>
      <c r="Z2423" s="19"/>
      <c r="AA2423" s="20"/>
      <c r="AB2423" s="19"/>
      <c r="AC2423" s="19"/>
    </row>
    <row r="2424" spans="2:29" outlineLevel="1" x14ac:dyDescent="0.55000000000000004">
      <c r="B2424" s="633"/>
      <c r="C2424" s="22"/>
      <c r="D2424" s="23"/>
      <c r="E2424" s="23"/>
      <c r="F2424" s="23"/>
      <c r="G2424" s="23"/>
      <c r="H2424" s="23"/>
      <c r="I2424" s="23"/>
      <c r="J2424" s="24"/>
      <c r="K2424" s="24"/>
      <c r="L2424" s="24"/>
      <c r="M2424" s="24"/>
      <c r="N2424" s="24"/>
      <c r="O2424" s="24"/>
      <c r="P2424" s="24" t="s">
        <v>900</v>
      </c>
      <c r="Q2424" s="24"/>
      <c r="R2424" s="24"/>
      <c r="S2424" s="24"/>
      <c r="T2424" s="24"/>
      <c r="U2424" s="24"/>
      <c r="V2424" s="24"/>
      <c r="W2424" s="24"/>
      <c r="X2424" s="24"/>
      <c r="Y2424" s="25"/>
      <c r="Z2424" s="5"/>
    </row>
    <row r="2425" spans="2:29" s="27" customFormat="1" ht="25.5" customHeight="1" outlineLevel="1" x14ac:dyDescent="0.55000000000000004">
      <c r="B2425" s="633"/>
      <c r="C2425" s="635" t="s">
        <v>15</v>
      </c>
      <c r="D2425" s="636"/>
      <c r="E2425" s="636"/>
      <c r="F2425" s="636"/>
      <c r="G2425" s="636"/>
      <c r="H2425" s="636"/>
      <c r="I2425" s="636"/>
      <c r="J2425" s="637" t="s">
        <v>16</v>
      </c>
      <c r="K2425" s="638"/>
      <c r="L2425" s="638"/>
      <c r="M2425" s="638"/>
      <c r="N2425" s="639"/>
      <c r="O2425" s="637" t="s">
        <v>17</v>
      </c>
      <c r="P2425" s="638"/>
      <c r="Q2425" s="638"/>
      <c r="R2425" s="638"/>
      <c r="S2425" s="638"/>
      <c r="T2425" s="638"/>
      <c r="U2425" s="639"/>
      <c r="V2425" s="640" t="s">
        <v>18</v>
      </c>
      <c r="W2425" s="643" t="s">
        <v>19</v>
      </c>
      <c r="X2425" s="644"/>
      <c r="Y2425" s="645"/>
      <c r="Z2425" s="26"/>
      <c r="AA2425" s="4"/>
      <c r="AB2425" s="4"/>
      <c r="AC2425" s="4"/>
    </row>
    <row r="2426" spans="2:29" s="27" customFormat="1" ht="21" customHeight="1" outlineLevel="1" x14ac:dyDescent="0.55000000000000004">
      <c r="B2426" s="633"/>
      <c r="C2426" s="646">
        <v>2019</v>
      </c>
      <c r="D2426" s="647"/>
      <c r="E2426" s="646">
        <v>2018</v>
      </c>
      <c r="F2426" s="648"/>
      <c r="G2426" s="646">
        <v>2017</v>
      </c>
      <c r="H2426" s="648"/>
      <c r="I2426" s="28"/>
      <c r="J2426" s="649" t="s">
        <v>1885</v>
      </c>
      <c r="K2426" s="649" t="s">
        <v>1884</v>
      </c>
      <c r="L2426" s="651" t="s">
        <v>20</v>
      </c>
      <c r="M2426" s="652"/>
      <c r="N2426" s="653"/>
      <c r="O2426" s="654" t="s">
        <v>898</v>
      </c>
      <c r="P2426" s="655"/>
      <c r="Q2426" s="655"/>
      <c r="R2426" s="656" t="s">
        <v>21</v>
      </c>
      <c r="S2426" s="656" t="s">
        <v>22</v>
      </c>
      <c r="T2426" s="656" t="s">
        <v>23</v>
      </c>
      <c r="U2426" s="658" t="s">
        <v>24</v>
      </c>
      <c r="V2426" s="641"/>
      <c r="W2426" s="660" t="s">
        <v>1832</v>
      </c>
      <c r="X2426" s="661"/>
      <c r="Y2426" s="628" t="s">
        <v>25</v>
      </c>
      <c r="Z2426" s="4"/>
      <c r="AA2426" s="4"/>
      <c r="AB2426" s="4"/>
      <c r="AC2426" s="4"/>
    </row>
    <row r="2427" spans="2:29" s="27" customFormat="1" ht="81.75" customHeight="1" outlineLevel="1" x14ac:dyDescent="0.55000000000000004">
      <c r="B2427" s="633"/>
      <c r="C2427" s="570" t="s">
        <v>26</v>
      </c>
      <c r="D2427" s="570" t="s">
        <v>27</v>
      </c>
      <c r="E2427" s="570" t="s">
        <v>26</v>
      </c>
      <c r="F2427" s="570" t="s">
        <v>27</v>
      </c>
      <c r="G2427" s="570" t="s">
        <v>26</v>
      </c>
      <c r="H2427" s="570" t="s">
        <v>27</v>
      </c>
      <c r="I2427" s="30" t="s">
        <v>28</v>
      </c>
      <c r="J2427" s="650"/>
      <c r="K2427" s="650"/>
      <c r="L2427" s="31" t="s">
        <v>1883</v>
      </c>
      <c r="M2427" s="30" t="s">
        <v>1882</v>
      </c>
      <c r="N2427" s="32" t="s">
        <v>1881</v>
      </c>
      <c r="O2427" s="33" t="s">
        <v>29</v>
      </c>
      <c r="P2427" s="31" t="s">
        <v>30</v>
      </c>
      <c r="Q2427" s="34" t="s">
        <v>31</v>
      </c>
      <c r="R2427" s="657"/>
      <c r="S2427" s="657"/>
      <c r="T2427" s="657"/>
      <c r="U2427" s="659"/>
      <c r="V2427" s="642"/>
      <c r="W2427" s="662"/>
      <c r="X2427" s="663"/>
      <c r="Y2427" s="629"/>
      <c r="Z2427" s="4"/>
      <c r="AA2427" s="4"/>
      <c r="AB2427" s="4"/>
      <c r="AC2427" s="4"/>
    </row>
    <row r="2428" spans="2:29" s="27" customFormat="1" ht="24.75" customHeight="1" outlineLevel="1" x14ac:dyDescent="0.55000000000000004">
      <c r="B2428" s="633"/>
      <c r="C2428" s="427">
        <f>I2428*D2428</f>
        <v>0</v>
      </c>
      <c r="D2428" s="35"/>
      <c r="E2428" s="427">
        <f>I2428*F2428</f>
        <v>0</v>
      </c>
      <c r="F2428" s="35"/>
      <c r="G2428" s="427">
        <f>I2428*H2428</f>
        <v>0</v>
      </c>
      <c r="H2428" s="35"/>
      <c r="I2428" s="420">
        <f t="shared" ref="I2428:I2451" si="1088">O2428-J2428</f>
        <v>0</v>
      </c>
      <c r="J2428" s="421">
        <f t="shared" ref="J2428:J2451" si="1089">N2428+K2428</f>
        <v>0</v>
      </c>
      <c r="K2428" s="415">
        <f t="shared" ref="K2428:K2451" si="1090">M2428+L2428</f>
        <v>0</v>
      </c>
      <c r="L2428" s="36"/>
      <c r="M2428" s="37"/>
      <c r="N2428" s="38"/>
      <c r="O2428" s="415">
        <f>Q2428+P2428</f>
        <v>0</v>
      </c>
      <c r="P2428" s="39"/>
      <c r="Q2428" s="40"/>
      <c r="R2428" s="41"/>
      <c r="S2428" s="41"/>
      <c r="T2428" s="41"/>
      <c r="U2428" s="41"/>
      <c r="V2428" s="411">
        <f t="shared" ref="V2428:V2429" si="1091">R2428+S2428+T2428+U2428+O2428</f>
        <v>0</v>
      </c>
      <c r="W2428" s="630" t="s">
        <v>32</v>
      </c>
      <c r="X2428" s="631"/>
      <c r="Y2428" s="42">
        <v>421001</v>
      </c>
      <c r="Z2428" s="4"/>
      <c r="AA2428" s="433"/>
      <c r="AB2428" s="434" t="s">
        <v>33</v>
      </c>
      <c r="AC2428" s="43"/>
    </row>
    <row r="2429" spans="2:29" s="27" customFormat="1" ht="24.75" customHeight="1" outlineLevel="1" x14ac:dyDescent="0.55000000000000004">
      <c r="B2429" s="633"/>
      <c r="C2429" s="428">
        <f t="shared" ref="C2429:C2451" si="1092">I2429*D2429</f>
        <v>0</v>
      </c>
      <c r="D2429" s="44"/>
      <c r="E2429" s="428">
        <f t="shared" ref="E2429:E2445" si="1093">I2429*F2429</f>
        <v>0</v>
      </c>
      <c r="F2429" s="44"/>
      <c r="G2429" s="428">
        <f t="shared" ref="G2429:G2451" si="1094">I2429*H2429</f>
        <v>0</v>
      </c>
      <c r="H2429" s="44"/>
      <c r="I2429" s="422">
        <f t="shared" si="1088"/>
        <v>0</v>
      </c>
      <c r="J2429" s="423">
        <f t="shared" si="1089"/>
        <v>0</v>
      </c>
      <c r="K2429" s="416">
        <f t="shared" si="1090"/>
        <v>0</v>
      </c>
      <c r="L2429" s="45"/>
      <c r="M2429" s="46"/>
      <c r="N2429" s="38"/>
      <c r="O2429" s="416">
        <f t="shared" ref="O2429" si="1095">Q2429+P2429</f>
        <v>0</v>
      </c>
      <c r="P2429" s="47"/>
      <c r="Q2429" s="48"/>
      <c r="R2429" s="41"/>
      <c r="S2429" s="41"/>
      <c r="T2429" s="41"/>
      <c r="U2429" s="41"/>
      <c r="V2429" s="412">
        <f t="shared" si="1091"/>
        <v>0</v>
      </c>
      <c r="W2429" s="626" t="s">
        <v>34</v>
      </c>
      <c r="X2429" s="627"/>
      <c r="Y2429" s="49">
        <v>421002</v>
      </c>
      <c r="Z2429" s="4"/>
      <c r="AA2429" s="50"/>
      <c r="AB2429" s="51" t="s">
        <v>35</v>
      </c>
      <c r="AC2429" s="43"/>
    </row>
    <row r="2430" spans="2:29" s="27" customFormat="1" ht="24.75" customHeight="1" outlineLevel="1" x14ac:dyDescent="0.55000000000000004">
      <c r="B2430" s="633"/>
      <c r="C2430" s="428">
        <f t="shared" si="1092"/>
        <v>0</v>
      </c>
      <c r="D2430" s="44"/>
      <c r="E2430" s="428">
        <f t="shared" si="1093"/>
        <v>0</v>
      </c>
      <c r="F2430" s="44"/>
      <c r="G2430" s="428">
        <f t="shared" si="1094"/>
        <v>0</v>
      </c>
      <c r="H2430" s="44"/>
      <c r="I2430" s="422">
        <f t="shared" si="1088"/>
        <v>0</v>
      </c>
      <c r="J2430" s="423">
        <f t="shared" si="1089"/>
        <v>0</v>
      </c>
      <c r="K2430" s="416">
        <f t="shared" si="1090"/>
        <v>0</v>
      </c>
      <c r="L2430" s="45"/>
      <c r="M2430" s="46"/>
      <c r="N2430" s="38"/>
      <c r="O2430" s="416">
        <f>Q2430+P2430</f>
        <v>0</v>
      </c>
      <c r="P2430" s="47"/>
      <c r="Q2430" s="48"/>
      <c r="R2430" s="41"/>
      <c r="S2430" s="41"/>
      <c r="T2430" s="41"/>
      <c r="U2430" s="41"/>
      <c r="V2430" s="412">
        <f>R2430+S2430+T2430+U2430+O2430</f>
        <v>0</v>
      </c>
      <c r="W2430" s="626" t="s">
        <v>36</v>
      </c>
      <c r="X2430" s="627"/>
      <c r="Y2430" s="49">
        <v>421003</v>
      </c>
      <c r="Z2430" s="4"/>
      <c r="AA2430" s="50"/>
      <c r="AB2430" s="52" t="s">
        <v>37</v>
      </c>
      <c r="AC2430" s="43"/>
    </row>
    <row r="2431" spans="2:29" s="27" customFormat="1" ht="24.75" customHeight="1" outlineLevel="1" x14ac:dyDescent="0.55000000000000004">
      <c r="B2431" s="633"/>
      <c r="C2431" s="428">
        <f t="shared" si="1092"/>
        <v>0</v>
      </c>
      <c r="D2431" s="44"/>
      <c r="E2431" s="428">
        <f t="shared" si="1093"/>
        <v>0</v>
      </c>
      <c r="F2431" s="44"/>
      <c r="G2431" s="428">
        <f t="shared" si="1094"/>
        <v>0</v>
      </c>
      <c r="H2431" s="44"/>
      <c r="I2431" s="422">
        <f t="shared" si="1088"/>
        <v>0</v>
      </c>
      <c r="J2431" s="423">
        <f t="shared" si="1089"/>
        <v>0</v>
      </c>
      <c r="K2431" s="416">
        <f t="shared" si="1090"/>
        <v>0</v>
      </c>
      <c r="L2431" s="45"/>
      <c r="M2431" s="46"/>
      <c r="N2431" s="38"/>
      <c r="O2431" s="416">
        <f>Q2431+P2431</f>
        <v>0</v>
      </c>
      <c r="P2431" s="47"/>
      <c r="Q2431" s="48"/>
      <c r="R2431" s="41"/>
      <c r="S2431" s="41"/>
      <c r="T2431" s="41"/>
      <c r="U2431" s="41"/>
      <c r="V2431" s="412">
        <f>R2431+S2431+T2431+U2431+O2431</f>
        <v>0</v>
      </c>
      <c r="W2431" s="626" t="s">
        <v>38</v>
      </c>
      <c r="X2431" s="627"/>
      <c r="Y2431" s="49">
        <v>422001</v>
      </c>
      <c r="Z2431" s="4"/>
      <c r="AA2431" s="50"/>
      <c r="AB2431" s="52" t="s">
        <v>39</v>
      </c>
      <c r="AC2431" s="43"/>
    </row>
    <row r="2432" spans="2:29" s="27" customFormat="1" ht="24.75" customHeight="1" outlineLevel="1" x14ac:dyDescent="0.55000000000000004">
      <c r="B2432" s="633"/>
      <c r="C2432" s="428">
        <f t="shared" si="1092"/>
        <v>0</v>
      </c>
      <c r="D2432" s="44"/>
      <c r="E2432" s="428">
        <f t="shared" si="1093"/>
        <v>0</v>
      </c>
      <c r="F2432" s="44"/>
      <c r="G2432" s="428">
        <f t="shared" si="1094"/>
        <v>0</v>
      </c>
      <c r="H2432" s="44"/>
      <c r="I2432" s="422">
        <f t="shared" si="1088"/>
        <v>0</v>
      </c>
      <c r="J2432" s="423">
        <f t="shared" si="1089"/>
        <v>0</v>
      </c>
      <c r="K2432" s="416">
        <f t="shared" si="1090"/>
        <v>0</v>
      </c>
      <c r="L2432" s="45"/>
      <c r="M2432" s="46"/>
      <c r="N2432" s="38"/>
      <c r="O2432" s="416">
        <f t="shared" ref="O2432:O2451" si="1096">Q2432+P2432</f>
        <v>0</v>
      </c>
      <c r="P2432" s="47"/>
      <c r="Q2432" s="48"/>
      <c r="R2432" s="41"/>
      <c r="S2432" s="41"/>
      <c r="T2432" s="41"/>
      <c r="U2432" s="41"/>
      <c r="V2432" s="412">
        <f t="shared" ref="V2432:V2451" si="1097">R2432+S2432+T2432+U2432+O2432</f>
        <v>0</v>
      </c>
      <c r="W2432" s="626" t="s">
        <v>40</v>
      </c>
      <c r="X2432" s="627"/>
      <c r="Y2432" s="49">
        <v>422002</v>
      </c>
      <c r="Z2432" s="4"/>
      <c r="AA2432" s="50"/>
      <c r="AB2432" s="52" t="s">
        <v>41</v>
      </c>
      <c r="AC2432" s="43"/>
    </row>
    <row r="2433" spans="2:29" s="27" customFormat="1" ht="24.75" customHeight="1" outlineLevel="1" x14ac:dyDescent="0.55000000000000004">
      <c r="B2433" s="633"/>
      <c r="C2433" s="428">
        <f t="shared" si="1092"/>
        <v>0</v>
      </c>
      <c r="D2433" s="44"/>
      <c r="E2433" s="428">
        <f t="shared" si="1093"/>
        <v>0</v>
      </c>
      <c r="F2433" s="44"/>
      <c r="G2433" s="428">
        <f t="shared" si="1094"/>
        <v>0</v>
      </c>
      <c r="H2433" s="44"/>
      <c r="I2433" s="422">
        <f t="shared" si="1088"/>
        <v>0</v>
      </c>
      <c r="J2433" s="423">
        <f t="shared" si="1089"/>
        <v>0</v>
      </c>
      <c r="K2433" s="416">
        <f t="shared" si="1090"/>
        <v>0</v>
      </c>
      <c r="L2433" s="45"/>
      <c r="M2433" s="46"/>
      <c r="N2433" s="38"/>
      <c r="O2433" s="416">
        <f t="shared" si="1096"/>
        <v>0</v>
      </c>
      <c r="P2433" s="47"/>
      <c r="Q2433" s="48"/>
      <c r="R2433" s="41"/>
      <c r="S2433" s="41"/>
      <c r="T2433" s="41"/>
      <c r="U2433" s="41"/>
      <c r="V2433" s="412">
        <f t="shared" si="1097"/>
        <v>0</v>
      </c>
      <c r="W2433" s="626" t="s">
        <v>42</v>
      </c>
      <c r="X2433" s="627"/>
      <c r="Y2433" s="49">
        <v>422003</v>
      </c>
      <c r="Z2433" s="4"/>
      <c r="AA2433" s="50"/>
      <c r="AB2433" s="52" t="s">
        <v>43</v>
      </c>
      <c r="AC2433" s="43"/>
    </row>
    <row r="2434" spans="2:29" s="27" customFormat="1" ht="24.75" customHeight="1" outlineLevel="1" x14ac:dyDescent="0.55000000000000004">
      <c r="B2434" s="633"/>
      <c r="C2434" s="428">
        <f t="shared" si="1092"/>
        <v>0</v>
      </c>
      <c r="D2434" s="44"/>
      <c r="E2434" s="428">
        <f t="shared" si="1093"/>
        <v>0</v>
      </c>
      <c r="F2434" s="44"/>
      <c r="G2434" s="428">
        <f t="shared" si="1094"/>
        <v>0</v>
      </c>
      <c r="H2434" s="44"/>
      <c r="I2434" s="422">
        <f t="shared" si="1088"/>
        <v>0</v>
      </c>
      <c r="J2434" s="423">
        <f t="shared" si="1089"/>
        <v>0</v>
      </c>
      <c r="K2434" s="416">
        <f t="shared" si="1090"/>
        <v>0</v>
      </c>
      <c r="L2434" s="45"/>
      <c r="M2434" s="46"/>
      <c r="N2434" s="38"/>
      <c r="O2434" s="416">
        <f t="shared" si="1096"/>
        <v>0</v>
      </c>
      <c r="P2434" s="47"/>
      <c r="Q2434" s="48"/>
      <c r="R2434" s="41"/>
      <c r="S2434" s="41"/>
      <c r="T2434" s="41"/>
      <c r="U2434" s="41"/>
      <c r="V2434" s="412">
        <f t="shared" si="1097"/>
        <v>0</v>
      </c>
      <c r="W2434" s="626" t="s">
        <v>44</v>
      </c>
      <c r="X2434" s="627"/>
      <c r="Y2434" s="49">
        <v>422004</v>
      </c>
      <c r="Z2434" s="4"/>
      <c r="AA2434" s="50"/>
      <c r="AB2434" s="52" t="s">
        <v>45</v>
      </c>
      <c r="AC2434" s="43"/>
    </row>
    <row r="2435" spans="2:29" s="27" customFormat="1" ht="24.75" customHeight="1" outlineLevel="1" x14ac:dyDescent="0.55000000000000004">
      <c r="B2435" s="633"/>
      <c r="C2435" s="428">
        <f t="shared" si="1092"/>
        <v>0</v>
      </c>
      <c r="D2435" s="44"/>
      <c r="E2435" s="428">
        <f t="shared" si="1093"/>
        <v>0</v>
      </c>
      <c r="F2435" s="44"/>
      <c r="G2435" s="428">
        <f t="shared" si="1094"/>
        <v>0</v>
      </c>
      <c r="H2435" s="44"/>
      <c r="I2435" s="422">
        <f t="shared" si="1088"/>
        <v>0</v>
      </c>
      <c r="J2435" s="423">
        <f t="shared" si="1089"/>
        <v>0</v>
      </c>
      <c r="K2435" s="416">
        <f t="shared" si="1090"/>
        <v>0</v>
      </c>
      <c r="L2435" s="45"/>
      <c r="M2435" s="46"/>
      <c r="N2435" s="38"/>
      <c r="O2435" s="416">
        <f t="shared" si="1096"/>
        <v>0</v>
      </c>
      <c r="P2435" s="47"/>
      <c r="Q2435" s="48"/>
      <c r="R2435" s="41"/>
      <c r="S2435" s="41"/>
      <c r="T2435" s="41"/>
      <c r="U2435" s="41"/>
      <c r="V2435" s="412">
        <f t="shared" si="1097"/>
        <v>0</v>
      </c>
      <c r="W2435" s="626" t="s">
        <v>46</v>
      </c>
      <c r="X2435" s="627"/>
      <c r="Y2435" s="49">
        <v>422005</v>
      </c>
      <c r="Z2435" s="4"/>
      <c r="AA2435" s="53"/>
      <c r="AB2435" s="54" t="s">
        <v>47</v>
      </c>
      <c r="AC2435" s="43"/>
    </row>
    <row r="2436" spans="2:29" s="27" customFormat="1" ht="24.75" customHeight="1" outlineLevel="1" x14ac:dyDescent="0.55000000000000004">
      <c r="B2436" s="633"/>
      <c r="C2436" s="428">
        <f t="shared" si="1092"/>
        <v>0</v>
      </c>
      <c r="D2436" s="44"/>
      <c r="E2436" s="428">
        <f t="shared" si="1093"/>
        <v>0</v>
      </c>
      <c r="F2436" s="44"/>
      <c r="G2436" s="428">
        <f t="shared" si="1094"/>
        <v>0</v>
      </c>
      <c r="H2436" s="44"/>
      <c r="I2436" s="422">
        <f t="shared" si="1088"/>
        <v>0</v>
      </c>
      <c r="J2436" s="423">
        <f t="shared" si="1089"/>
        <v>0</v>
      </c>
      <c r="K2436" s="416">
        <f t="shared" si="1090"/>
        <v>0</v>
      </c>
      <c r="L2436" s="45"/>
      <c r="M2436" s="46"/>
      <c r="N2436" s="38"/>
      <c r="O2436" s="416">
        <f t="shared" si="1096"/>
        <v>0</v>
      </c>
      <c r="P2436" s="47"/>
      <c r="Q2436" s="48"/>
      <c r="R2436" s="41"/>
      <c r="S2436" s="41"/>
      <c r="T2436" s="41"/>
      <c r="U2436" s="41"/>
      <c r="V2436" s="412">
        <f t="shared" si="1097"/>
        <v>0</v>
      </c>
      <c r="W2436" s="626" t="s">
        <v>48</v>
      </c>
      <c r="X2436" s="627"/>
      <c r="Y2436" s="49">
        <v>422999</v>
      </c>
      <c r="Z2436" s="4"/>
      <c r="AA2436" s="4"/>
      <c r="AB2436" s="4"/>
      <c r="AC2436" s="43"/>
    </row>
    <row r="2437" spans="2:29" s="27" customFormat="1" ht="24.75" customHeight="1" outlineLevel="1" x14ac:dyDescent="0.55000000000000004">
      <c r="B2437" s="633"/>
      <c r="C2437" s="428">
        <f t="shared" si="1092"/>
        <v>0</v>
      </c>
      <c r="D2437" s="44"/>
      <c r="E2437" s="428">
        <f t="shared" si="1093"/>
        <v>0</v>
      </c>
      <c r="F2437" s="44"/>
      <c r="G2437" s="428">
        <f t="shared" si="1094"/>
        <v>0</v>
      </c>
      <c r="H2437" s="44"/>
      <c r="I2437" s="422">
        <f t="shared" si="1088"/>
        <v>0</v>
      </c>
      <c r="J2437" s="423">
        <f t="shared" si="1089"/>
        <v>0</v>
      </c>
      <c r="K2437" s="416">
        <f t="shared" si="1090"/>
        <v>0</v>
      </c>
      <c r="L2437" s="45"/>
      <c r="M2437" s="46"/>
      <c r="N2437" s="38"/>
      <c r="O2437" s="416">
        <f t="shared" si="1096"/>
        <v>0</v>
      </c>
      <c r="P2437" s="47"/>
      <c r="Q2437" s="48"/>
      <c r="R2437" s="41"/>
      <c r="S2437" s="41"/>
      <c r="T2437" s="41"/>
      <c r="U2437" s="41"/>
      <c r="V2437" s="412">
        <f t="shared" si="1097"/>
        <v>0</v>
      </c>
      <c r="W2437" s="626" t="s">
        <v>49</v>
      </c>
      <c r="X2437" s="627"/>
      <c r="Y2437" s="55">
        <v>423001</v>
      </c>
      <c r="Z2437" s="4"/>
      <c r="AA2437" s="4"/>
      <c r="AB2437" s="4"/>
      <c r="AC2437" s="43"/>
    </row>
    <row r="2438" spans="2:29" s="27" customFormat="1" ht="24.75" customHeight="1" outlineLevel="1" x14ac:dyDescent="0.55000000000000004">
      <c r="B2438" s="633"/>
      <c r="C2438" s="428">
        <f t="shared" si="1092"/>
        <v>0</v>
      </c>
      <c r="D2438" s="44"/>
      <c r="E2438" s="428">
        <f t="shared" si="1093"/>
        <v>0</v>
      </c>
      <c r="F2438" s="44"/>
      <c r="G2438" s="428">
        <f t="shared" si="1094"/>
        <v>0</v>
      </c>
      <c r="H2438" s="44"/>
      <c r="I2438" s="422">
        <f t="shared" si="1088"/>
        <v>0</v>
      </c>
      <c r="J2438" s="423">
        <f t="shared" si="1089"/>
        <v>0</v>
      </c>
      <c r="K2438" s="416">
        <f t="shared" si="1090"/>
        <v>0</v>
      </c>
      <c r="L2438" s="45"/>
      <c r="M2438" s="46"/>
      <c r="N2438" s="38"/>
      <c r="O2438" s="416">
        <f t="shared" si="1096"/>
        <v>0</v>
      </c>
      <c r="P2438" s="47"/>
      <c r="Q2438" s="48"/>
      <c r="R2438" s="41"/>
      <c r="S2438" s="41"/>
      <c r="T2438" s="41"/>
      <c r="U2438" s="41"/>
      <c r="V2438" s="412">
        <f t="shared" si="1097"/>
        <v>0</v>
      </c>
      <c r="W2438" s="626" t="s">
        <v>50</v>
      </c>
      <c r="X2438" s="627"/>
      <c r="Y2438" s="55">
        <v>423002</v>
      </c>
      <c r="Z2438" s="4"/>
      <c r="AA2438" s="4"/>
      <c r="AB2438" s="4"/>
      <c r="AC2438" s="43"/>
    </row>
    <row r="2439" spans="2:29" s="27" customFormat="1" ht="23.25" customHeight="1" outlineLevel="1" x14ac:dyDescent="0.55000000000000004">
      <c r="B2439" s="633"/>
      <c r="C2439" s="428">
        <f t="shared" si="1092"/>
        <v>0</v>
      </c>
      <c r="D2439" s="44"/>
      <c r="E2439" s="428">
        <f t="shared" si="1093"/>
        <v>0</v>
      </c>
      <c r="F2439" s="44"/>
      <c r="G2439" s="428">
        <f t="shared" si="1094"/>
        <v>0</v>
      </c>
      <c r="H2439" s="44"/>
      <c r="I2439" s="422">
        <f t="shared" si="1088"/>
        <v>0</v>
      </c>
      <c r="J2439" s="423">
        <f t="shared" si="1089"/>
        <v>0</v>
      </c>
      <c r="K2439" s="416">
        <f t="shared" si="1090"/>
        <v>0</v>
      </c>
      <c r="L2439" s="45"/>
      <c r="M2439" s="46"/>
      <c r="N2439" s="38"/>
      <c r="O2439" s="416">
        <f t="shared" si="1096"/>
        <v>0</v>
      </c>
      <c r="P2439" s="47"/>
      <c r="Q2439" s="48"/>
      <c r="R2439" s="41"/>
      <c r="S2439" s="41"/>
      <c r="T2439" s="41"/>
      <c r="U2439" s="41"/>
      <c r="V2439" s="412">
        <f t="shared" si="1097"/>
        <v>0</v>
      </c>
      <c r="W2439" s="626" t="s">
        <v>51</v>
      </c>
      <c r="X2439" s="627"/>
      <c r="Y2439" s="55">
        <v>423003</v>
      </c>
      <c r="Z2439" s="4"/>
      <c r="AA2439" s="4"/>
      <c r="AB2439" s="4"/>
      <c r="AC2439" s="43"/>
    </row>
    <row r="2440" spans="2:29" s="27" customFormat="1" ht="24.75" customHeight="1" outlineLevel="1" x14ac:dyDescent="0.55000000000000004">
      <c r="B2440" s="633"/>
      <c r="C2440" s="428">
        <f t="shared" si="1092"/>
        <v>0</v>
      </c>
      <c r="D2440" s="44"/>
      <c r="E2440" s="428">
        <f t="shared" si="1093"/>
        <v>0</v>
      </c>
      <c r="F2440" s="44"/>
      <c r="G2440" s="428">
        <f t="shared" si="1094"/>
        <v>0</v>
      </c>
      <c r="H2440" s="44"/>
      <c r="I2440" s="422">
        <f t="shared" si="1088"/>
        <v>0</v>
      </c>
      <c r="J2440" s="423">
        <f t="shared" si="1089"/>
        <v>0</v>
      </c>
      <c r="K2440" s="416">
        <f t="shared" si="1090"/>
        <v>0</v>
      </c>
      <c r="L2440" s="45"/>
      <c r="M2440" s="46"/>
      <c r="N2440" s="38"/>
      <c r="O2440" s="416">
        <f t="shared" si="1096"/>
        <v>0</v>
      </c>
      <c r="P2440" s="47"/>
      <c r="Q2440" s="48"/>
      <c r="R2440" s="41"/>
      <c r="S2440" s="41"/>
      <c r="T2440" s="41"/>
      <c r="U2440" s="41"/>
      <c r="V2440" s="412">
        <f t="shared" si="1097"/>
        <v>0</v>
      </c>
      <c r="W2440" s="626" t="s">
        <v>52</v>
      </c>
      <c r="X2440" s="627"/>
      <c r="Y2440" s="55">
        <v>423004</v>
      </c>
      <c r="Z2440" s="4"/>
      <c r="AA2440" s="4"/>
      <c r="AB2440" s="4"/>
      <c r="AC2440" s="43"/>
    </row>
    <row r="2441" spans="2:29" s="27" customFormat="1" ht="24.75" customHeight="1" outlineLevel="1" x14ac:dyDescent="0.55000000000000004">
      <c r="B2441" s="633"/>
      <c r="C2441" s="428">
        <f t="shared" si="1092"/>
        <v>0</v>
      </c>
      <c r="D2441" s="44"/>
      <c r="E2441" s="428">
        <f t="shared" si="1093"/>
        <v>0</v>
      </c>
      <c r="F2441" s="44"/>
      <c r="G2441" s="428">
        <f t="shared" si="1094"/>
        <v>0</v>
      </c>
      <c r="H2441" s="44"/>
      <c r="I2441" s="422">
        <f t="shared" si="1088"/>
        <v>0</v>
      </c>
      <c r="J2441" s="423">
        <f t="shared" si="1089"/>
        <v>0</v>
      </c>
      <c r="K2441" s="416">
        <f t="shared" si="1090"/>
        <v>0</v>
      </c>
      <c r="L2441" s="45"/>
      <c r="M2441" s="46"/>
      <c r="N2441" s="38"/>
      <c r="O2441" s="416">
        <f t="shared" si="1096"/>
        <v>0</v>
      </c>
      <c r="P2441" s="47"/>
      <c r="Q2441" s="48"/>
      <c r="R2441" s="41"/>
      <c r="S2441" s="41"/>
      <c r="T2441" s="41"/>
      <c r="U2441" s="41"/>
      <c r="V2441" s="412">
        <f t="shared" si="1097"/>
        <v>0</v>
      </c>
      <c r="W2441" s="626" t="s">
        <v>53</v>
      </c>
      <c r="X2441" s="627"/>
      <c r="Y2441" s="55">
        <v>423006</v>
      </c>
      <c r="Z2441" s="4"/>
      <c r="AA2441" s="4"/>
      <c r="AB2441" s="4"/>
      <c r="AC2441" s="43"/>
    </row>
    <row r="2442" spans="2:29" s="27" customFormat="1" ht="24.75" customHeight="1" outlineLevel="1" x14ac:dyDescent="0.55000000000000004">
      <c r="B2442" s="633"/>
      <c r="C2442" s="428">
        <f t="shared" si="1092"/>
        <v>0</v>
      </c>
      <c r="D2442" s="44"/>
      <c r="E2442" s="428">
        <f t="shared" si="1093"/>
        <v>0</v>
      </c>
      <c r="F2442" s="44"/>
      <c r="G2442" s="428">
        <f t="shared" si="1094"/>
        <v>0</v>
      </c>
      <c r="H2442" s="44"/>
      <c r="I2442" s="422">
        <f t="shared" si="1088"/>
        <v>0</v>
      </c>
      <c r="J2442" s="423">
        <f t="shared" si="1089"/>
        <v>0</v>
      </c>
      <c r="K2442" s="416">
        <f t="shared" si="1090"/>
        <v>0</v>
      </c>
      <c r="L2442" s="45"/>
      <c r="M2442" s="46"/>
      <c r="N2442" s="38"/>
      <c r="O2442" s="416">
        <f t="shared" si="1096"/>
        <v>0</v>
      </c>
      <c r="P2442" s="47"/>
      <c r="Q2442" s="48"/>
      <c r="R2442" s="41"/>
      <c r="S2442" s="41"/>
      <c r="T2442" s="41"/>
      <c r="U2442" s="41"/>
      <c r="V2442" s="412">
        <f t="shared" si="1097"/>
        <v>0</v>
      </c>
      <c r="W2442" s="626" t="s">
        <v>54</v>
      </c>
      <c r="X2442" s="627"/>
      <c r="Y2442" s="56">
        <v>423007</v>
      </c>
      <c r="Z2442" s="4"/>
      <c r="AA2442" s="4"/>
      <c r="AB2442" s="4"/>
      <c r="AC2442" s="43"/>
    </row>
    <row r="2443" spans="2:29" s="27" customFormat="1" ht="24.75" customHeight="1" outlineLevel="1" x14ac:dyDescent="0.55000000000000004">
      <c r="B2443" s="633"/>
      <c r="C2443" s="428">
        <f t="shared" si="1092"/>
        <v>0</v>
      </c>
      <c r="D2443" s="44"/>
      <c r="E2443" s="428">
        <f t="shared" si="1093"/>
        <v>0</v>
      </c>
      <c r="F2443" s="44"/>
      <c r="G2443" s="428">
        <f t="shared" si="1094"/>
        <v>0</v>
      </c>
      <c r="H2443" s="44"/>
      <c r="I2443" s="422">
        <f t="shared" si="1088"/>
        <v>0</v>
      </c>
      <c r="J2443" s="423">
        <f t="shared" si="1089"/>
        <v>0</v>
      </c>
      <c r="K2443" s="416">
        <f t="shared" si="1090"/>
        <v>0</v>
      </c>
      <c r="L2443" s="45"/>
      <c r="M2443" s="46"/>
      <c r="N2443" s="38"/>
      <c r="O2443" s="416">
        <f t="shared" si="1096"/>
        <v>0</v>
      </c>
      <c r="P2443" s="47"/>
      <c r="Q2443" s="48"/>
      <c r="R2443" s="41"/>
      <c r="S2443" s="41"/>
      <c r="T2443" s="41"/>
      <c r="U2443" s="41"/>
      <c r="V2443" s="412">
        <f t="shared" si="1097"/>
        <v>0</v>
      </c>
      <c r="W2443" s="626" t="s">
        <v>55</v>
      </c>
      <c r="X2443" s="627"/>
      <c r="Y2443" s="57">
        <v>423008</v>
      </c>
      <c r="Z2443" s="4"/>
      <c r="AA2443" s="4"/>
      <c r="AB2443" s="4"/>
      <c r="AC2443" s="43"/>
    </row>
    <row r="2444" spans="2:29" s="27" customFormat="1" ht="24.75" customHeight="1" outlineLevel="1" x14ac:dyDescent="0.55000000000000004">
      <c r="B2444" s="633"/>
      <c r="C2444" s="428">
        <f t="shared" si="1092"/>
        <v>0</v>
      </c>
      <c r="D2444" s="44"/>
      <c r="E2444" s="428">
        <f t="shared" si="1093"/>
        <v>0</v>
      </c>
      <c r="F2444" s="44"/>
      <c r="G2444" s="428">
        <f t="shared" si="1094"/>
        <v>0</v>
      </c>
      <c r="H2444" s="44"/>
      <c r="I2444" s="422">
        <f t="shared" si="1088"/>
        <v>0</v>
      </c>
      <c r="J2444" s="423">
        <f t="shared" si="1089"/>
        <v>0</v>
      </c>
      <c r="K2444" s="416">
        <f t="shared" si="1090"/>
        <v>0</v>
      </c>
      <c r="L2444" s="45"/>
      <c r="M2444" s="46"/>
      <c r="N2444" s="38"/>
      <c r="O2444" s="416">
        <f t="shared" si="1096"/>
        <v>0</v>
      </c>
      <c r="P2444" s="47"/>
      <c r="Q2444" s="48"/>
      <c r="R2444" s="41"/>
      <c r="S2444" s="41"/>
      <c r="T2444" s="41"/>
      <c r="U2444" s="41"/>
      <c r="V2444" s="412">
        <f t="shared" si="1097"/>
        <v>0</v>
      </c>
      <c r="W2444" s="626" t="s">
        <v>56</v>
      </c>
      <c r="X2444" s="627"/>
      <c r="Y2444" s="56">
        <v>423999</v>
      </c>
      <c r="Z2444" s="4"/>
      <c r="AA2444" s="4"/>
      <c r="AB2444" s="4"/>
      <c r="AC2444" s="43"/>
    </row>
    <row r="2445" spans="2:29" s="27" customFormat="1" ht="24.75" customHeight="1" outlineLevel="1" x14ac:dyDescent="0.55000000000000004">
      <c r="B2445" s="633"/>
      <c r="C2445" s="429">
        <f t="shared" si="1092"/>
        <v>0</v>
      </c>
      <c r="D2445" s="44"/>
      <c r="E2445" s="429">
        <f t="shared" si="1093"/>
        <v>0</v>
      </c>
      <c r="F2445" s="44"/>
      <c r="G2445" s="429">
        <f t="shared" si="1094"/>
        <v>0</v>
      </c>
      <c r="H2445" s="44"/>
      <c r="I2445" s="424">
        <f t="shared" si="1088"/>
        <v>0</v>
      </c>
      <c r="J2445" s="425">
        <f t="shared" si="1089"/>
        <v>0</v>
      </c>
      <c r="K2445" s="417">
        <f t="shared" si="1090"/>
        <v>0</v>
      </c>
      <c r="L2445" s="58"/>
      <c r="M2445" s="59"/>
      <c r="N2445" s="60"/>
      <c r="O2445" s="417">
        <f t="shared" si="1096"/>
        <v>0</v>
      </c>
      <c r="P2445" s="61"/>
      <c r="Q2445" s="62"/>
      <c r="R2445" s="63"/>
      <c r="S2445" s="63"/>
      <c r="T2445" s="63"/>
      <c r="U2445" s="63"/>
      <c r="V2445" s="413">
        <f t="shared" si="1097"/>
        <v>0</v>
      </c>
      <c r="W2445" s="664" t="s">
        <v>57</v>
      </c>
      <c r="X2445" s="665"/>
      <c r="Y2445" s="64">
        <v>291001</v>
      </c>
      <c r="Z2445" s="4"/>
      <c r="AA2445" s="4"/>
      <c r="AB2445" s="4"/>
      <c r="AC2445" s="43"/>
    </row>
    <row r="2446" spans="2:29" s="27" customFormat="1" ht="24.75" customHeight="1" outlineLevel="1" x14ac:dyDescent="0.55000000000000004">
      <c r="B2446" s="633"/>
      <c r="C2446" s="430">
        <f t="shared" si="1092"/>
        <v>0</v>
      </c>
      <c r="D2446" s="44"/>
      <c r="E2446" s="430"/>
      <c r="F2446" s="44"/>
      <c r="G2446" s="430">
        <f t="shared" si="1094"/>
        <v>0</v>
      </c>
      <c r="H2446" s="44"/>
      <c r="I2446" s="422">
        <f t="shared" si="1088"/>
        <v>0</v>
      </c>
      <c r="J2446" s="423">
        <f t="shared" si="1089"/>
        <v>0</v>
      </c>
      <c r="K2446" s="416">
        <f t="shared" si="1090"/>
        <v>0</v>
      </c>
      <c r="L2446" s="45"/>
      <c r="M2446" s="46"/>
      <c r="N2446" s="38"/>
      <c r="O2446" s="416">
        <f t="shared" si="1096"/>
        <v>0</v>
      </c>
      <c r="P2446" s="47"/>
      <c r="Q2446" s="48"/>
      <c r="R2446" s="41"/>
      <c r="S2446" s="41"/>
      <c r="T2446" s="41"/>
      <c r="U2446" s="41"/>
      <c r="V2446" s="411">
        <f t="shared" si="1097"/>
        <v>0</v>
      </c>
      <c r="W2446" s="626" t="str">
        <f>IF(ISERROR(VLOOKUP(Y2446,'Mauloomath (2)'!K:L,2,FALSE)),"",VLOOKUP(Y2446,'Mauloomath (2)'!K:L,2,FALSE))</f>
        <v/>
      </c>
      <c r="X2446" s="627"/>
      <c r="Y2446" s="65"/>
      <c r="Z2446" s="4"/>
      <c r="AA2446" s="4"/>
      <c r="AB2446" s="4"/>
      <c r="AC2446" s="43"/>
    </row>
    <row r="2447" spans="2:29" s="27" customFormat="1" ht="24.75" customHeight="1" outlineLevel="1" x14ac:dyDescent="0.55000000000000004">
      <c r="B2447" s="633"/>
      <c r="C2447" s="428">
        <f t="shared" si="1092"/>
        <v>0</v>
      </c>
      <c r="D2447" s="44"/>
      <c r="E2447" s="428">
        <f t="shared" ref="E2447:E2451" si="1098">I2447*F2447</f>
        <v>0</v>
      </c>
      <c r="F2447" s="44"/>
      <c r="G2447" s="428">
        <f t="shared" si="1094"/>
        <v>0</v>
      </c>
      <c r="H2447" s="44"/>
      <c r="I2447" s="422">
        <f t="shared" si="1088"/>
        <v>0</v>
      </c>
      <c r="J2447" s="423">
        <f t="shared" si="1089"/>
        <v>0</v>
      </c>
      <c r="K2447" s="416">
        <f t="shared" si="1090"/>
        <v>0</v>
      </c>
      <c r="L2447" s="45"/>
      <c r="M2447" s="46"/>
      <c r="N2447" s="38"/>
      <c r="O2447" s="416">
        <f t="shared" si="1096"/>
        <v>0</v>
      </c>
      <c r="P2447" s="47"/>
      <c r="Q2447" s="48"/>
      <c r="R2447" s="41"/>
      <c r="S2447" s="41"/>
      <c r="T2447" s="41"/>
      <c r="U2447" s="41"/>
      <c r="V2447" s="411">
        <f t="shared" si="1097"/>
        <v>0</v>
      </c>
      <c r="W2447" s="626" t="str">
        <f>IF(ISERROR(VLOOKUP(Y2447,'Mauloomath (2)'!K:L,2,FALSE)),"",VLOOKUP(Y2447,'Mauloomath (2)'!K:L,2,FALSE))</f>
        <v/>
      </c>
      <c r="X2447" s="627"/>
      <c r="Y2447" s="65"/>
      <c r="Z2447" s="4"/>
      <c r="AA2447" s="4"/>
      <c r="AB2447" s="4"/>
      <c r="AC2447" s="43"/>
    </row>
    <row r="2448" spans="2:29" s="27" customFormat="1" ht="24.75" customHeight="1" outlineLevel="1" x14ac:dyDescent="0.55000000000000004">
      <c r="B2448" s="633"/>
      <c r="C2448" s="428">
        <f t="shared" si="1092"/>
        <v>0</v>
      </c>
      <c r="D2448" s="44"/>
      <c r="E2448" s="428">
        <f t="shared" si="1098"/>
        <v>0</v>
      </c>
      <c r="F2448" s="44"/>
      <c r="G2448" s="428">
        <f t="shared" si="1094"/>
        <v>0</v>
      </c>
      <c r="H2448" s="44"/>
      <c r="I2448" s="422">
        <f t="shared" si="1088"/>
        <v>0</v>
      </c>
      <c r="J2448" s="423">
        <f t="shared" si="1089"/>
        <v>0</v>
      </c>
      <c r="K2448" s="416">
        <f t="shared" si="1090"/>
        <v>0</v>
      </c>
      <c r="L2448" s="45"/>
      <c r="M2448" s="46"/>
      <c r="N2448" s="38"/>
      <c r="O2448" s="416">
        <f t="shared" si="1096"/>
        <v>0</v>
      </c>
      <c r="P2448" s="47"/>
      <c r="Q2448" s="48"/>
      <c r="R2448" s="41"/>
      <c r="S2448" s="41"/>
      <c r="T2448" s="41"/>
      <c r="U2448" s="41"/>
      <c r="V2448" s="411">
        <f t="shared" si="1097"/>
        <v>0</v>
      </c>
      <c r="W2448" s="626" t="str">
        <f>IF(ISERROR(VLOOKUP(Y2448,'Mauloomath (2)'!K:L,2,FALSE)),"",VLOOKUP(Y2448,'Mauloomath (2)'!K:L,2,FALSE))</f>
        <v/>
      </c>
      <c r="X2448" s="627"/>
      <c r="Y2448" s="66"/>
      <c r="Z2448" s="4"/>
      <c r="AA2448" s="4"/>
      <c r="AB2448" s="4"/>
      <c r="AC2448" s="43"/>
    </row>
    <row r="2449" spans="2:29" s="27" customFormat="1" ht="24.75" customHeight="1" outlineLevel="1" x14ac:dyDescent="0.55000000000000004">
      <c r="B2449" s="633"/>
      <c r="C2449" s="428">
        <f t="shared" si="1092"/>
        <v>0</v>
      </c>
      <c r="D2449" s="44"/>
      <c r="E2449" s="428">
        <f t="shared" si="1098"/>
        <v>0</v>
      </c>
      <c r="F2449" s="44"/>
      <c r="G2449" s="428">
        <f t="shared" si="1094"/>
        <v>0</v>
      </c>
      <c r="H2449" s="44"/>
      <c r="I2449" s="422">
        <f t="shared" si="1088"/>
        <v>0</v>
      </c>
      <c r="J2449" s="423">
        <f t="shared" si="1089"/>
        <v>0</v>
      </c>
      <c r="K2449" s="416">
        <f t="shared" si="1090"/>
        <v>0</v>
      </c>
      <c r="L2449" s="45"/>
      <c r="M2449" s="46"/>
      <c r="N2449" s="38"/>
      <c r="O2449" s="416">
        <f t="shared" si="1096"/>
        <v>0</v>
      </c>
      <c r="P2449" s="47"/>
      <c r="Q2449" s="48"/>
      <c r="R2449" s="41"/>
      <c r="S2449" s="41"/>
      <c r="T2449" s="41"/>
      <c r="U2449" s="41"/>
      <c r="V2449" s="411">
        <f t="shared" si="1097"/>
        <v>0</v>
      </c>
      <c r="W2449" s="626" t="str">
        <f>IF(ISERROR(VLOOKUP(Y2449,'Mauloomath (2)'!K:L,2,FALSE)),"",VLOOKUP(Y2449,'Mauloomath (2)'!K:L,2,FALSE))</f>
        <v/>
      </c>
      <c r="X2449" s="627"/>
      <c r="Y2449" s="65"/>
      <c r="Z2449" s="4"/>
      <c r="AA2449" s="4"/>
      <c r="AB2449" s="4"/>
      <c r="AC2449" s="43"/>
    </row>
    <row r="2450" spans="2:29" s="27" customFormat="1" ht="25.5" customHeight="1" outlineLevel="1" x14ac:dyDescent="0.55000000000000004">
      <c r="B2450" s="633"/>
      <c r="C2450" s="428">
        <f t="shared" si="1092"/>
        <v>0</v>
      </c>
      <c r="D2450" s="44"/>
      <c r="E2450" s="428">
        <f t="shared" si="1098"/>
        <v>0</v>
      </c>
      <c r="F2450" s="44"/>
      <c r="G2450" s="428">
        <f t="shared" si="1094"/>
        <v>0</v>
      </c>
      <c r="H2450" s="44"/>
      <c r="I2450" s="422">
        <f t="shared" si="1088"/>
        <v>0</v>
      </c>
      <c r="J2450" s="423">
        <f t="shared" si="1089"/>
        <v>0</v>
      </c>
      <c r="K2450" s="416">
        <f t="shared" si="1090"/>
        <v>0</v>
      </c>
      <c r="L2450" s="45"/>
      <c r="M2450" s="46"/>
      <c r="N2450" s="38"/>
      <c r="O2450" s="416">
        <f t="shared" si="1096"/>
        <v>0</v>
      </c>
      <c r="P2450" s="47"/>
      <c r="Q2450" s="48"/>
      <c r="R2450" s="41"/>
      <c r="S2450" s="41"/>
      <c r="T2450" s="41"/>
      <c r="U2450" s="41"/>
      <c r="V2450" s="411">
        <f t="shared" si="1097"/>
        <v>0</v>
      </c>
      <c r="W2450" s="626" t="str">
        <f>IF(ISERROR(VLOOKUP(Y2450,'Mauloomath (2)'!K:L,2,FALSE)),"",VLOOKUP(Y2450,'Mauloomath (2)'!K:L,2,FALSE))</f>
        <v/>
      </c>
      <c r="X2450" s="627"/>
      <c r="Y2450" s="65"/>
      <c r="Z2450" s="4"/>
      <c r="AA2450" s="4"/>
      <c r="AB2450" s="4"/>
      <c r="AC2450" s="43"/>
    </row>
    <row r="2451" spans="2:29" s="27" customFormat="1" ht="25.5" customHeight="1" outlineLevel="1" x14ac:dyDescent="0.55000000000000004">
      <c r="B2451" s="633"/>
      <c r="C2451" s="429">
        <f t="shared" si="1092"/>
        <v>0</v>
      </c>
      <c r="D2451" s="67"/>
      <c r="E2451" s="429">
        <f t="shared" si="1098"/>
        <v>0</v>
      </c>
      <c r="F2451" s="67"/>
      <c r="G2451" s="429">
        <f t="shared" si="1094"/>
        <v>0</v>
      </c>
      <c r="H2451" s="67"/>
      <c r="I2451" s="424">
        <f t="shared" si="1088"/>
        <v>0</v>
      </c>
      <c r="J2451" s="423">
        <f t="shared" si="1089"/>
        <v>0</v>
      </c>
      <c r="K2451" s="416">
        <f t="shared" si="1090"/>
        <v>0</v>
      </c>
      <c r="L2451" s="45"/>
      <c r="M2451" s="46"/>
      <c r="N2451" s="38"/>
      <c r="O2451" s="416">
        <f t="shared" si="1096"/>
        <v>0</v>
      </c>
      <c r="P2451" s="47"/>
      <c r="Q2451" s="48"/>
      <c r="R2451" s="41"/>
      <c r="S2451" s="41"/>
      <c r="T2451" s="41"/>
      <c r="U2451" s="41"/>
      <c r="V2451" s="411">
        <f t="shared" si="1097"/>
        <v>0</v>
      </c>
      <c r="W2451" s="626" t="str">
        <f>IF(ISERROR(VLOOKUP(Y2451,'Mauloomath (2)'!K:L,2,FALSE)),"",VLOOKUP(Y2451,'Mauloomath (2)'!K:L,2,FALSE))</f>
        <v/>
      </c>
      <c r="X2451" s="627"/>
      <c r="Y2451" s="68"/>
      <c r="Z2451" s="4"/>
      <c r="AA2451" s="4"/>
      <c r="AB2451" s="4"/>
      <c r="AC2451" s="43"/>
    </row>
    <row r="2452" spans="2:29" s="72" customFormat="1" outlineLevel="1" x14ac:dyDescent="0.55000000000000004">
      <c r="B2452" s="634"/>
      <c r="C2452" s="431">
        <f t="shared" ref="C2452:N2452" si="1099">SUM(C2428:C2451)</f>
        <v>0</v>
      </c>
      <c r="D2452" s="432">
        <f t="shared" si="1099"/>
        <v>0</v>
      </c>
      <c r="E2452" s="426">
        <f t="shared" si="1099"/>
        <v>0</v>
      </c>
      <c r="F2452" s="432">
        <f t="shared" si="1099"/>
        <v>0</v>
      </c>
      <c r="G2452" s="426">
        <f t="shared" si="1099"/>
        <v>0</v>
      </c>
      <c r="H2452" s="432">
        <f t="shared" si="1099"/>
        <v>0</v>
      </c>
      <c r="I2452" s="426">
        <f t="shared" si="1099"/>
        <v>0</v>
      </c>
      <c r="J2452" s="426">
        <f t="shared" si="1099"/>
        <v>0</v>
      </c>
      <c r="K2452" s="426">
        <f t="shared" si="1099"/>
        <v>0</v>
      </c>
      <c r="L2452" s="426">
        <f t="shared" si="1099"/>
        <v>0</v>
      </c>
      <c r="M2452" s="426">
        <f t="shared" si="1099"/>
        <v>0</v>
      </c>
      <c r="N2452" s="426">
        <f t="shared" si="1099"/>
        <v>0</v>
      </c>
      <c r="O2452" s="414">
        <f t="shared" ref="O2452:U2452" si="1100">SUM(O2428:O2451)</f>
        <v>0</v>
      </c>
      <c r="P2452" s="414">
        <f t="shared" si="1100"/>
        <v>0</v>
      </c>
      <c r="Q2452" s="414">
        <f t="shared" si="1100"/>
        <v>0</v>
      </c>
      <c r="R2452" s="414">
        <f t="shared" si="1100"/>
        <v>0</v>
      </c>
      <c r="S2452" s="414">
        <f t="shared" si="1100"/>
        <v>0</v>
      </c>
      <c r="T2452" s="414">
        <f t="shared" si="1100"/>
        <v>0</v>
      </c>
      <c r="U2452" s="414">
        <f t="shared" si="1100"/>
        <v>0</v>
      </c>
      <c r="V2452" s="414">
        <f t="shared" ref="V2452" si="1101">SUM(V2428:V2451)</f>
        <v>0</v>
      </c>
      <c r="W2452" s="69"/>
      <c r="X2452" s="70"/>
      <c r="Y2452" s="71"/>
      <c r="Z2452" s="4"/>
      <c r="AA2452" s="4"/>
      <c r="AB2452" s="4"/>
      <c r="AC2452" s="43"/>
    </row>
    <row r="2453" spans="2:29" s="12" customFormat="1" ht="15" customHeight="1" x14ac:dyDescent="0.55000000000000004">
      <c r="B2453" s="402"/>
      <c r="C2453" s="403"/>
      <c r="D2453" s="403"/>
      <c r="E2453" s="403"/>
      <c r="F2453" s="403"/>
      <c r="G2453" s="404"/>
      <c r="H2453" s="403"/>
      <c r="I2453" s="403"/>
      <c r="J2453" s="403"/>
      <c r="K2453" s="403"/>
      <c r="L2453" s="403"/>
      <c r="M2453" s="403"/>
      <c r="N2453" s="403"/>
      <c r="O2453" s="403"/>
      <c r="P2453" s="403"/>
      <c r="Q2453" s="403"/>
      <c r="R2453" s="403"/>
      <c r="S2453" s="403"/>
      <c r="T2453" s="405"/>
      <c r="U2453" s="406"/>
      <c r="V2453" s="403"/>
      <c r="W2453" s="403"/>
      <c r="X2453" s="403"/>
      <c r="Y2453" s="407"/>
      <c r="Z2453" s="10"/>
      <c r="AA2453" s="11"/>
      <c r="AB2453" s="10"/>
      <c r="AC2453" s="10"/>
    </row>
    <row r="2454" spans="2:29" s="21" customFormat="1" ht="37.5" customHeight="1" x14ac:dyDescent="0.25">
      <c r="B2454" s="632"/>
      <c r="C2454" s="418">
        <f>$C2483</f>
        <v>0</v>
      </c>
      <c r="D2454" s="419">
        <f>$E2483</f>
        <v>0</v>
      </c>
      <c r="E2454" s="419">
        <f>$G2483</f>
        <v>0</v>
      </c>
      <c r="F2454" s="419">
        <f>$L2483</f>
        <v>0</v>
      </c>
      <c r="G2454" s="418">
        <f>$M2483</f>
        <v>0</v>
      </c>
      <c r="H2454" s="418">
        <f>K2454+J2454-I2454</f>
        <v>0</v>
      </c>
      <c r="I2454" s="13">
        <v>0</v>
      </c>
      <c r="J2454" s="14"/>
      <c r="K2454" s="14"/>
      <c r="L2454" s="331"/>
      <c r="M2454" s="409">
        <f>$N2483</f>
        <v>0</v>
      </c>
      <c r="N2454" s="410">
        <f>$O2483</f>
        <v>0</v>
      </c>
      <c r="O2454" s="330"/>
      <c r="P2454" s="330"/>
      <c r="Q2454" s="15"/>
      <c r="R2454" s="16"/>
      <c r="S2454" s="16"/>
      <c r="T2454" s="16"/>
      <c r="U2454" s="408" t="str">
        <f>IF(ISERROR(VLOOKUP(X2454,'Mauloomath (2)'!H:I,2,FALSE)),"",VLOOKUP(X2454,'Mauloomath (2)'!H:I,2,FALSE))</f>
        <v/>
      </c>
      <c r="V2454" s="17"/>
      <c r="W2454" s="16"/>
      <c r="X2454" s="17"/>
      <c r="Y2454" s="18">
        <f>+Y2423+1</f>
        <v>80</v>
      </c>
      <c r="Z2454" s="19"/>
      <c r="AA2454" s="20"/>
      <c r="AB2454" s="19"/>
      <c r="AC2454" s="19"/>
    </row>
    <row r="2455" spans="2:29" outlineLevel="1" x14ac:dyDescent="0.55000000000000004">
      <c r="B2455" s="633"/>
      <c r="C2455" s="22"/>
      <c r="D2455" s="23"/>
      <c r="E2455" s="23"/>
      <c r="F2455" s="23"/>
      <c r="G2455" s="23"/>
      <c r="H2455" s="23"/>
      <c r="I2455" s="23"/>
      <c r="J2455" s="24"/>
      <c r="K2455" s="24"/>
      <c r="L2455" s="24"/>
      <c r="M2455" s="24"/>
      <c r="N2455" s="24"/>
      <c r="O2455" s="24"/>
      <c r="P2455" s="24" t="s">
        <v>900</v>
      </c>
      <c r="Q2455" s="24"/>
      <c r="R2455" s="24"/>
      <c r="S2455" s="24"/>
      <c r="T2455" s="24"/>
      <c r="U2455" s="24"/>
      <c r="V2455" s="24"/>
      <c r="W2455" s="24"/>
      <c r="X2455" s="24"/>
      <c r="Y2455" s="25"/>
      <c r="Z2455" s="5"/>
    </row>
    <row r="2456" spans="2:29" s="27" customFormat="1" ht="25.5" customHeight="1" outlineLevel="1" x14ac:dyDescent="0.55000000000000004">
      <c r="B2456" s="633"/>
      <c r="C2456" s="635" t="s">
        <v>15</v>
      </c>
      <c r="D2456" s="636"/>
      <c r="E2456" s="636"/>
      <c r="F2456" s="636"/>
      <c r="G2456" s="636"/>
      <c r="H2456" s="636"/>
      <c r="I2456" s="636"/>
      <c r="J2456" s="637" t="s">
        <v>16</v>
      </c>
      <c r="K2456" s="638"/>
      <c r="L2456" s="638"/>
      <c r="M2456" s="638"/>
      <c r="N2456" s="639"/>
      <c r="O2456" s="637" t="s">
        <v>17</v>
      </c>
      <c r="P2456" s="638"/>
      <c r="Q2456" s="638"/>
      <c r="R2456" s="638"/>
      <c r="S2456" s="638"/>
      <c r="T2456" s="638"/>
      <c r="U2456" s="639"/>
      <c r="V2456" s="640" t="s">
        <v>18</v>
      </c>
      <c r="W2456" s="643" t="s">
        <v>19</v>
      </c>
      <c r="X2456" s="644"/>
      <c r="Y2456" s="645"/>
      <c r="Z2456" s="26"/>
      <c r="AA2456" s="4"/>
      <c r="AB2456" s="4"/>
      <c r="AC2456" s="4"/>
    </row>
    <row r="2457" spans="2:29" s="27" customFormat="1" ht="21" customHeight="1" outlineLevel="1" x14ac:dyDescent="0.55000000000000004">
      <c r="B2457" s="633"/>
      <c r="C2457" s="646">
        <v>2019</v>
      </c>
      <c r="D2457" s="647"/>
      <c r="E2457" s="646">
        <v>2018</v>
      </c>
      <c r="F2457" s="648"/>
      <c r="G2457" s="646">
        <v>2017</v>
      </c>
      <c r="H2457" s="648"/>
      <c r="I2457" s="28"/>
      <c r="J2457" s="649" t="s">
        <v>1885</v>
      </c>
      <c r="K2457" s="649" t="s">
        <v>1884</v>
      </c>
      <c r="L2457" s="651" t="s">
        <v>20</v>
      </c>
      <c r="M2457" s="652"/>
      <c r="N2457" s="653"/>
      <c r="O2457" s="654" t="s">
        <v>898</v>
      </c>
      <c r="P2457" s="655"/>
      <c r="Q2457" s="655"/>
      <c r="R2457" s="656" t="s">
        <v>21</v>
      </c>
      <c r="S2457" s="656" t="s">
        <v>22</v>
      </c>
      <c r="T2457" s="656" t="s">
        <v>23</v>
      </c>
      <c r="U2457" s="658" t="s">
        <v>24</v>
      </c>
      <c r="V2457" s="641"/>
      <c r="W2457" s="660" t="s">
        <v>1832</v>
      </c>
      <c r="X2457" s="661"/>
      <c r="Y2457" s="628" t="s">
        <v>25</v>
      </c>
      <c r="Z2457" s="4"/>
      <c r="AA2457" s="4"/>
      <c r="AB2457" s="4"/>
      <c r="AC2457" s="4"/>
    </row>
    <row r="2458" spans="2:29" s="27" customFormat="1" ht="81.75" customHeight="1" outlineLevel="1" x14ac:dyDescent="0.55000000000000004">
      <c r="B2458" s="633"/>
      <c r="C2458" s="570" t="s">
        <v>26</v>
      </c>
      <c r="D2458" s="570" t="s">
        <v>27</v>
      </c>
      <c r="E2458" s="570" t="s">
        <v>26</v>
      </c>
      <c r="F2458" s="570" t="s">
        <v>27</v>
      </c>
      <c r="G2458" s="570" t="s">
        <v>26</v>
      </c>
      <c r="H2458" s="570" t="s">
        <v>27</v>
      </c>
      <c r="I2458" s="30" t="s">
        <v>28</v>
      </c>
      <c r="J2458" s="650"/>
      <c r="K2458" s="650"/>
      <c r="L2458" s="31" t="s">
        <v>1883</v>
      </c>
      <c r="M2458" s="30" t="s">
        <v>1882</v>
      </c>
      <c r="N2458" s="32" t="s">
        <v>1881</v>
      </c>
      <c r="O2458" s="33" t="s">
        <v>29</v>
      </c>
      <c r="P2458" s="31" t="s">
        <v>30</v>
      </c>
      <c r="Q2458" s="34" t="s">
        <v>31</v>
      </c>
      <c r="R2458" s="657"/>
      <c r="S2458" s="657"/>
      <c r="T2458" s="657"/>
      <c r="U2458" s="659"/>
      <c r="V2458" s="642"/>
      <c r="W2458" s="662"/>
      <c r="X2458" s="663"/>
      <c r="Y2458" s="629"/>
      <c r="Z2458" s="4"/>
      <c r="AA2458" s="4"/>
      <c r="AB2458" s="4"/>
      <c r="AC2458" s="4"/>
    </row>
    <row r="2459" spans="2:29" s="27" customFormat="1" ht="24.75" customHeight="1" outlineLevel="1" x14ac:dyDescent="0.55000000000000004">
      <c r="B2459" s="633"/>
      <c r="C2459" s="427">
        <f>I2459*D2459</f>
        <v>0</v>
      </c>
      <c r="D2459" s="35"/>
      <c r="E2459" s="427">
        <f>I2459*F2459</f>
        <v>0</v>
      </c>
      <c r="F2459" s="35"/>
      <c r="G2459" s="427">
        <f>I2459*H2459</f>
        <v>0</v>
      </c>
      <c r="H2459" s="35"/>
      <c r="I2459" s="420">
        <f t="shared" ref="I2459:I2482" si="1102">O2459-J2459</f>
        <v>0</v>
      </c>
      <c r="J2459" s="421">
        <f t="shared" ref="J2459:J2482" si="1103">N2459+K2459</f>
        <v>0</v>
      </c>
      <c r="K2459" s="415">
        <f t="shared" ref="K2459:K2482" si="1104">M2459+L2459</f>
        <v>0</v>
      </c>
      <c r="L2459" s="36"/>
      <c r="M2459" s="37"/>
      <c r="N2459" s="38"/>
      <c r="O2459" s="415">
        <f>Q2459+P2459</f>
        <v>0</v>
      </c>
      <c r="P2459" s="39"/>
      <c r="Q2459" s="40"/>
      <c r="R2459" s="41"/>
      <c r="S2459" s="41"/>
      <c r="T2459" s="41"/>
      <c r="U2459" s="41"/>
      <c r="V2459" s="411">
        <f t="shared" ref="V2459:V2460" si="1105">R2459+S2459+T2459+U2459+O2459</f>
        <v>0</v>
      </c>
      <c r="W2459" s="630" t="s">
        <v>32</v>
      </c>
      <c r="X2459" s="631"/>
      <c r="Y2459" s="42">
        <v>421001</v>
      </c>
      <c r="Z2459" s="4"/>
      <c r="AA2459" s="433"/>
      <c r="AB2459" s="434" t="s">
        <v>33</v>
      </c>
      <c r="AC2459" s="43"/>
    </row>
    <row r="2460" spans="2:29" s="27" customFormat="1" ht="24.75" customHeight="1" outlineLevel="1" x14ac:dyDescent="0.55000000000000004">
      <c r="B2460" s="633"/>
      <c r="C2460" s="428">
        <f t="shared" ref="C2460:C2482" si="1106">I2460*D2460</f>
        <v>0</v>
      </c>
      <c r="D2460" s="44"/>
      <c r="E2460" s="428">
        <f t="shared" ref="E2460:E2476" si="1107">I2460*F2460</f>
        <v>0</v>
      </c>
      <c r="F2460" s="44"/>
      <c r="G2460" s="428">
        <f t="shared" ref="G2460:G2482" si="1108">I2460*H2460</f>
        <v>0</v>
      </c>
      <c r="H2460" s="44"/>
      <c r="I2460" s="422">
        <f t="shared" si="1102"/>
        <v>0</v>
      </c>
      <c r="J2460" s="423">
        <f t="shared" si="1103"/>
        <v>0</v>
      </c>
      <c r="K2460" s="416">
        <f t="shared" si="1104"/>
        <v>0</v>
      </c>
      <c r="L2460" s="45"/>
      <c r="M2460" s="46"/>
      <c r="N2460" s="38"/>
      <c r="O2460" s="416">
        <f t="shared" ref="O2460" si="1109">Q2460+P2460</f>
        <v>0</v>
      </c>
      <c r="P2460" s="47"/>
      <c r="Q2460" s="48"/>
      <c r="R2460" s="41"/>
      <c r="S2460" s="41"/>
      <c r="T2460" s="41"/>
      <c r="U2460" s="41"/>
      <c r="V2460" s="412">
        <f t="shared" si="1105"/>
        <v>0</v>
      </c>
      <c r="W2460" s="626" t="s">
        <v>34</v>
      </c>
      <c r="X2460" s="627"/>
      <c r="Y2460" s="49">
        <v>421002</v>
      </c>
      <c r="Z2460" s="4"/>
      <c r="AA2460" s="50"/>
      <c r="AB2460" s="51" t="s">
        <v>35</v>
      </c>
      <c r="AC2460" s="43"/>
    </row>
    <row r="2461" spans="2:29" s="27" customFormat="1" ht="24.75" customHeight="1" outlineLevel="1" x14ac:dyDescent="0.55000000000000004">
      <c r="B2461" s="633"/>
      <c r="C2461" s="428">
        <f t="shared" si="1106"/>
        <v>0</v>
      </c>
      <c r="D2461" s="44"/>
      <c r="E2461" s="428">
        <f t="shared" si="1107"/>
        <v>0</v>
      </c>
      <c r="F2461" s="44"/>
      <c r="G2461" s="428">
        <f t="shared" si="1108"/>
        <v>0</v>
      </c>
      <c r="H2461" s="44"/>
      <c r="I2461" s="422">
        <f t="shared" si="1102"/>
        <v>0</v>
      </c>
      <c r="J2461" s="423">
        <f t="shared" si="1103"/>
        <v>0</v>
      </c>
      <c r="K2461" s="416">
        <f t="shared" si="1104"/>
        <v>0</v>
      </c>
      <c r="L2461" s="45"/>
      <c r="M2461" s="46"/>
      <c r="N2461" s="38"/>
      <c r="O2461" s="416">
        <f>Q2461+P2461</f>
        <v>0</v>
      </c>
      <c r="P2461" s="47"/>
      <c r="Q2461" s="48"/>
      <c r="R2461" s="41"/>
      <c r="S2461" s="41"/>
      <c r="T2461" s="41"/>
      <c r="U2461" s="41"/>
      <c r="V2461" s="412">
        <f>R2461+S2461+T2461+U2461+O2461</f>
        <v>0</v>
      </c>
      <c r="W2461" s="626" t="s">
        <v>36</v>
      </c>
      <c r="X2461" s="627"/>
      <c r="Y2461" s="49">
        <v>421003</v>
      </c>
      <c r="Z2461" s="4"/>
      <c r="AA2461" s="50"/>
      <c r="AB2461" s="52" t="s">
        <v>37</v>
      </c>
      <c r="AC2461" s="43"/>
    </row>
    <row r="2462" spans="2:29" s="27" customFormat="1" ht="24.75" customHeight="1" outlineLevel="1" x14ac:dyDescent="0.55000000000000004">
      <c r="B2462" s="633"/>
      <c r="C2462" s="428">
        <f t="shared" si="1106"/>
        <v>0</v>
      </c>
      <c r="D2462" s="44"/>
      <c r="E2462" s="428">
        <f t="shared" si="1107"/>
        <v>0</v>
      </c>
      <c r="F2462" s="44"/>
      <c r="G2462" s="428">
        <f t="shared" si="1108"/>
        <v>0</v>
      </c>
      <c r="H2462" s="44"/>
      <c r="I2462" s="422">
        <f t="shared" si="1102"/>
        <v>0</v>
      </c>
      <c r="J2462" s="423">
        <f t="shared" si="1103"/>
        <v>0</v>
      </c>
      <c r="K2462" s="416">
        <f t="shared" si="1104"/>
        <v>0</v>
      </c>
      <c r="L2462" s="45"/>
      <c r="M2462" s="46"/>
      <c r="N2462" s="38"/>
      <c r="O2462" s="416">
        <f>Q2462+P2462</f>
        <v>0</v>
      </c>
      <c r="P2462" s="47"/>
      <c r="Q2462" s="48"/>
      <c r="R2462" s="41"/>
      <c r="S2462" s="41"/>
      <c r="T2462" s="41"/>
      <c r="U2462" s="41"/>
      <c r="V2462" s="412">
        <f>R2462+S2462+T2462+U2462+O2462</f>
        <v>0</v>
      </c>
      <c r="W2462" s="626" t="s">
        <v>38</v>
      </c>
      <c r="X2462" s="627"/>
      <c r="Y2462" s="49">
        <v>422001</v>
      </c>
      <c r="Z2462" s="4"/>
      <c r="AA2462" s="50"/>
      <c r="AB2462" s="52" t="s">
        <v>39</v>
      </c>
      <c r="AC2462" s="43"/>
    </row>
    <row r="2463" spans="2:29" s="27" customFormat="1" ht="24.75" customHeight="1" outlineLevel="1" x14ac:dyDescent="0.55000000000000004">
      <c r="B2463" s="633"/>
      <c r="C2463" s="428">
        <f t="shared" si="1106"/>
        <v>0</v>
      </c>
      <c r="D2463" s="44"/>
      <c r="E2463" s="428">
        <f t="shared" si="1107"/>
        <v>0</v>
      </c>
      <c r="F2463" s="44"/>
      <c r="G2463" s="428">
        <f t="shared" si="1108"/>
        <v>0</v>
      </c>
      <c r="H2463" s="44"/>
      <c r="I2463" s="422">
        <f t="shared" si="1102"/>
        <v>0</v>
      </c>
      <c r="J2463" s="423">
        <f t="shared" si="1103"/>
        <v>0</v>
      </c>
      <c r="K2463" s="416">
        <f t="shared" si="1104"/>
        <v>0</v>
      </c>
      <c r="L2463" s="45"/>
      <c r="M2463" s="46"/>
      <c r="N2463" s="38"/>
      <c r="O2463" s="416">
        <f t="shared" ref="O2463:O2482" si="1110">Q2463+P2463</f>
        <v>0</v>
      </c>
      <c r="P2463" s="47"/>
      <c r="Q2463" s="48"/>
      <c r="R2463" s="41"/>
      <c r="S2463" s="41"/>
      <c r="T2463" s="41"/>
      <c r="U2463" s="41"/>
      <c r="V2463" s="412">
        <f t="shared" ref="V2463:V2482" si="1111">R2463+S2463+T2463+U2463+O2463</f>
        <v>0</v>
      </c>
      <c r="W2463" s="626" t="s">
        <v>40</v>
      </c>
      <c r="X2463" s="627"/>
      <c r="Y2463" s="49">
        <v>422002</v>
      </c>
      <c r="Z2463" s="4"/>
      <c r="AA2463" s="50"/>
      <c r="AB2463" s="52" t="s">
        <v>41</v>
      </c>
      <c r="AC2463" s="43"/>
    </row>
    <row r="2464" spans="2:29" s="27" customFormat="1" ht="24.75" customHeight="1" outlineLevel="1" x14ac:dyDescent="0.55000000000000004">
      <c r="B2464" s="633"/>
      <c r="C2464" s="428">
        <f t="shared" si="1106"/>
        <v>0</v>
      </c>
      <c r="D2464" s="44"/>
      <c r="E2464" s="428">
        <f t="shared" si="1107"/>
        <v>0</v>
      </c>
      <c r="F2464" s="44"/>
      <c r="G2464" s="428">
        <f t="shared" si="1108"/>
        <v>0</v>
      </c>
      <c r="H2464" s="44"/>
      <c r="I2464" s="422">
        <f t="shared" si="1102"/>
        <v>0</v>
      </c>
      <c r="J2464" s="423">
        <f t="shared" si="1103"/>
        <v>0</v>
      </c>
      <c r="K2464" s="416">
        <f t="shared" si="1104"/>
        <v>0</v>
      </c>
      <c r="L2464" s="45"/>
      <c r="M2464" s="46"/>
      <c r="N2464" s="38"/>
      <c r="O2464" s="416">
        <f t="shared" si="1110"/>
        <v>0</v>
      </c>
      <c r="P2464" s="47"/>
      <c r="Q2464" s="48"/>
      <c r="R2464" s="41"/>
      <c r="S2464" s="41"/>
      <c r="T2464" s="41"/>
      <c r="U2464" s="41"/>
      <c r="V2464" s="412">
        <f t="shared" si="1111"/>
        <v>0</v>
      </c>
      <c r="W2464" s="626" t="s">
        <v>42</v>
      </c>
      <c r="X2464" s="627"/>
      <c r="Y2464" s="49">
        <v>422003</v>
      </c>
      <c r="Z2464" s="4"/>
      <c r="AA2464" s="50"/>
      <c r="AB2464" s="52" t="s">
        <v>43</v>
      </c>
      <c r="AC2464" s="43"/>
    </row>
    <row r="2465" spans="2:29" s="27" customFormat="1" ht="24.75" customHeight="1" outlineLevel="1" x14ac:dyDescent="0.55000000000000004">
      <c r="B2465" s="633"/>
      <c r="C2465" s="428">
        <f t="shared" si="1106"/>
        <v>0</v>
      </c>
      <c r="D2465" s="44"/>
      <c r="E2465" s="428">
        <f t="shared" si="1107"/>
        <v>0</v>
      </c>
      <c r="F2465" s="44"/>
      <c r="G2465" s="428">
        <f t="shared" si="1108"/>
        <v>0</v>
      </c>
      <c r="H2465" s="44"/>
      <c r="I2465" s="422">
        <f t="shared" si="1102"/>
        <v>0</v>
      </c>
      <c r="J2465" s="423">
        <f t="shared" si="1103"/>
        <v>0</v>
      </c>
      <c r="K2465" s="416">
        <f t="shared" si="1104"/>
        <v>0</v>
      </c>
      <c r="L2465" s="45"/>
      <c r="M2465" s="46"/>
      <c r="N2465" s="38"/>
      <c r="O2465" s="416">
        <f t="shared" si="1110"/>
        <v>0</v>
      </c>
      <c r="P2465" s="47"/>
      <c r="Q2465" s="48"/>
      <c r="R2465" s="41"/>
      <c r="S2465" s="41"/>
      <c r="T2465" s="41"/>
      <c r="U2465" s="41"/>
      <c r="V2465" s="412">
        <f t="shared" si="1111"/>
        <v>0</v>
      </c>
      <c r="W2465" s="626" t="s">
        <v>44</v>
      </c>
      <c r="X2465" s="627"/>
      <c r="Y2465" s="49">
        <v>422004</v>
      </c>
      <c r="Z2465" s="4"/>
      <c r="AA2465" s="50"/>
      <c r="AB2465" s="52" t="s">
        <v>45</v>
      </c>
      <c r="AC2465" s="43"/>
    </row>
    <row r="2466" spans="2:29" s="27" customFormat="1" ht="24.75" customHeight="1" outlineLevel="1" x14ac:dyDescent="0.55000000000000004">
      <c r="B2466" s="633"/>
      <c r="C2466" s="428">
        <f t="shared" si="1106"/>
        <v>0</v>
      </c>
      <c r="D2466" s="44"/>
      <c r="E2466" s="428">
        <f t="shared" si="1107"/>
        <v>0</v>
      </c>
      <c r="F2466" s="44"/>
      <c r="G2466" s="428">
        <f t="shared" si="1108"/>
        <v>0</v>
      </c>
      <c r="H2466" s="44"/>
      <c r="I2466" s="422">
        <f t="shared" si="1102"/>
        <v>0</v>
      </c>
      <c r="J2466" s="423">
        <f t="shared" si="1103"/>
        <v>0</v>
      </c>
      <c r="K2466" s="416">
        <f t="shared" si="1104"/>
        <v>0</v>
      </c>
      <c r="L2466" s="45"/>
      <c r="M2466" s="46"/>
      <c r="N2466" s="38"/>
      <c r="O2466" s="416">
        <f t="shared" si="1110"/>
        <v>0</v>
      </c>
      <c r="P2466" s="47"/>
      <c r="Q2466" s="48"/>
      <c r="R2466" s="41"/>
      <c r="S2466" s="41"/>
      <c r="T2466" s="41"/>
      <c r="U2466" s="41"/>
      <c r="V2466" s="412">
        <f t="shared" si="1111"/>
        <v>0</v>
      </c>
      <c r="W2466" s="626" t="s">
        <v>46</v>
      </c>
      <c r="X2466" s="627"/>
      <c r="Y2466" s="49">
        <v>422005</v>
      </c>
      <c r="Z2466" s="4"/>
      <c r="AA2466" s="53"/>
      <c r="AB2466" s="54" t="s">
        <v>47</v>
      </c>
      <c r="AC2466" s="43"/>
    </row>
    <row r="2467" spans="2:29" s="27" customFormat="1" ht="24.75" customHeight="1" outlineLevel="1" x14ac:dyDescent="0.55000000000000004">
      <c r="B2467" s="633"/>
      <c r="C2467" s="428">
        <f t="shared" si="1106"/>
        <v>0</v>
      </c>
      <c r="D2467" s="44"/>
      <c r="E2467" s="428">
        <f t="shared" si="1107"/>
        <v>0</v>
      </c>
      <c r="F2467" s="44"/>
      <c r="G2467" s="428">
        <f t="shared" si="1108"/>
        <v>0</v>
      </c>
      <c r="H2467" s="44"/>
      <c r="I2467" s="422">
        <f t="shared" si="1102"/>
        <v>0</v>
      </c>
      <c r="J2467" s="423">
        <f t="shared" si="1103"/>
        <v>0</v>
      </c>
      <c r="K2467" s="416">
        <f t="shared" si="1104"/>
        <v>0</v>
      </c>
      <c r="L2467" s="45"/>
      <c r="M2467" s="46"/>
      <c r="N2467" s="38"/>
      <c r="O2467" s="416">
        <f t="shared" si="1110"/>
        <v>0</v>
      </c>
      <c r="P2467" s="47"/>
      <c r="Q2467" s="48"/>
      <c r="R2467" s="41"/>
      <c r="S2467" s="41"/>
      <c r="T2467" s="41"/>
      <c r="U2467" s="41"/>
      <c r="V2467" s="412">
        <f t="shared" si="1111"/>
        <v>0</v>
      </c>
      <c r="W2467" s="626" t="s">
        <v>48</v>
      </c>
      <c r="X2467" s="627"/>
      <c r="Y2467" s="49">
        <v>422999</v>
      </c>
      <c r="Z2467" s="4"/>
      <c r="AA2467" s="4"/>
      <c r="AB2467" s="4"/>
      <c r="AC2467" s="43"/>
    </row>
    <row r="2468" spans="2:29" s="27" customFormat="1" ht="24.75" customHeight="1" outlineLevel="1" x14ac:dyDescent="0.55000000000000004">
      <c r="B2468" s="633"/>
      <c r="C2468" s="428">
        <f t="shared" si="1106"/>
        <v>0</v>
      </c>
      <c r="D2468" s="44"/>
      <c r="E2468" s="428">
        <f t="shared" si="1107"/>
        <v>0</v>
      </c>
      <c r="F2468" s="44"/>
      <c r="G2468" s="428">
        <f t="shared" si="1108"/>
        <v>0</v>
      </c>
      <c r="H2468" s="44"/>
      <c r="I2468" s="422">
        <f t="shared" si="1102"/>
        <v>0</v>
      </c>
      <c r="J2468" s="423">
        <f t="shared" si="1103"/>
        <v>0</v>
      </c>
      <c r="K2468" s="416">
        <f t="shared" si="1104"/>
        <v>0</v>
      </c>
      <c r="L2468" s="45"/>
      <c r="M2468" s="46"/>
      <c r="N2468" s="38"/>
      <c r="O2468" s="416">
        <f t="shared" si="1110"/>
        <v>0</v>
      </c>
      <c r="P2468" s="47"/>
      <c r="Q2468" s="48"/>
      <c r="R2468" s="41"/>
      <c r="S2468" s="41"/>
      <c r="T2468" s="41"/>
      <c r="U2468" s="41"/>
      <c r="V2468" s="412">
        <f t="shared" si="1111"/>
        <v>0</v>
      </c>
      <c r="W2468" s="626" t="s">
        <v>49</v>
      </c>
      <c r="X2468" s="627"/>
      <c r="Y2468" s="55">
        <v>423001</v>
      </c>
      <c r="Z2468" s="4"/>
      <c r="AA2468" s="4"/>
      <c r="AB2468" s="4"/>
      <c r="AC2468" s="43"/>
    </row>
    <row r="2469" spans="2:29" s="27" customFormat="1" ht="24.75" customHeight="1" outlineLevel="1" x14ac:dyDescent="0.55000000000000004">
      <c r="B2469" s="633"/>
      <c r="C2469" s="428">
        <f t="shared" si="1106"/>
        <v>0</v>
      </c>
      <c r="D2469" s="44"/>
      <c r="E2469" s="428">
        <f t="shared" si="1107"/>
        <v>0</v>
      </c>
      <c r="F2469" s="44"/>
      <c r="G2469" s="428">
        <f t="shared" si="1108"/>
        <v>0</v>
      </c>
      <c r="H2469" s="44"/>
      <c r="I2469" s="422">
        <f t="shared" si="1102"/>
        <v>0</v>
      </c>
      <c r="J2469" s="423">
        <f t="shared" si="1103"/>
        <v>0</v>
      </c>
      <c r="K2469" s="416">
        <f t="shared" si="1104"/>
        <v>0</v>
      </c>
      <c r="L2469" s="45"/>
      <c r="M2469" s="46"/>
      <c r="N2469" s="38"/>
      <c r="O2469" s="416">
        <f t="shared" si="1110"/>
        <v>0</v>
      </c>
      <c r="P2469" s="47"/>
      <c r="Q2469" s="48"/>
      <c r="R2469" s="41"/>
      <c r="S2469" s="41"/>
      <c r="T2469" s="41"/>
      <c r="U2469" s="41"/>
      <c r="V2469" s="412">
        <f t="shared" si="1111"/>
        <v>0</v>
      </c>
      <c r="W2469" s="626" t="s">
        <v>50</v>
      </c>
      <c r="X2469" s="627"/>
      <c r="Y2469" s="55">
        <v>423002</v>
      </c>
      <c r="Z2469" s="4"/>
      <c r="AA2469" s="4"/>
      <c r="AB2469" s="4"/>
      <c r="AC2469" s="43"/>
    </row>
    <row r="2470" spans="2:29" s="27" customFormat="1" ht="23.25" customHeight="1" outlineLevel="1" x14ac:dyDescent="0.55000000000000004">
      <c r="B2470" s="633"/>
      <c r="C2470" s="428">
        <f t="shared" si="1106"/>
        <v>0</v>
      </c>
      <c r="D2470" s="44"/>
      <c r="E2470" s="428">
        <f t="shared" si="1107"/>
        <v>0</v>
      </c>
      <c r="F2470" s="44"/>
      <c r="G2470" s="428">
        <f t="shared" si="1108"/>
        <v>0</v>
      </c>
      <c r="H2470" s="44"/>
      <c r="I2470" s="422">
        <f t="shared" si="1102"/>
        <v>0</v>
      </c>
      <c r="J2470" s="423">
        <f t="shared" si="1103"/>
        <v>0</v>
      </c>
      <c r="K2470" s="416">
        <f t="shared" si="1104"/>
        <v>0</v>
      </c>
      <c r="L2470" s="45"/>
      <c r="M2470" s="46"/>
      <c r="N2470" s="38"/>
      <c r="O2470" s="416">
        <f t="shared" si="1110"/>
        <v>0</v>
      </c>
      <c r="P2470" s="47"/>
      <c r="Q2470" s="48"/>
      <c r="R2470" s="41"/>
      <c r="S2470" s="41"/>
      <c r="T2470" s="41"/>
      <c r="U2470" s="41"/>
      <c r="V2470" s="412">
        <f t="shared" si="1111"/>
        <v>0</v>
      </c>
      <c r="W2470" s="626" t="s">
        <v>51</v>
      </c>
      <c r="X2470" s="627"/>
      <c r="Y2470" s="55">
        <v>423003</v>
      </c>
      <c r="Z2470" s="4"/>
      <c r="AA2470" s="4"/>
      <c r="AB2470" s="4"/>
      <c r="AC2470" s="43"/>
    </row>
    <row r="2471" spans="2:29" s="27" customFormat="1" ht="24.75" customHeight="1" outlineLevel="1" x14ac:dyDescent="0.55000000000000004">
      <c r="B2471" s="633"/>
      <c r="C2471" s="428">
        <f t="shared" si="1106"/>
        <v>0</v>
      </c>
      <c r="D2471" s="44"/>
      <c r="E2471" s="428">
        <f t="shared" si="1107"/>
        <v>0</v>
      </c>
      <c r="F2471" s="44"/>
      <c r="G2471" s="428">
        <f t="shared" si="1108"/>
        <v>0</v>
      </c>
      <c r="H2471" s="44"/>
      <c r="I2471" s="422">
        <f t="shared" si="1102"/>
        <v>0</v>
      </c>
      <c r="J2471" s="423">
        <f t="shared" si="1103"/>
        <v>0</v>
      </c>
      <c r="K2471" s="416">
        <f t="shared" si="1104"/>
        <v>0</v>
      </c>
      <c r="L2471" s="45"/>
      <c r="M2471" s="46"/>
      <c r="N2471" s="38"/>
      <c r="O2471" s="416">
        <f t="shared" si="1110"/>
        <v>0</v>
      </c>
      <c r="P2471" s="47"/>
      <c r="Q2471" s="48"/>
      <c r="R2471" s="41"/>
      <c r="S2471" s="41"/>
      <c r="T2471" s="41"/>
      <c r="U2471" s="41"/>
      <c r="V2471" s="412">
        <f t="shared" si="1111"/>
        <v>0</v>
      </c>
      <c r="W2471" s="626" t="s">
        <v>52</v>
      </c>
      <c r="X2471" s="627"/>
      <c r="Y2471" s="55">
        <v>423004</v>
      </c>
      <c r="Z2471" s="4"/>
      <c r="AA2471" s="4"/>
      <c r="AB2471" s="4"/>
      <c r="AC2471" s="43"/>
    </row>
    <row r="2472" spans="2:29" s="27" customFormat="1" ht="24.75" customHeight="1" outlineLevel="1" x14ac:dyDescent="0.55000000000000004">
      <c r="B2472" s="633"/>
      <c r="C2472" s="428">
        <f t="shared" si="1106"/>
        <v>0</v>
      </c>
      <c r="D2472" s="44"/>
      <c r="E2472" s="428">
        <f t="shared" si="1107"/>
        <v>0</v>
      </c>
      <c r="F2472" s="44"/>
      <c r="G2472" s="428">
        <f t="shared" si="1108"/>
        <v>0</v>
      </c>
      <c r="H2472" s="44"/>
      <c r="I2472" s="422">
        <f t="shared" si="1102"/>
        <v>0</v>
      </c>
      <c r="J2472" s="423">
        <f t="shared" si="1103"/>
        <v>0</v>
      </c>
      <c r="K2472" s="416">
        <f t="shared" si="1104"/>
        <v>0</v>
      </c>
      <c r="L2472" s="45"/>
      <c r="M2472" s="46"/>
      <c r="N2472" s="38"/>
      <c r="O2472" s="416">
        <f t="shared" si="1110"/>
        <v>0</v>
      </c>
      <c r="P2472" s="47"/>
      <c r="Q2472" s="48"/>
      <c r="R2472" s="41"/>
      <c r="S2472" s="41"/>
      <c r="T2472" s="41"/>
      <c r="U2472" s="41"/>
      <c r="V2472" s="412">
        <f t="shared" si="1111"/>
        <v>0</v>
      </c>
      <c r="W2472" s="626" t="s">
        <v>53</v>
      </c>
      <c r="X2472" s="627"/>
      <c r="Y2472" s="55">
        <v>423006</v>
      </c>
      <c r="Z2472" s="4"/>
      <c r="AA2472" s="4"/>
      <c r="AB2472" s="4"/>
      <c r="AC2472" s="43"/>
    </row>
    <row r="2473" spans="2:29" s="27" customFormat="1" ht="24.75" customHeight="1" outlineLevel="1" x14ac:dyDescent="0.55000000000000004">
      <c r="B2473" s="633"/>
      <c r="C2473" s="428">
        <f t="shared" si="1106"/>
        <v>0</v>
      </c>
      <c r="D2473" s="44"/>
      <c r="E2473" s="428">
        <f t="shared" si="1107"/>
        <v>0</v>
      </c>
      <c r="F2473" s="44"/>
      <c r="G2473" s="428">
        <f t="shared" si="1108"/>
        <v>0</v>
      </c>
      <c r="H2473" s="44"/>
      <c r="I2473" s="422">
        <f t="shared" si="1102"/>
        <v>0</v>
      </c>
      <c r="J2473" s="423">
        <f t="shared" si="1103"/>
        <v>0</v>
      </c>
      <c r="K2473" s="416">
        <f t="shared" si="1104"/>
        <v>0</v>
      </c>
      <c r="L2473" s="45"/>
      <c r="M2473" s="46"/>
      <c r="N2473" s="38"/>
      <c r="O2473" s="416">
        <f t="shared" si="1110"/>
        <v>0</v>
      </c>
      <c r="P2473" s="47"/>
      <c r="Q2473" s="48"/>
      <c r="R2473" s="41"/>
      <c r="S2473" s="41"/>
      <c r="T2473" s="41"/>
      <c r="U2473" s="41"/>
      <c r="V2473" s="412">
        <f t="shared" si="1111"/>
        <v>0</v>
      </c>
      <c r="W2473" s="626" t="s">
        <v>54</v>
      </c>
      <c r="X2473" s="627"/>
      <c r="Y2473" s="56">
        <v>423007</v>
      </c>
      <c r="Z2473" s="4"/>
      <c r="AA2473" s="4"/>
      <c r="AB2473" s="4"/>
      <c r="AC2473" s="43"/>
    </row>
    <row r="2474" spans="2:29" s="27" customFormat="1" ht="24.75" customHeight="1" outlineLevel="1" x14ac:dyDescent="0.55000000000000004">
      <c r="B2474" s="633"/>
      <c r="C2474" s="428">
        <f t="shared" si="1106"/>
        <v>0</v>
      </c>
      <c r="D2474" s="44"/>
      <c r="E2474" s="428">
        <f t="shared" si="1107"/>
        <v>0</v>
      </c>
      <c r="F2474" s="44"/>
      <c r="G2474" s="428">
        <f t="shared" si="1108"/>
        <v>0</v>
      </c>
      <c r="H2474" s="44"/>
      <c r="I2474" s="422">
        <f t="shared" si="1102"/>
        <v>0</v>
      </c>
      <c r="J2474" s="423">
        <f t="shared" si="1103"/>
        <v>0</v>
      </c>
      <c r="K2474" s="416">
        <f t="shared" si="1104"/>
        <v>0</v>
      </c>
      <c r="L2474" s="45"/>
      <c r="M2474" s="46"/>
      <c r="N2474" s="38"/>
      <c r="O2474" s="416">
        <f t="shared" si="1110"/>
        <v>0</v>
      </c>
      <c r="P2474" s="47"/>
      <c r="Q2474" s="48"/>
      <c r="R2474" s="41"/>
      <c r="S2474" s="41"/>
      <c r="T2474" s="41"/>
      <c r="U2474" s="41"/>
      <c r="V2474" s="412">
        <f t="shared" si="1111"/>
        <v>0</v>
      </c>
      <c r="W2474" s="626" t="s">
        <v>55</v>
      </c>
      <c r="X2474" s="627"/>
      <c r="Y2474" s="57">
        <v>423008</v>
      </c>
      <c r="Z2474" s="4"/>
      <c r="AA2474" s="4"/>
      <c r="AB2474" s="4"/>
      <c r="AC2474" s="43"/>
    </row>
    <row r="2475" spans="2:29" s="27" customFormat="1" ht="24.75" customHeight="1" outlineLevel="1" x14ac:dyDescent="0.55000000000000004">
      <c r="B2475" s="633"/>
      <c r="C2475" s="428">
        <f t="shared" si="1106"/>
        <v>0</v>
      </c>
      <c r="D2475" s="44"/>
      <c r="E2475" s="428">
        <f t="shared" si="1107"/>
        <v>0</v>
      </c>
      <c r="F2475" s="44"/>
      <c r="G2475" s="428">
        <f t="shared" si="1108"/>
        <v>0</v>
      </c>
      <c r="H2475" s="44"/>
      <c r="I2475" s="422">
        <f t="shared" si="1102"/>
        <v>0</v>
      </c>
      <c r="J2475" s="423">
        <f t="shared" si="1103"/>
        <v>0</v>
      </c>
      <c r="K2475" s="416">
        <f t="shared" si="1104"/>
        <v>0</v>
      </c>
      <c r="L2475" s="45"/>
      <c r="M2475" s="46"/>
      <c r="N2475" s="38"/>
      <c r="O2475" s="416">
        <f t="shared" si="1110"/>
        <v>0</v>
      </c>
      <c r="P2475" s="47"/>
      <c r="Q2475" s="48"/>
      <c r="R2475" s="41"/>
      <c r="S2475" s="41"/>
      <c r="T2475" s="41"/>
      <c r="U2475" s="41"/>
      <c r="V2475" s="412">
        <f t="shared" si="1111"/>
        <v>0</v>
      </c>
      <c r="W2475" s="626" t="s">
        <v>56</v>
      </c>
      <c r="X2475" s="627"/>
      <c r="Y2475" s="56">
        <v>423999</v>
      </c>
      <c r="Z2475" s="4"/>
      <c r="AA2475" s="4"/>
      <c r="AB2475" s="4"/>
      <c r="AC2475" s="43"/>
    </row>
    <row r="2476" spans="2:29" s="27" customFormat="1" ht="24.75" customHeight="1" outlineLevel="1" x14ac:dyDescent="0.55000000000000004">
      <c r="B2476" s="633"/>
      <c r="C2476" s="429">
        <f t="shared" si="1106"/>
        <v>0</v>
      </c>
      <c r="D2476" s="44"/>
      <c r="E2476" s="429">
        <f t="shared" si="1107"/>
        <v>0</v>
      </c>
      <c r="F2476" s="44"/>
      <c r="G2476" s="429">
        <f t="shared" si="1108"/>
        <v>0</v>
      </c>
      <c r="H2476" s="44"/>
      <c r="I2476" s="424">
        <f t="shared" si="1102"/>
        <v>0</v>
      </c>
      <c r="J2476" s="425">
        <f t="shared" si="1103"/>
        <v>0</v>
      </c>
      <c r="K2476" s="417">
        <f t="shared" si="1104"/>
        <v>0</v>
      </c>
      <c r="L2476" s="58"/>
      <c r="M2476" s="59"/>
      <c r="N2476" s="60"/>
      <c r="O2476" s="417">
        <f t="shared" si="1110"/>
        <v>0</v>
      </c>
      <c r="P2476" s="61"/>
      <c r="Q2476" s="62"/>
      <c r="R2476" s="63"/>
      <c r="S2476" s="63"/>
      <c r="T2476" s="63"/>
      <c r="U2476" s="63"/>
      <c r="V2476" s="413">
        <f t="shared" si="1111"/>
        <v>0</v>
      </c>
      <c r="W2476" s="664" t="s">
        <v>57</v>
      </c>
      <c r="X2476" s="665"/>
      <c r="Y2476" s="64">
        <v>291001</v>
      </c>
      <c r="Z2476" s="4"/>
      <c r="AA2476" s="4"/>
      <c r="AB2476" s="4"/>
      <c r="AC2476" s="43"/>
    </row>
    <row r="2477" spans="2:29" s="27" customFormat="1" ht="24.75" customHeight="1" outlineLevel="1" x14ac:dyDescent="0.55000000000000004">
      <c r="B2477" s="633"/>
      <c r="C2477" s="430">
        <f t="shared" si="1106"/>
        <v>0</v>
      </c>
      <c r="D2477" s="44"/>
      <c r="E2477" s="430"/>
      <c r="F2477" s="44"/>
      <c r="G2477" s="430">
        <f t="shared" si="1108"/>
        <v>0</v>
      </c>
      <c r="H2477" s="44"/>
      <c r="I2477" s="422">
        <f t="shared" si="1102"/>
        <v>0</v>
      </c>
      <c r="J2477" s="423">
        <f t="shared" si="1103"/>
        <v>0</v>
      </c>
      <c r="K2477" s="416">
        <f t="shared" si="1104"/>
        <v>0</v>
      </c>
      <c r="L2477" s="45"/>
      <c r="M2477" s="46"/>
      <c r="N2477" s="38"/>
      <c r="O2477" s="416">
        <f t="shared" si="1110"/>
        <v>0</v>
      </c>
      <c r="P2477" s="47"/>
      <c r="Q2477" s="48"/>
      <c r="R2477" s="41"/>
      <c r="S2477" s="41"/>
      <c r="T2477" s="41"/>
      <c r="U2477" s="41"/>
      <c r="V2477" s="411">
        <f t="shared" si="1111"/>
        <v>0</v>
      </c>
      <c r="W2477" s="626" t="str">
        <f>IF(ISERROR(VLOOKUP(Y2477,'Mauloomath (2)'!K:L,2,FALSE)),"",VLOOKUP(Y2477,'Mauloomath (2)'!K:L,2,FALSE))</f>
        <v/>
      </c>
      <c r="X2477" s="627"/>
      <c r="Y2477" s="65"/>
      <c r="Z2477" s="4"/>
      <c r="AA2477" s="4"/>
      <c r="AB2477" s="4"/>
      <c r="AC2477" s="43"/>
    </row>
    <row r="2478" spans="2:29" s="27" customFormat="1" ht="24.75" customHeight="1" outlineLevel="1" x14ac:dyDescent="0.55000000000000004">
      <c r="B2478" s="633"/>
      <c r="C2478" s="428">
        <f t="shared" si="1106"/>
        <v>0</v>
      </c>
      <c r="D2478" s="44"/>
      <c r="E2478" s="428">
        <f t="shared" ref="E2478:E2482" si="1112">I2478*F2478</f>
        <v>0</v>
      </c>
      <c r="F2478" s="44"/>
      <c r="G2478" s="428">
        <f t="shared" si="1108"/>
        <v>0</v>
      </c>
      <c r="H2478" s="44"/>
      <c r="I2478" s="422">
        <f t="shared" si="1102"/>
        <v>0</v>
      </c>
      <c r="J2478" s="423">
        <f t="shared" si="1103"/>
        <v>0</v>
      </c>
      <c r="K2478" s="416">
        <f t="shared" si="1104"/>
        <v>0</v>
      </c>
      <c r="L2478" s="45"/>
      <c r="M2478" s="46"/>
      <c r="N2478" s="38"/>
      <c r="O2478" s="416">
        <f t="shared" si="1110"/>
        <v>0</v>
      </c>
      <c r="P2478" s="47"/>
      <c r="Q2478" s="48"/>
      <c r="R2478" s="41"/>
      <c r="S2478" s="41"/>
      <c r="T2478" s="41"/>
      <c r="U2478" s="41"/>
      <c r="V2478" s="411">
        <f t="shared" si="1111"/>
        <v>0</v>
      </c>
      <c r="W2478" s="626" t="str">
        <f>IF(ISERROR(VLOOKUP(Y2478,'Mauloomath (2)'!K:L,2,FALSE)),"",VLOOKUP(Y2478,'Mauloomath (2)'!K:L,2,FALSE))</f>
        <v/>
      </c>
      <c r="X2478" s="627"/>
      <c r="Y2478" s="65"/>
      <c r="Z2478" s="4"/>
      <c r="AA2478" s="4"/>
      <c r="AB2478" s="4"/>
      <c r="AC2478" s="43"/>
    </row>
    <row r="2479" spans="2:29" s="27" customFormat="1" ht="24.75" customHeight="1" outlineLevel="1" x14ac:dyDescent="0.55000000000000004">
      <c r="B2479" s="633"/>
      <c r="C2479" s="428">
        <f t="shared" si="1106"/>
        <v>0</v>
      </c>
      <c r="D2479" s="44"/>
      <c r="E2479" s="428">
        <f t="shared" si="1112"/>
        <v>0</v>
      </c>
      <c r="F2479" s="44"/>
      <c r="G2479" s="428">
        <f t="shared" si="1108"/>
        <v>0</v>
      </c>
      <c r="H2479" s="44"/>
      <c r="I2479" s="422">
        <f t="shared" si="1102"/>
        <v>0</v>
      </c>
      <c r="J2479" s="423">
        <f t="shared" si="1103"/>
        <v>0</v>
      </c>
      <c r="K2479" s="416">
        <f t="shared" si="1104"/>
        <v>0</v>
      </c>
      <c r="L2479" s="45"/>
      <c r="M2479" s="46"/>
      <c r="N2479" s="38"/>
      <c r="O2479" s="416">
        <f t="shared" si="1110"/>
        <v>0</v>
      </c>
      <c r="P2479" s="47"/>
      <c r="Q2479" s="48"/>
      <c r="R2479" s="41"/>
      <c r="S2479" s="41"/>
      <c r="T2479" s="41"/>
      <c r="U2479" s="41"/>
      <c r="V2479" s="411">
        <f t="shared" si="1111"/>
        <v>0</v>
      </c>
      <c r="W2479" s="626" t="str">
        <f>IF(ISERROR(VLOOKUP(Y2479,'Mauloomath (2)'!K:L,2,FALSE)),"",VLOOKUP(Y2479,'Mauloomath (2)'!K:L,2,FALSE))</f>
        <v/>
      </c>
      <c r="X2479" s="627"/>
      <c r="Y2479" s="66"/>
      <c r="Z2479" s="4"/>
      <c r="AA2479" s="4"/>
      <c r="AB2479" s="4"/>
      <c r="AC2479" s="43"/>
    </row>
    <row r="2480" spans="2:29" s="27" customFormat="1" ht="24.75" customHeight="1" outlineLevel="1" x14ac:dyDescent="0.55000000000000004">
      <c r="B2480" s="633"/>
      <c r="C2480" s="428">
        <f t="shared" si="1106"/>
        <v>0</v>
      </c>
      <c r="D2480" s="44"/>
      <c r="E2480" s="428">
        <f t="shared" si="1112"/>
        <v>0</v>
      </c>
      <c r="F2480" s="44"/>
      <c r="G2480" s="428">
        <f t="shared" si="1108"/>
        <v>0</v>
      </c>
      <c r="H2480" s="44"/>
      <c r="I2480" s="422">
        <f t="shared" si="1102"/>
        <v>0</v>
      </c>
      <c r="J2480" s="423">
        <f t="shared" si="1103"/>
        <v>0</v>
      </c>
      <c r="K2480" s="416">
        <f t="shared" si="1104"/>
        <v>0</v>
      </c>
      <c r="L2480" s="45"/>
      <c r="M2480" s="46"/>
      <c r="N2480" s="38"/>
      <c r="O2480" s="416">
        <f t="shared" si="1110"/>
        <v>0</v>
      </c>
      <c r="P2480" s="47"/>
      <c r="Q2480" s="48"/>
      <c r="R2480" s="41"/>
      <c r="S2480" s="41"/>
      <c r="T2480" s="41"/>
      <c r="U2480" s="41"/>
      <c r="V2480" s="411">
        <f t="shared" si="1111"/>
        <v>0</v>
      </c>
      <c r="W2480" s="626" t="str">
        <f>IF(ISERROR(VLOOKUP(Y2480,'Mauloomath (2)'!K:L,2,FALSE)),"",VLOOKUP(Y2480,'Mauloomath (2)'!K:L,2,FALSE))</f>
        <v/>
      </c>
      <c r="X2480" s="627"/>
      <c r="Y2480" s="65"/>
      <c r="Z2480" s="4"/>
      <c r="AA2480" s="4"/>
      <c r="AB2480" s="4"/>
      <c r="AC2480" s="43"/>
    </row>
    <row r="2481" spans="2:29" s="27" customFormat="1" ht="25.5" customHeight="1" outlineLevel="1" x14ac:dyDescent="0.55000000000000004">
      <c r="B2481" s="633"/>
      <c r="C2481" s="428">
        <f t="shared" si="1106"/>
        <v>0</v>
      </c>
      <c r="D2481" s="44"/>
      <c r="E2481" s="428">
        <f t="shared" si="1112"/>
        <v>0</v>
      </c>
      <c r="F2481" s="44"/>
      <c r="G2481" s="428">
        <f t="shared" si="1108"/>
        <v>0</v>
      </c>
      <c r="H2481" s="44"/>
      <c r="I2481" s="422">
        <f t="shared" si="1102"/>
        <v>0</v>
      </c>
      <c r="J2481" s="423">
        <f t="shared" si="1103"/>
        <v>0</v>
      </c>
      <c r="K2481" s="416">
        <f t="shared" si="1104"/>
        <v>0</v>
      </c>
      <c r="L2481" s="45"/>
      <c r="M2481" s="46"/>
      <c r="N2481" s="38"/>
      <c r="O2481" s="416">
        <f t="shared" si="1110"/>
        <v>0</v>
      </c>
      <c r="P2481" s="47"/>
      <c r="Q2481" s="48"/>
      <c r="R2481" s="41"/>
      <c r="S2481" s="41"/>
      <c r="T2481" s="41"/>
      <c r="U2481" s="41"/>
      <c r="V2481" s="411">
        <f t="shared" si="1111"/>
        <v>0</v>
      </c>
      <c r="W2481" s="626" t="str">
        <f>IF(ISERROR(VLOOKUP(Y2481,'Mauloomath (2)'!K:L,2,FALSE)),"",VLOOKUP(Y2481,'Mauloomath (2)'!K:L,2,FALSE))</f>
        <v/>
      </c>
      <c r="X2481" s="627"/>
      <c r="Y2481" s="65"/>
      <c r="Z2481" s="4"/>
      <c r="AA2481" s="4"/>
      <c r="AB2481" s="4"/>
      <c r="AC2481" s="43"/>
    </row>
    <row r="2482" spans="2:29" s="27" customFormat="1" ht="25.5" customHeight="1" outlineLevel="1" x14ac:dyDescent="0.55000000000000004">
      <c r="B2482" s="633"/>
      <c r="C2482" s="429">
        <f t="shared" si="1106"/>
        <v>0</v>
      </c>
      <c r="D2482" s="67"/>
      <c r="E2482" s="429">
        <f t="shared" si="1112"/>
        <v>0</v>
      </c>
      <c r="F2482" s="67"/>
      <c r="G2482" s="429">
        <f t="shared" si="1108"/>
        <v>0</v>
      </c>
      <c r="H2482" s="67"/>
      <c r="I2482" s="424">
        <f t="shared" si="1102"/>
        <v>0</v>
      </c>
      <c r="J2482" s="423">
        <f t="shared" si="1103"/>
        <v>0</v>
      </c>
      <c r="K2482" s="416">
        <f t="shared" si="1104"/>
        <v>0</v>
      </c>
      <c r="L2482" s="45"/>
      <c r="M2482" s="46"/>
      <c r="N2482" s="38"/>
      <c r="O2482" s="416">
        <f t="shared" si="1110"/>
        <v>0</v>
      </c>
      <c r="P2482" s="47"/>
      <c r="Q2482" s="48"/>
      <c r="R2482" s="41"/>
      <c r="S2482" s="41"/>
      <c r="T2482" s="41"/>
      <c r="U2482" s="41"/>
      <c r="V2482" s="411">
        <f t="shared" si="1111"/>
        <v>0</v>
      </c>
      <c r="W2482" s="626" t="str">
        <f>IF(ISERROR(VLOOKUP(Y2482,'Mauloomath (2)'!K:L,2,FALSE)),"",VLOOKUP(Y2482,'Mauloomath (2)'!K:L,2,FALSE))</f>
        <v/>
      </c>
      <c r="X2482" s="627"/>
      <c r="Y2482" s="68"/>
      <c r="Z2482" s="4"/>
      <c r="AA2482" s="4"/>
      <c r="AB2482" s="4"/>
      <c r="AC2482" s="43"/>
    </row>
    <row r="2483" spans="2:29" s="72" customFormat="1" outlineLevel="1" x14ac:dyDescent="0.55000000000000004">
      <c r="B2483" s="634"/>
      <c r="C2483" s="431">
        <f t="shared" ref="C2483:N2483" si="1113">SUM(C2459:C2482)</f>
        <v>0</v>
      </c>
      <c r="D2483" s="432">
        <f t="shared" si="1113"/>
        <v>0</v>
      </c>
      <c r="E2483" s="426">
        <f t="shared" si="1113"/>
        <v>0</v>
      </c>
      <c r="F2483" s="432">
        <f t="shared" si="1113"/>
        <v>0</v>
      </c>
      <c r="G2483" s="426">
        <f t="shared" si="1113"/>
        <v>0</v>
      </c>
      <c r="H2483" s="432">
        <f t="shared" si="1113"/>
        <v>0</v>
      </c>
      <c r="I2483" s="426">
        <f t="shared" si="1113"/>
        <v>0</v>
      </c>
      <c r="J2483" s="426">
        <f t="shared" si="1113"/>
        <v>0</v>
      </c>
      <c r="K2483" s="426">
        <f t="shared" si="1113"/>
        <v>0</v>
      </c>
      <c r="L2483" s="426">
        <f t="shared" si="1113"/>
        <v>0</v>
      </c>
      <c r="M2483" s="426">
        <f t="shared" si="1113"/>
        <v>0</v>
      </c>
      <c r="N2483" s="426">
        <f t="shared" si="1113"/>
        <v>0</v>
      </c>
      <c r="O2483" s="414">
        <f t="shared" ref="O2483:U2483" si="1114">SUM(O2459:O2482)</f>
        <v>0</v>
      </c>
      <c r="P2483" s="414">
        <f t="shared" si="1114"/>
        <v>0</v>
      </c>
      <c r="Q2483" s="414">
        <f t="shared" si="1114"/>
        <v>0</v>
      </c>
      <c r="R2483" s="414">
        <f t="shared" si="1114"/>
        <v>0</v>
      </c>
      <c r="S2483" s="414">
        <f t="shared" si="1114"/>
        <v>0</v>
      </c>
      <c r="T2483" s="414">
        <f t="shared" si="1114"/>
        <v>0</v>
      </c>
      <c r="U2483" s="414">
        <f t="shared" si="1114"/>
        <v>0</v>
      </c>
      <c r="V2483" s="414">
        <f t="shared" ref="V2483" si="1115">SUM(V2459:V2482)</f>
        <v>0</v>
      </c>
      <c r="W2483" s="69"/>
      <c r="X2483" s="70"/>
      <c r="Y2483" s="71"/>
      <c r="Z2483" s="4"/>
      <c r="AA2483" s="4"/>
      <c r="AB2483" s="4"/>
      <c r="AC2483" s="43"/>
    </row>
    <row r="2484" spans="2:29" s="12" customFormat="1" ht="15" customHeight="1" x14ac:dyDescent="0.55000000000000004">
      <c r="B2484" s="402"/>
      <c r="C2484" s="403"/>
      <c r="D2484" s="403"/>
      <c r="E2484" s="403"/>
      <c r="F2484" s="403"/>
      <c r="G2484" s="404"/>
      <c r="H2484" s="403"/>
      <c r="I2484" s="403"/>
      <c r="J2484" s="403"/>
      <c r="K2484" s="403"/>
      <c r="L2484" s="403"/>
      <c r="M2484" s="403"/>
      <c r="N2484" s="403"/>
      <c r="O2484" s="403"/>
      <c r="P2484" s="403"/>
      <c r="Q2484" s="403"/>
      <c r="R2484" s="403"/>
      <c r="S2484" s="403"/>
      <c r="T2484" s="405"/>
      <c r="U2484" s="406"/>
      <c r="V2484" s="403"/>
      <c r="W2484" s="403"/>
      <c r="X2484" s="403"/>
      <c r="Y2484" s="407"/>
      <c r="Z2484" s="10"/>
      <c r="AA2484" s="11"/>
      <c r="AB2484" s="10"/>
      <c r="AC2484" s="10"/>
    </row>
    <row r="2485" spans="2:29" s="21" customFormat="1" ht="37.5" customHeight="1" x14ac:dyDescent="0.25">
      <c r="B2485" s="632"/>
      <c r="C2485" s="418">
        <f>$C2514</f>
        <v>0</v>
      </c>
      <c r="D2485" s="419">
        <f>$E2514</f>
        <v>0</v>
      </c>
      <c r="E2485" s="419">
        <f>$G2514</f>
        <v>0</v>
      </c>
      <c r="F2485" s="419">
        <f>$L2514</f>
        <v>0</v>
      </c>
      <c r="G2485" s="418">
        <f>$M2514</f>
        <v>0</v>
      </c>
      <c r="H2485" s="418">
        <f>K2485+J2485-I2485</f>
        <v>0</v>
      </c>
      <c r="I2485" s="13">
        <v>0</v>
      </c>
      <c r="J2485" s="14"/>
      <c r="K2485" s="14"/>
      <c r="L2485" s="331"/>
      <c r="M2485" s="409">
        <f>$N2514</f>
        <v>0</v>
      </c>
      <c r="N2485" s="410">
        <f>$O2514</f>
        <v>0</v>
      </c>
      <c r="O2485" s="330"/>
      <c r="P2485" s="330"/>
      <c r="Q2485" s="15"/>
      <c r="R2485" s="16"/>
      <c r="S2485" s="16"/>
      <c r="T2485" s="16"/>
      <c r="U2485" s="408" t="str">
        <f>IF(ISERROR(VLOOKUP(X2485,'Mauloomath (2)'!H:I,2,FALSE)),"",VLOOKUP(X2485,'Mauloomath (2)'!H:I,2,FALSE))</f>
        <v/>
      </c>
      <c r="V2485" s="17"/>
      <c r="W2485" s="16"/>
      <c r="X2485" s="17"/>
      <c r="Y2485" s="18">
        <f>+Y2454+1</f>
        <v>81</v>
      </c>
      <c r="Z2485" s="19"/>
      <c r="AA2485" s="20"/>
      <c r="AB2485" s="19"/>
      <c r="AC2485" s="19"/>
    </row>
    <row r="2486" spans="2:29" outlineLevel="1" x14ac:dyDescent="0.55000000000000004">
      <c r="B2486" s="633"/>
      <c r="C2486" s="22"/>
      <c r="D2486" s="23"/>
      <c r="E2486" s="23"/>
      <c r="F2486" s="23"/>
      <c r="G2486" s="23"/>
      <c r="H2486" s="23"/>
      <c r="I2486" s="23"/>
      <c r="J2486" s="24"/>
      <c r="K2486" s="24"/>
      <c r="L2486" s="24"/>
      <c r="M2486" s="24"/>
      <c r="N2486" s="24"/>
      <c r="O2486" s="24"/>
      <c r="P2486" s="24" t="s">
        <v>900</v>
      </c>
      <c r="Q2486" s="24"/>
      <c r="R2486" s="24"/>
      <c r="S2486" s="24"/>
      <c r="T2486" s="24"/>
      <c r="U2486" s="24"/>
      <c r="V2486" s="24"/>
      <c r="W2486" s="24"/>
      <c r="X2486" s="24"/>
      <c r="Y2486" s="25"/>
      <c r="Z2486" s="5"/>
    </row>
    <row r="2487" spans="2:29" s="27" customFormat="1" ht="25.5" customHeight="1" outlineLevel="1" x14ac:dyDescent="0.55000000000000004">
      <c r="B2487" s="633"/>
      <c r="C2487" s="635" t="s">
        <v>15</v>
      </c>
      <c r="D2487" s="636"/>
      <c r="E2487" s="636"/>
      <c r="F2487" s="636"/>
      <c r="G2487" s="636"/>
      <c r="H2487" s="636"/>
      <c r="I2487" s="636"/>
      <c r="J2487" s="637" t="s">
        <v>16</v>
      </c>
      <c r="K2487" s="638"/>
      <c r="L2487" s="638"/>
      <c r="M2487" s="638"/>
      <c r="N2487" s="639"/>
      <c r="O2487" s="637" t="s">
        <v>17</v>
      </c>
      <c r="P2487" s="638"/>
      <c r="Q2487" s="638"/>
      <c r="R2487" s="638"/>
      <c r="S2487" s="638"/>
      <c r="T2487" s="638"/>
      <c r="U2487" s="639"/>
      <c r="V2487" s="640" t="s">
        <v>18</v>
      </c>
      <c r="W2487" s="643" t="s">
        <v>19</v>
      </c>
      <c r="X2487" s="644"/>
      <c r="Y2487" s="645"/>
      <c r="Z2487" s="26"/>
      <c r="AA2487" s="4"/>
      <c r="AB2487" s="4"/>
      <c r="AC2487" s="4"/>
    </row>
    <row r="2488" spans="2:29" s="27" customFormat="1" ht="21" customHeight="1" outlineLevel="1" x14ac:dyDescent="0.55000000000000004">
      <c r="B2488" s="633"/>
      <c r="C2488" s="646">
        <v>2019</v>
      </c>
      <c r="D2488" s="647"/>
      <c r="E2488" s="646">
        <v>2018</v>
      </c>
      <c r="F2488" s="648"/>
      <c r="G2488" s="646">
        <v>2017</v>
      </c>
      <c r="H2488" s="648"/>
      <c r="I2488" s="28"/>
      <c r="J2488" s="649" t="s">
        <v>1885</v>
      </c>
      <c r="K2488" s="649" t="s">
        <v>1884</v>
      </c>
      <c r="L2488" s="651" t="s">
        <v>20</v>
      </c>
      <c r="M2488" s="652"/>
      <c r="N2488" s="653"/>
      <c r="O2488" s="654" t="s">
        <v>898</v>
      </c>
      <c r="P2488" s="655"/>
      <c r="Q2488" s="655"/>
      <c r="R2488" s="656" t="s">
        <v>21</v>
      </c>
      <c r="S2488" s="656" t="s">
        <v>22</v>
      </c>
      <c r="T2488" s="656" t="s">
        <v>23</v>
      </c>
      <c r="U2488" s="658" t="s">
        <v>24</v>
      </c>
      <c r="V2488" s="641"/>
      <c r="W2488" s="660" t="s">
        <v>1832</v>
      </c>
      <c r="X2488" s="661"/>
      <c r="Y2488" s="628" t="s">
        <v>25</v>
      </c>
      <c r="Z2488" s="4"/>
      <c r="AA2488" s="4"/>
      <c r="AB2488" s="4"/>
      <c r="AC2488" s="4"/>
    </row>
    <row r="2489" spans="2:29" s="27" customFormat="1" ht="81.75" customHeight="1" outlineLevel="1" x14ac:dyDescent="0.55000000000000004">
      <c r="B2489" s="633"/>
      <c r="C2489" s="570" t="s">
        <v>26</v>
      </c>
      <c r="D2489" s="570" t="s">
        <v>27</v>
      </c>
      <c r="E2489" s="570" t="s">
        <v>26</v>
      </c>
      <c r="F2489" s="570" t="s">
        <v>27</v>
      </c>
      <c r="G2489" s="570" t="s">
        <v>26</v>
      </c>
      <c r="H2489" s="570" t="s">
        <v>27</v>
      </c>
      <c r="I2489" s="30" t="s">
        <v>28</v>
      </c>
      <c r="J2489" s="650"/>
      <c r="K2489" s="650"/>
      <c r="L2489" s="31" t="s">
        <v>1883</v>
      </c>
      <c r="M2489" s="30" t="s">
        <v>1882</v>
      </c>
      <c r="N2489" s="32" t="s">
        <v>1881</v>
      </c>
      <c r="O2489" s="33" t="s">
        <v>29</v>
      </c>
      <c r="P2489" s="31" t="s">
        <v>30</v>
      </c>
      <c r="Q2489" s="34" t="s">
        <v>31</v>
      </c>
      <c r="R2489" s="657"/>
      <c r="S2489" s="657"/>
      <c r="T2489" s="657"/>
      <c r="U2489" s="659"/>
      <c r="V2489" s="642"/>
      <c r="W2489" s="662"/>
      <c r="X2489" s="663"/>
      <c r="Y2489" s="629"/>
      <c r="Z2489" s="4"/>
      <c r="AA2489" s="4"/>
      <c r="AB2489" s="4"/>
      <c r="AC2489" s="4"/>
    </row>
    <row r="2490" spans="2:29" s="27" customFormat="1" ht="24.75" customHeight="1" outlineLevel="1" x14ac:dyDescent="0.55000000000000004">
      <c r="B2490" s="633"/>
      <c r="C2490" s="427">
        <f>I2490*D2490</f>
        <v>0</v>
      </c>
      <c r="D2490" s="35"/>
      <c r="E2490" s="427">
        <f>I2490*F2490</f>
        <v>0</v>
      </c>
      <c r="F2490" s="35"/>
      <c r="G2490" s="427">
        <f>I2490*H2490</f>
        <v>0</v>
      </c>
      <c r="H2490" s="35"/>
      <c r="I2490" s="420">
        <f t="shared" ref="I2490:I2513" si="1116">O2490-J2490</f>
        <v>0</v>
      </c>
      <c r="J2490" s="421">
        <f t="shared" ref="J2490:J2513" si="1117">N2490+K2490</f>
        <v>0</v>
      </c>
      <c r="K2490" s="415">
        <f t="shared" ref="K2490:K2513" si="1118">M2490+L2490</f>
        <v>0</v>
      </c>
      <c r="L2490" s="36"/>
      <c r="M2490" s="37"/>
      <c r="N2490" s="38"/>
      <c r="O2490" s="415">
        <f>Q2490+P2490</f>
        <v>0</v>
      </c>
      <c r="P2490" s="39"/>
      <c r="Q2490" s="40"/>
      <c r="R2490" s="41"/>
      <c r="S2490" s="41"/>
      <c r="T2490" s="41"/>
      <c r="U2490" s="41"/>
      <c r="V2490" s="411">
        <f t="shared" ref="V2490:V2491" si="1119">R2490+S2490+T2490+U2490+O2490</f>
        <v>0</v>
      </c>
      <c r="W2490" s="630" t="s">
        <v>32</v>
      </c>
      <c r="X2490" s="631"/>
      <c r="Y2490" s="42">
        <v>421001</v>
      </c>
      <c r="Z2490" s="4"/>
      <c r="AA2490" s="433"/>
      <c r="AB2490" s="434" t="s">
        <v>33</v>
      </c>
      <c r="AC2490" s="43"/>
    </row>
    <row r="2491" spans="2:29" s="27" customFormat="1" ht="24.75" customHeight="1" outlineLevel="1" x14ac:dyDescent="0.55000000000000004">
      <c r="B2491" s="633"/>
      <c r="C2491" s="428">
        <f t="shared" ref="C2491:C2513" si="1120">I2491*D2491</f>
        <v>0</v>
      </c>
      <c r="D2491" s="44"/>
      <c r="E2491" s="428">
        <f t="shared" ref="E2491:E2507" si="1121">I2491*F2491</f>
        <v>0</v>
      </c>
      <c r="F2491" s="44"/>
      <c r="G2491" s="428">
        <f t="shared" ref="G2491:G2513" si="1122">I2491*H2491</f>
        <v>0</v>
      </c>
      <c r="H2491" s="44"/>
      <c r="I2491" s="422">
        <f t="shared" si="1116"/>
        <v>0</v>
      </c>
      <c r="J2491" s="423">
        <f t="shared" si="1117"/>
        <v>0</v>
      </c>
      <c r="K2491" s="416">
        <f t="shared" si="1118"/>
        <v>0</v>
      </c>
      <c r="L2491" s="45"/>
      <c r="M2491" s="46"/>
      <c r="N2491" s="38"/>
      <c r="O2491" s="416">
        <f t="shared" ref="O2491" si="1123">Q2491+P2491</f>
        <v>0</v>
      </c>
      <c r="P2491" s="47"/>
      <c r="Q2491" s="48"/>
      <c r="R2491" s="41"/>
      <c r="S2491" s="41"/>
      <c r="T2491" s="41"/>
      <c r="U2491" s="41"/>
      <c r="V2491" s="412">
        <f t="shared" si="1119"/>
        <v>0</v>
      </c>
      <c r="W2491" s="626" t="s">
        <v>34</v>
      </c>
      <c r="X2491" s="627"/>
      <c r="Y2491" s="49">
        <v>421002</v>
      </c>
      <c r="Z2491" s="4"/>
      <c r="AA2491" s="50"/>
      <c r="AB2491" s="51" t="s">
        <v>35</v>
      </c>
      <c r="AC2491" s="43"/>
    </row>
    <row r="2492" spans="2:29" s="27" customFormat="1" ht="24.75" customHeight="1" outlineLevel="1" x14ac:dyDescent="0.55000000000000004">
      <c r="B2492" s="633"/>
      <c r="C2492" s="428">
        <f t="shared" si="1120"/>
        <v>0</v>
      </c>
      <c r="D2492" s="44"/>
      <c r="E2492" s="428">
        <f t="shared" si="1121"/>
        <v>0</v>
      </c>
      <c r="F2492" s="44"/>
      <c r="G2492" s="428">
        <f t="shared" si="1122"/>
        <v>0</v>
      </c>
      <c r="H2492" s="44"/>
      <c r="I2492" s="422">
        <f t="shared" si="1116"/>
        <v>0</v>
      </c>
      <c r="J2492" s="423">
        <f t="shared" si="1117"/>
        <v>0</v>
      </c>
      <c r="K2492" s="416">
        <f t="shared" si="1118"/>
        <v>0</v>
      </c>
      <c r="L2492" s="45"/>
      <c r="M2492" s="46"/>
      <c r="N2492" s="38"/>
      <c r="O2492" s="416">
        <f>Q2492+P2492</f>
        <v>0</v>
      </c>
      <c r="P2492" s="47"/>
      <c r="Q2492" s="48"/>
      <c r="R2492" s="41"/>
      <c r="S2492" s="41"/>
      <c r="T2492" s="41"/>
      <c r="U2492" s="41"/>
      <c r="V2492" s="412">
        <f>R2492+S2492+T2492+U2492+O2492</f>
        <v>0</v>
      </c>
      <c r="W2492" s="626" t="s">
        <v>36</v>
      </c>
      <c r="X2492" s="627"/>
      <c r="Y2492" s="49">
        <v>421003</v>
      </c>
      <c r="Z2492" s="4"/>
      <c r="AA2492" s="50"/>
      <c r="AB2492" s="52" t="s">
        <v>37</v>
      </c>
      <c r="AC2492" s="43"/>
    </row>
    <row r="2493" spans="2:29" s="27" customFormat="1" ht="24.75" customHeight="1" outlineLevel="1" x14ac:dyDescent="0.55000000000000004">
      <c r="B2493" s="633"/>
      <c r="C2493" s="428">
        <f t="shared" si="1120"/>
        <v>0</v>
      </c>
      <c r="D2493" s="44"/>
      <c r="E2493" s="428">
        <f t="shared" si="1121"/>
        <v>0</v>
      </c>
      <c r="F2493" s="44"/>
      <c r="G2493" s="428">
        <f t="shared" si="1122"/>
        <v>0</v>
      </c>
      <c r="H2493" s="44"/>
      <c r="I2493" s="422">
        <f t="shared" si="1116"/>
        <v>0</v>
      </c>
      <c r="J2493" s="423">
        <f t="shared" si="1117"/>
        <v>0</v>
      </c>
      <c r="K2493" s="416">
        <f t="shared" si="1118"/>
        <v>0</v>
      </c>
      <c r="L2493" s="45"/>
      <c r="M2493" s="46"/>
      <c r="N2493" s="38"/>
      <c r="O2493" s="416">
        <f>Q2493+P2493</f>
        <v>0</v>
      </c>
      <c r="P2493" s="47"/>
      <c r="Q2493" s="48"/>
      <c r="R2493" s="41"/>
      <c r="S2493" s="41"/>
      <c r="T2493" s="41"/>
      <c r="U2493" s="41"/>
      <c r="V2493" s="412">
        <f>R2493+S2493+T2493+U2493+O2493</f>
        <v>0</v>
      </c>
      <c r="W2493" s="626" t="s">
        <v>38</v>
      </c>
      <c r="X2493" s="627"/>
      <c r="Y2493" s="49">
        <v>422001</v>
      </c>
      <c r="Z2493" s="4"/>
      <c r="AA2493" s="50"/>
      <c r="AB2493" s="52" t="s">
        <v>39</v>
      </c>
      <c r="AC2493" s="43"/>
    </row>
    <row r="2494" spans="2:29" s="27" customFormat="1" ht="24.75" customHeight="1" outlineLevel="1" x14ac:dyDescent="0.55000000000000004">
      <c r="B2494" s="633"/>
      <c r="C2494" s="428">
        <f t="shared" si="1120"/>
        <v>0</v>
      </c>
      <c r="D2494" s="44"/>
      <c r="E2494" s="428">
        <f t="shared" si="1121"/>
        <v>0</v>
      </c>
      <c r="F2494" s="44"/>
      <c r="G2494" s="428">
        <f t="shared" si="1122"/>
        <v>0</v>
      </c>
      <c r="H2494" s="44"/>
      <c r="I2494" s="422">
        <f t="shared" si="1116"/>
        <v>0</v>
      </c>
      <c r="J2494" s="423">
        <f t="shared" si="1117"/>
        <v>0</v>
      </c>
      <c r="K2494" s="416">
        <f t="shared" si="1118"/>
        <v>0</v>
      </c>
      <c r="L2494" s="45"/>
      <c r="M2494" s="46"/>
      <c r="N2494" s="38"/>
      <c r="O2494" s="416">
        <f t="shared" ref="O2494:O2513" si="1124">Q2494+P2494</f>
        <v>0</v>
      </c>
      <c r="P2494" s="47"/>
      <c r="Q2494" s="48"/>
      <c r="R2494" s="41"/>
      <c r="S2494" s="41"/>
      <c r="T2494" s="41"/>
      <c r="U2494" s="41"/>
      <c r="V2494" s="412">
        <f t="shared" ref="V2494:V2513" si="1125">R2494+S2494+T2494+U2494+O2494</f>
        <v>0</v>
      </c>
      <c r="W2494" s="626" t="s">
        <v>40</v>
      </c>
      <c r="X2494" s="627"/>
      <c r="Y2494" s="49">
        <v>422002</v>
      </c>
      <c r="Z2494" s="4"/>
      <c r="AA2494" s="50"/>
      <c r="AB2494" s="52" t="s">
        <v>41</v>
      </c>
      <c r="AC2494" s="43"/>
    </row>
    <row r="2495" spans="2:29" s="27" customFormat="1" ht="24.75" customHeight="1" outlineLevel="1" x14ac:dyDescent="0.55000000000000004">
      <c r="B2495" s="633"/>
      <c r="C2495" s="428">
        <f t="shared" si="1120"/>
        <v>0</v>
      </c>
      <c r="D2495" s="44"/>
      <c r="E2495" s="428">
        <f t="shared" si="1121"/>
        <v>0</v>
      </c>
      <c r="F2495" s="44"/>
      <c r="G2495" s="428">
        <f t="shared" si="1122"/>
        <v>0</v>
      </c>
      <c r="H2495" s="44"/>
      <c r="I2495" s="422">
        <f t="shared" si="1116"/>
        <v>0</v>
      </c>
      <c r="J2495" s="423">
        <f t="shared" si="1117"/>
        <v>0</v>
      </c>
      <c r="K2495" s="416">
        <f t="shared" si="1118"/>
        <v>0</v>
      </c>
      <c r="L2495" s="45"/>
      <c r="M2495" s="46"/>
      <c r="N2495" s="38"/>
      <c r="O2495" s="416">
        <f t="shared" si="1124"/>
        <v>0</v>
      </c>
      <c r="P2495" s="47"/>
      <c r="Q2495" s="48"/>
      <c r="R2495" s="41"/>
      <c r="S2495" s="41"/>
      <c r="T2495" s="41"/>
      <c r="U2495" s="41"/>
      <c r="V2495" s="412">
        <f t="shared" si="1125"/>
        <v>0</v>
      </c>
      <c r="W2495" s="626" t="s">
        <v>42</v>
      </c>
      <c r="X2495" s="627"/>
      <c r="Y2495" s="49">
        <v>422003</v>
      </c>
      <c r="Z2495" s="4"/>
      <c r="AA2495" s="50"/>
      <c r="AB2495" s="52" t="s">
        <v>43</v>
      </c>
      <c r="AC2495" s="43"/>
    </row>
    <row r="2496" spans="2:29" s="27" customFormat="1" ht="24.75" customHeight="1" outlineLevel="1" x14ac:dyDescent="0.55000000000000004">
      <c r="B2496" s="633"/>
      <c r="C2496" s="428">
        <f t="shared" si="1120"/>
        <v>0</v>
      </c>
      <c r="D2496" s="44"/>
      <c r="E2496" s="428">
        <f t="shared" si="1121"/>
        <v>0</v>
      </c>
      <c r="F2496" s="44"/>
      <c r="G2496" s="428">
        <f t="shared" si="1122"/>
        <v>0</v>
      </c>
      <c r="H2496" s="44"/>
      <c r="I2496" s="422">
        <f t="shared" si="1116"/>
        <v>0</v>
      </c>
      <c r="J2496" s="423">
        <f t="shared" si="1117"/>
        <v>0</v>
      </c>
      <c r="K2496" s="416">
        <f t="shared" si="1118"/>
        <v>0</v>
      </c>
      <c r="L2496" s="45"/>
      <c r="M2496" s="46"/>
      <c r="N2496" s="38"/>
      <c r="O2496" s="416">
        <f t="shared" si="1124"/>
        <v>0</v>
      </c>
      <c r="P2496" s="47"/>
      <c r="Q2496" s="48"/>
      <c r="R2496" s="41"/>
      <c r="S2496" s="41"/>
      <c r="T2496" s="41"/>
      <c r="U2496" s="41"/>
      <c r="V2496" s="412">
        <f t="shared" si="1125"/>
        <v>0</v>
      </c>
      <c r="W2496" s="626" t="s">
        <v>44</v>
      </c>
      <c r="X2496" s="627"/>
      <c r="Y2496" s="49">
        <v>422004</v>
      </c>
      <c r="Z2496" s="4"/>
      <c r="AA2496" s="50"/>
      <c r="AB2496" s="52" t="s">
        <v>45</v>
      </c>
      <c r="AC2496" s="43"/>
    </row>
    <row r="2497" spans="2:29" s="27" customFormat="1" ht="24.75" customHeight="1" outlineLevel="1" x14ac:dyDescent="0.55000000000000004">
      <c r="B2497" s="633"/>
      <c r="C2497" s="428">
        <f t="shared" si="1120"/>
        <v>0</v>
      </c>
      <c r="D2497" s="44"/>
      <c r="E2497" s="428">
        <f t="shared" si="1121"/>
        <v>0</v>
      </c>
      <c r="F2497" s="44"/>
      <c r="G2497" s="428">
        <f t="shared" si="1122"/>
        <v>0</v>
      </c>
      <c r="H2497" s="44"/>
      <c r="I2497" s="422">
        <f t="shared" si="1116"/>
        <v>0</v>
      </c>
      <c r="J2497" s="423">
        <f t="shared" si="1117"/>
        <v>0</v>
      </c>
      <c r="K2497" s="416">
        <f t="shared" si="1118"/>
        <v>0</v>
      </c>
      <c r="L2497" s="45"/>
      <c r="M2497" s="46"/>
      <c r="N2497" s="38"/>
      <c r="O2497" s="416">
        <f t="shared" si="1124"/>
        <v>0</v>
      </c>
      <c r="P2497" s="47"/>
      <c r="Q2497" s="48"/>
      <c r="R2497" s="41"/>
      <c r="S2497" s="41"/>
      <c r="T2497" s="41"/>
      <c r="U2497" s="41"/>
      <c r="V2497" s="412">
        <f t="shared" si="1125"/>
        <v>0</v>
      </c>
      <c r="W2497" s="626" t="s">
        <v>46</v>
      </c>
      <c r="X2497" s="627"/>
      <c r="Y2497" s="49">
        <v>422005</v>
      </c>
      <c r="Z2497" s="4"/>
      <c r="AA2497" s="53"/>
      <c r="AB2497" s="54" t="s">
        <v>47</v>
      </c>
      <c r="AC2497" s="43"/>
    </row>
    <row r="2498" spans="2:29" s="27" customFormat="1" ht="24.75" customHeight="1" outlineLevel="1" x14ac:dyDescent="0.55000000000000004">
      <c r="B2498" s="633"/>
      <c r="C2498" s="428">
        <f t="shared" si="1120"/>
        <v>0</v>
      </c>
      <c r="D2498" s="44"/>
      <c r="E2498" s="428">
        <f t="shared" si="1121"/>
        <v>0</v>
      </c>
      <c r="F2498" s="44"/>
      <c r="G2498" s="428">
        <f t="shared" si="1122"/>
        <v>0</v>
      </c>
      <c r="H2498" s="44"/>
      <c r="I2498" s="422">
        <f t="shared" si="1116"/>
        <v>0</v>
      </c>
      <c r="J2498" s="423">
        <f t="shared" si="1117"/>
        <v>0</v>
      </c>
      <c r="K2498" s="416">
        <f t="shared" si="1118"/>
        <v>0</v>
      </c>
      <c r="L2498" s="45"/>
      <c r="M2498" s="46"/>
      <c r="N2498" s="38"/>
      <c r="O2498" s="416">
        <f t="shared" si="1124"/>
        <v>0</v>
      </c>
      <c r="P2498" s="47"/>
      <c r="Q2498" s="48"/>
      <c r="R2498" s="41"/>
      <c r="S2498" s="41"/>
      <c r="T2498" s="41"/>
      <c r="U2498" s="41"/>
      <c r="V2498" s="412">
        <f t="shared" si="1125"/>
        <v>0</v>
      </c>
      <c r="W2498" s="626" t="s">
        <v>48</v>
      </c>
      <c r="X2498" s="627"/>
      <c r="Y2498" s="49">
        <v>422999</v>
      </c>
      <c r="Z2498" s="4"/>
      <c r="AA2498" s="4"/>
      <c r="AB2498" s="4"/>
      <c r="AC2498" s="43"/>
    </row>
    <row r="2499" spans="2:29" s="27" customFormat="1" ht="24.75" customHeight="1" outlineLevel="1" x14ac:dyDescent="0.55000000000000004">
      <c r="B2499" s="633"/>
      <c r="C2499" s="428">
        <f t="shared" si="1120"/>
        <v>0</v>
      </c>
      <c r="D2499" s="44"/>
      <c r="E2499" s="428">
        <f t="shared" si="1121"/>
        <v>0</v>
      </c>
      <c r="F2499" s="44"/>
      <c r="G2499" s="428">
        <f t="shared" si="1122"/>
        <v>0</v>
      </c>
      <c r="H2499" s="44"/>
      <c r="I2499" s="422">
        <f t="shared" si="1116"/>
        <v>0</v>
      </c>
      <c r="J2499" s="423">
        <f t="shared" si="1117"/>
        <v>0</v>
      </c>
      <c r="K2499" s="416">
        <f t="shared" si="1118"/>
        <v>0</v>
      </c>
      <c r="L2499" s="45"/>
      <c r="M2499" s="46"/>
      <c r="N2499" s="38"/>
      <c r="O2499" s="416">
        <f t="shared" si="1124"/>
        <v>0</v>
      </c>
      <c r="P2499" s="47"/>
      <c r="Q2499" s="48"/>
      <c r="R2499" s="41"/>
      <c r="S2499" s="41"/>
      <c r="T2499" s="41"/>
      <c r="U2499" s="41"/>
      <c r="V2499" s="412">
        <f t="shared" si="1125"/>
        <v>0</v>
      </c>
      <c r="W2499" s="626" t="s">
        <v>49</v>
      </c>
      <c r="X2499" s="627"/>
      <c r="Y2499" s="55">
        <v>423001</v>
      </c>
      <c r="Z2499" s="4"/>
      <c r="AA2499" s="4"/>
      <c r="AB2499" s="4"/>
      <c r="AC2499" s="43"/>
    </row>
    <row r="2500" spans="2:29" s="27" customFormat="1" ht="24.75" customHeight="1" outlineLevel="1" x14ac:dyDescent="0.55000000000000004">
      <c r="B2500" s="633"/>
      <c r="C2500" s="428">
        <f t="shared" si="1120"/>
        <v>0</v>
      </c>
      <c r="D2500" s="44"/>
      <c r="E2500" s="428">
        <f t="shared" si="1121"/>
        <v>0</v>
      </c>
      <c r="F2500" s="44"/>
      <c r="G2500" s="428">
        <f t="shared" si="1122"/>
        <v>0</v>
      </c>
      <c r="H2500" s="44"/>
      <c r="I2500" s="422">
        <f t="shared" si="1116"/>
        <v>0</v>
      </c>
      <c r="J2500" s="423">
        <f t="shared" si="1117"/>
        <v>0</v>
      </c>
      <c r="K2500" s="416">
        <f t="shared" si="1118"/>
        <v>0</v>
      </c>
      <c r="L2500" s="45"/>
      <c r="M2500" s="46"/>
      <c r="N2500" s="38"/>
      <c r="O2500" s="416">
        <f t="shared" si="1124"/>
        <v>0</v>
      </c>
      <c r="P2500" s="47"/>
      <c r="Q2500" s="48"/>
      <c r="R2500" s="41"/>
      <c r="S2500" s="41"/>
      <c r="T2500" s="41"/>
      <c r="U2500" s="41"/>
      <c r="V2500" s="412">
        <f t="shared" si="1125"/>
        <v>0</v>
      </c>
      <c r="W2500" s="626" t="s">
        <v>50</v>
      </c>
      <c r="X2500" s="627"/>
      <c r="Y2500" s="55">
        <v>423002</v>
      </c>
      <c r="Z2500" s="4"/>
      <c r="AA2500" s="4"/>
      <c r="AB2500" s="4"/>
      <c r="AC2500" s="43"/>
    </row>
    <row r="2501" spans="2:29" s="27" customFormat="1" ht="23.25" customHeight="1" outlineLevel="1" x14ac:dyDescent="0.55000000000000004">
      <c r="B2501" s="633"/>
      <c r="C2501" s="428">
        <f t="shared" si="1120"/>
        <v>0</v>
      </c>
      <c r="D2501" s="44"/>
      <c r="E2501" s="428">
        <f t="shared" si="1121"/>
        <v>0</v>
      </c>
      <c r="F2501" s="44"/>
      <c r="G2501" s="428">
        <f t="shared" si="1122"/>
        <v>0</v>
      </c>
      <c r="H2501" s="44"/>
      <c r="I2501" s="422">
        <f t="shared" si="1116"/>
        <v>0</v>
      </c>
      <c r="J2501" s="423">
        <f t="shared" si="1117"/>
        <v>0</v>
      </c>
      <c r="K2501" s="416">
        <f t="shared" si="1118"/>
        <v>0</v>
      </c>
      <c r="L2501" s="45"/>
      <c r="M2501" s="46"/>
      <c r="N2501" s="38"/>
      <c r="O2501" s="416">
        <f t="shared" si="1124"/>
        <v>0</v>
      </c>
      <c r="P2501" s="47"/>
      <c r="Q2501" s="48"/>
      <c r="R2501" s="41"/>
      <c r="S2501" s="41"/>
      <c r="T2501" s="41"/>
      <c r="U2501" s="41"/>
      <c r="V2501" s="412">
        <f t="shared" si="1125"/>
        <v>0</v>
      </c>
      <c r="W2501" s="626" t="s">
        <v>51</v>
      </c>
      <c r="X2501" s="627"/>
      <c r="Y2501" s="55">
        <v>423003</v>
      </c>
      <c r="Z2501" s="4"/>
      <c r="AA2501" s="4"/>
      <c r="AB2501" s="4"/>
      <c r="AC2501" s="43"/>
    </row>
    <row r="2502" spans="2:29" s="27" customFormat="1" ht="24.75" customHeight="1" outlineLevel="1" x14ac:dyDescent="0.55000000000000004">
      <c r="B2502" s="633"/>
      <c r="C2502" s="428">
        <f t="shared" si="1120"/>
        <v>0</v>
      </c>
      <c r="D2502" s="44"/>
      <c r="E2502" s="428">
        <f t="shared" si="1121"/>
        <v>0</v>
      </c>
      <c r="F2502" s="44"/>
      <c r="G2502" s="428">
        <f t="shared" si="1122"/>
        <v>0</v>
      </c>
      <c r="H2502" s="44"/>
      <c r="I2502" s="422">
        <f t="shared" si="1116"/>
        <v>0</v>
      </c>
      <c r="J2502" s="423">
        <f t="shared" si="1117"/>
        <v>0</v>
      </c>
      <c r="K2502" s="416">
        <f t="shared" si="1118"/>
        <v>0</v>
      </c>
      <c r="L2502" s="45"/>
      <c r="M2502" s="46"/>
      <c r="N2502" s="38"/>
      <c r="O2502" s="416">
        <f t="shared" si="1124"/>
        <v>0</v>
      </c>
      <c r="P2502" s="47"/>
      <c r="Q2502" s="48"/>
      <c r="R2502" s="41"/>
      <c r="S2502" s="41"/>
      <c r="T2502" s="41"/>
      <c r="U2502" s="41"/>
      <c r="V2502" s="412">
        <f t="shared" si="1125"/>
        <v>0</v>
      </c>
      <c r="W2502" s="626" t="s">
        <v>52</v>
      </c>
      <c r="X2502" s="627"/>
      <c r="Y2502" s="55">
        <v>423004</v>
      </c>
      <c r="Z2502" s="4"/>
      <c r="AA2502" s="4"/>
      <c r="AB2502" s="4"/>
      <c r="AC2502" s="43"/>
    </row>
    <row r="2503" spans="2:29" s="27" customFormat="1" ht="24.75" customHeight="1" outlineLevel="1" x14ac:dyDescent="0.55000000000000004">
      <c r="B2503" s="633"/>
      <c r="C2503" s="428">
        <f t="shared" si="1120"/>
        <v>0</v>
      </c>
      <c r="D2503" s="44"/>
      <c r="E2503" s="428">
        <f t="shared" si="1121"/>
        <v>0</v>
      </c>
      <c r="F2503" s="44"/>
      <c r="G2503" s="428">
        <f t="shared" si="1122"/>
        <v>0</v>
      </c>
      <c r="H2503" s="44"/>
      <c r="I2503" s="422">
        <f t="shared" si="1116"/>
        <v>0</v>
      </c>
      <c r="J2503" s="423">
        <f t="shared" si="1117"/>
        <v>0</v>
      </c>
      <c r="K2503" s="416">
        <f t="shared" si="1118"/>
        <v>0</v>
      </c>
      <c r="L2503" s="45"/>
      <c r="M2503" s="46"/>
      <c r="N2503" s="38"/>
      <c r="O2503" s="416">
        <f t="shared" si="1124"/>
        <v>0</v>
      </c>
      <c r="P2503" s="47"/>
      <c r="Q2503" s="48"/>
      <c r="R2503" s="41"/>
      <c r="S2503" s="41"/>
      <c r="T2503" s="41"/>
      <c r="U2503" s="41"/>
      <c r="V2503" s="412">
        <f t="shared" si="1125"/>
        <v>0</v>
      </c>
      <c r="W2503" s="626" t="s">
        <v>53</v>
      </c>
      <c r="X2503" s="627"/>
      <c r="Y2503" s="55">
        <v>423006</v>
      </c>
      <c r="Z2503" s="4"/>
      <c r="AA2503" s="4"/>
      <c r="AB2503" s="4"/>
      <c r="AC2503" s="43"/>
    </row>
    <row r="2504" spans="2:29" s="27" customFormat="1" ht="24.75" customHeight="1" outlineLevel="1" x14ac:dyDescent="0.55000000000000004">
      <c r="B2504" s="633"/>
      <c r="C2504" s="428">
        <f t="shared" si="1120"/>
        <v>0</v>
      </c>
      <c r="D2504" s="44"/>
      <c r="E2504" s="428">
        <f t="shared" si="1121"/>
        <v>0</v>
      </c>
      <c r="F2504" s="44"/>
      <c r="G2504" s="428">
        <f t="shared" si="1122"/>
        <v>0</v>
      </c>
      <c r="H2504" s="44"/>
      <c r="I2504" s="422">
        <f t="shared" si="1116"/>
        <v>0</v>
      </c>
      <c r="J2504" s="423">
        <f t="shared" si="1117"/>
        <v>0</v>
      </c>
      <c r="K2504" s="416">
        <f t="shared" si="1118"/>
        <v>0</v>
      </c>
      <c r="L2504" s="45"/>
      <c r="M2504" s="46"/>
      <c r="N2504" s="38"/>
      <c r="O2504" s="416">
        <f t="shared" si="1124"/>
        <v>0</v>
      </c>
      <c r="P2504" s="47"/>
      <c r="Q2504" s="48"/>
      <c r="R2504" s="41"/>
      <c r="S2504" s="41"/>
      <c r="T2504" s="41"/>
      <c r="U2504" s="41"/>
      <c r="V2504" s="412">
        <f t="shared" si="1125"/>
        <v>0</v>
      </c>
      <c r="W2504" s="626" t="s">
        <v>54</v>
      </c>
      <c r="X2504" s="627"/>
      <c r="Y2504" s="56">
        <v>423007</v>
      </c>
      <c r="Z2504" s="4"/>
      <c r="AA2504" s="4"/>
      <c r="AB2504" s="4"/>
      <c r="AC2504" s="43"/>
    </row>
    <row r="2505" spans="2:29" s="27" customFormat="1" ht="24.75" customHeight="1" outlineLevel="1" x14ac:dyDescent="0.55000000000000004">
      <c r="B2505" s="633"/>
      <c r="C2505" s="428">
        <f t="shared" si="1120"/>
        <v>0</v>
      </c>
      <c r="D2505" s="44"/>
      <c r="E2505" s="428">
        <f t="shared" si="1121"/>
        <v>0</v>
      </c>
      <c r="F2505" s="44"/>
      <c r="G2505" s="428">
        <f t="shared" si="1122"/>
        <v>0</v>
      </c>
      <c r="H2505" s="44"/>
      <c r="I2505" s="422">
        <f t="shared" si="1116"/>
        <v>0</v>
      </c>
      <c r="J2505" s="423">
        <f t="shared" si="1117"/>
        <v>0</v>
      </c>
      <c r="K2505" s="416">
        <f t="shared" si="1118"/>
        <v>0</v>
      </c>
      <c r="L2505" s="45"/>
      <c r="M2505" s="46"/>
      <c r="N2505" s="38"/>
      <c r="O2505" s="416">
        <f t="shared" si="1124"/>
        <v>0</v>
      </c>
      <c r="P2505" s="47"/>
      <c r="Q2505" s="48"/>
      <c r="R2505" s="41"/>
      <c r="S2505" s="41"/>
      <c r="T2505" s="41"/>
      <c r="U2505" s="41"/>
      <c r="V2505" s="412">
        <f t="shared" si="1125"/>
        <v>0</v>
      </c>
      <c r="W2505" s="626" t="s">
        <v>55</v>
      </c>
      <c r="X2505" s="627"/>
      <c r="Y2505" s="57">
        <v>423008</v>
      </c>
      <c r="Z2505" s="4"/>
      <c r="AA2505" s="4"/>
      <c r="AB2505" s="4"/>
      <c r="AC2505" s="43"/>
    </row>
    <row r="2506" spans="2:29" s="27" customFormat="1" ht="24.75" customHeight="1" outlineLevel="1" x14ac:dyDescent="0.55000000000000004">
      <c r="B2506" s="633"/>
      <c r="C2506" s="428">
        <f t="shared" si="1120"/>
        <v>0</v>
      </c>
      <c r="D2506" s="44"/>
      <c r="E2506" s="428">
        <f t="shared" si="1121"/>
        <v>0</v>
      </c>
      <c r="F2506" s="44"/>
      <c r="G2506" s="428">
        <f t="shared" si="1122"/>
        <v>0</v>
      </c>
      <c r="H2506" s="44"/>
      <c r="I2506" s="422">
        <f t="shared" si="1116"/>
        <v>0</v>
      </c>
      <c r="J2506" s="423">
        <f t="shared" si="1117"/>
        <v>0</v>
      </c>
      <c r="K2506" s="416">
        <f t="shared" si="1118"/>
        <v>0</v>
      </c>
      <c r="L2506" s="45"/>
      <c r="M2506" s="46"/>
      <c r="N2506" s="38"/>
      <c r="O2506" s="416">
        <f t="shared" si="1124"/>
        <v>0</v>
      </c>
      <c r="P2506" s="47"/>
      <c r="Q2506" s="48"/>
      <c r="R2506" s="41"/>
      <c r="S2506" s="41"/>
      <c r="T2506" s="41"/>
      <c r="U2506" s="41"/>
      <c r="V2506" s="412">
        <f t="shared" si="1125"/>
        <v>0</v>
      </c>
      <c r="W2506" s="626" t="s">
        <v>56</v>
      </c>
      <c r="X2506" s="627"/>
      <c r="Y2506" s="56">
        <v>423999</v>
      </c>
      <c r="Z2506" s="4"/>
      <c r="AA2506" s="4"/>
      <c r="AB2506" s="4"/>
      <c r="AC2506" s="43"/>
    </row>
    <row r="2507" spans="2:29" s="27" customFormat="1" ht="24.75" customHeight="1" outlineLevel="1" x14ac:dyDescent="0.55000000000000004">
      <c r="B2507" s="633"/>
      <c r="C2507" s="429">
        <f t="shared" si="1120"/>
        <v>0</v>
      </c>
      <c r="D2507" s="44"/>
      <c r="E2507" s="429">
        <f t="shared" si="1121"/>
        <v>0</v>
      </c>
      <c r="F2507" s="44"/>
      <c r="G2507" s="429">
        <f t="shared" si="1122"/>
        <v>0</v>
      </c>
      <c r="H2507" s="44"/>
      <c r="I2507" s="424">
        <f t="shared" si="1116"/>
        <v>0</v>
      </c>
      <c r="J2507" s="425">
        <f t="shared" si="1117"/>
        <v>0</v>
      </c>
      <c r="K2507" s="417">
        <f t="shared" si="1118"/>
        <v>0</v>
      </c>
      <c r="L2507" s="58"/>
      <c r="M2507" s="59"/>
      <c r="N2507" s="60"/>
      <c r="O2507" s="417">
        <f t="shared" si="1124"/>
        <v>0</v>
      </c>
      <c r="P2507" s="61"/>
      <c r="Q2507" s="62"/>
      <c r="R2507" s="63"/>
      <c r="S2507" s="63"/>
      <c r="T2507" s="63"/>
      <c r="U2507" s="63"/>
      <c r="V2507" s="413">
        <f t="shared" si="1125"/>
        <v>0</v>
      </c>
      <c r="W2507" s="664" t="s">
        <v>57</v>
      </c>
      <c r="X2507" s="665"/>
      <c r="Y2507" s="64">
        <v>291001</v>
      </c>
      <c r="Z2507" s="4"/>
      <c r="AA2507" s="4"/>
      <c r="AB2507" s="4"/>
      <c r="AC2507" s="43"/>
    </row>
    <row r="2508" spans="2:29" s="27" customFormat="1" ht="24.75" customHeight="1" outlineLevel="1" x14ac:dyDescent="0.55000000000000004">
      <c r="B2508" s="633"/>
      <c r="C2508" s="430">
        <f t="shared" si="1120"/>
        <v>0</v>
      </c>
      <c r="D2508" s="44"/>
      <c r="E2508" s="430"/>
      <c r="F2508" s="44"/>
      <c r="G2508" s="430">
        <f t="shared" si="1122"/>
        <v>0</v>
      </c>
      <c r="H2508" s="44"/>
      <c r="I2508" s="422">
        <f t="shared" si="1116"/>
        <v>0</v>
      </c>
      <c r="J2508" s="423">
        <f t="shared" si="1117"/>
        <v>0</v>
      </c>
      <c r="K2508" s="416">
        <f t="shared" si="1118"/>
        <v>0</v>
      </c>
      <c r="L2508" s="45"/>
      <c r="M2508" s="46"/>
      <c r="N2508" s="38"/>
      <c r="O2508" s="416">
        <f t="shared" si="1124"/>
        <v>0</v>
      </c>
      <c r="P2508" s="47"/>
      <c r="Q2508" s="48"/>
      <c r="R2508" s="41"/>
      <c r="S2508" s="41"/>
      <c r="T2508" s="41"/>
      <c r="U2508" s="41"/>
      <c r="V2508" s="411">
        <f t="shared" si="1125"/>
        <v>0</v>
      </c>
      <c r="W2508" s="626" t="str">
        <f>IF(ISERROR(VLOOKUP(Y2508,'Mauloomath (2)'!K:L,2,FALSE)),"",VLOOKUP(Y2508,'Mauloomath (2)'!K:L,2,FALSE))</f>
        <v/>
      </c>
      <c r="X2508" s="627"/>
      <c r="Y2508" s="65"/>
      <c r="Z2508" s="4"/>
      <c r="AA2508" s="4"/>
      <c r="AB2508" s="4"/>
      <c r="AC2508" s="43"/>
    </row>
    <row r="2509" spans="2:29" s="27" customFormat="1" ht="24.75" customHeight="1" outlineLevel="1" x14ac:dyDescent="0.55000000000000004">
      <c r="B2509" s="633"/>
      <c r="C2509" s="428">
        <f t="shared" si="1120"/>
        <v>0</v>
      </c>
      <c r="D2509" s="44"/>
      <c r="E2509" s="428">
        <f t="shared" ref="E2509:E2513" si="1126">I2509*F2509</f>
        <v>0</v>
      </c>
      <c r="F2509" s="44"/>
      <c r="G2509" s="428">
        <f t="shared" si="1122"/>
        <v>0</v>
      </c>
      <c r="H2509" s="44"/>
      <c r="I2509" s="422">
        <f t="shared" si="1116"/>
        <v>0</v>
      </c>
      <c r="J2509" s="423">
        <f t="shared" si="1117"/>
        <v>0</v>
      </c>
      <c r="K2509" s="416">
        <f t="shared" si="1118"/>
        <v>0</v>
      </c>
      <c r="L2509" s="45"/>
      <c r="M2509" s="46"/>
      <c r="N2509" s="38"/>
      <c r="O2509" s="416">
        <f t="shared" si="1124"/>
        <v>0</v>
      </c>
      <c r="P2509" s="47"/>
      <c r="Q2509" s="48"/>
      <c r="R2509" s="41"/>
      <c r="S2509" s="41"/>
      <c r="T2509" s="41"/>
      <c r="U2509" s="41"/>
      <c r="V2509" s="411">
        <f t="shared" si="1125"/>
        <v>0</v>
      </c>
      <c r="W2509" s="626" t="str">
        <f>IF(ISERROR(VLOOKUP(Y2509,'Mauloomath (2)'!K:L,2,FALSE)),"",VLOOKUP(Y2509,'Mauloomath (2)'!K:L,2,FALSE))</f>
        <v/>
      </c>
      <c r="X2509" s="627"/>
      <c r="Y2509" s="65"/>
      <c r="Z2509" s="4"/>
      <c r="AA2509" s="4"/>
      <c r="AB2509" s="4"/>
      <c r="AC2509" s="43"/>
    </row>
    <row r="2510" spans="2:29" s="27" customFormat="1" ht="24.75" customHeight="1" outlineLevel="1" x14ac:dyDescent="0.55000000000000004">
      <c r="B2510" s="633"/>
      <c r="C2510" s="428">
        <f t="shared" si="1120"/>
        <v>0</v>
      </c>
      <c r="D2510" s="44"/>
      <c r="E2510" s="428">
        <f t="shared" si="1126"/>
        <v>0</v>
      </c>
      <c r="F2510" s="44"/>
      <c r="G2510" s="428">
        <f t="shared" si="1122"/>
        <v>0</v>
      </c>
      <c r="H2510" s="44"/>
      <c r="I2510" s="422">
        <f t="shared" si="1116"/>
        <v>0</v>
      </c>
      <c r="J2510" s="423">
        <f t="shared" si="1117"/>
        <v>0</v>
      </c>
      <c r="K2510" s="416">
        <f t="shared" si="1118"/>
        <v>0</v>
      </c>
      <c r="L2510" s="45"/>
      <c r="M2510" s="46"/>
      <c r="N2510" s="38"/>
      <c r="O2510" s="416">
        <f t="shared" si="1124"/>
        <v>0</v>
      </c>
      <c r="P2510" s="47"/>
      <c r="Q2510" s="48"/>
      <c r="R2510" s="41"/>
      <c r="S2510" s="41"/>
      <c r="T2510" s="41"/>
      <c r="U2510" s="41"/>
      <c r="V2510" s="411">
        <f t="shared" si="1125"/>
        <v>0</v>
      </c>
      <c r="W2510" s="626" t="str">
        <f>IF(ISERROR(VLOOKUP(Y2510,'Mauloomath (2)'!K:L,2,FALSE)),"",VLOOKUP(Y2510,'Mauloomath (2)'!K:L,2,FALSE))</f>
        <v/>
      </c>
      <c r="X2510" s="627"/>
      <c r="Y2510" s="66"/>
      <c r="Z2510" s="4"/>
      <c r="AA2510" s="4"/>
      <c r="AB2510" s="4"/>
      <c r="AC2510" s="43"/>
    </row>
    <row r="2511" spans="2:29" s="27" customFormat="1" ht="24.75" customHeight="1" outlineLevel="1" x14ac:dyDescent="0.55000000000000004">
      <c r="B2511" s="633"/>
      <c r="C2511" s="428">
        <f t="shared" si="1120"/>
        <v>0</v>
      </c>
      <c r="D2511" s="44"/>
      <c r="E2511" s="428">
        <f t="shared" si="1126"/>
        <v>0</v>
      </c>
      <c r="F2511" s="44"/>
      <c r="G2511" s="428">
        <f t="shared" si="1122"/>
        <v>0</v>
      </c>
      <c r="H2511" s="44"/>
      <c r="I2511" s="422">
        <f t="shared" si="1116"/>
        <v>0</v>
      </c>
      <c r="J2511" s="423">
        <f t="shared" si="1117"/>
        <v>0</v>
      </c>
      <c r="K2511" s="416">
        <f t="shared" si="1118"/>
        <v>0</v>
      </c>
      <c r="L2511" s="45"/>
      <c r="M2511" s="46"/>
      <c r="N2511" s="38"/>
      <c r="O2511" s="416">
        <f t="shared" si="1124"/>
        <v>0</v>
      </c>
      <c r="P2511" s="47"/>
      <c r="Q2511" s="48"/>
      <c r="R2511" s="41"/>
      <c r="S2511" s="41"/>
      <c r="T2511" s="41"/>
      <c r="U2511" s="41"/>
      <c r="V2511" s="411">
        <f t="shared" si="1125"/>
        <v>0</v>
      </c>
      <c r="W2511" s="626" t="str">
        <f>IF(ISERROR(VLOOKUP(Y2511,'Mauloomath (2)'!K:L,2,FALSE)),"",VLOOKUP(Y2511,'Mauloomath (2)'!K:L,2,FALSE))</f>
        <v/>
      </c>
      <c r="X2511" s="627"/>
      <c r="Y2511" s="65"/>
      <c r="Z2511" s="4"/>
      <c r="AA2511" s="4"/>
      <c r="AB2511" s="4"/>
      <c r="AC2511" s="43"/>
    </row>
    <row r="2512" spans="2:29" s="27" customFormat="1" ht="25.5" customHeight="1" outlineLevel="1" x14ac:dyDescent="0.55000000000000004">
      <c r="B2512" s="633"/>
      <c r="C2512" s="428">
        <f t="shared" si="1120"/>
        <v>0</v>
      </c>
      <c r="D2512" s="44"/>
      <c r="E2512" s="428">
        <f t="shared" si="1126"/>
        <v>0</v>
      </c>
      <c r="F2512" s="44"/>
      <c r="G2512" s="428">
        <f t="shared" si="1122"/>
        <v>0</v>
      </c>
      <c r="H2512" s="44"/>
      <c r="I2512" s="422">
        <f t="shared" si="1116"/>
        <v>0</v>
      </c>
      <c r="J2512" s="423">
        <f t="shared" si="1117"/>
        <v>0</v>
      </c>
      <c r="K2512" s="416">
        <f t="shared" si="1118"/>
        <v>0</v>
      </c>
      <c r="L2512" s="45"/>
      <c r="M2512" s="46"/>
      <c r="N2512" s="38"/>
      <c r="O2512" s="416">
        <f t="shared" si="1124"/>
        <v>0</v>
      </c>
      <c r="P2512" s="47"/>
      <c r="Q2512" s="48"/>
      <c r="R2512" s="41"/>
      <c r="S2512" s="41"/>
      <c r="T2512" s="41"/>
      <c r="U2512" s="41"/>
      <c r="V2512" s="411">
        <f t="shared" si="1125"/>
        <v>0</v>
      </c>
      <c r="W2512" s="626" t="str">
        <f>IF(ISERROR(VLOOKUP(Y2512,'Mauloomath (2)'!K:L,2,FALSE)),"",VLOOKUP(Y2512,'Mauloomath (2)'!K:L,2,FALSE))</f>
        <v/>
      </c>
      <c r="X2512" s="627"/>
      <c r="Y2512" s="65"/>
      <c r="Z2512" s="4"/>
      <c r="AA2512" s="4"/>
      <c r="AB2512" s="4"/>
      <c r="AC2512" s="43"/>
    </row>
    <row r="2513" spans="2:29" s="27" customFormat="1" ht="25.5" customHeight="1" outlineLevel="1" x14ac:dyDescent="0.55000000000000004">
      <c r="B2513" s="633"/>
      <c r="C2513" s="429">
        <f t="shared" si="1120"/>
        <v>0</v>
      </c>
      <c r="D2513" s="67"/>
      <c r="E2513" s="429">
        <f t="shared" si="1126"/>
        <v>0</v>
      </c>
      <c r="F2513" s="67"/>
      <c r="G2513" s="429">
        <f t="shared" si="1122"/>
        <v>0</v>
      </c>
      <c r="H2513" s="67"/>
      <c r="I2513" s="424">
        <f t="shared" si="1116"/>
        <v>0</v>
      </c>
      <c r="J2513" s="423">
        <f t="shared" si="1117"/>
        <v>0</v>
      </c>
      <c r="K2513" s="416">
        <f t="shared" si="1118"/>
        <v>0</v>
      </c>
      <c r="L2513" s="45"/>
      <c r="M2513" s="46"/>
      <c r="N2513" s="38"/>
      <c r="O2513" s="416">
        <f t="shared" si="1124"/>
        <v>0</v>
      </c>
      <c r="P2513" s="47"/>
      <c r="Q2513" s="48"/>
      <c r="R2513" s="41"/>
      <c r="S2513" s="41"/>
      <c r="T2513" s="41"/>
      <c r="U2513" s="41"/>
      <c r="V2513" s="411">
        <f t="shared" si="1125"/>
        <v>0</v>
      </c>
      <c r="W2513" s="626" t="str">
        <f>IF(ISERROR(VLOOKUP(Y2513,'Mauloomath (2)'!K:L,2,FALSE)),"",VLOOKUP(Y2513,'Mauloomath (2)'!K:L,2,FALSE))</f>
        <v/>
      </c>
      <c r="X2513" s="627"/>
      <c r="Y2513" s="68"/>
      <c r="Z2513" s="4"/>
      <c r="AA2513" s="4"/>
      <c r="AB2513" s="4"/>
      <c r="AC2513" s="43"/>
    </row>
    <row r="2514" spans="2:29" s="72" customFormat="1" outlineLevel="1" x14ac:dyDescent="0.55000000000000004">
      <c r="B2514" s="634"/>
      <c r="C2514" s="431">
        <f t="shared" ref="C2514:N2514" si="1127">SUM(C2490:C2513)</f>
        <v>0</v>
      </c>
      <c r="D2514" s="432">
        <f t="shared" si="1127"/>
        <v>0</v>
      </c>
      <c r="E2514" s="426">
        <f t="shared" si="1127"/>
        <v>0</v>
      </c>
      <c r="F2514" s="432">
        <f t="shared" si="1127"/>
        <v>0</v>
      </c>
      <c r="G2514" s="426">
        <f t="shared" si="1127"/>
        <v>0</v>
      </c>
      <c r="H2514" s="432">
        <f t="shared" si="1127"/>
        <v>0</v>
      </c>
      <c r="I2514" s="426">
        <f t="shared" si="1127"/>
        <v>0</v>
      </c>
      <c r="J2514" s="426">
        <f t="shared" si="1127"/>
        <v>0</v>
      </c>
      <c r="K2514" s="426">
        <f t="shared" si="1127"/>
        <v>0</v>
      </c>
      <c r="L2514" s="426">
        <f t="shared" si="1127"/>
        <v>0</v>
      </c>
      <c r="M2514" s="426">
        <f t="shared" si="1127"/>
        <v>0</v>
      </c>
      <c r="N2514" s="426">
        <f t="shared" si="1127"/>
        <v>0</v>
      </c>
      <c r="O2514" s="414">
        <f t="shared" ref="O2514:U2514" si="1128">SUM(O2490:O2513)</f>
        <v>0</v>
      </c>
      <c r="P2514" s="414">
        <f t="shared" si="1128"/>
        <v>0</v>
      </c>
      <c r="Q2514" s="414">
        <f t="shared" si="1128"/>
        <v>0</v>
      </c>
      <c r="R2514" s="414">
        <f t="shared" si="1128"/>
        <v>0</v>
      </c>
      <c r="S2514" s="414">
        <f t="shared" si="1128"/>
        <v>0</v>
      </c>
      <c r="T2514" s="414">
        <f t="shared" si="1128"/>
        <v>0</v>
      </c>
      <c r="U2514" s="414">
        <f t="shared" si="1128"/>
        <v>0</v>
      </c>
      <c r="V2514" s="414">
        <f t="shared" ref="V2514" si="1129">SUM(V2490:V2513)</f>
        <v>0</v>
      </c>
      <c r="W2514" s="69"/>
      <c r="X2514" s="70"/>
      <c r="Y2514" s="71"/>
      <c r="Z2514" s="4"/>
      <c r="AA2514" s="4"/>
      <c r="AB2514" s="4"/>
      <c r="AC2514" s="43"/>
    </row>
    <row r="2515" spans="2:29" s="12" customFormat="1" ht="15" customHeight="1" x14ac:dyDescent="0.55000000000000004">
      <c r="B2515" s="402"/>
      <c r="C2515" s="403"/>
      <c r="D2515" s="403"/>
      <c r="E2515" s="403"/>
      <c r="F2515" s="403"/>
      <c r="G2515" s="404"/>
      <c r="H2515" s="403"/>
      <c r="I2515" s="403"/>
      <c r="J2515" s="403"/>
      <c r="K2515" s="403"/>
      <c r="L2515" s="403"/>
      <c r="M2515" s="403"/>
      <c r="N2515" s="403"/>
      <c r="O2515" s="403"/>
      <c r="P2515" s="403"/>
      <c r="Q2515" s="403"/>
      <c r="R2515" s="403"/>
      <c r="S2515" s="403"/>
      <c r="T2515" s="405"/>
      <c r="U2515" s="406"/>
      <c r="V2515" s="403"/>
      <c r="W2515" s="403"/>
      <c r="X2515" s="403"/>
      <c r="Y2515" s="407"/>
      <c r="Z2515" s="10"/>
      <c r="AA2515" s="11"/>
      <c r="AB2515" s="10"/>
      <c r="AC2515" s="10"/>
    </row>
    <row r="2516" spans="2:29" s="21" customFormat="1" ht="37.5" customHeight="1" x14ac:dyDescent="0.25">
      <c r="B2516" s="632"/>
      <c r="C2516" s="418">
        <f>$C2545</f>
        <v>0</v>
      </c>
      <c r="D2516" s="419">
        <f>$E2545</f>
        <v>0</v>
      </c>
      <c r="E2516" s="419">
        <f>$G2545</f>
        <v>0</v>
      </c>
      <c r="F2516" s="419">
        <f>$L2545</f>
        <v>0</v>
      </c>
      <c r="G2516" s="418">
        <f>$M2545</f>
        <v>0</v>
      </c>
      <c r="H2516" s="418">
        <f>K2516+J2516-I2516</f>
        <v>0</v>
      </c>
      <c r="I2516" s="13">
        <v>0</v>
      </c>
      <c r="J2516" s="14"/>
      <c r="K2516" s="14"/>
      <c r="L2516" s="331"/>
      <c r="M2516" s="409">
        <f>$N2545</f>
        <v>0</v>
      </c>
      <c r="N2516" s="410">
        <f>$O2545</f>
        <v>0</v>
      </c>
      <c r="O2516" s="330"/>
      <c r="P2516" s="330"/>
      <c r="Q2516" s="15"/>
      <c r="R2516" s="16"/>
      <c r="S2516" s="16"/>
      <c r="T2516" s="16"/>
      <c r="U2516" s="408" t="str">
        <f>IF(ISERROR(VLOOKUP(X2516,'Mauloomath (2)'!H:I,2,FALSE)),"",VLOOKUP(X2516,'Mauloomath (2)'!H:I,2,FALSE))</f>
        <v/>
      </c>
      <c r="V2516" s="17"/>
      <c r="W2516" s="16"/>
      <c r="X2516" s="17"/>
      <c r="Y2516" s="18">
        <f>+Y2485+1</f>
        <v>82</v>
      </c>
      <c r="Z2516" s="19"/>
      <c r="AA2516" s="20"/>
      <c r="AB2516" s="19"/>
      <c r="AC2516" s="19"/>
    </row>
    <row r="2517" spans="2:29" outlineLevel="1" x14ac:dyDescent="0.55000000000000004">
      <c r="B2517" s="633"/>
      <c r="C2517" s="22"/>
      <c r="D2517" s="23"/>
      <c r="E2517" s="23"/>
      <c r="F2517" s="23"/>
      <c r="G2517" s="23"/>
      <c r="H2517" s="23"/>
      <c r="I2517" s="23"/>
      <c r="J2517" s="24"/>
      <c r="K2517" s="24"/>
      <c r="L2517" s="24"/>
      <c r="M2517" s="24"/>
      <c r="N2517" s="24"/>
      <c r="O2517" s="24"/>
      <c r="P2517" s="24" t="s">
        <v>900</v>
      </c>
      <c r="Q2517" s="24"/>
      <c r="R2517" s="24"/>
      <c r="S2517" s="24"/>
      <c r="T2517" s="24"/>
      <c r="U2517" s="24"/>
      <c r="V2517" s="24"/>
      <c r="W2517" s="24"/>
      <c r="X2517" s="24"/>
      <c r="Y2517" s="25"/>
      <c r="Z2517" s="5"/>
    </row>
    <row r="2518" spans="2:29" s="27" customFormat="1" ht="25.5" customHeight="1" outlineLevel="1" x14ac:dyDescent="0.55000000000000004">
      <c r="B2518" s="633"/>
      <c r="C2518" s="635" t="s">
        <v>15</v>
      </c>
      <c r="D2518" s="636"/>
      <c r="E2518" s="636"/>
      <c r="F2518" s="636"/>
      <c r="G2518" s="636"/>
      <c r="H2518" s="636"/>
      <c r="I2518" s="636"/>
      <c r="J2518" s="637" t="s">
        <v>16</v>
      </c>
      <c r="K2518" s="638"/>
      <c r="L2518" s="638"/>
      <c r="M2518" s="638"/>
      <c r="N2518" s="639"/>
      <c r="O2518" s="637" t="s">
        <v>17</v>
      </c>
      <c r="P2518" s="638"/>
      <c r="Q2518" s="638"/>
      <c r="R2518" s="638"/>
      <c r="S2518" s="638"/>
      <c r="T2518" s="638"/>
      <c r="U2518" s="639"/>
      <c r="V2518" s="640" t="s">
        <v>18</v>
      </c>
      <c r="W2518" s="643" t="s">
        <v>19</v>
      </c>
      <c r="X2518" s="644"/>
      <c r="Y2518" s="645"/>
      <c r="Z2518" s="26"/>
      <c r="AA2518" s="4"/>
      <c r="AB2518" s="4"/>
      <c r="AC2518" s="4"/>
    </row>
    <row r="2519" spans="2:29" s="27" customFormat="1" ht="21" customHeight="1" outlineLevel="1" x14ac:dyDescent="0.55000000000000004">
      <c r="B2519" s="633"/>
      <c r="C2519" s="646">
        <v>2019</v>
      </c>
      <c r="D2519" s="647"/>
      <c r="E2519" s="646">
        <v>2018</v>
      </c>
      <c r="F2519" s="648"/>
      <c r="G2519" s="646">
        <v>2017</v>
      </c>
      <c r="H2519" s="648"/>
      <c r="I2519" s="28"/>
      <c r="J2519" s="649" t="s">
        <v>1885</v>
      </c>
      <c r="K2519" s="649" t="s">
        <v>1884</v>
      </c>
      <c r="L2519" s="651" t="s">
        <v>20</v>
      </c>
      <c r="M2519" s="652"/>
      <c r="N2519" s="653"/>
      <c r="O2519" s="654" t="s">
        <v>898</v>
      </c>
      <c r="P2519" s="655"/>
      <c r="Q2519" s="655"/>
      <c r="R2519" s="656" t="s">
        <v>21</v>
      </c>
      <c r="S2519" s="656" t="s">
        <v>22</v>
      </c>
      <c r="T2519" s="656" t="s">
        <v>23</v>
      </c>
      <c r="U2519" s="658" t="s">
        <v>24</v>
      </c>
      <c r="V2519" s="641"/>
      <c r="W2519" s="660" t="s">
        <v>1832</v>
      </c>
      <c r="X2519" s="661"/>
      <c r="Y2519" s="628" t="s">
        <v>25</v>
      </c>
      <c r="Z2519" s="4"/>
      <c r="AA2519" s="4"/>
      <c r="AB2519" s="4"/>
      <c r="AC2519" s="4"/>
    </row>
    <row r="2520" spans="2:29" s="27" customFormat="1" ht="81.75" customHeight="1" outlineLevel="1" x14ac:dyDescent="0.55000000000000004">
      <c r="B2520" s="633"/>
      <c r="C2520" s="570" t="s">
        <v>26</v>
      </c>
      <c r="D2520" s="570" t="s">
        <v>27</v>
      </c>
      <c r="E2520" s="570" t="s">
        <v>26</v>
      </c>
      <c r="F2520" s="570" t="s">
        <v>27</v>
      </c>
      <c r="G2520" s="570" t="s">
        <v>26</v>
      </c>
      <c r="H2520" s="570" t="s">
        <v>27</v>
      </c>
      <c r="I2520" s="30" t="s">
        <v>28</v>
      </c>
      <c r="J2520" s="650"/>
      <c r="K2520" s="650"/>
      <c r="L2520" s="31" t="s">
        <v>1883</v>
      </c>
      <c r="M2520" s="30" t="s">
        <v>1882</v>
      </c>
      <c r="N2520" s="32" t="s">
        <v>1881</v>
      </c>
      <c r="O2520" s="33" t="s">
        <v>29</v>
      </c>
      <c r="P2520" s="31" t="s">
        <v>30</v>
      </c>
      <c r="Q2520" s="34" t="s">
        <v>31</v>
      </c>
      <c r="R2520" s="657"/>
      <c r="S2520" s="657"/>
      <c r="T2520" s="657"/>
      <c r="U2520" s="659"/>
      <c r="V2520" s="642"/>
      <c r="W2520" s="662"/>
      <c r="X2520" s="663"/>
      <c r="Y2520" s="629"/>
      <c r="Z2520" s="4"/>
      <c r="AA2520" s="4"/>
      <c r="AB2520" s="4"/>
      <c r="AC2520" s="4"/>
    </row>
    <row r="2521" spans="2:29" s="27" customFormat="1" ht="24.75" customHeight="1" outlineLevel="1" x14ac:dyDescent="0.55000000000000004">
      <c r="B2521" s="633"/>
      <c r="C2521" s="427">
        <f>I2521*D2521</f>
        <v>0</v>
      </c>
      <c r="D2521" s="35"/>
      <c r="E2521" s="427">
        <f>I2521*F2521</f>
        <v>0</v>
      </c>
      <c r="F2521" s="35"/>
      <c r="G2521" s="427">
        <f>I2521*H2521</f>
        <v>0</v>
      </c>
      <c r="H2521" s="35"/>
      <c r="I2521" s="420">
        <f t="shared" ref="I2521:I2544" si="1130">O2521-J2521</f>
        <v>0</v>
      </c>
      <c r="J2521" s="421">
        <f t="shared" ref="J2521:J2544" si="1131">N2521+K2521</f>
        <v>0</v>
      </c>
      <c r="K2521" s="415">
        <f t="shared" ref="K2521:K2544" si="1132">M2521+L2521</f>
        <v>0</v>
      </c>
      <c r="L2521" s="36"/>
      <c r="M2521" s="37"/>
      <c r="N2521" s="38"/>
      <c r="O2521" s="415">
        <f>Q2521+P2521</f>
        <v>0</v>
      </c>
      <c r="P2521" s="39"/>
      <c r="Q2521" s="40"/>
      <c r="R2521" s="41"/>
      <c r="S2521" s="41"/>
      <c r="T2521" s="41"/>
      <c r="U2521" s="41"/>
      <c r="V2521" s="411">
        <f t="shared" ref="V2521:V2522" si="1133">R2521+S2521+T2521+U2521+O2521</f>
        <v>0</v>
      </c>
      <c r="W2521" s="630" t="s">
        <v>32</v>
      </c>
      <c r="X2521" s="631"/>
      <c r="Y2521" s="42">
        <v>421001</v>
      </c>
      <c r="Z2521" s="4"/>
      <c r="AA2521" s="433"/>
      <c r="AB2521" s="434" t="s">
        <v>33</v>
      </c>
      <c r="AC2521" s="43"/>
    </row>
    <row r="2522" spans="2:29" s="27" customFormat="1" ht="24.75" customHeight="1" outlineLevel="1" x14ac:dyDescent="0.55000000000000004">
      <c r="B2522" s="633"/>
      <c r="C2522" s="428">
        <f t="shared" ref="C2522:C2544" si="1134">I2522*D2522</f>
        <v>0</v>
      </c>
      <c r="D2522" s="44"/>
      <c r="E2522" s="428">
        <f t="shared" ref="E2522:E2538" si="1135">I2522*F2522</f>
        <v>0</v>
      </c>
      <c r="F2522" s="44"/>
      <c r="G2522" s="428">
        <f t="shared" ref="G2522:G2544" si="1136">I2522*H2522</f>
        <v>0</v>
      </c>
      <c r="H2522" s="44"/>
      <c r="I2522" s="422">
        <f t="shared" si="1130"/>
        <v>0</v>
      </c>
      <c r="J2522" s="423">
        <f t="shared" si="1131"/>
        <v>0</v>
      </c>
      <c r="K2522" s="416">
        <f t="shared" si="1132"/>
        <v>0</v>
      </c>
      <c r="L2522" s="45"/>
      <c r="M2522" s="46"/>
      <c r="N2522" s="38"/>
      <c r="O2522" s="416">
        <f t="shared" ref="O2522" si="1137">Q2522+P2522</f>
        <v>0</v>
      </c>
      <c r="P2522" s="47"/>
      <c r="Q2522" s="48"/>
      <c r="R2522" s="41"/>
      <c r="S2522" s="41"/>
      <c r="T2522" s="41"/>
      <c r="U2522" s="41"/>
      <c r="V2522" s="412">
        <f t="shared" si="1133"/>
        <v>0</v>
      </c>
      <c r="W2522" s="626" t="s">
        <v>34</v>
      </c>
      <c r="X2522" s="627"/>
      <c r="Y2522" s="49">
        <v>421002</v>
      </c>
      <c r="Z2522" s="4"/>
      <c r="AA2522" s="50"/>
      <c r="AB2522" s="51" t="s">
        <v>35</v>
      </c>
      <c r="AC2522" s="43"/>
    </row>
    <row r="2523" spans="2:29" s="27" customFormat="1" ht="24.75" customHeight="1" outlineLevel="1" x14ac:dyDescent="0.55000000000000004">
      <c r="B2523" s="633"/>
      <c r="C2523" s="428">
        <f t="shared" si="1134"/>
        <v>0</v>
      </c>
      <c r="D2523" s="44"/>
      <c r="E2523" s="428">
        <f t="shared" si="1135"/>
        <v>0</v>
      </c>
      <c r="F2523" s="44"/>
      <c r="G2523" s="428">
        <f t="shared" si="1136"/>
        <v>0</v>
      </c>
      <c r="H2523" s="44"/>
      <c r="I2523" s="422">
        <f t="shared" si="1130"/>
        <v>0</v>
      </c>
      <c r="J2523" s="423">
        <f t="shared" si="1131"/>
        <v>0</v>
      </c>
      <c r="K2523" s="416">
        <f t="shared" si="1132"/>
        <v>0</v>
      </c>
      <c r="L2523" s="45"/>
      <c r="M2523" s="46"/>
      <c r="N2523" s="38"/>
      <c r="O2523" s="416">
        <f>Q2523+P2523</f>
        <v>0</v>
      </c>
      <c r="P2523" s="47"/>
      <c r="Q2523" s="48"/>
      <c r="R2523" s="41"/>
      <c r="S2523" s="41"/>
      <c r="T2523" s="41"/>
      <c r="U2523" s="41"/>
      <c r="V2523" s="412">
        <f>R2523+S2523+T2523+U2523+O2523</f>
        <v>0</v>
      </c>
      <c r="W2523" s="626" t="s">
        <v>36</v>
      </c>
      <c r="X2523" s="627"/>
      <c r="Y2523" s="49">
        <v>421003</v>
      </c>
      <c r="Z2523" s="4"/>
      <c r="AA2523" s="50"/>
      <c r="AB2523" s="52" t="s">
        <v>37</v>
      </c>
      <c r="AC2523" s="43"/>
    </row>
    <row r="2524" spans="2:29" s="27" customFormat="1" ht="24.75" customHeight="1" outlineLevel="1" x14ac:dyDescent="0.55000000000000004">
      <c r="B2524" s="633"/>
      <c r="C2524" s="428">
        <f t="shared" si="1134"/>
        <v>0</v>
      </c>
      <c r="D2524" s="44"/>
      <c r="E2524" s="428">
        <f t="shared" si="1135"/>
        <v>0</v>
      </c>
      <c r="F2524" s="44"/>
      <c r="G2524" s="428">
        <f t="shared" si="1136"/>
        <v>0</v>
      </c>
      <c r="H2524" s="44"/>
      <c r="I2524" s="422">
        <f t="shared" si="1130"/>
        <v>0</v>
      </c>
      <c r="J2524" s="423">
        <f t="shared" si="1131"/>
        <v>0</v>
      </c>
      <c r="K2524" s="416">
        <f t="shared" si="1132"/>
        <v>0</v>
      </c>
      <c r="L2524" s="45"/>
      <c r="M2524" s="46"/>
      <c r="N2524" s="38"/>
      <c r="O2524" s="416">
        <f>Q2524+P2524</f>
        <v>0</v>
      </c>
      <c r="P2524" s="47"/>
      <c r="Q2524" s="48"/>
      <c r="R2524" s="41"/>
      <c r="S2524" s="41"/>
      <c r="T2524" s="41"/>
      <c r="U2524" s="41"/>
      <c r="V2524" s="412">
        <f>R2524+S2524+T2524+U2524+O2524</f>
        <v>0</v>
      </c>
      <c r="W2524" s="626" t="s">
        <v>38</v>
      </c>
      <c r="X2524" s="627"/>
      <c r="Y2524" s="49">
        <v>422001</v>
      </c>
      <c r="Z2524" s="4"/>
      <c r="AA2524" s="50"/>
      <c r="AB2524" s="52" t="s">
        <v>39</v>
      </c>
      <c r="AC2524" s="43"/>
    </row>
    <row r="2525" spans="2:29" s="27" customFormat="1" ht="24.75" customHeight="1" outlineLevel="1" x14ac:dyDescent="0.55000000000000004">
      <c r="B2525" s="633"/>
      <c r="C2525" s="428">
        <f t="shared" si="1134"/>
        <v>0</v>
      </c>
      <c r="D2525" s="44"/>
      <c r="E2525" s="428">
        <f t="shared" si="1135"/>
        <v>0</v>
      </c>
      <c r="F2525" s="44"/>
      <c r="G2525" s="428">
        <f t="shared" si="1136"/>
        <v>0</v>
      </c>
      <c r="H2525" s="44"/>
      <c r="I2525" s="422">
        <f t="shared" si="1130"/>
        <v>0</v>
      </c>
      <c r="J2525" s="423">
        <f t="shared" si="1131"/>
        <v>0</v>
      </c>
      <c r="K2525" s="416">
        <f t="shared" si="1132"/>
        <v>0</v>
      </c>
      <c r="L2525" s="45"/>
      <c r="M2525" s="46"/>
      <c r="N2525" s="38"/>
      <c r="O2525" s="416">
        <f t="shared" ref="O2525:O2544" si="1138">Q2525+P2525</f>
        <v>0</v>
      </c>
      <c r="P2525" s="47"/>
      <c r="Q2525" s="48"/>
      <c r="R2525" s="41"/>
      <c r="S2525" s="41"/>
      <c r="T2525" s="41"/>
      <c r="U2525" s="41"/>
      <c r="V2525" s="412">
        <f t="shared" ref="V2525:V2544" si="1139">R2525+S2525+T2525+U2525+O2525</f>
        <v>0</v>
      </c>
      <c r="W2525" s="626" t="s">
        <v>40</v>
      </c>
      <c r="X2525" s="627"/>
      <c r="Y2525" s="49">
        <v>422002</v>
      </c>
      <c r="Z2525" s="4"/>
      <c r="AA2525" s="50"/>
      <c r="AB2525" s="52" t="s">
        <v>41</v>
      </c>
      <c r="AC2525" s="43"/>
    </row>
    <row r="2526" spans="2:29" s="27" customFormat="1" ht="24.75" customHeight="1" outlineLevel="1" x14ac:dyDescent="0.55000000000000004">
      <c r="B2526" s="633"/>
      <c r="C2526" s="428">
        <f t="shared" si="1134"/>
        <v>0</v>
      </c>
      <c r="D2526" s="44"/>
      <c r="E2526" s="428">
        <f t="shared" si="1135"/>
        <v>0</v>
      </c>
      <c r="F2526" s="44"/>
      <c r="G2526" s="428">
        <f t="shared" si="1136"/>
        <v>0</v>
      </c>
      <c r="H2526" s="44"/>
      <c r="I2526" s="422">
        <f t="shared" si="1130"/>
        <v>0</v>
      </c>
      <c r="J2526" s="423">
        <f t="shared" si="1131"/>
        <v>0</v>
      </c>
      <c r="K2526" s="416">
        <f t="shared" si="1132"/>
        <v>0</v>
      </c>
      <c r="L2526" s="45"/>
      <c r="M2526" s="46"/>
      <c r="N2526" s="38"/>
      <c r="O2526" s="416">
        <f t="shared" si="1138"/>
        <v>0</v>
      </c>
      <c r="P2526" s="47"/>
      <c r="Q2526" s="48"/>
      <c r="R2526" s="41"/>
      <c r="S2526" s="41"/>
      <c r="T2526" s="41"/>
      <c r="U2526" s="41"/>
      <c r="V2526" s="412">
        <f t="shared" si="1139"/>
        <v>0</v>
      </c>
      <c r="W2526" s="626" t="s">
        <v>42</v>
      </c>
      <c r="X2526" s="627"/>
      <c r="Y2526" s="49">
        <v>422003</v>
      </c>
      <c r="Z2526" s="4"/>
      <c r="AA2526" s="50"/>
      <c r="AB2526" s="52" t="s">
        <v>43</v>
      </c>
      <c r="AC2526" s="43"/>
    </row>
    <row r="2527" spans="2:29" s="27" customFormat="1" ht="24.75" customHeight="1" outlineLevel="1" x14ac:dyDescent="0.55000000000000004">
      <c r="B2527" s="633"/>
      <c r="C2527" s="428">
        <f t="shared" si="1134"/>
        <v>0</v>
      </c>
      <c r="D2527" s="44"/>
      <c r="E2527" s="428">
        <f t="shared" si="1135"/>
        <v>0</v>
      </c>
      <c r="F2527" s="44"/>
      <c r="G2527" s="428">
        <f t="shared" si="1136"/>
        <v>0</v>
      </c>
      <c r="H2527" s="44"/>
      <c r="I2527" s="422">
        <f t="shared" si="1130"/>
        <v>0</v>
      </c>
      <c r="J2527" s="423">
        <f t="shared" si="1131"/>
        <v>0</v>
      </c>
      <c r="K2527" s="416">
        <f t="shared" si="1132"/>
        <v>0</v>
      </c>
      <c r="L2527" s="45"/>
      <c r="M2527" s="46"/>
      <c r="N2527" s="38"/>
      <c r="O2527" s="416">
        <f t="shared" si="1138"/>
        <v>0</v>
      </c>
      <c r="P2527" s="47"/>
      <c r="Q2527" s="48"/>
      <c r="R2527" s="41"/>
      <c r="S2527" s="41"/>
      <c r="T2527" s="41"/>
      <c r="U2527" s="41"/>
      <c r="V2527" s="412">
        <f t="shared" si="1139"/>
        <v>0</v>
      </c>
      <c r="W2527" s="626" t="s">
        <v>44</v>
      </c>
      <c r="X2527" s="627"/>
      <c r="Y2527" s="49">
        <v>422004</v>
      </c>
      <c r="Z2527" s="4"/>
      <c r="AA2527" s="50"/>
      <c r="AB2527" s="52" t="s">
        <v>45</v>
      </c>
      <c r="AC2527" s="43"/>
    </row>
    <row r="2528" spans="2:29" s="27" customFormat="1" ht="24.75" customHeight="1" outlineLevel="1" x14ac:dyDescent="0.55000000000000004">
      <c r="B2528" s="633"/>
      <c r="C2528" s="428">
        <f t="shared" si="1134"/>
        <v>0</v>
      </c>
      <c r="D2528" s="44"/>
      <c r="E2528" s="428">
        <f t="shared" si="1135"/>
        <v>0</v>
      </c>
      <c r="F2528" s="44"/>
      <c r="G2528" s="428">
        <f t="shared" si="1136"/>
        <v>0</v>
      </c>
      <c r="H2528" s="44"/>
      <c r="I2528" s="422">
        <f t="shared" si="1130"/>
        <v>0</v>
      </c>
      <c r="J2528" s="423">
        <f t="shared" si="1131"/>
        <v>0</v>
      </c>
      <c r="K2528" s="416">
        <f t="shared" si="1132"/>
        <v>0</v>
      </c>
      <c r="L2528" s="45"/>
      <c r="M2528" s="46"/>
      <c r="N2528" s="38"/>
      <c r="O2528" s="416">
        <f t="shared" si="1138"/>
        <v>0</v>
      </c>
      <c r="P2528" s="47"/>
      <c r="Q2528" s="48"/>
      <c r="R2528" s="41"/>
      <c r="S2528" s="41"/>
      <c r="T2528" s="41"/>
      <c r="U2528" s="41"/>
      <c r="V2528" s="412">
        <f t="shared" si="1139"/>
        <v>0</v>
      </c>
      <c r="W2528" s="626" t="s">
        <v>46</v>
      </c>
      <c r="X2528" s="627"/>
      <c r="Y2528" s="49">
        <v>422005</v>
      </c>
      <c r="Z2528" s="4"/>
      <c r="AA2528" s="53"/>
      <c r="AB2528" s="54" t="s">
        <v>47</v>
      </c>
      <c r="AC2528" s="43"/>
    </row>
    <row r="2529" spans="2:29" s="27" customFormat="1" ht="24.75" customHeight="1" outlineLevel="1" x14ac:dyDescent="0.55000000000000004">
      <c r="B2529" s="633"/>
      <c r="C2529" s="428">
        <f t="shared" si="1134"/>
        <v>0</v>
      </c>
      <c r="D2529" s="44"/>
      <c r="E2529" s="428">
        <f t="shared" si="1135"/>
        <v>0</v>
      </c>
      <c r="F2529" s="44"/>
      <c r="G2529" s="428">
        <f t="shared" si="1136"/>
        <v>0</v>
      </c>
      <c r="H2529" s="44"/>
      <c r="I2529" s="422">
        <f t="shared" si="1130"/>
        <v>0</v>
      </c>
      <c r="J2529" s="423">
        <f t="shared" si="1131"/>
        <v>0</v>
      </c>
      <c r="K2529" s="416">
        <f t="shared" si="1132"/>
        <v>0</v>
      </c>
      <c r="L2529" s="45"/>
      <c r="M2529" s="46"/>
      <c r="N2529" s="38"/>
      <c r="O2529" s="416">
        <f t="shared" si="1138"/>
        <v>0</v>
      </c>
      <c r="P2529" s="47"/>
      <c r="Q2529" s="48"/>
      <c r="R2529" s="41"/>
      <c r="S2529" s="41"/>
      <c r="T2529" s="41"/>
      <c r="U2529" s="41"/>
      <c r="V2529" s="412">
        <f t="shared" si="1139"/>
        <v>0</v>
      </c>
      <c r="W2529" s="626" t="s">
        <v>48</v>
      </c>
      <c r="X2529" s="627"/>
      <c r="Y2529" s="49">
        <v>422999</v>
      </c>
      <c r="Z2529" s="4"/>
      <c r="AA2529" s="4"/>
      <c r="AB2529" s="4"/>
      <c r="AC2529" s="43"/>
    </row>
    <row r="2530" spans="2:29" s="27" customFormat="1" ht="24.75" customHeight="1" outlineLevel="1" x14ac:dyDescent="0.55000000000000004">
      <c r="B2530" s="633"/>
      <c r="C2530" s="428">
        <f t="shared" si="1134"/>
        <v>0</v>
      </c>
      <c r="D2530" s="44"/>
      <c r="E2530" s="428">
        <f t="shared" si="1135"/>
        <v>0</v>
      </c>
      <c r="F2530" s="44"/>
      <c r="G2530" s="428">
        <f t="shared" si="1136"/>
        <v>0</v>
      </c>
      <c r="H2530" s="44"/>
      <c r="I2530" s="422">
        <f t="shared" si="1130"/>
        <v>0</v>
      </c>
      <c r="J2530" s="423">
        <f t="shared" si="1131"/>
        <v>0</v>
      </c>
      <c r="K2530" s="416">
        <f t="shared" si="1132"/>
        <v>0</v>
      </c>
      <c r="L2530" s="45"/>
      <c r="M2530" s="46"/>
      <c r="N2530" s="38"/>
      <c r="O2530" s="416">
        <f t="shared" si="1138"/>
        <v>0</v>
      </c>
      <c r="P2530" s="47"/>
      <c r="Q2530" s="48"/>
      <c r="R2530" s="41"/>
      <c r="S2530" s="41"/>
      <c r="T2530" s="41"/>
      <c r="U2530" s="41"/>
      <c r="V2530" s="412">
        <f t="shared" si="1139"/>
        <v>0</v>
      </c>
      <c r="W2530" s="626" t="s">
        <v>49</v>
      </c>
      <c r="X2530" s="627"/>
      <c r="Y2530" s="55">
        <v>423001</v>
      </c>
      <c r="Z2530" s="4"/>
      <c r="AA2530" s="4"/>
      <c r="AB2530" s="4"/>
      <c r="AC2530" s="43"/>
    </row>
    <row r="2531" spans="2:29" s="27" customFormat="1" ht="24.75" customHeight="1" outlineLevel="1" x14ac:dyDescent="0.55000000000000004">
      <c r="B2531" s="633"/>
      <c r="C2531" s="428">
        <f t="shared" si="1134"/>
        <v>0</v>
      </c>
      <c r="D2531" s="44"/>
      <c r="E2531" s="428">
        <f t="shared" si="1135"/>
        <v>0</v>
      </c>
      <c r="F2531" s="44"/>
      <c r="G2531" s="428">
        <f t="shared" si="1136"/>
        <v>0</v>
      </c>
      <c r="H2531" s="44"/>
      <c r="I2531" s="422">
        <f t="shared" si="1130"/>
        <v>0</v>
      </c>
      <c r="J2531" s="423">
        <f t="shared" si="1131"/>
        <v>0</v>
      </c>
      <c r="K2531" s="416">
        <f t="shared" si="1132"/>
        <v>0</v>
      </c>
      <c r="L2531" s="45"/>
      <c r="M2531" s="46"/>
      <c r="N2531" s="38"/>
      <c r="O2531" s="416">
        <f t="shared" si="1138"/>
        <v>0</v>
      </c>
      <c r="P2531" s="47"/>
      <c r="Q2531" s="48"/>
      <c r="R2531" s="41"/>
      <c r="S2531" s="41"/>
      <c r="T2531" s="41"/>
      <c r="U2531" s="41"/>
      <c r="V2531" s="412">
        <f t="shared" si="1139"/>
        <v>0</v>
      </c>
      <c r="W2531" s="626" t="s">
        <v>50</v>
      </c>
      <c r="X2531" s="627"/>
      <c r="Y2531" s="55">
        <v>423002</v>
      </c>
      <c r="Z2531" s="4"/>
      <c r="AA2531" s="4"/>
      <c r="AB2531" s="4"/>
      <c r="AC2531" s="43"/>
    </row>
    <row r="2532" spans="2:29" s="27" customFormat="1" ht="23.25" customHeight="1" outlineLevel="1" x14ac:dyDescent="0.55000000000000004">
      <c r="B2532" s="633"/>
      <c r="C2532" s="428">
        <f t="shared" si="1134"/>
        <v>0</v>
      </c>
      <c r="D2532" s="44"/>
      <c r="E2532" s="428">
        <f t="shared" si="1135"/>
        <v>0</v>
      </c>
      <c r="F2532" s="44"/>
      <c r="G2532" s="428">
        <f t="shared" si="1136"/>
        <v>0</v>
      </c>
      <c r="H2532" s="44"/>
      <c r="I2532" s="422">
        <f t="shared" si="1130"/>
        <v>0</v>
      </c>
      <c r="J2532" s="423">
        <f t="shared" si="1131"/>
        <v>0</v>
      </c>
      <c r="K2532" s="416">
        <f t="shared" si="1132"/>
        <v>0</v>
      </c>
      <c r="L2532" s="45"/>
      <c r="M2532" s="46"/>
      <c r="N2532" s="38"/>
      <c r="O2532" s="416">
        <f t="shared" si="1138"/>
        <v>0</v>
      </c>
      <c r="P2532" s="47"/>
      <c r="Q2532" s="48"/>
      <c r="R2532" s="41"/>
      <c r="S2532" s="41"/>
      <c r="T2532" s="41"/>
      <c r="U2532" s="41"/>
      <c r="V2532" s="412">
        <f t="shared" si="1139"/>
        <v>0</v>
      </c>
      <c r="W2532" s="626" t="s">
        <v>51</v>
      </c>
      <c r="X2532" s="627"/>
      <c r="Y2532" s="55">
        <v>423003</v>
      </c>
      <c r="Z2532" s="4"/>
      <c r="AA2532" s="4"/>
      <c r="AB2532" s="4"/>
      <c r="AC2532" s="43"/>
    </row>
    <row r="2533" spans="2:29" s="27" customFormat="1" ht="24.75" customHeight="1" outlineLevel="1" x14ac:dyDescent="0.55000000000000004">
      <c r="B2533" s="633"/>
      <c r="C2533" s="428">
        <f t="shared" si="1134"/>
        <v>0</v>
      </c>
      <c r="D2533" s="44"/>
      <c r="E2533" s="428">
        <f t="shared" si="1135"/>
        <v>0</v>
      </c>
      <c r="F2533" s="44"/>
      <c r="G2533" s="428">
        <f t="shared" si="1136"/>
        <v>0</v>
      </c>
      <c r="H2533" s="44"/>
      <c r="I2533" s="422">
        <f t="shared" si="1130"/>
        <v>0</v>
      </c>
      <c r="J2533" s="423">
        <f t="shared" si="1131"/>
        <v>0</v>
      </c>
      <c r="K2533" s="416">
        <f t="shared" si="1132"/>
        <v>0</v>
      </c>
      <c r="L2533" s="45"/>
      <c r="M2533" s="46"/>
      <c r="N2533" s="38"/>
      <c r="O2533" s="416">
        <f t="shared" si="1138"/>
        <v>0</v>
      </c>
      <c r="P2533" s="47"/>
      <c r="Q2533" s="48"/>
      <c r="R2533" s="41"/>
      <c r="S2533" s="41"/>
      <c r="T2533" s="41"/>
      <c r="U2533" s="41"/>
      <c r="V2533" s="412">
        <f t="shared" si="1139"/>
        <v>0</v>
      </c>
      <c r="W2533" s="626" t="s">
        <v>52</v>
      </c>
      <c r="X2533" s="627"/>
      <c r="Y2533" s="55">
        <v>423004</v>
      </c>
      <c r="Z2533" s="4"/>
      <c r="AA2533" s="4"/>
      <c r="AB2533" s="4"/>
      <c r="AC2533" s="43"/>
    </row>
    <row r="2534" spans="2:29" s="27" customFormat="1" ht="24.75" customHeight="1" outlineLevel="1" x14ac:dyDescent="0.55000000000000004">
      <c r="B2534" s="633"/>
      <c r="C2534" s="428">
        <f t="shared" si="1134"/>
        <v>0</v>
      </c>
      <c r="D2534" s="44"/>
      <c r="E2534" s="428">
        <f t="shared" si="1135"/>
        <v>0</v>
      </c>
      <c r="F2534" s="44"/>
      <c r="G2534" s="428">
        <f t="shared" si="1136"/>
        <v>0</v>
      </c>
      <c r="H2534" s="44"/>
      <c r="I2534" s="422">
        <f t="shared" si="1130"/>
        <v>0</v>
      </c>
      <c r="J2534" s="423">
        <f t="shared" si="1131"/>
        <v>0</v>
      </c>
      <c r="K2534" s="416">
        <f t="shared" si="1132"/>
        <v>0</v>
      </c>
      <c r="L2534" s="45"/>
      <c r="M2534" s="46"/>
      <c r="N2534" s="38"/>
      <c r="O2534" s="416">
        <f t="shared" si="1138"/>
        <v>0</v>
      </c>
      <c r="P2534" s="47"/>
      <c r="Q2534" s="48"/>
      <c r="R2534" s="41"/>
      <c r="S2534" s="41"/>
      <c r="T2534" s="41"/>
      <c r="U2534" s="41"/>
      <c r="V2534" s="412">
        <f t="shared" si="1139"/>
        <v>0</v>
      </c>
      <c r="W2534" s="626" t="s">
        <v>53</v>
      </c>
      <c r="X2534" s="627"/>
      <c r="Y2534" s="55">
        <v>423006</v>
      </c>
      <c r="Z2534" s="4"/>
      <c r="AA2534" s="4"/>
      <c r="AB2534" s="4"/>
      <c r="AC2534" s="43"/>
    </row>
    <row r="2535" spans="2:29" s="27" customFormat="1" ht="24.75" customHeight="1" outlineLevel="1" x14ac:dyDescent="0.55000000000000004">
      <c r="B2535" s="633"/>
      <c r="C2535" s="428">
        <f t="shared" si="1134"/>
        <v>0</v>
      </c>
      <c r="D2535" s="44"/>
      <c r="E2535" s="428">
        <f t="shared" si="1135"/>
        <v>0</v>
      </c>
      <c r="F2535" s="44"/>
      <c r="G2535" s="428">
        <f t="shared" si="1136"/>
        <v>0</v>
      </c>
      <c r="H2535" s="44"/>
      <c r="I2535" s="422">
        <f t="shared" si="1130"/>
        <v>0</v>
      </c>
      <c r="J2535" s="423">
        <f t="shared" si="1131"/>
        <v>0</v>
      </c>
      <c r="K2535" s="416">
        <f t="shared" si="1132"/>
        <v>0</v>
      </c>
      <c r="L2535" s="45"/>
      <c r="M2535" s="46"/>
      <c r="N2535" s="38"/>
      <c r="O2535" s="416">
        <f t="shared" si="1138"/>
        <v>0</v>
      </c>
      <c r="P2535" s="47"/>
      <c r="Q2535" s="48"/>
      <c r="R2535" s="41"/>
      <c r="S2535" s="41"/>
      <c r="T2535" s="41"/>
      <c r="U2535" s="41"/>
      <c r="V2535" s="412">
        <f t="shared" si="1139"/>
        <v>0</v>
      </c>
      <c r="W2535" s="626" t="s">
        <v>54</v>
      </c>
      <c r="X2535" s="627"/>
      <c r="Y2535" s="56">
        <v>423007</v>
      </c>
      <c r="Z2535" s="4"/>
      <c r="AA2535" s="4"/>
      <c r="AB2535" s="4"/>
      <c r="AC2535" s="43"/>
    </row>
    <row r="2536" spans="2:29" s="27" customFormat="1" ht="24.75" customHeight="1" outlineLevel="1" x14ac:dyDescent="0.55000000000000004">
      <c r="B2536" s="633"/>
      <c r="C2536" s="428">
        <f t="shared" si="1134"/>
        <v>0</v>
      </c>
      <c r="D2536" s="44"/>
      <c r="E2536" s="428">
        <f t="shared" si="1135"/>
        <v>0</v>
      </c>
      <c r="F2536" s="44"/>
      <c r="G2536" s="428">
        <f t="shared" si="1136"/>
        <v>0</v>
      </c>
      <c r="H2536" s="44"/>
      <c r="I2536" s="422">
        <f t="shared" si="1130"/>
        <v>0</v>
      </c>
      <c r="J2536" s="423">
        <f t="shared" si="1131"/>
        <v>0</v>
      </c>
      <c r="K2536" s="416">
        <f t="shared" si="1132"/>
        <v>0</v>
      </c>
      <c r="L2536" s="45"/>
      <c r="M2536" s="46"/>
      <c r="N2536" s="38"/>
      <c r="O2536" s="416">
        <f t="shared" si="1138"/>
        <v>0</v>
      </c>
      <c r="P2536" s="47"/>
      <c r="Q2536" s="48"/>
      <c r="R2536" s="41"/>
      <c r="S2536" s="41"/>
      <c r="T2536" s="41"/>
      <c r="U2536" s="41"/>
      <c r="V2536" s="412">
        <f t="shared" si="1139"/>
        <v>0</v>
      </c>
      <c r="W2536" s="626" t="s">
        <v>55</v>
      </c>
      <c r="X2536" s="627"/>
      <c r="Y2536" s="57">
        <v>423008</v>
      </c>
      <c r="Z2536" s="4"/>
      <c r="AA2536" s="4"/>
      <c r="AB2536" s="4"/>
      <c r="AC2536" s="43"/>
    </row>
    <row r="2537" spans="2:29" s="27" customFormat="1" ht="24.75" customHeight="1" outlineLevel="1" x14ac:dyDescent="0.55000000000000004">
      <c r="B2537" s="633"/>
      <c r="C2537" s="428">
        <f t="shared" si="1134"/>
        <v>0</v>
      </c>
      <c r="D2537" s="44"/>
      <c r="E2537" s="428">
        <f t="shared" si="1135"/>
        <v>0</v>
      </c>
      <c r="F2537" s="44"/>
      <c r="G2537" s="428">
        <f t="shared" si="1136"/>
        <v>0</v>
      </c>
      <c r="H2537" s="44"/>
      <c r="I2537" s="422">
        <f t="shared" si="1130"/>
        <v>0</v>
      </c>
      <c r="J2537" s="423">
        <f t="shared" si="1131"/>
        <v>0</v>
      </c>
      <c r="K2537" s="416">
        <f t="shared" si="1132"/>
        <v>0</v>
      </c>
      <c r="L2537" s="45"/>
      <c r="M2537" s="46"/>
      <c r="N2537" s="38"/>
      <c r="O2537" s="416">
        <f t="shared" si="1138"/>
        <v>0</v>
      </c>
      <c r="P2537" s="47"/>
      <c r="Q2537" s="48"/>
      <c r="R2537" s="41"/>
      <c r="S2537" s="41"/>
      <c r="T2537" s="41"/>
      <c r="U2537" s="41"/>
      <c r="V2537" s="412">
        <f t="shared" si="1139"/>
        <v>0</v>
      </c>
      <c r="W2537" s="626" t="s">
        <v>56</v>
      </c>
      <c r="X2537" s="627"/>
      <c r="Y2537" s="56">
        <v>423999</v>
      </c>
      <c r="Z2537" s="4"/>
      <c r="AA2537" s="4"/>
      <c r="AB2537" s="4"/>
      <c r="AC2537" s="43"/>
    </row>
    <row r="2538" spans="2:29" s="27" customFormat="1" ht="24.75" customHeight="1" outlineLevel="1" x14ac:dyDescent="0.55000000000000004">
      <c r="B2538" s="633"/>
      <c r="C2538" s="429">
        <f t="shared" si="1134"/>
        <v>0</v>
      </c>
      <c r="D2538" s="44"/>
      <c r="E2538" s="429">
        <f t="shared" si="1135"/>
        <v>0</v>
      </c>
      <c r="F2538" s="44"/>
      <c r="G2538" s="429">
        <f t="shared" si="1136"/>
        <v>0</v>
      </c>
      <c r="H2538" s="44"/>
      <c r="I2538" s="424">
        <f t="shared" si="1130"/>
        <v>0</v>
      </c>
      <c r="J2538" s="425">
        <f t="shared" si="1131"/>
        <v>0</v>
      </c>
      <c r="K2538" s="417">
        <f t="shared" si="1132"/>
        <v>0</v>
      </c>
      <c r="L2538" s="58"/>
      <c r="M2538" s="59"/>
      <c r="N2538" s="60"/>
      <c r="O2538" s="417">
        <f t="shared" si="1138"/>
        <v>0</v>
      </c>
      <c r="P2538" s="61"/>
      <c r="Q2538" s="62"/>
      <c r="R2538" s="63"/>
      <c r="S2538" s="63"/>
      <c r="T2538" s="63"/>
      <c r="U2538" s="63"/>
      <c r="V2538" s="413">
        <f t="shared" si="1139"/>
        <v>0</v>
      </c>
      <c r="W2538" s="664" t="s">
        <v>57</v>
      </c>
      <c r="X2538" s="665"/>
      <c r="Y2538" s="64">
        <v>291001</v>
      </c>
      <c r="Z2538" s="4"/>
      <c r="AA2538" s="4"/>
      <c r="AB2538" s="4"/>
      <c r="AC2538" s="43"/>
    </row>
    <row r="2539" spans="2:29" s="27" customFormat="1" ht="24.75" customHeight="1" outlineLevel="1" x14ac:dyDescent="0.55000000000000004">
      <c r="B2539" s="633"/>
      <c r="C2539" s="430">
        <f t="shared" si="1134"/>
        <v>0</v>
      </c>
      <c r="D2539" s="44"/>
      <c r="E2539" s="430"/>
      <c r="F2539" s="44"/>
      <c r="G2539" s="430">
        <f t="shared" si="1136"/>
        <v>0</v>
      </c>
      <c r="H2539" s="44"/>
      <c r="I2539" s="422">
        <f t="shared" si="1130"/>
        <v>0</v>
      </c>
      <c r="J2539" s="423">
        <f t="shared" si="1131"/>
        <v>0</v>
      </c>
      <c r="K2539" s="416">
        <f t="shared" si="1132"/>
        <v>0</v>
      </c>
      <c r="L2539" s="45"/>
      <c r="M2539" s="46"/>
      <c r="N2539" s="38"/>
      <c r="O2539" s="416">
        <f t="shared" si="1138"/>
        <v>0</v>
      </c>
      <c r="P2539" s="47"/>
      <c r="Q2539" s="48"/>
      <c r="R2539" s="41"/>
      <c r="S2539" s="41"/>
      <c r="T2539" s="41"/>
      <c r="U2539" s="41"/>
      <c r="V2539" s="411">
        <f t="shared" si="1139"/>
        <v>0</v>
      </c>
      <c r="W2539" s="626" t="str">
        <f>IF(ISERROR(VLOOKUP(Y2539,'Mauloomath (2)'!K:L,2,FALSE)),"",VLOOKUP(Y2539,'Mauloomath (2)'!K:L,2,FALSE))</f>
        <v/>
      </c>
      <c r="X2539" s="627"/>
      <c r="Y2539" s="65"/>
      <c r="Z2539" s="4"/>
      <c r="AA2539" s="4"/>
      <c r="AB2539" s="4"/>
      <c r="AC2539" s="43"/>
    </row>
    <row r="2540" spans="2:29" s="27" customFormat="1" ht="24.75" customHeight="1" outlineLevel="1" x14ac:dyDescent="0.55000000000000004">
      <c r="B2540" s="633"/>
      <c r="C2540" s="428">
        <f t="shared" si="1134"/>
        <v>0</v>
      </c>
      <c r="D2540" s="44"/>
      <c r="E2540" s="428">
        <f t="shared" ref="E2540:E2544" si="1140">I2540*F2540</f>
        <v>0</v>
      </c>
      <c r="F2540" s="44"/>
      <c r="G2540" s="428">
        <f t="shared" si="1136"/>
        <v>0</v>
      </c>
      <c r="H2540" s="44"/>
      <c r="I2540" s="422">
        <f t="shared" si="1130"/>
        <v>0</v>
      </c>
      <c r="J2540" s="423">
        <f t="shared" si="1131"/>
        <v>0</v>
      </c>
      <c r="K2540" s="416">
        <f t="shared" si="1132"/>
        <v>0</v>
      </c>
      <c r="L2540" s="45"/>
      <c r="M2540" s="46"/>
      <c r="N2540" s="38"/>
      <c r="O2540" s="416">
        <f t="shared" si="1138"/>
        <v>0</v>
      </c>
      <c r="P2540" s="47"/>
      <c r="Q2540" s="48"/>
      <c r="R2540" s="41"/>
      <c r="S2540" s="41"/>
      <c r="T2540" s="41"/>
      <c r="U2540" s="41"/>
      <c r="V2540" s="411">
        <f t="shared" si="1139"/>
        <v>0</v>
      </c>
      <c r="W2540" s="626" t="str">
        <f>IF(ISERROR(VLOOKUP(Y2540,'Mauloomath (2)'!K:L,2,FALSE)),"",VLOOKUP(Y2540,'Mauloomath (2)'!K:L,2,FALSE))</f>
        <v/>
      </c>
      <c r="X2540" s="627"/>
      <c r="Y2540" s="65"/>
      <c r="Z2540" s="4"/>
      <c r="AA2540" s="4"/>
      <c r="AB2540" s="4"/>
      <c r="AC2540" s="43"/>
    </row>
    <row r="2541" spans="2:29" s="27" customFormat="1" ht="24.75" customHeight="1" outlineLevel="1" x14ac:dyDescent="0.55000000000000004">
      <c r="B2541" s="633"/>
      <c r="C2541" s="428">
        <f t="shared" si="1134"/>
        <v>0</v>
      </c>
      <c r="D2541" s="44"/>
      <c r="E2541" s="428">
        <f t="shared" si="1140"/>
        <v>0</v>
      </c>
      <c r="F2541" s="44"/>
      <c r="G2541" s="428">
        <f t="shared" si="1136"/>
        <v>0</v>
      </c>
      <c r="H2541" s="44"/>
      <c r="I2541" s="422">
        <f t="shared" si="1130"/>
        <v>0</v>
      </c>
      <c r="J2541" s="423">
        <f t="shared" si="1131"/>
        <v>0</v>
      </c>
      <c r="K2541" s="416">
        <f t="shared" si="1132"/>
        <v>0</v>
      </c>
      <c r="L2541" s="45"/>
      <c r="M2541" s="46"/>
      <c r="N2541" s="38"/>
      <c r="O2541" s="416">
        <f t="shared" si="1138"/>
        <v>0</v>
      </c>
      <c r="P2541" s="47"/>
      <c r="Q2541" s="48"/>
      <c r="R2541" s="41"/>
      <c r="S2541" s="41"/>
      <c r="T2541" s="41"/>
      <c r="U2541" s="41"/>
      <c r="V2541" s="411">
        <f t="shared" si="1139"/>
        <v>0</v>
      </c>
      <c r="W2541" s="626" t="str">
        <f>IF(ISERROR(VLOOKUP(Y2541,'Mauloomath (2)'!K:L,2,FALSE)),"",VLOOKUP(Y2541,'Mauloomath (2)'!K:L,2,FALSE))</f>
        <v/>
      </c>
      <c r="X2541" s="627"/>
      <c r="Y2541" s="66"/>
      <c r="Z2541" s="4"/>
      <c r="AA2541" s="4"/>
      <c r="AB2541" s="4"/>
      <c r="AC2541" s="43"/>
    </row>
    <row r="2542" spans="2:29" s="27" customFormat="1" ht="24.75" customHeight="1" outlineLevel="1" x14ac:dyDescent="0.55000000000000004">
      <c r="B2542" s="633"/>
      <c r="C2542" s="428">
        <f t="shared" si="1134"/>
        <v>0</v>
      </c>
      <c r="D2542" s="44"/>
      <c r="E2542" s="428">
        <f t="shared" si="1140"/>
        <v>0</v>
      </c>
      <c r="F2542" s="44"/>
      <c r="G2542" s="428">
        <f t="shared" si="1136"/>
        <v>0</v>
      </c>
      <c r="H2542" s="44"/>
      <c r="I2542" s="422">
        <f t="shared" si="1130"/>
        <v>0</v>
      </c>
      <c r="J2542" s="423">
        <f t="shared" si="1131"/>
        <v>0</v>
      </c>
      <c r="K2542" s="416">
        <f t="shared" si="1132"/>
        <v>0</v>
      </c>
      <c r="L2542" s="45"/>
      <c r="M2542" s="46"/>
      <c r="N2542" s="38"/>
      <c r="O2542" s="416">
        <f t="shared" si="1138"/>
        <v>0</v>
      </c>
      <c r="P2542" s="47"/>
      <c r="Q2542" s="48"/>
      <c r="R2542" s="41"/>
      <c r="S2542" s="41"/>
      <c r="T2542" s="41"/>
      <c r="U2542" s="41"/>
      <c r="V2542" s="411">
        <f t="shared" si="1139"/>
        <v>0</v>
      </c>
      <c r="W2542" s="626" t="str">
        <f>IF(ISERROR(VLOOKUP(Y2542,'Mauloomath (2)'!K:L,2,FALSE)),"",VLOOKUP(Y2542,'Mauloomath (2)'!K:L,2,FALSE))</f>
        <v/>
      </c>
      <c r="X2542" s="627"/>
      <c r="Y2542" s="65"/>
      <c r="Z2542" s="4"/>
      <c r="AA2542" s="4"/>
      <c r="AB2542" s="4"/>
      <c r="AC2542" s="43"/>
    </row>
    <row r="2543" spans="2:29" s="27" customFormat="1" ht="25.5" customHeight="1" outlineLevel="1" x14ac:dyDescent="0.55000000000000004">
      <c r="B2543" s="633"/>
      <c r="C2543" s="428">
        <f t="shared" si="1134"/>
        <v>0</v>
      </c>
      <c r="D2543" s="44"/>
      <c r="E2543" s="428">
        <f t="shared" si="1140"/>
        <v>0</v>
      </c>
      <c r="F2543" s="44"/>
      <c r="G2543" s="428">
        <f t="shared" si="1136"/>
        <v>0</v>
      </c>
      <c r="H2543" s="44"/>
      <c r="I2543" s="422">
        <f t="shared" si="1130"/>
        <v>0</v>
      </c>
      <c r="J2543" s="423">
        <f t="shared" si="1131"/>
        <v>0</v>
      </c>
      <c r="K2543" s="416">
        <f t="shared" si="1132"/>
        <v>0</v>
      </c>
      <c r="L2543" s="45"/>
      <c r="M2543" s="46"/>
      <c r="N2543" s="38"/>
      <c r="O2543" s="416">
        <f t="shared" si="1138"/>
        <v>0</v>
      </c>
      <c r="P2543" s="47"/>
      <c r="Q2543" s="48"/>
      <c r="R2543" s="41"/>
      <c r="S2543" s="41"/>
      <c r="T2543" s="41"/>
      <c r="U2543" s="41"/>
      <c r="V2543" s="411">
        <f t="shared" si="1139"/>
        <v>0</v>
      </c>
      <c r="W2543" s="626" t="str">
        <f>IF(ISERROR(VLOOKUP(Y2543,'Mauloomath (2)'!K:L,2,FALSE)),"",VLOOKUP(Y2543,'Mauloomath (2)'!K:L,2,FALSE))</f>
        <v/>
      </c>
      <c r="X2543" s="627"/>
      <c r="Y2543" s="65"/>
      <c r="Z2543" s="4"/>
      <c r="AA2543" s="4"/>
      <c r="AB2543" s="4"/>
      <c r="AC2543" s="43"/>
    </row>
    <row r="2544" spans="2:29" s="27" customFormat="1" ht="25.5" customHeight="1" outlineLevel="1" x14ac:dyDescent="0.55000000000000004">
      <c r="B2544" s="633"/>
      <c r="C2544" s="429">
        <f t="shared" si="1134"/>
        <v>0</v>
      </c>
      <c r="D2544" s="67"/>
      <c r="E2544" s="429">
        <f t="shared" si="1140"/>
        <v>0</v>
      </c>
      <c r="F2544" s="67"/>
      <c r="G2544" s="429">
        <f t="shared" si="1136"/>
        <v>0</v>
      </c>
      <c r="H2544" s="67"/>
      <c r="I2544" s="424">
        <f t="shared" si="1130"/>
        <v>0</v>
      </c>
      <c r="J2544" s="423">
        <f t="shared" si="1131"/>
        <v>0</v>
      </c>
      <c r="K2544" s="416">
        <f t="shared" si="1132"/>
        <v>0</v>
      </c>
      <c r="L2544" s="45"/>
      <c r="M2544" s="46"/>
      <c r="N2544" s="38"/>
      <c r="O2544" s="416">
        <f t="shared" si="1138"/>
        <v>0</v>
      </c>
      <c r="P2544" s="47"/>
      <c r="Q2544" s="48"/>
      <c r="R2544" s="41"/>
      <c r="S2544" s="41"/>
      <c r="T2544" s="41"/>
      <c r="U2544" s="41"/>
      <c r="V2544" s="411">
        <f t="shared" si="1139"/>
        <v>0</v>
      </c>
      <c r="W2544" s="626" t="str">
        <f>IF(ISERROR(VLOOKUP(Y2544,'Mauloomath (2)'!K:L,2,FALSE)),"",VLOOKUP(Y2544,'Mauloomath (2)'!K:L,2,FALSE))</f>
        <v/>
      </c>
      <c r="X2544" s="627"/>
      <c r="Y2544" s="68"/>
      <c r="Z2544" s="4"/>
      <c r="AA2544" s="4"/>
      <c r="AB2544" s="4"/>
      <c r="AC2544" s="43"/>
    </row>
    <row r="2545" spans="2:29" s="72" customFormat="1" outlineLevel="1" x14ac:dyDescent="0.55000000000000004">
      <c r="B2545" s="634"/>
      <c r="C2545" s="431">
        <f t="shared" ref="C2545:N2545" si="1141">SUM(C2521:C2544)</f>
        <v>0</v>
      </c>
      <c r="D2545" s="432">
        <f t="shared" si="1141"/>
        <v>0</v>
      </c>
      <c r="E2545" s="426">
        <f t="shared" si="1141"/>
        <v>0</v>
      </c>
      <c r="F2545" s="432">
        <f t="shared" si="1141"/>
        <v>0</v>
      </c>
      <c r="G2545" s="426">
        <f t="shared" si="1141"/>
        <v>0</v>
      </c>
      <c r="H2545" s="432">
        <f t="shared" si="1141"/>
        <v>0</v>
      </c>
      <c r="I2545" s="426">
        <f t="shared" si="1141"/>
        <v>0</v>
      </c>
      <c r="J2545" s="426">
        <f t="shared" si="1141"/>
        <v>0</v>
      </c>
      <c r="K2545" s="426">
        <f t="shared" si="1141"/>
        <v>0</v>
      </c>
      <c r="L2545" s="426">
        <f t="shared" si="1141"/>
        <v>0</v>
      </c>
      <c r="M2545" s="426">
        <f t="shared" si="1141"/>
        <v>0</v>
      </c>
      <c r="N2545" s="426">
        <f t="shared" si="1141"/>
        <v>0</v>
      </c>
      <c r="O2545" s="414">
        <f t="shared" ref="O2545:U2545" si="1142">SUM(O2521:O2544)</f>
        <v>0</v>
      </c>
      <c r="P2545" s="414">
        <f t="shared" si="1142"/>
        <v>0</v>
      </c>
      <c r="Q2545" s="414">
        <f t="shared" si="1142"/>
        <v>0</v>
      </c>
      <c r="R2545" s="414">
        <f t="shared" si="1142"/>
        <v>0</v>
      </c>
      <c r="S2545" s="414">
        <f t="shared" si="1142"/>
        <v>0</v>
      </c>
      <c r="T2545" s="414">
        <f t="shared" si="1142"/>
        <v>0</v>
      </c>
      <c r="U2545" s="414">
        <f t="shared" si="1142"/>
        <v>0</v>
      </c>
      <c r="V2545" s="414">
        <f t="shared" ref="V2545" si="1143">SUM(V2521:V2544)</f>
        <v>0</v>
      </c>
      <c r="W2545" s="69"/>
      <c r="X2545" s="70"/>
      <c r="Y2545" s="71"/>
      <c r="Z2545" s="4"/>
      <c r="AA2545" s="4"/>
      <c r="AB2545" s="4"/>
      <c r="AC2545" s="43"/>
    </row>
    <row r="2546" spans="2:29" s="12" customFormat="1" ht="15" customHeight="1" x14ac:dyDescent="0.55000000000000004">
      <c r="B2546" s="402"/>
      <c r="C2546" s="403"/>
      <c r="D2546" s="403"/>
      <c r="E2546" s="403"/>
      <c r="F2546" s="403"/>
      <c r="G2546" s="404"/>
      <c r="H2546" s="403"/>
      <c r="I2546" s="403"/>
      <c r="J2546" s="403"/>
      <c r="K2546" s="403"/>
      <c r="L2546" s="403"/>
      <c r="M2546" s="403"/>
      <c r="N2546" s="403"/>
      <c r="O2546" s="403"/>
      <c r="P2546" s="403"/>
      <c r="Q2546" s="403"/>
      <c r="R2546" s="403"/>
      <c r="S2546" s="403"/>
      <c r="T2546" s="405"/>
      <c r="U2546" s="406"/>
      <c r="V2546" s="403"/>
      <c r="W2546" s="403"/>
      <c r="X2546" s="403"/>
      <c r="Y2546" s="407"/>
      <c r="Z2546" s="10"/>
      <c r="AA2546" s="11"/>
      <c r="AB2546" s="10"/>
      <c r="AC2546" s="10"/>
    </row>
    <row r="2547" spans="2:29" s="21" customFormat="1" ht="37.5" customHeight="1" x14ac:dyDescent="0.25">
      <c r="B2547" s="632"/>
      <c r="C2547" s="418">
        <f>$C2576</f>
        <v>0</v>
      </c>
      <c r="D2547" s="419">
        <f>$E2576</f>
        <v>0</v>
      </c>
      <c r="E2547" s="419">
        <f>$G2576</f>
        <v>0</v>
      </c>
      <c r="F2547" s="419">
        <f>$L2576</f>
        <v>0</v>
      </c>
      <c r="G2547" s="418">
        <f>$M2576</f>
        <v>0</v>
      </c>
      <c r="H2547" s="418">
        <f>K2547+J2547-I2547</f>
        <v>0</v>
      </c>
      <c r="I2547" s="13">
        <v>0</v>
      </c>
      <c r="J2547" s="14"/>
      <c r="K2547" s="14"/>
      <c r="L2547" s="331"/>
      <c r="M2547" s="409">
        <f>$N2576</f>
        <v>0</v>
      </c>
      <c r="N2547" s="410">
        <f>$O2576</f>
        <v>0</v>
      </c>
      <c r="O2547" s="330"/>
      <c r="P2547" s="330"/>
      <c r="Q2547" s="15"/>
      <c r="R2547" s="16"/>
      <c r="S2547" s="16"/>
      <c r="T2547" s="16"/>
      <c r="U2547" s="408" t="str">
        <f>IF(ISERROR(VLOOKUP(X2547,'Mauloomath (2)'!H:I,2,FALSE)),"",VLOOKUP(X2547,'Mauloomath (2)'!H:I,2,FALSE))</f>
        <v/>
      </c>
      <c r="V2547" s="17"/>
      <c r="W2547" s="16"/>
      <c r="X2547" s="17"/>
      <c r="Y2547" s="18">
        <f>+Y2516+1</f>
        <v>83</v>
      </c>
      <c r="Z2547" s="19"/>
      <c r="AA2547" s="20"/>
      <c r="AB2547" s="19"/>
      <c r="AC2547" s="19"/>
    </row>
    <row r="2548" spans="2:29" outlineLevel="1" x14ac:dyDescent="0.55000000000000004">
      <c r="B2548" s="633"/>
      <c r="C2548" s="22"/>
      <c r="D2548" s="23"/>
      <c r="E2548" s="23"/>
      <c r="F2548" s="23"/>
      <c r="G2548" s="23"/>
      <c r="H2548" s="23"/>
      <c r="I2548" s="23"/>
      <c r="J2548" s="24"/>
      <c r="K2548" s="24"/>
      <c r="L2548" s="24"/>
      <c r="M2548" s="24"/>
      <c r="N2548" s="24"/>
      <c r="O2548" s="24"/>
      <c r="P2548" s="24" t="s">
        <v>900</v>
      </c>
      <c r="Q2548" s="24"/>
      <c r="R2548" s="24"/>
      <c r="S2548" s="24"/>
      <c r="T2548" s="24"/>
      <c r="U2548" s="24"/>
      <c r="V2548" s="24"/>
      <c r="W2548" s="24"/>
      <c r="X2548" s="24"/>
      <c r="Y2548" s="25"/>
      <c r="Z2548" s="5"/>
    </row>
    <row r="2549" spans="2:29" s="27" customFormat="1" ht="25.5" customHeight="1" outlineLevel="1" x14ac:dyDescent="0.55000000000000004">
      <c r="B2549" s="633"/>
      <c r="C2549" s="635" t="s">
        <v>15</v>
      </c>
      <c r="D2549" s="636"/>
      <c r="E2549" s="636"/>
      <c r="F2549" s="636"/>
      <c r="G2549" s="636"/>
      <c r="H2549" s="636"/>
      <c r="I2549" s="636"/>
      <c r="J2549" s="637" t="s">
        <v>16</v>
      </c>
      <c r="K2549" s="638"/>
      <c r="L2549" s="638"/>
      <c r="M2549" s="638"/>
      <c r="N2549" s="639"/>
      <c r="O2549" s="637" t="s">
        <v>17</v>
      </c>
      <c r="P2549" s="638"/>
      <c r="Q2549" s="638"/>
      <c r="R2549" s="638"/>
      <c r="S2549" s="638"/>
      <c r="T2549" s="638"/>
      <c r="U2549" s="639"/>
      <c r="V2549" s="640" t="s">
        <v>18</v>
      </c>
      <c r="W2549" s="643" t="s">
        <v>19</v>
      </c>
      <c r="X2549" s="644"/>
      <c r="Y2549" s="645"/>
      <c r="Z2549" s="26"/>
      <c r="AA2549" s="4"/>
      <c r="AB2549" s="4"/>
      <c r="AC2549" s="4"/>
    </row>
    <row r="2550" spans="2:29" s="27" customFormat="1" ht="21" customHeight="1" outlineLevel="1" x14ac:dyDescent="0.55000000000000004">
      <c r="B2550" s="633"/>
      <c r="C2550" s="646">
        <v>2019</v>
      </c>
      <c r="D2550" s="647"/>
      <c r="E2550" s="646">
        <v>2018</v>
      </c>
      <c r="F2550" s="648"/>
      <c r="G2550" s="646">
        <v>2017</v>
      </c>
      <c r="H2550" s="648"/>
      <c r="I2550" s="28"/>
      <c r="J2550" s="649" t="s">
        <v>1885</v>
      </c>
      <c r="K2550" s="649" t="s">
        <v>1884</v>
      </c>
      <c r="L2550" s="651" t="s">
        <v>20</v>
      </c>
      <c r="M2550" s="652"/>
      <c r="N2550" s="653"/>
      <c r="O2550" s="654" t="s">
        <v>898</v>
      </c>
      <c r="P2550" s="655"/>
      <c r="Q2550" s="655"/>
      <c r="R2550" s="656" t="s">
        <v>21</v>
      </c>
      <c r="S2550" s="656" t="s">
        <v>22</v>
      </c>
      <c r="T2550" s="656" t="s">
        <v>23</v>
      </c>
      <c r="U2550" s="658" t="s">
        <v>24</v>
      </c>
      <c r="V2550" s="641"/>
      <c r="W2550" s="660" t="s">
        <v>1832</v>
      </c>
      <c r="X2550" s="661"/>
      <c r="Y2550" s="628" t="s">
        <v>25</v>
      </c>
      <c r="Z2550" s="4"/>
      <c r="AA2550" s="4"/>
      <c r="AB2550" s="4"/>
      <c r="AC2550" s="4"/>
    </row>
    <row r="2551" spans="2:29" s="27" customFormat="1" ht="81.75" customHeight="1" outlineLevel="1" x14ac:dyDescent="0.55000000000000004">
      <c r="B2551" s="633"/>
      <c r="C2551" s="570" t="s">
        <v>26</v>
      </c>
      <c r="D2551" s="570" t="s">
        <v>27</v>
      </c>
      <c r="E2551" s="570" t="s">
        <v>26</v>
      </c>
      <c r="F2551" s="570" t="s">
        <v>27</v>
      </c>
      <c r="G2551" s="570" t="s">
        <v>26</v>
      </c>
      <c r="H2551" s="570" t="s">
        <v>27</v>
      </c>
      <c r="I2551" s="30" t="s">
        <v>28</v>
      </c>
      <c r="J2551" s="650"/>
      <c r="K2551" s="650"/>
      <c r="L2551" s="31" t="s">
        <v>1883</v>
      </c>
      <c r="M2551" s="30" t="s">
        <v>1882</v>
      </c>
      <c r="N2551" s="32" t="s">
        <v>1881</v>
      </c>
      <c r="O2551" s="33" t="s">
        <v>29</v>
      </c>
      <c r="P2551" s="31" t="s">
        <v>30</v>
      </c>
      <c r="Q2551" s="34" t="s">
        <v>31</v>
      </c>
      <c r="R2551" s="657"/>
      <c r="S2551" s="657"/>
      <c r="T2551" s="657"/>
      <c r="U2551" s="659"/>
      <c r="V2551" s="642"/>
      <c r="W2551" s="662"/>
      <c r="X2551" s="663"/>
      <c r="Y2551" s="629"/>
      <c r="Z2551" s="4"/>
      <c r="AA2551" s="4"/>
      <c r="AB2551" s="4"/>
      <c r="AC2551" s="4"/>
    </row>
    <row r="2552" spans="2:29" s="27" customFormat="1" ht="24.75" customHeight="1" outlineLevel="1" x14ac:dyDescent="0.55000000000000004">
      <c r="B2552" s="633"/>
      <c r="C2552" s="427">
        <f>I2552*D2552</f>
        <v>0</v>
      </c>
      <c r="D2552" s="35"/>
      <c r="E2552" s="427">
        <f>I2552*F2552</f>
        <v>0</v>
      </c>
      <c r="F2552" s="35"/>
      <c r="G2552" s="427">
        <f>I2552*H2552</f>
        <v>0</v>
      </c>
      <c r="H2552" s="35"/>
      <c r="I2552" s="420">
        <f t="shared" ref="I2552:I2575" si="1144">O2552-J2552</f>
        <v>0</v>
      </c>
      <c r="J2552" s="421">
        <f t="shared" ref="J2552:J2575" si="1145">N2552+K2552</f>
        <v>0</v>
      </c>
      <c r="K2552" s="415">
        <f t="shared" ref="K2552:K2575" si="1146">M2552+L2552</f>
        <v>0</v>
      </c>
      <c r="L2552" s="36"/>
      <c r="M2552" s="37"/>
      <c r="N2552" s="38"/>
      <c r="O2552" s="415">
        <f>Q2552+P2552</f>
        <v>0</v>
      </c>
      <c r="P2552" s="39"/>
      <c r="Q2552" s="40"/>
      <c r="R2552" s="41"/>
      <c r="S2552" s="41"/>
      <c r="T2552" s="41"/>
      <c r="U2552" s="41"/>
      <c r="V2552" s="411">
        <f t="shared" ref="V2552:V2553" si="1147">R2552+S2552+T2552+U2552+O2552</f>
        <v>0</v>
      </c>
      <c r="W2552" s="630" t="s">
        <v>32</v>
      </c>
      <c r="X2552" s="631"/>
      <c r="Y2552" s="42">
        <v>421001</v>
      </c>
      <c r="Z2552" s="4"/>
      <c r="AA2552" s="433"/>
      <c r="AB2552" s="434" t="s">
        <v>33</v>
      </c>
      <c r="AC2552" s="43"/>
    </row>
    <row r="2553" spans="2:29" s="27" customFormat="1" ht="24.75" customHeight="1" outlineLevel="1" x14ac:dyDescent="0.55000000000000004">
      <c r="B2553" s="633"/>
      <c r="C2553" s="428">
        <f t="shared" ref="C2553:C2575" si="1148">I2553*D2553</f>
        <v>0</v>
      </c>
      <c r="D2553" s="44"/>
      <c r="E2553" s="428">
        <f t="shared" ref="E2553:E2569" si="1149">I2553*F2553</f>
        <v>0</v>
      </c>
      <c r="F2553" s="44"/>
      <c r="G2553" s="428">
        <f t="shared" ref="G2553:G2575" si="1150">I2553*H2553</f>
        <v>0</v>
      </c>
      <c r="H2553" s="44"/>
      <c r="I2553" s="422">
        <f t="shared" si="1144"/>
        <v>0</v>
      </c>
      <c r="J2553" s="423">
        <f t="shared" si="1145"/>
        <v>0</v>
      </c>
      <c r="K2553" s="416">
        <f t="shared" si="1146"/>
        <v>0</v>
      </c>
      <c r="L2553" s="45"/>
      <c r="M2553" s="46"/>
      <c r="N2553" s="38"/>
      <c r="O2553" s="416">
        <f t="shared" ref="O2553" si="1151">Q2553+P2553</f>
        <v>0</v>
      </c>
      <c r="P2553" s="47"/>
      <c r="Q2553" s="48"/>
      <c r="R2553" s="41"/>
      <c r="S2553" s="41"/>
      <c r="T2553" s="41"/>
      <c r="U2553" s="41"/>
      <c r="V2553" s="412">
        <f t="shared" si="1147"/>
        <v>0</v>
      </c>
      <c r="W2553" s="626" t="s">
        <v>34</v>
      </c>
      <c r="X2553" s="627"/>
      <c r="Y2553" s="49">
        <v>421002</v>
      </c>
      <c r="Z2553" s="4"/>
      <c r="AA2553" s="50"/>
      <c r="AB2553" s="51" t="s">
        <v>35</v>
      </c>
      <c r="AC2553" s="43"/>
    </row>
    <row r="2554" spans="2:29" s="27" customFormat="1" ht="24.75" customHeight="1" outlineLevel="1" x14ac:dyDescent="0.55000000000000004">
      <c r="B2554" s="633"/>
      <c r="C2554" s="428">
        <f t="shared" si="1148"/>
        <v>0</v>
      </c>
      <c r="D2554" s="44"/>
      <c r="E2554" s="428">
        <f t="shared" si="1149"/>
        <v>0</v>
      </c>
      <c r="F2554" s="44"/>
      <c r="G2554" s="428">
        <f t="shared" si="1150"/>
        <v>0</v>
      </c>
      <c r="H2554" s="44"/>
      <c r="I2554" s="422">
        <f t="shared" si="1144"/>
        <v>0</v>
      </c>
      <c r="J2554" s="423">
        <f t="shared" si="1145"/>
        <v>0</v>
      </c>
      <c r="K2554" s="416">
        <f t="shared" si="1146"/>
        <v>0</v>
      </c>
      <c r="L2554" s="45"/>
      <c r="M2554" s="46"/>
      <c r="N2554" s="38"/>
      <c r="O2554" s="416">
        <f>Q2554+P2554</f>
        <v>0</v>
      </c>
      <c r="P2554" s="47"/>
      <c r="Q2554" s="48"/>
      <c r="R2554" s="41"/>
      <c r="S2554" s="41"/>
      <c r="T2554" s="41"/>
      <c r="U2554" s="41"/>
      <c r="V2554" s="412">
        <f>R2554+S2554+T2554+U2554+O2554</f>
        <v>0</v>
      </c>
      <c r="W2554" s="626" t="s">
        <v>36</v>
      </c>
      <c r="X2554" s="627"/>
      <c r="Y2554" s="49">
        <v>421003</v>
      </c>
      <c r="Z2554" s="4"/>
      <c r="AA2554" s="50"/>
      <c r="AB2554" s="52" t="s">
        <v>37</v>
      </c>
      <c r="AC2554" s="43"/>
    </row>
    <row r="2555" spans="2:29" s="27" customFormat="1" ht="24.75" customHeight="1" outlineLevel="1" x14ac:dyDescent="0.55000000000000004">
      <c r="B2555" s="633"/>
      <c r="C2555" s="428">
        <f t="shared" si="1148"/>
        <v>0</v>
      </c>
      <c r="D2555" s="44"/>
      <c r="E2555" s="428">
        <f t="shared" si="1149"/>
        <v>0</v>
      </c>
      <c r="F2555" s="44"/>
      <c r="G2555" s="428">
        <f t="shared" si="1150"/>
        <v>0</v>
      </c>
      <c r="H2555" s="44"/>
      <c r="I2555" s="422">
        <f t="shared" si="1144"/>
        <v>0</v>
      </c>
      <c r="J2555" s="423">
        <f t="shared" si="1145"/>
        <v>0</v>
      </c>
      <c r="K2555" s="416">
        <f t="shared" si="1146"/>
        <v>0</v>
      </c>
      <c r="L2555" s="45"/>
      <c r="M2555" s="46"/>
      <c r="N2555" s="38"/>
      <c r="O2555" s="416">
        <f>Q2555+P2555</f>
        <v>0</v>
      </c>
      <c r="P2555" s="47"/>
      <c r="Q2555" s="48"/>
      <c r="R2555" s="41"/>
      <c r="S2555" s="41"/>
      <c r="T2555" s="41"/>
      <c r="U2555" s="41"/>
      <c r="V2555" s="412">
        <f>R2555+S2555+T2555+U2555+O2555</f>
        <v>0</v>
      </c>
      <c r="W2555" s="626" t="s">
        <v>38</v>
      </c>
      <c r="X2555" s="627"/>
      <c r="Y2555" s="49">
        <v>422001</v>
      </c>
      <c r="Z2555" s="4"/>
      <c r="AA2555" s="50"/>
      <c r="AB2555" s="52" t="s">
        <v>39</v>
      </c>
      <c r="AC2555" s="43"/>
    </row>
    <row r="2556" spans="2:29" s="27" customFormat="1" ht="24.75" customHeight="1" outlineLevel="1" x14ac:dyDescent="0.55000000000000004">
      <c r="B2556" s="633"/>
      <c r="C2556" s="428">
        <f t="shared" si="1148"/>
        <v>0</v>
      </c>
      <c r="D2556" s="44"/>
      <c r="E2556" s="428">
        <f t="shared" si="1149"/>
        <v>0</v>
      </c>
      <c r="F2556" s="44"/>
      <c r="G2556" s="428">
        <f t="shared" si="1150"/>
        <v>0</v>
      </c>
      <c r="H2556" s="44"/>
      <c r="I2556" s="422">
        <f t="shared" si="1144"/>
        <v>0</v>
      </c>
      <c r="J2556" s="423">
        <f t="shared" si="1145"/>
        <v>0</v>
      </c>
      <c r="K2556" s="416">
        <f t="shared" si="1146"/>
        <v>0</v>
      </c>
      <c r="L2556" s="45"/>
      <c r="M2556" s="46"/>
      <c r="N2556" s="38"/>
      <c r="O2556" s="416">
        <f t="shared" ref="O2556:O2575" si="1152">Q2556+P2556</f>
        <v>0</v>
      </c>
      <c r="P2556" s="47"/>
      <c r="Q2556" s="48"/>
      <c r="R2556" s="41"/>
      <c r="S2556" s="41"/>
      <c r="T2556" s="41"/>
      <c r="U2556" s="41"/>
      <c r="V2556" s="412">
        <f t="shared" ref="V2556:V2575" si="1153">R2556+S2556+T2556+U2556+O2556</f>
        <v>0</v>
      </c>
      <c r="W2556" s="626" t="s">
        <v>40</v>
      </c>
      <c r="X2556" s="627"/>
      <c r="Y2556" s="49">
        <v>422002</v>
      </c>
      <c r="Z2556" s="4"/>
      <c r="AA2556" s="50"/>
      <c r="AB2556" s="52" t="s">
        <v>41</v>
      </c>
      <c r="AC2556" s="43"/>
    </row>
    <row r="2557" spans="2:29" s="27" customFormat="1" ht="24.75" customHeight="1" outlineLevel="1" x14ac:dyDescent="0.55000000000000004">
      <c r="B2557" s="633"/>
      <c r="C2557" s="428">
        <f t="shared" si="1148"/>
        <v>0</v>
      </c>
      <c r="D2557" s="44"/>
      <c r="E2557" s="428">
        <f t="shared" si="1149"/>
        <v>0</v>
      </c>
      <c r="F2557" s="44"/>
      <c r="G2557" s="428">
        <f t="shared" si="1150"/>
        <v>0</v>
      </c>
      <c r="H2557" s="44"/>
      <c r="I2557" s="422">
        <f t="shared" si="1144"/>
        <v>0</v>
      </c>
      <c r="J2557" s="423">
        <f t="shared" si="1145"/>
        <v>0</v>
      </c>
      <c r="K2557" s="416">
        <f t="shared" si="1146"/>
        <v>0</v>
      </c>
      <c r="L2557" s="45"/>
      <c r="M2557" s="46"/>
      <c r="N2557" s="38"/>
      <c r="O2557" s="416">
        <f t="shared" si="1152"/>
        <v>0</v>
      </c>
      <c r="P2557" s="47"/>
      <c r="Q2557" s="48"/>
      <c r="R2557" s="41"/>
      <c r="S2557" s="41"/>
      <c r="T2557" s="41"/>
      <c r="U2557" s="41"/>
      <c r="V2557" s="412">
        <f t="shared" si="1153"/>
        <v>0</v>
      </c>
      <c r="W2557" s="626" t="s">
        <v>42</v>
      </c>
      <c r="X2557" s="627"/>
      <c r="Y2557" s="49">
        <v>422003</v>
      </c>
      <c r="Z2557" s="4"/>
      <c r="AA2557" s="50"/>
      <c r="AB2557" s="52" t="s">
        <v>43</v>
      </c>
      <c r="AC2557" s="43"/>
    </row>
    <row r="2558" spans="2:29" s="27" customFormat="1" ht="24.75" customHeight="1" outlineLevel="1" x14ac:dyDescent="0.55000000000000004">
      <c r="B2558" s="633"/>
      <c r="C2558" s="428">
        <f t="shared" si="1148"/>
        <v>0</v>
      </c>
      <c r="D2558" s="44"/>
      <c r="E2558" s="428">
        <f t="shared" si="1149"/>
        <v>0</v>
      </c>
      <c r="F2558" s="44"/>
      <c r="G2558" s="428">
        <f t="shared" si="1150"/>
        <v>0</v>
      </c>
      <c r="H2558" s="44"/>
      <c r="I2558" s="422">
        <f t="shared" si="1144"/>
        <v>0</v>
      </c>
      <c r="J2558" s="423">
        <f t="shared" si="1145"/>
        <v>0</v>
      </c>
      <c r="K2558" s="416">
        <f t="shared" si="1146"/>
        <v>0</v>
      </c>
      <c r="L2558" s="45"/>
      <c r="M2558" s="46"/>
      <c r="N2558" s="38"/>
      <c r="O2558" s="416">
        <f t="shared" si="1152"/>
        <v>0</v>
      </c>
      <c r="P2558" s="47"/>
      <c r="Q2558" s="48"/>
      <c r="R2558" s="41"/>
      <c r="S2558" s="41"/>
      <c r="T2558" s="41"/>
      <c r="U2558" s="41"/>
      <c r="V2558" s="412">
        <f t="shared" si="1153"/>
        <v>0</v>
      </c>
      <c r="W2558" s="626" t="s">
        <v>44</v>
      </c>
      <c r="X2558" s="627"/>
      <c r="Y2558" s="49">
        <v>422004</v>
      </c>
      <c r="Z2558" s="4"/>
      <c r="AA2558" s="50"/>
      <c r="AB2558" s="52" t="s">
        <v>45</v>
      </c>
      <c r="AC2558" s="43"/>
    </row>
    <row r="2559" spans="2:29" s="27" customFormat="1" ht="24.75" customHeight="1" outlineLevel="1" x14ac:dyDescent="0.55000000000000004">
      <c r="B2559" s="633"/>
      <c r="C2559" s="428">
        <f t="shared" si="1148"/>
        <v>0</v>
      </c>
      <c r="D2559" s="44"/>
      <c r="E2559" s="428">
        <f t="shared" si="1149"/>
        <v>0</v>
      </c>
      <c r="F2559" s="44"/>
      <c r="G2559" s="428">
        <f t="shared" si="1150"/>
        <v>0</v>
      </c>
      <c r="H2559" s="44"/>
      <c r="I2559" s="422">
        <f t="shared" si="1144"/>
        <v>0</v>
      </c>
      <c r="J2559" s="423">
        <f t="shared" si="1145"/>
        <v>0</v>
      </c>
      <c r="K2559" s="416">
        <f t="shared" si="1146"/>
        <v>0</v>
      </c>
      <c r="L2559" s="45"/>
      <c r="M2559" s="46"/>
      <c r="N2559" s="38"/>
      <c r="O2559" s="416">
        <f t="shared" si="1152"/>
        <v>0</v>
      </c>
      <c r="P2559" s="47"/>
      <c r="Q2559" s="48"/>
      <c r="R2559" s="41"/>
      <c r="S2559" s="41"/>
      <c r="T2559" s="41"/>
      <c r="U2559" s="41"/>
      <c r="V2559" s="412">
        <f t="shared" si="1153"/>
        <v>0</v>
      </c>
      <c r="W2559" s="626" t="s">
        <v>46</v>
      </c>
      <c r="X2559" s="627"/>
      <c r="Y2559" s="49">
        <v>422005</v>
      </c>
      <c r="Z2559" s="4"/>
      <c r="AA2559" s="53"/>
      <c r="AB2559" s="54" t="s">
        <v>47</v>
      </c>
      <c r="AC2559" s="43"/>
    </row>
    <row r="2560" spans="2:29" s="27" customFormat="1" ht="24.75" customHeight="1" outlineLevel="1" x14ac:dyDescent="0.55000000000000004">
      <c r="B2560" s="633"/>
      <c r="C2560" s="428">
        <f t="shared" si="1148"/>
        <v>0</v>
      </c>
      <c r="D2560" s="44"/>
      <c r="E2560" s="428">
        <f t="shared" si="1149"/>
        <v>0</v>
      </c>
      <c r="F2560" s="44"/>
      <c r="G2560" s="428">
        <f t="shared" si="1150"/>
        <v>0</v>
      </c>
      <c r="H2560" s="44"/>
      <c r="I2560" s="422">
        <f t="shared" si="1144"/>
        <v>0</v>
      </c>
      <c r="J2560" s="423">
        <f t="shared" si="1145"/>
        <v>0</v>
      </c>
      <c r="K2560" s="416">
        <f t="shared" si="1146"/>
        <v>0</v>
      </c>
      <c r="L2560" s="45"/>
      <c r="M2560" s="46"/>
      <c r="N2560" s="38"/>
      <c r="O2560" s="416">
        <f t="shared" si="1152"/>
        <v>0</v>
      </c>
      <c r="P2560" s="47"/>
      <c r="Q2560" s="48"/>
      <c r="R2560" s="41"/>
      <c r="S2560" s="41"/>
      <c r="T2560" s="41"/>
      <c r="U2560" s="41"/>
      <c r="V2560" s="412">
        <f t="shared" si="1153"/>
        <v>0</v>
      </c>
      <c r="W2560" s="626" t="s">
        <v>48</v>
      </c>
      <c r="X2560" s="627"/>
      <c r="Y2560" s="49">
        <v>422999</v>
      </c>
      <c r="Z2560" s="4"/>
      <c r="AA2560" s="4"/>
      <c r="AB2560" s="4"/>
      <c r="AC2560" s="43"/>
    </row>
    <row r="2561" spans="2:29" s="27" customFormat="1" ht="24.75" customHeight="1" outlineLevel="1" x14ac:dyDescent="0.55000000000000004">
      <c r="B2561" s="633"/>
      <c r="C2561" s="428">
        <f t="shared" si="1148"/>
        <v>0</v>
      </c>
      <c r="D2561" s="44"/>
      <c r="E2561" s="428">
        <f t="shared" si="1149"/>
        <v>0</v>
      </c>
      <c r="F2561" s="44"/>
      <c r="G2561" s="428">
        <f t="shared" si="1150"/>
        <v>0</v>
      </c>
      <c r="H2561" s="44"/>
      <c r="I2561" s="422">
        <f t="shared" si="1144"/>
        <v>0</v>
      </c>
      <c r="J2561" s="423">
        <f t="shared" si="1145"/>
        <v>0</v>
      </c>
      <c r="K2561" s="416">
        <f t="shared" si="1146"/>
        <v>0</v>
      </c>
      <c r="L2561" s="45"/>
      <c r="M2561" s="46"/>
      <c r="N2561" s="38"/>
      <c r="O2561" s="416">
        <f t="shared" si="1152"/>
        <v>0</v>
      </c>
      <c r="P2561" s="47"/>
      <c r="Q2561" s="48"/>
      <c r="R2561" s="41"/>
      <c r="S2561" s="41"/>
      <c r="T2561" s="41"/>
      <c r="U2561" s="41"/>
      <c r="V2561" s="412">
        <f t="shared" si="1153"/>
        <v>0</v>
      </c>
      <c r="W2561" s="626" t="s">
        <v>49</v>
      </c>
      <c r="X2561" s="627"/>
      <c r="Y2561" s="55">
        <v>423001</v>
      </c>
      <c r="Z2561" s="4"/>
      <c r="AA2561" s="4"/>
      <c r="AB2561" s="4"/>
      <c r="AC2561" s="43"/>
    </row>
    <row r="2562" spans="2:29" s="27" customFormat="1" ht="24.75" customHeight="1" outlineLevel="1" x14ac:dyDescent="0.55000000000000004">
      <c r="B2562" s="633"/>
      <c r="C2562" s="428">
        <f t="shared" si="1148"/>
        <v>0</v>
      </c>
      <c r="D2562" s="44"/>
      <c r="E2562" s="428">
        <f t="shared" si="1149"/>
        <v>0</v>
      </c>
      <c r="F2562" s="44"/>
      <c r="G2562" s="428">
        <f t="shared" si="1150"/>
        <v>0</v>
      </c>
      <c r="H2562" s="44"/>
      <c r="I2562" s="422">
        <f t="shared" si="1144"/>
        <v>0</v>
      </c>
      <c r="J2562" s="423">
        <f t="shared" si="1145"/>
        <v>0</v>
      </c>
      <c r="K2562" s="416">
        <f t="shared" si="1146"/>
        <v>0</v>
      </c>
      <c r="L2562" s="45"/>
      <c r="M2562" s="46"/>
      <c r="N2562" s="38"/>
      <c r="O2562" s="416">
        <f t="shared" si="1152"/>
        <v>0</v>
      </c>
      <c r="P2562" s="47"/>
      <c r="Q2562" s="48"/>
      <c r="R2562" s="41"/>
      <c r="S2562" s="41"/>
      <c r="T2562" s="41"/>
      <c r="U2562" s="41"/>
      <c r="V2562" s="412">
        <f t="shared" si="1153"/>
        <v>0</v>
      </c>
      <c r="W2562" s="626" t="s">
        <v>50</v>
      </c>
      <c r="X2562" s="627"/>
      <c r="Y2562" s="55">
        <v>423002</v>
      </c>
      <c r="Z2562" s="4"/>
      <c r="AA2562" s="4"/>
      <c r="AB2562" s="4"/>
      <c r="AC2562" s="43"/>
    </row>
    <row r="2563" spans="2:29" s="27" customFormat="1" ht="23.25" customHeight="1" outlineLevel="1" x14ac:dyDescent="0.55000000000000004">
      <c r="B2563" s="633"/>
      <c r="C2563" s="428">
        <f t="shared" si="1148"/>
        <v>0</v>
      </c>
      <c r="D2563" s="44"/>
      <c r="E2563" s="428">
        <f t="shared" si="1149"/>
        <v>0</v>
      </c>
      <c r="F2563" s="44"/>
      <c r="G2563" s="428">
        <f t="shared" si="1150"/>
        <v>0</v>
      </c>
      <c r="H2563" s="44"/>
      <c r="I2563" s="422">
        <f t="shared" si="1144"/>
        <v>0</v>
      </c>
      <c r="J2563" s="423">
        <f t="shared" si="1145"/>
        <v>0</v>
      </c>
      <c r="K2563" s="416">
        <f t="shared" si="1146"/>
        <v>0</v>
      </c>
      <c r="L2563" s="45"/>
      <c r="M2563" s="46"/>
      <c r="N2563" s="38"/>
      <c r="O2563" s="416">
        <f t="shared" si="1152"/>
        <v>0</v>
      </c>
      <c r="P2563" s="47"/>
      <c r="Q2563" s="48"/>
      <c r="R2563" s="41"/>
      <c r="S2563" s="41"/>
      <c r="T2563" s="41"/>
      <c r="U2563" s="41"/>
      <c r="V2563" s="412">
        <f t="shared" si="1153"/>
        <v>0</v>
      </c>
      <c r="W2563" s="626" t="s">
        <v>51</v>
      </c>
      <c r="X2563" s="627"/>
      <c r="Y2563" s="55">
        <v>423003</v>
      </c>
      <c r="Z2563" s="4"/>
      <c r="AA2563" s="4"/>
      <c r="AB2563" s="4"/>
      <c r="AC2563" s="43"/>
    </row>
    <row r="2564" spans="2:29" s="27" customFormat="1" ht="24.75" customHeight="1" outlineLevel="1" x14ac:dyDescent="0.55000000000000004">
      <c r="B2564" s="633"/>
      <c r="C2564" s="428">
        <f t="shared" si="1148"/>
        <v>0</v>
      </c>
      <c r="D2564" s="44"/>
      <c r="E2564" s="428">
        <f t="shared" si="1149"/>
        <v>0</v>
      </c>
      <c r="F2564" s="44"/>
      <c r="G2564" s="428">
        <f t="shared" si="1150"/>
        <v>0</v>
      </c>
      <c r="H2564" s="44"/>
      <c r="I2564" s="422">
        <f t="shared" si="1144"/>
        <v>0</v>
      </c>
      <c r="J2564" s="423">
        <f t="shared" si="1145"/>
        <v>0</v>
      </c>
      <c r="K2564" s="416">
        <f t="shared" si="1146"/>
        <v>0</v>
      </c>
      <c r="L2564" s="45"/>
      <c r="M2564" s="46"/>
      <c r="N2564" s="38"/>
      <c r="O2564" s="416">
        <f t="shared" si="1152"/>
        <v>0</v>
      </c>
      <c r="P2564" s="47"/>
      <c r="Q2564" s="48"/>
      <c r="R2564" s="41"/>
      <c r="S2564" s="41"/>
      <c r="T2564" s="41"/>
      <c r="U2564" s="41"/>
      <c r="V2564" s="412">
        <f t="shared" si="1153"/>
        <v>0</v>
      </c>
      <c r="W2564" s="626" t="s">
        <v>52</v>
      </c>
      <c r="X2564" s="627"/>
      <c r="Y2564" s="55">
        <v>423004</v>
      </c>
      <c r="Z2564" s="4"/>
      <c r="AA2564" s="4"/>
      <c r="AB2564" s="4"/>
      <c r="AC2564" s="43"/>
    </row>
    <row r="2565" spans="2:29" s="27" customFormat="1" ht="24.75" customHeight="1" outlineLevel="1" x14ac:dyDescent="0.55000000000000004">
      <c r="B2565" s="633"/>
      <c r="C2565" s="428">
        <f t="shared" si="1148"/>
        <v>0</v>
      </c>
      <c r="D2565" s="44"/>
      <c r="E2565" s="428">
        <f t="shared" si="1149"/>
        <v>0</v>
      </c>
      <c r="F2565" s="44"/>
      <c r="G2565" s="428">
        <f t="shared" si="1150"/>
        <v>0</v>
      </c>
      <c r="H2565" s="44"/>
      <c r="I2565" s="422">
        <f t="shared" si="1144"/>
        <v>0</v>
      </c>
      <c r="J2565" s="423">
        <f t="shared" si="1145"/>
        <v>0</v>
      </c>
      <c r="K2565" s="416">
        <f t="shared" si="1146"/>
        <v>0</v>
      </c>
      <c r="L2565" s="45"/>
      <c r="M2565" s="46"/>
      <c r="N2565" s="38"/>
      <c r="O2565" s="416">
        <f t="shared" si="1152"/>
        <v>0</v>
      </c>
      <c r="P2565" s="47"/>
      <c r="Q2565" s="48"/>
      <c r="R2565" s="41"/>
      <c r="S2565" s="41"/>
      <c r="T2565" s="41"/>
      <c r="U2565" s="41"/>
      <c r="V2565" s="412">
        <f t="shared" si="1153"/>
        <v>0</v>
      </c>
      <c r="W2565" s="626" t="s">
        <v>53</v>
      </c>
      <c r="X2565" s="627"/>
      <c r="Y2565" s="55">
        <v>423006</v>
      </c>
      <c r="Z2565" s="4"/>
      <c r="AA2565" s="4"/>
      <c r="AB2565" s="4"/>
      <c r="AC2565" s="43"/>
    </row>
    <row r="2566" spans="2:29" s="27" customFormat="1" ht="24.75" customHeight="1" outlineLevel="1" x14ac:dyDescent="0.55000000000000004">
      <c r="B2566" s="633"/>
      <c r="C2566" s="428">
        <f t="shared" si="1148"/>
        <v>0</v>
      </c>
      <c r="D2566" s="44"/>
      <c r="E2566" s="428">
        <f t="shared" si="1149"/>
        <v>0</v>
      </c>
      <c r="F2566" s="44"/>
      <c r="G2566" s="428">
        <f t="shared" si="1150"/>
        <v>0</v>
      </c>
      <c r="H2566" s="44"/>
      <c r="I2566" s="422">
        <f t="shared" si="1144"/>
        <v>0</v>
      </c>
      <c r="J2566" s="423">
        <f t="shared" si="1145"/>
        <v>0</v>
      </c>
      <c r="K2566" s="416">
        <f t="shared" si="1146"/>
        <v>0</v>
      </c>
      <c r="L2566" s="45"/>
      <c r="M2566" s="46"/>
      <c r="N2566" s="38"/>
      <c r="O2566" s="416">
        <f t="shared" si="1152"/>
        <v>0</v>
      </c>
      <c r="P2566" s="47"/>
      <c r="Q2566" s="48"/>
      <c r="R2566" s="41"/>
      <c r="S2566" s="41"/>
      <c r="T2566" s="41"/>
      <c r="U2566" s="41"/>
      <c r="V2566" s="412">
        <f t="shared" si="1153"/>
        <v>0</v>
      </c>
      <c r="W2566" s="626" t="s">
        <v>54</v>
      </c>
      <c r="X2566" s="627"/>
      <c r="Y2566" s="56">
        <v>423007</v>
      </c>
      <c r="Z2566" s="4"/>
      <c r="AA2566" s="4"/>
      <c r="AB2566" s="4"/>
      <c r="AC2566" s="43"/>
    </row>
    <row r="2567" spans="2:29" s="27" customFormat="1" ht="24.75" customHeight="1" outlineLevel="1" x14ac:dyDescent="0.55000000000000004">
      <c r="B2567" s="633"/>
      <c r="C2567" s="428">
        <f t="shared" si="1148"/>
        <v>0</v>
      </c>
      <c r="D2567" s="44"/>
      <c r="E2567" s="428">
        <f t="shared" si="1149"/>
        <v>0</v>
      </c>
      <c r="F2567" s="44"/>
      <c r="G2567" s="428">
        <f t="shared" si="1150"/>
        <v>0</v>
      </c>
      <c r="H2567" s="44"/>
      <c r="I2567" s="422">
        <f t="shared" si="1144"/>
        <v>0</v>
      </c>
      <c r="J2567" s="423">
        <f t="shared" si="1145"/>
        <v>0</v>
      </c>
      <c r="K2567" s="416">
        <f t="shared" si="1146"/>
        <v>0</v>
      </c>
      <c r="L2567" s="45"/>
      <c r="M2567" s="46"/>
      <c r="N2567" s="38"/>
      <c r="O2567" s="416">
        <f t="shared" si="1152"/>
        <v>0</v>
      </c>
      <c r="P2567" s="47"/>
      <c r="Q2567" s="48"/>
      <c r="R2567" s="41"/>
      <c r="S2567" s="41"/>
      <c r="T2567" s="41"/>
      <c r="U2567" s="41"/>
      <c r="V2567" s="412">
        <f t="shared" si="1153"/>
        <v>0</v>
      </c>
      <c r="W2567" s="626" t="s">
        <v>55</v>
      </c>
      <c r="X2567" s="627"/>
      <c r="Y2567" s="57">
        <v>423008</v>
      </c>
      <c r="Z2567" s="4"/>
      <c r="AA2567" s="4"/>
      <c r="AB2567" s="4"/>
      <c r="AC2567" s="43"/>
    </row>
    <row r="2568" spans="2:29" s="27" customFormat="1" ht="24.75" customHeight="1" outlineLevel="1" x14ac:dyDescent="0.55000000000000004">
      <c r="B2568" s="633"/>
      <c r="C2568" s="428">
        <f t="shared" si="1148"/>
        <v>0</v>
      </c>
      <c r="D2568" s="44"/>
      <c r="E2568" s="428">
        <f t="shared" si="1149"/>
        <v>0</v>
      </c>
      <c r="F2568" s="44"/>
      <c r="G2568" s="428">
        <f t="shared" si="1150"/>
        <v>0</v>
      </c>
      <c r="H2568" s="44"/>
      <c r="I2568" s="422">
        <f t="shared" si="1144"/>
        <v>0</v>
      </c>
      <c r="J2568" s="423">
        <f t="shared" si="1145"/>
        <v>0</v>
      </c>
      <c r="K2568" s="416">
        <f t="shared" si="1146"/>
        <v>0</v>
      </c>
      <c r="L2568" s="45"/>
      <c r="M2568" s="46"/>
      <c r="N2568" s="38"/>
      <c r="O2568" s="416">
        <f t="shared" si="1152"/>
        <v>0</v>
      </c>
      <c r="P2568" s="47"/>
      <c r="Q2568" s="48"/>
      <c r="R2568" s="41"/>
      <c r="S2568" s="41"/>
      <c r="T2568" s="41"/>
      <c r="U2568" s="41"/>
      <c r="V2568" s="412">
        <f t="shared" si="1153"/>
        <v>0</v>
      </c>
      <c r="W2568" s="626" t="s">
        <v>56</v>
      </c>
      <c r="X2568" s="627"/>
      <c r="Y2568" s="56">
        <v>423999</v>
      </c>
      <c r="Z2568" s="4"/>
      <c r="AA2568" s="4"/>
      <c r="AB2568" s="4"/>
      <c r="AC2568" s="43"/>
    </row>
    <row r="2569" spans="2:29" s="27" customFormat="1" ht="24.75" customHeight="1" outlineLevel="1" x14ac:dyDescent="0.55000000000000004">
      <c r="B2569" s="633"/>
      <c r="C2569" s="429">
        <f t="shared" si="1148"/>
        <v>0</v>
      </c>
      <c r="D2569" s="44"/>
      <c r="E2569" s="429">
        <f t="shared" si="1149"/>
        <v>0</v>
      </c>
      <c r="F2569" s="44"/>
      <c r="G2569" s="429">
        <f t="shared" si="1150"/>
        <v>0</v>
      </c>
      <c r="H2569" s="44"/>
      <c r="I2569" s="424">
        <f t="shared" si="1144"/>
        <v>0</v>
      </c>
      <c r="J2569" s="425">
        <f t="shared" si="1145"/>
        <v>0</v>
      </c>
      <c r="K2569" s="417">
        <f t="shared" si="1146"/>
        <v>0</v>
      </c>
      <c r="L2569" s="58"/>
      <c r="M2569" s="59"/>
      <c r="N2569" s="60"/>
      <c r="O2569" s="417">
        <f t="shared" si="1152"/>
        <v>0</v>
      </c>
      <c r="P2569" s="61"/>
      <c r="Q2569" s="62"/>
      <c r="R2569" s="63"/>
      <c r="S2569" s="63"/>
      <c r="T2569" s="63"/>
      <c r="U2569" s="63"/>
      <c r="V2569" s="413">
        <f t="shared" si="1153"/>
        <v>0</v>
      </c>
      <c r="W2569" s="664" t="s">
        <v>57</v>
      </c>
      <c r="X2569" s="665"/>
      <c r="Y2569" s="64">
        <v>291001</v>
      </c>
      <c r="Z2569" s="4"/>
      <c r="AA2569" s="4"/>
      <c r="AB2569" s="4"/>
      <c r="AC2569" s="43"/>
    </row>
    <row r="2570" spans="2:29" s="27" customFormat="1" ht="24.75" customHeight="1" outlineLevel="1" x14ac:dyDescent="0.55000000000000004">
      <c r="B2570" s="633"/>
      <c r="C2570" s="430">
        <f t="shared" si="1148"/>
        <v>0</v>
      </c>
      <c r="D2570" s="44"/>
      <c r="E2570" s="430"/>
      <c r="F2570" s="44"/>
      <c r="G2570" s="430">
        <f t="shared" si="1150"/>
        <v>0</v>
      </c>
      <c r="H2570" s="44"/>
      <c r="I2570" s="422">
        <f t="shared" si="1144"/>
        <v>0</v>
      </c>
      <c r="J2570" s="423">
        <f t="shared" si="1145"/>
        <v>0</v>
      </c>
      <c r="K2570" s="416">
        <f t="shared" si="1146"/>
        <v>0</v>
      </c>
      <c r="L2570" s="45"/>
      <c r="M2570" s="46"/>
      <c r="N2570" s="38"/>
      <c r="O2570" s="416">
        <f t="shared" si="1152"/>
        <v>0</v>
      </c>
      <c r="P2570" s="47"/>
      <c r="Q2570" s="48"/>
      <c r="R2570" s="41"/>
      <c r="S2570" s="41"/>
      <c r="T2570" s="41"/>
      <c r="U2570" s="41"/>
      <c r="V2570" s="411">
        <f t="shared" si="1153"/>
        <v>0</v>
      </c>
      <c r="W2570" s="626" t="str">
        <f>IF(ISERROR(VLOOKUP(Y2570,'Mauloomath (2)'!K:L,2,FALSE)),"",VLOOKUP(Y2570,'Mauloomath (2)'!K:L,2,FALSE))</f>
        <v/>
      </c>
      <c r="X2570" s="627"/>
      <c r="Y2570" s="65"/>
      <c r="Z2570" s="4"/>
      <c r="AA2570" s="4"/>
      <c r="AB2570" s="4"/>
      <c r="AC2570" s="43"/>
    </row>
    <row r="2571" spans="2:29" s="27" customFormat="1" ht="24.75" customHeight="1" outlineLevel="1" x14ac:dyDescent="0.55000000000000004">
      <c r="B2571" s="633"/>
      <c r="C2571" s="428">
        <f t="shared" si="1148"/>
        <v>0</v>
      </c>
      <c r="D2571" s="44"/>
      <c r="E2571" s="428">
        <f t="shared" ref="E2571:E2575" si="1154">I2571*F2571</f>
        <v>0</v>
      </c>
      <c r="F2571" s="44"/>
      <c r="G2571" s="428">
        <f t="shared" si="1150"/>
        <v>0</v>
      </c>
      <c r="H2571" s="44"/>
      <c r="I2571" s="422">
        <f t="shared" si="1144"/>
        <v>0</v>
      </c>
      <c r="J2571" s="423">
        <f t="shared" si="1145"/>
        <v>0</v>
      </c>
      <c r="K2571" s="416">
        <f t="shared" si="1146"/>
        <v>0</v>
      </c>
      <c r="L2571" s="45"/>
      <c r="M2571" s="46"/>
      <c r="N2571" s="38"/>
      <c r="O2571" s="416">
        <f t="shared" si="1152"/>
        <v>0</v>
      </c>
      <c r="P2571" s="47"/>
      <c r="Q2571" s="48"/>
      <c r="R2571" s="41"/>
      <c r="S2571" s="41"/>
      <c r="T2571" s="41"/>
      <c r="U2571" s="41"/>
      <c r="V2571" s="411">
        <f t="shared" si="1153"/>
        <v>0</v>
      </c>
      <c r="W2571" s="626" t="str">
        <f>IF(ISERROR(VLOOKUP(Y2571,'Mauloomath (2)'!K:L,2,FALSE)),"",VLOOKUP(Y2571,'Mauloomath (2)'!K:L,2,FALSE))</f>
        <v/>
      </c>
      <c r="X2571" s="627"/>
      <c r="Y2571" s="65"/>
      <c r="Z2571" s="4"/>
      <c r="AA2571" s="4"/>
      <c r="AB2571" s="4"/>
      <c r="AC2571" s="43"/>
    </row>
    <row r="2572" spans="2:29" s="27" customFormat="1" ht="24.75" customHeight="1" outlineLevel="1" x14ac:dyDescent="0.55000000000000004">
      <c r="B2572" s="633"/>
      <c r="C2572" s="428">
        <f t="shared" si="1148"/>
        <v>0</v>
      </c>
      <c r="D2572" s="44"/>
      <c r="E2572" s="428">
        <f t="shared" si="1154"/>
        <v>0</v>
      </c>
      <c r="F2572" s="44"/>
      <c r="G2572" s="428">
        <f t="shared" si="1150"/>
        <v>0</v>
      </c>
      <c r="H2572" s="44"/>
      <c r="I2572" s="422">
        <f t="shared" si="1144"/>
        <v>0</v>
      </c>
      <c r="J2572" s="423">
        <f t="shared" si="1145"/>
        <v>0</v>
      </c>
      <c r="K2572" s="416">
        <f t="shared" si="1146"/>
        <v>0</v>
      </c>
      <c r="L2572" s="45"/>
      <c r="M2572" s="46"/>
      <c r="N2572" s="38"/>
      <c r="O2572" s="416">
        <f t="shared" si="1152"/>
        <v>0</v>
      </c>
      <c r="P2572" s="47"/>
      <c r="Q2572" s="48"/>
      <c r="R2572" s="41"/>
      <c r="S2572" s="41"/>
      <c r="T2572" s="41"/>
      <c r="U2572" s="41"/>
      <c r="V2572" s="411">
        <f t="shared" si="1153"/>
        <v>0</v>
      </c>
      <c r="W2572" s="626" t="str">
        <f>IF(ISERROR(VLOOKUP(Y2572,'Mauloomath (2)'!K:L,2,FALSE)),"",VLOOKUP(Y2572,'Mauloomath (2)'!K:L,2,FALSE))</f>
        <v/>
      </c>
      <c r="X2572" s="627"/>
      <c r="Y2572" s="66"/>
      <c r="Z2572" s="4"/>
      <c r="AA2572" s="4"/>
      <c r="AB2572" s="4"/>
      <c r="AC2572" s="43"/>
    </row>
    <row r="2573" spans="2:29" s="27" customFormat="1" ht="24.75" customHeight="1" outlineLevel="1" x14ac:dyDescent="0.55000000000000004">
      <c r="B2573" s="633"/>
      <c r="C2573" s="428">
        <f t="shared" si="1148"/>
        <v>0</v>
      </c>
      <c r="D2573" s="44"/>
      <c r="E2573" s="428">
        <f t="shared" si="1154"/>
        <v>0</v>
      </c>
      <c r="F2573" s="44"/>
      <c r="G2573" s="428">
        <f t="shared" si="1150"/>
        <v>0</v>
      </c>
      <c r="H2573" s="44"/>
      <c r="I2573" s="422">
        <f t="shared" si="1144"/>
        <v>0</v>
      </c>
      <c r="J2573" s="423">
        <f t="shared" si="1145"/>
        <v>0</v>
      </c>
      <c r="K2573" s="416">
        <f t="shared" si="1146"/>
        <v>0</v>
      </c>
      <c r="L2573" s="45"/>
      <c r="M2573" s="46"/>
      <c r="N2573" s="38"/>
      <c r="O2573" s="416">
        <f t="shared" si="1152"/>
        <v>0</v>
      </c>
      <c r="P2573" s="47"/>
      <c r="Q2573" s="48"/>
      <c r="R2573" s="41"/>
      <c r="S2573" s="41"/>
      <c r="T2573" s="41"/>
      <c r="U2573" s="41"/>
      <c r="V2573" s="411">
        <f t="shared" si="1153"/>
        <v>0</v>
      </c>
      <c r="W2573" s="626" t="str">
        <f>IF(ISERROR(VLOOKUP(Y2573,'Mauloomath (2)'!K:L,2,FALSE)),"",VLOOKUP(Y2573,'Mauloomath (2)'!K:L,2,FALSE))</f>
        <v/>
      </c>
      <c r="X2573" s="627"/>
      <c r="Y2573" s="65"/>
      <c r="Z2573" s="4"/>
      <c r="AA2573" s="4"/>
      <c r="AB2573" s="4"/>
      <c r="AC2573" s="43"/>
    </row>
    <row r="2574" spans="2:29" s="27" customFormat="1" ht="25.5" customHeight="1" outlineLevel="1" x14ac:dyDescent="0.55000000000000004">
      <c r="B2574" s="633"/>
      <c r="C2574" s="428">
        <f t="shared" si="1148"/>
        <v>0</v>
      </c>
      <c r="D2574" s="44"/>
      <c r="E2574" s="428">
        <f t="shared" si="1154"/>
        <v>0</v>
      </c>
      <c r="F2574" s="44"/>
      <c r="G2574" s="428">
        <f t="shared" si="1150"/>
        <v>0</v>
      </c>
      <c r="H2574" s="44"/>
      <c r="I2574" s="422">
        <f t="shared" si="1144"/>
        <v>0</v>
      </c>
      <c r="J2574" s="423">
        <f t="shared" si="1145"/>
        <v>0</v>
      </c>
      <c r="K2574" s="416">
        <f t="shared" si="1146"/>
        <v>0</v>
      </c>
      <c r="L2574" s="45"/>
      <c r="M2574" s="46"/>
      <c r="N2574" s="38"/>
      <c r="O2574" s="416">
        <f t="shared" si="1152"/>
        <v>0</v>
      </c>
      <c r="P2574" s="47"/>
      <c r="Q2574" s="48"/>
      <c r="R2574" s="41"/>
      <c r="S2574" s="41"/>
      <c r="T2574" s="41"/>
      <c r="U2574" s="41"/>
      <c r="V2574" s="411">
        <f t="shared" si="1153"/>
        <v>0</v>
      </c>
      <c r="W2574" s="626" t="str">
        <f>IF(ISERROR(VLOOKUP(Y2574,'Mauloomath (2)'!K:L,2,FALSE)),"",VLOOKUP(Y2574,'Mauloomath (2)'!K:L,2,FALSE))</f>
        <v/>
      </c>
      <c r="X2574" s="627"/>
      <c r="Y2574" s="65"/>
      <c r="Z2574" s="4"/>
      <c r="AA2574" s="4"/>
      <c r="AB2574" s="4"/>
      <c r="AC2574" s="43"/>
    </row>
    <row r="2575" spans="2:29" s="27" customFormat="1" ht="25.5" customHeight="1" outlineLevel="1" x14ac:dyDescent="0.55000000000000004">
      <c r="B2575" s="633"/>
      <c r="C2575" s="429">
        <f t="shared" si="1148"/>
        <v>0</v>
      </c>
      <c r="D2575" s="67"/>
      <c r="E2575" s="429">
        <f t="shared" si="1154"/>
        <v>0</v>
      </c>
      <c r="F2575" s="67"/>
      <c r="G2575" s="429">
        <f t="shared" si="1150"/>
        <v>0</v>
      </c>
      <c r="H2575" s="67"/>
      <c r="I2575" s="424">
        <f t="shared" si="1144"/>
        <v>0</v>
      </c>
      <c r="J2575" s="423">
        <f t="shared" si="1145"/>
        <v>0</v>
      </c>
      <c r="K2575" s="416">
        <f t="shared" si="1146"/>
        <v>0</v>
      </c>
      <c r="L2575" s="45"/>
      <c r="M2575" s="46"/>
      <c r="N2575" s="38"/>
      <c r="O2575" s="416">
        <f t="shared" si="1152"/>
        <v>0</v>
      </c>
      <c r="P2575" s="47"/>
      <c r="Q2575" s="48"/>
      <c r="R2575" s="41"/>
      <c r="S2575" s="41"/>
      <c r="T2575" s="41"/>
      <c r="U2575" s="41"/>
      <c r="V2575" s="411">
        <f t="shared" si="1153"/>
        <v>0</v>
      </c>
      <c r="W2575" s="626" t="str">
        <f>IF(ISERROR(VLOOKUP(Y2575,'Mauloomath (2)'!K:L,2,FALSE)),"",VLOOKUP(Y2575,'Mauloomath (2)'!K:L,2,FALSE))</f>
        <v/>
      </c>
      <c r="X2575" s="627"/>
      <c r="Y2575" s="68"/>
      <c r="Z2575" s="4"/>
      <c r="AA2575" s="4"/>
      <c r="AB2575" s="4"/>
      <c r="AC2575" s="43"/>
    </row>
    <row r="2576" spans="2:29" s="72" customFormat="1" outlineLevel="1" x14ac:dyDescent="0.55000000000000004">
      <c r="B2576" s="634"/>
      <c r="C2576" s="431">
        <f t="shared" ref="C2576:N2576" si="1155">SUM(C2552:C2575)</f>
        <v>0</v>
      </c>
      <c r="D2576" s="432">
        <f t="shared" si="1155"/>
        <v>0</v>
      </c>
      <c r="E2576" s="426">
        <f t="shared" si="1155"/>
        <v>0</v>
      </c>
      <c r="F2576" s="432">
        <f t="shared" si="1155"/>
        <v>0</v>
      </c>
      <c r="G2576" s="426">
        <f t="shared" si="1155"/>
        <v>0</v>
      </c>
      <c r="H2576" s="432">
        <f t="shared" si="1155"/>
        <v>0</v>
      </c>
      <c r="I2576" s="426">
        <f t="shared" si="1155"/>
        <v>0</v>
      </c>
      <c r="J2576" s="426">
        <f t="shared" si="1155"/>
        <v>0</v>
      </c>
      <c r="K2576" s="426">
        <f t="shared" si="1155"/>
        <v>0</v>
      </c>
      <c r="L2576" s="426">
        <f t="shared" si="1155"/>
        <v>0</v>
      </c>
      <c r="M2576" s="426">
        <f t="shared" si="1155"/>
        <v>0</v>
      </c>
      <c r="N2576" s="426">
        <f t="shared" si="1155"/>
        <v>0</v>
      </c>
      <c r="O2576" s="414">
        <f t="shared" ref="O2576:U2576" si="1156">SUM(O2552:O2575)</f>
        <v>0</v>
      </c>
      <c r="P2576" s="414">
        <f t="shared" si="1156"/>
        <v>0</v>
      </c>
      <c r="Q2576" s="414">
        <f t="shared" si="1156"/>
        <v>0</v>
      </c>
      <c r="R2576" s="414">
        <f t="shared" si="1156"/>
        <v>0</v>
      </c>
      <c r="S2576" s="414">
        <f t="shared" si="1156"/>
        <v>0</v>
      </c>
      <c r="T2576" s="414">
        <f t="shared" si="1156"/>
        <v>0</v>
      </c>
      <c r="U2576" s="414">
        <f t="shared" si="1156"/>
        <v>0</v>
      </c>
      <c r="V2576" s="414">
        <f t="shared" ref="V2576" si="1157">SUM(V2552:V2575)</f>
        <v>0</v>
      </c>
      <c r="W2576" s="69"/>
      <c r="X2576" s="70"/>
      <c r="Y2576" s="71"/>
      <c r="Z2576" s="4"/>
      <c r="AA2576" s="4"/>
      <c r="AB2576" s="4"/>
      <c r="AC2576" s="43"/>
    </row>
    <row r="2577" spans="2:29" s="12" customFormat="1" ht="15" customHeight="1" x14ac:dyDescent="0.55000000000000004">
      <c r="B2577" s="402"/>
      <c r="C2577" s="403"/>
      <c r="D2577" s="403"/>
      <c r="E2577" s="403"/>
      <c r="F2577" s="403"/>
      <c r="G2577" s="404"/>
      <c r="H2577" s="403"/>
      <c r="I2577" s="403"/>
      <c r="J2577" s="403"/>
      <c r="K2577" s="403"/>
      <c r="L2577" s="403"/>
      <c r="M2577" s="403"/>
      <c r="N2577" s="403"/>
      <c r="O2577" s="403"/>
      <c r="P2577" s="403"/>
      <c r="Q2577" s="403"/>
      <c r="R2577" s="403"/>
      <c r="S2577" s="403"/>
      <c r="T2577" s="405"/>
      <c r="U2577" s="406"/>
      <c r="V2577" s="403"/>
      <c r="W2577" s="403"/>
      <c r="X2577" s="403"/>
      <c r="Y2577" s="407"/>
      <c r="Z2577" s="10"/>
      <c r="AA2577" s="11"/>
      <c r="AB2577" s="10"/>
      <c r="AC2577" s="10"/>
    </row>
    <row r="2578" spans="2:29" s="21" customFormat="1" ht="37.5" customHeight="1" x14ac:dyDescent="0.25">
      <c r="B2578" s="632"/>
      <c r="C2578" s="418">
        <f>$C2607</f>
        <v>0</v>
      </c>
      <c r="D2578" s="419">
        <f>$E2607</f>
        <v>0</v>
      </c>
      <c r="E2578" s="419">
        <f>$G2607</f>
        <v>0</v>
      </c>
      <c r="F2578" s="419">
        <f>$L2607</f>
        <v>0</v>
      </c>
      <c r="G2578" s="418">
        <f>$M2607</f>
        <v>0</v>
      </c>
      <c r="H2578" s="418">
        <f>K2578+J2578-I2578</f>
        <v>0</v>
      </c>
      <c r="I2578" s="13">
        <v>0</v>
      </c>
      <c r="J2578" s="14"/>
      <c r="K2578" s="14"/>
      <c r="L2578" s="331"/>
      <c r="M2578" s="409">
        <f>$N2607</f>
        <v>0</v>
      </c>
      <c r="N2578" s="410">
        <f>$O2607</f>
        <v>0</v>
      </c>
      <c r="O2578" s="330"/>
      <c r="P2578" s="330"/>
      <c r="Q2578" s="15"/>
      <c r="R2578" s="16"/>
      <c r="S2578" s="16"/>
      <c r="T2578" s="16"/>
      <c r="U2578" s="408" t="str">
        <f>IF(ISERROR(VLOOKUP(X2578,'Mauloomath (2)'!H:I,2,FALSE)),"",VLOOKUP(X2578,'Mauloomath (2)'!H:I,2,FALSE))</f>
        <v/>
      </c>
      <c r="V2578" s="17"/>
      <c r="W2578" s="16"/>
      <c r="X2578" s="17"/>
      <c r="Y2578" s="18">
        <f>+Y2547+1</f>
        <v>84</v>
      </c>
      <c r="Z2578" s="19"/>
      <c r="AA2578" s="20"/>
      <c r="AB2578" s="19"/>
      <c r="AC2578" s="19"/>
    </row>
    <row r="2579" spans="2:29" outlineLevel="1" x14ac:dyDescent="0.55000000000000004">
      <c r="B2579" s="633"/>
      <c r="C2579" s="22"/>
      <c r="D2579" s="23"/>
      <c r="E2579" s="23"/>
      <c r="F2579" s="23"/>
      <c r="G2579" s="23"/>
      <c r="H2579" s="23"/>
      <c r="I2579" s="23"/>
      <c r="J2579" s="24"/>
      <c r="K2579" s="24"/>
      <c r="L2579" s="24"/>
      <c r="M2579" s="24"/>
      <c r="N2579" s="24"/>
      <c r="O2579" s="24"/>
      <c r="P2579" s="24" t="s">
        <v>900</v>
      </c>
      <c r="Q2579" s="24"/>
      <c r="R2579" s="24"/>
      <c r="S2579" s="24"/>
      <c r="T2579" s="24"/>
      <c r="U2579" s="24"/>
      <c r="V2579" s="24"/>
      <c r="W2579" s="24"/>
      <c r="X2579" s="24"/>
      <c r="Y2579" s="25"/>
      <c r="Z2579" s="5"/>
    </row>
    <row r="2580" spans="2:29" s="27" customFormat="1" ht="25.5" customHeight="1" outlineLevel="1" x14ac:dyDescent="0.55000000000000004">
      <c r="B2580" s="633"/>
      <c r="C2580" s="635" t="s">
        <v>15</v>
      </c>
      <c r="D2580" s="636"/>
      <c r="E2580" s="636"/>
      <c r="F2580" s="636"/>
      <c r="G2580" s="636"/>
      <c r="H2580" s="636"/>
      <c r="I2580" s="636"/>
      <c r="J2580" s="637" t="s">
        <v>16</v>
      </c>
      <c r="K2580" s="638"/>
      <c r="L2580" s="638"/>
      <c r="M2580" s="638"/>
      <c r="N2580" s="639"/>
      <c r="O2580" s="637" t="s">
        <v>17</v>
      </c>
      <c r="P2580" s="638"/>
      <c r="Q2580" s="638"/>
      <c r="R2580" s="638"/>
      <c r="S2580" s="638"/>
      <c r="T2580" s="638"/>
      <c r="U2580" s="639"/>
      <c r="V2580" s="640" t="s">
        <v>18</v>
      </c>
      <c r="W2580" s="643" t="s">
        <v>19</v>
      </c>
      <c r="X2580" s="644"/>
      <c r="Y2580" s="645"/>
      <c r="Z2580" s="26"/>
      <c r="AA2580" s="4"/>
      <c r="AB2580" s="4"/>
      <c r="AC2580" s="4"/>
    </row>
    <row r="2581" spans="2:29" s="27" customFormat="1" ht="21" customHeight="1" outlineLevel="1" x14ac:dyDescent="0.55000000000000004">
      <c r="B2581" s="633"/>
      <c r="C2581" s="646">
        <v>2019</v>
      </c>
      <c r="D2581" s="647"/>
      <c r="E2581" s="646">
        <v>2018</v>
      </c>
      <c r="F2581" s="648"/>
      <c r="G2581" s="646">
        <v>2017</v>
      </c>
      <c r="H2581" s="648"/>
      <c r="I2581" s="28"/>
      <c r="J2581" s="649" t="s">
        <v>1885</v>
      </c>
      <c r="K2581" s="649" t="s">
        <v>1884</v>
      </c>
      <c r="L2581" s="651" t="s">
        <v>20</v>
      </c>
      <c r="M2581" s="652"/>
      <c r="N2581" s="653"/>
      <c r="O2581" s="654" t="s">
        <v>898</v>
      </c>
      <c r="P2581" s="655"/>
      <c r="Q2581" s="655"/>
      <c r="R2581" s="656" t="s">
        <v>21</v>
      </c>
      <c r="S2581" s="656" t="s">
        <v>22</v>
      </c>
      <c r="T2581" s="656" t="s">
        <v>23</v>
      </c>
      <c r="U2581" s="658" t="s">
        <v>24</v>
      </c>
      <c r="V2581" s="641"/>
      <c r="W2581" s="660" t="s">
        <v>1832</v>
      </c>
      <c r="X2581" s="661"/>
      <c r="Y2581" s="628" t="s">
        <v>25</v>
      </c>
      <c r="Z2581" s="4"/>
      <c r="AA2581" s="4"/>
      <c r="AB2581" s="4"/>
      <c r="AC2581" s="4"/>
    </row>
    <row r="2582" spans="2:29" s="27" customFormat="1" ht="81.75" customHeight="1" outlineLevel="1" x14ac:dyDescent="0.55000000000000004">
      <c r="B2582" s="633"/>
      <c r="C2582" s="570" t="s">
        <v>26</v>
      </c>
      <c r="D2582" s="570" t="s">
        <v>27</v>
      </c>
      <c r="E2582" s="570" t="s">
        <v>26</v>
      </c>
      <c r="F2582" s="570" t="s">
        <v>27</v>
      </c>
      <c r="G2582" s="570" t="s">
        <v>26</v>
      </c>
      <c r="H2582" s="570" t="s">
        <v>27</v>
      </c>
      <c r="I2582" s="30" t="s">
        <v>28</v>
      </c>
      <c r="J2582" s="650"/>
      <c r="K2582" s="650"/>
      <c r="L2582" s="31" t="s">
        <v>1883</v>
      </c>
      <c r="M2582" s="30" t="s">
        <v>1882</v>
      </c>
      <c r="N2582" s="32" t="s">
        <v>1881</v>
      </c>
      <c r="O2582" s="33" t="s">
        <v>29</v>
      </c>
      <c r="P2582" s="31" t="s">
        <v>30</v>
      </c>
      <c r="Q2582" s="34" t="s">
        <v>31</v>
      </c>
      <c r="R2582" s="657"/>
      <c r="S2582" s="657"/>
      <c r="T2582" s="657"/>
      <c r="U2582" s="659"/>
      <c r="V2582" s="642"/>
      <c r="W2582" s="662"/>
      <c r="X2582" s="663"/>
      <c r="Y2582" s="629"/>
      <c r="Z2582" s="4"/>
      <c r="AA2582" s="4"/>
      <c r="AB2582" s="4"/>
      <c r="AC2582" s="4"/>
    </row>
    <row r="2583" spans="2:29" s="27" customFormat="1" ht="24.75" customHeight="1" outlineLevel="1" x14ac:dyDescent="0.55000000000000004">
      <c r="B2583" s="633"/>
      <c r="C2583" s="427">
        <f>I2583*D2583</f>
        <v>0</v>
      </c>
      <c r="D2583" s="35"/>
      <c r="E2583" s="427">
        <f>I2583*F2583</f>
        <v>0</v>
      </c>
      <c r="F2583" s="35"/>
      <c r="G2583" s="427">
        <f>I2583*H2583</f>
        <v>0</v>
      </c>
      <c r="H2583" s="35"/>
      <c r="I2583" s="420">
        <f t="shared" ref="I2583:I2606" si="1158">O2583-J2583</f>
        <v>0</v>
      </c>
      <c r="J2583" s="421">
        <f t="shared" ref="J2583:J2606" si="1159">N2583+K2583</f>
        <v>0</v>
      </c>
      <c r="K2583" s="415">
        <f t="shared" ref="K2583:K2606" si="1160">M2583+L2583</f>
        <v>0</v>
      </c>
      <c r="L2583" s="36"/>
      <c r="M2583" s="37"/>
      <c r="N2583" s="38"/>
      <c r="O2583" s="415">
        <f>Q2583+P2583</f>
        <v>0</v>
      </c>
      <c r="P2583" s="39"/>
      <c r="Q2583" s="40"/>
      <c r="R2583" s="41"/>
      <c r="S2583" s="41"/>
      <c r="T2583" s="41"/>
      <c r="U2583" s="41"/>
      <c r="V2583" s="411">
        <f t="shared" ref="V2583:V2584" si="1161">R2583+S2583+T2583+U2583+O2583</f>
        <v>0</v>
      </c>
      <c r="W2583" s="630" t="s">
        <v>32</v>
      </c>
      <c r="X2583" s="631"/>
      <c r="Y2583" s="42">
        <v>421001</v>
      </c>
      <c r="Z2583" s="4"/>
      <c r="AA2583" s="433"/>
      <c r="AB2583" s="434" t="s">
        <v>33</v>
      </c>
      <c r="AC2583" s="43"/>
    </row>
    <row r="2584" spans="2:29" s="27" customFormat="1" ht="24.75" customHeight="1" outlineLevel="1" x14ac:dyDescent="0.55000000000000004">
      <c r="B2584" s="633"/>
      <c r="C2584" s="428">
        <f t="shared" ref="C2584:C2606" si="1162">I2584*D2584</f>
        <v>0</v>
      </c>
      <c r="D2584" s="44"/>
      <c r="E2584" s="428">
        <f t="shared" ref="E2584:E2600" si="1163">I2584*F2584</f>
        <v>0</v>
      </c>
      <c r="F2584" s="44"/>
      <c r="G2584" s="428">
        <f t="shared" ref="G2584:G2606" si="1164">I2584*H2584</f>
        <v>0</v>
      </c>
      <c r="H2584" s="44"/>
      <c r="I2584" s="422">
        <f t="shared" si="1158"/>
        <v>0</v>
      </c>
      <c r="J2584" s="423">
        <f t="shared" si="1159"/>
        <v>0</v>
      </c>
      <c r="K2584" s="416">
        <f t="shared" si="1160"/>
        <v>0</v>
      </c>
      <c r="L2584" s="45"/>
      <c r="M2584" s="46"/>
      <c r="N2584" s="38"/>
      <c r="O2584" s="416">
        <f t="shared" ref="O2584" si="1165">Q2584+P2584</f>
        <v>0</v>
      </c>
      <c r="P2584" s="47"/>
      <c r="Q2584" s="48"/>
      <c r="R2584" s="41"/>
      <c r="S2584" s="41"/>
      <c r="T2584" s="41"/>
      <c r="U2584" s="41"/>
      <c r="V2584" s="412">
        <f t="shared" si="1161"/>
        <v>0</v>
      </c>
      <c r="W2584" s="626" t="s">
        <v>34</v>
      </c>
      <c r="X2584" s="627"/>
      <c r="Y2584" s="49">
        <v>421002</v>
      </c>
      <c r="Z2584" s="4"/>
      <c r="AA2584" s="50"/>
      <c r="AB2584" s="51" t="s">
        <v>35</v>
      </c>
      <c r="AC2584" s="43"/>
    </row>
    <row r="2585" spans="2:29" s="27" customFormat="1" ht="24.75" customHeight="1" outlineLevel="1" x14ac:dyDescent="0.55000000000000004">
      <c r="B2585" s="633"/>
      <c r="C2585" s="428">
        <f t="shared" si="1162"/>
        <v>0</v>
      </c>
      <c r="D2585" s="44"/>
      <c r="E2585" s="428">
        <f t="shared" si="1163"/>
        <v>0</v>
      </c>
      <c r="F2585" s="44"/>
      <c r="G2585" s="428">
        <f t="shared" si="1164"/>
        <v>0</v>
      </c>
      <c r="H2585" s="44"/>
      <c r="I2585" s="422">
        <f t="shared" si="1158"/>
        <v>0</v>
      </c>
      <c r="J2585" s="423">
        <f t="shared" si="1159"/>
        <v>0</v>
      </c>
      <c r="K2585" s="416">
        <f t="shared" si="1160"/>
        <v>0</v>
      </c>
      <c r="L2585" s="45"/>
      <c r="M2585" s="46"/>
      <c r="N2585" s="38"/>
      <c r="O2585" s="416">
        <f>Q2585+P2585</f>
        <v>0</v>
      </c>
      <c r="P2585" s="47"/>
      <c r="Q2585" s="48"/>
      <c r="R2585" s="41"/>
      <c r="S2585" s="41"/>
      <c r="T2585" s="41"/>
      <c r="U2585" s="41"/>
      <c r="V2585" s="412">
        <f>R2585+S2585+T2585+U2585+O2585</f>
        <v>0</v>
      </c>
      <c r="W2585" s="626" t="s">
        <v>36</v>
      </c>
      <c r="X2585" s="627"/>
      <c r="Y2585" s="49">
        <v>421003</v>
      </c>
      <c r="Z2585" s="4"/>
      <c r="AA2585" s="50"/>
      <c r="AB2585" s="52" t="s">
        <v>37</v>
      </c>
      <c r="AC2585" s="43"/>
    </row>
    <row r="2586" spans="2:29" s="27" customFormat="1" ht="24.75" customHeight="1" outlineLevel="1" x14ac:dyDescent="0.55000000000000004">
      <c r="B2586" s="633"/>
      <c r="C2586" s="428">
        <f t="shared" si="1162"/>
        <v>0</v>
      </c>
      <c r="D2586" s="44"/>
      <c r="E2586" s="428">
        <f t="shared" si="1163"/>
        <v>0</v>
      </c>
      <c r="F2586" s="44"/>
      <c r="G2586" s="428">
        <f t="shared" si="1164"/>
        <v>0</v>
      </c>
      <c r="H2586" s="44"/>
      <c r="I2586" s="422">
        <f t="shared" si="1158"/>
        <v>0</v>
      </c>
      <c r="J2586" s="423">
        <f t="shared" si="1159"/>
        <v>0</v>
      </c>
      <c r="K2586" s="416">
        <f t="shared" si="1160"/>
        <v>0</v>
      </c>
      <c r="L2586" s="45"/>
      <c r="M2586" s="46"/>
      <c r="N2586" s="38"/>
      <c r="O2586" s="416">
        <f>Q2586+P2586</f>
        <v>0</v>
      </c>
      <c r="P2586" s="47"/>
      <c r="Q2586" s="48"/>
      <c r="R2586" s="41"/>
      <c r="S2586" s="41"/>
      <c r="T2586" s="41"/>
      <c r="U2586" s="41"/>
      <c r="V2586" s="412">
        <f>R2586+S2586+T2586+U2586+O2586</f>
        <v>0</v>
      </c>
      <c r="W2586" s="626" t="s">
        <v>38</v>
      </c>
      <c r="X2586" s="627"/>
      <c r="Y2586" s="49">
        <v>422001</v>
      </c>
      <c r="Z2586" s="4"/>
      <c r="AA2586" s="50"/>
      <c r="AB2586" s="52" t="s">
        <v>39</v>
      </c>
      <c r="AC2586" s="43"/>
    </row>
    <row r="2587" spans="2:29" s="27" customFormat="1" ht="24.75" customHeight="1" outlineLevel="1" x14ac:dyDescent="0.55000000000000004">
      <c r="B2587" s="633"/>
      <c r="C2587" s="428">
        <f t="shared" si="1162"/>
        <v>0</v>
      </c>
      <c r="D2587" s="44"/>
      <c r="E2587" s="428">
        <f t="shared" si="1163"/>
        <v>0</v>
      </c>
      <c r="F2587" s="44"/>
      <c r="G2587" s="428">
        <f t="shared" si="1164"/>
        <v>0</v>
      </c>
      <c r="H2587" s="44"/>
      <c r="I2587" s="422">
        <f t="shared" si="1158"/>
        <v>0</v>
      </c>
      <c r="J2587" s="423">
        <f t="shared" si="1159"/>
        <v>0</v>
      </c>
      <c r="K2587" s="416">
        <f t="shared" si="1160"/>
        <v>0</v>
      </c>
      <c r="L2587" s="45"/>
      <c r="M2587" s="46"/>
      <c r="N2587" s="38"/>
      <c r="O2587" s="416">
        <f t="shared" ref="O2587:O2606" si="1166">Q2587+P2587</f>
        <v>0</v>
      </c>
      <c r="P2587" s="47"/>
      <c r="Q2587" s="48"/>
      <c r="R2587" s="41"/>
      <c r="S2587" s="41"/>
      <c r="T2587" s="41"/>
      <c r="U2587" s="41"/>
      <c r="V2587" s="412">
        <f t="shared" ref="V2587:V2606" si="1167">R2587+S2587+T2587+U2587+O2587</f>
        <v>0</v>
      </c>
      <c r="W2587" s="626" t="s">
        <v>40</v>
      </c>
      <c r="X2587" s="627"/>
      <c r="Y2587" s="49">
        <v>422002</v>
      </c>
      <c r="Z2587" s="4"/>
      <c r="AA2587" s="50"/>
      <c r="AB2587" s="52" t="s">
        <v>41</v>
      </c>
      <c r="AC2587" s="43"/>
    </row>
    <row r="2588" spans="2:29" s="27" customFormat="1" ht="24.75" customHeight="1" outlineLevel="1" x14ac:dyDescent="0.55000000000000004">
      <c r="B2588" s="633"/>
      <c r="C2588" s="428">
        <f t="shared" si="1162"/>
        <v>0</v>
      </c>
      <c r="D2588" s="44"/>
      <c r="E2588" s="428">
        <f t="shared" si="1163"/>
        <v>0</v>
      </c>
      <c r="F2588" s="44"/>
      <c r="G2588" s="428">
        <f t="shared" si="1164"/>
        <v>0</v>
      </c>
      <c r="H2588" s="44"/>
      <c r="I2588" s="422">
        <f t="shared" si="1158"/>
        <v>0</v>
      </c>
      <c r="J2588" s="423">
        <f t="shared" si="1159"/>
        <v>0</v>
      </c>
      <c r="K2588" s="416">
        <f t="shared" si="1160"/>
        <v>0</v>
      </c>
      <c r="L2588" s="45"/>
      <c r="M2588" s="46"/>
      <c r="N2588" s="38"/>
      <c r="O2588" s="416">
        <f t="shared" si="1166"/>
        <v>0</v>
      </c>
      <c r="P2588" s="47"/>
      <c r="Q2588" s="48"/>
      <c r="R2588" s="41"/>
      <c r="S2588" s="41"/>
      <c r="T2588" s="41"/>
      <c r="U2588" s="41"/>
      <c r="V2588" s="412">
        <f t="shared" si="1167"/>
        <v>0</v>
      </c>
      <c r="W2588" s="626" t="s">
        <v>42</v>
      </c>
      <c r="X2588" s="627"/>
      <c r="Y2588" s="49">
        <v>422003</v>
      </c>
      <c r="Z2588" s="4"/>
      <c r="AA2588" s="50"/>
      <c r="AB2588" s="52" t="s">
        <v>43</v>
      </c>
      <c r="AC2588" s="43"/>
    </row>
    <row r="2589" spans="2:29" s="27" customFormat="1" ht="24.75" customHeight="1" outlineLevel="1" x14ac:dyDescent="0.55000000000000004">
      <c r="B2589" s="633"/>
      <c r="C2589" s="428">
        <f t="shared" si="1162"/>
        <v>0</v>
      </c>
      <c r="D2589" s="44"/>
      <c r="E2589" s="428">
        <f t="shared" si="1163"/>
        <v>0</v>
      </c>
      <c r="F2589" s="44"/>
      <c r="G2589" s="428">
        <f t="shared" si="1164"/>
        <v>0</v>
      </c>
      <c r="H2589" s="44"/>
      <c r="I2589" s="422">
        <f t="shared" si="1158"/>
        <v>0</v>
      </c>
      <c r="J2589" s="423">
        <f t="shared" si="1159"/>
        <v>0</v>
      </c>
      <c r="K2589" s="416">
        <f t="shared" si="1160"/>
        <v>0</v>
      </c>
      <c r="L2589" s="45"/>
      <c r="M2589" s="46"/>
      <c r="N2589" s="38"/>
      <c r="O2589" s="416">
        <f t="shared" si="1166"/>
        <v>0</v>
      </c>
      <c r="P2589" s="47"/>
      <c r="Q2589" s="48"/>
      <c r="R2589" s="41"/>
      <c r="S2589" s="41"/>
      <c r="T2589" s="41"/>
      <c r="U2589" s="41"/>
      <c r="V2589" s="412">
        <f t="shared" si="1167"/>
        <v>0</v>
      </c>
      <c r="W2589" s="626" t="s">
        <v>44</v>
      </c>
      <c r="X2589" s="627"/>
      <c r="Y2589" s="49">
        <v>422004</v>
      </c>
      <c r="Z2589" s="4"/>
      <c r="AA2589" s="50"/>
      <c r="AB2589" s="52" t="s">
        <v>45</v>
      </c>
      <c r="AC2589" s="43"/>
    </row>
    <row r="2590" spans="2:29" s="27" customFormat="1" ht="24.75" customHeight="1" outlineLevel="1" x14ac:dyDescent="0.55000000000000004">
      <c r="B2590" s="633"/>
      <c r="C2590" s="428">
        <f t="shared" si="1162"/>
        <v>0</v>
      </c>
      <c r="D2590" s="44"/>
      <c r="E2590" s="428">
        <f t="shared" si="1163"/>
        <v>0</v>
      </c>
      <c r="F2590" s="44"/>
      <c r="G2590" s="428">
        <f t="shared" si="1164"/>
        <v>0</v>
      </c>
      <c r="H2590" s="44"/>
      <c r="I2590" s="422">
        <f t="shared" si="1158"/>
        <v>0</v>
      </c>
      <c r="J2590" s="423">
        <f t="shared" si="1159"/>
        <v>0</v>
      </c>
      <c r="K2590" s="416">
        <f t="shared" si="1160"/>
        <v>0</v>
      </c>
      <c r="L2590" s="45"/>
      <c r="M2590" s="46"/>
      <c r="N2590" s="38"/>
      <c r="O2590" s="416">
        <f t="shared" si="1166"/>
        <v>0</v>
      </c>
      <c r="P2590" s="47"/>
      <c r="Q2590" s="48"/>
      <c r="R2590" s="41"/>
      <c r="S2590" s="41"/>
      <c r="T2590" s="41"/>
      <c r="U2590" s="41"/>
      <c r="V2590" s="412">
        <f t="shared" si="1167"/>
        <v>0</v>
      </c>
      <c r="W2590" s="626" t="s">
        <v>46</v>
      </c>
      <c r="X2590" s="627"/>
      <c r="Y2590" s="49">
        <v>422005</v>
      </c>
      <c r="Z2590" s="4"/>
      <c r="AA2590" s="53"/>
      <c r="AB2590" s="54" t="s">
        <v>47</v>
      </c>
      <c r="AC2590" s="43"/>
    </row>
    <row r="2591" spans="2:29" s="27" customFormat="1" ht="24.75" customHeight="1" outlineLevel="1" x14ac:dyDescent="0.55000000000000004">
      <c r="B2591" s="633"/>
      <c r="C2591" s="428">
        <f t="shared" si="1162"/>
        <v>0</v>
      </c>
      <c r="D2591" s="44"/>
      <c r="E2591" s="428">
        <f t="shared" si="1163"/>
        <v>0</v>
      </c>
      <c r="F2591" s="44"/>
      <c r="G2591" s="428">
        <f t="shared" si="1164"/>
        <v>0</v>
      </c>
      <c r="H2591" s="44"/>
      <c r="I2591" s="422">
        <f t="shared" si="1158"/>
        <v>0</v>
      </c>
      <c r="J2591" s="423">
        <f t="shared" si="1159"/>
        <v>0</v>
      </c>
      <c r="K2591" s="416">
        <f t="shared" si="1160"/>
        <v>0</v>
      </c>
      <c r="L2591" s="45"/>
      <c r="M2591" s="46"/>
      <c r="N2591" s="38"/>
      <c r="O2591" s="416">
        <f t="shared" si="1166"/>
        <v>0</v>
      </c>
      <c r="P2591" s="47"/>
      <c r="Q2591" s="48"/>
      <c r="R2591" s="41"/>
      <c r="S2591" s="41"/>
      <c r="T2591" s="41"/>
      <c r="U2591" s="41"/>
      <c r="V2591" s="412">
        <f t="shared" si="1167"/>
        <v>0</v>
      </c>
      <c r="W2591" s="626" t="s">
        <v>48</v>
      </c>
      <c r="X2591" s="627"/>
      <c r="Y2591" s="49">
        <v>422999</v>
      </c>
      <c r="Z2591" s="4"/>
      <c r="AA2591" s="4"/>
      <c r="AB2591" s="4"/>
      <c r="AC2591" s="43"/>
    </row>
    <row r="2592" spans="2:29" s="27" customFormat="1" ht="24.75" customHeight="1" outlineLevel="1" x14ac:dyDescent="0.55000000000000004">
      <c r="B2592" s="633"/>
      <c r="C2592" s="428">
        <f t="shared" si="1162"/>
        <v>0</v>
      </c>
      <c r="D2592" s="44"/>
      <c r="E2592" s="428">
        <f t="shared" si="1163"/>
        <v>0</v>
      </c>
      <c r="F2592" s="44"/>
      <c r="G2592" s="428">
        <f t="shared" si="1164"/>
        <v>0</v>
      </c>
      <c r="H2592" s="44"/>
      <c r="I2592" s="422">
        <f t="shared" si="1158"/>
        <v>0</v>
      </c>
      <c r="J2592" s="423">
        <f t="shared" si="1159"/>
        <v>0</v>
      </c>
      <c r="K2592" s="416">
        <f t="shared" si="1160"/>
        <v>0</v>
      </c>
      <c r="L2592" s="45"/>
      <c r="M2592" s="46"/>
      <c r="N2592" s="38"/>
      <c r="O2592" s="416">
        <f t="shared" si="1166"/>
        <v>0</v>
      </c>
      <c r="P2592" s="47"/>
      <c r="Q2592" s="48"/>
      <c r="R2592" s="41"/>
      <c r="S2592" s="41"/>
      <c r="T2592" s="41"/>
      <c r="U2592" s="41"/>
      <c r="V2592" s="412">
        <f t="shared" si="1167"/>
        <v>0</v>
      </c>
      <c r="W2592" s="626" t="s">
        <v>49</v>
      </c>
      <c r="X2592" s="627"/>
      <c r="Y2592" s="55">
        <v>423001</v>
      </c>
      <c r="Z2592" s="4"/>
      <c r="AA2592" s="4"/>
      <c r="AB2592" s="4"/>
      <c r="AC2592" s="43"/>
    </row>
    <row r="2593" spans="2:29" s="27" customFormat="1" ht="24.75" customHeight="1" outlineLevel="1" x14ac:dyDescent="0.55000000000000004">
      <c r="B2593" s="633"/>
      <c r="C2593" s="428">
        <f t="shared" si="1162"/>
        <v>0</v>
      </c>
      <c r="D2593" s="44"/>
      <c r="E2593" s="428">
        <f t="shared" si="1163"/>
        <v>0</v>
      </c>
      <c r="F2593" s="44"/>
      <c r="G2593" s="428">
        <f t="shared" si="1164"/>
        <v>0</v>
      </c>
      <c r="H2593" s="44"/>
      <c r="I2593" s="422">
        <f t="shared" si="1158"/>
        <v>0</v>
      </c>
      <c r="J2593" s="423">
        <f t="shared" si="1159"/>
        <v>0</v>
      </c>
      <c r="K2593" s="416">
        <f t="shared" si="1160"/>
        <v>0</v>
      </c>
      <c r="L2593" s="45"/>
      <c r="M2593" s="46"/>
      <c r="N2593" s="38"/>
      <c r="O2593" s="416">
        <f t="shared" si="1166"/>
        <v>0</v>
      </c>
      <c r="P2593" s="47"/>
      <c r="Q2593" s="48"/>
      <c r="R2593" s="41"/>
      <c r="S2593" s="41"/>
      <c r="T2593" s="41"/>
      <c r="U2593" s="41"/>
      <c r="V2593" s="412">
        <f t="shared" si="1167"/>
        <v>0</v>
      </c>
      <c r="W2593" s="626" t="s">
        <v>50</v>
      </c>
      <c r="X2593" s="627"/>
      <c r="Y2593" s="55">
        <v>423002</v>
      </c>
      <c r="Z2593" s="4"/>
      <c r="AA2593" s="4"/>
      <c r="AB2593" s="4"/>
      <c r="AC2593" s="43"/>
    </row>
    <row r="2594" spans="2:29" s="27" customFormat="1" ht="23.25" customHeight="1" outlineLevel="1" x14ac:dyDescent="0.55000000000000004">
      <c r="B2594" s="633"/>
      <c r="C2594" s="428">
        <f t="shared" si="1162"/>
        <v>0</v>
      </c>
      <c r="D2594" s="44"/>
      <c r="E2594" s="428">
        <f t="shared" si="1163"/>
        <v>0</v>
      </c>
      <c r="F2594" s="44"/>
      <c r="G2594" s="428">
        <f t="shared" si="1164"/>
        <v>0</v>
      </c>
      <c r="H2594" s="44"/>
      <c r="I2594" s="422">
        <f t="shared" si="1158"/>
        <v>0</v>
      </c>
      <c r="J2594" s="423">
        <f t="shared" si="1159"/>
        <v>0</v>
      </c>
      <c r="K2594" s="416">
        <f t="shared" si="1160"/>
        <v>0</v>
      </c>
      <c r="L2594" s="45"/>
      <c r="M2594" s="46"/>
      <c r="N2594" s="38"/>
      <c r="O2594" s="416">
        <f t="shared" si="1166"/>
        <v>0</v>
      </c>
      <c r="P2594" s="47"/>
      <c r="Q2594" s="48"/>
      <c r="R2594" s="41"/>
      <c r="S2594" s="41"/>
      <c r="T2594" s="41"/>
      <c r="U2594" s="41"/>
      <c r="V2594" s="412">
        <f t="shared" si="1167"/>
        <v>0</v>
      </c>
      <c r="W2594" s="626" t="s">
        <v>51</v>
      </c>
      <c r="X2594" s="627"/>
      <c r="Y2594" s="55">
        <v>423003</v>
      </c>
      <c r="Z2594" s="4"/>
      <c r="AA2594" s="4"/>
      <c r="AB2594" s="4"/>
      <c r="AC2594" s="43"/>
    </row>
    <row r="2595" spans="2:29" s="27" customFormat="1" ht="24.75" customHeight="1" outlineLevel="1" x14ac:dyDescent="0.55000000000000004">
      <c r="B2595" s="633"/>
      <c r="C2595" s="428">
        <f t="shared" si="1162"/>
        <v>0</v>
      </c>
      <c r="D2595" s="44"/>
      <c r="E2595" s="428">
        <f t="shared" si="1163"/>
        <v>0</v>
      </c>
      <c r="F2595" s="44"/>
      <c r="G2595" s="428">
        <f t="shared" si="1164"/>
        <v>0</v>
      </c>
      <c r="H2595" s="44"/>
      <c r="I2595" s="422">
        <f t="shared" si="1158"/>
        <v>0</v>
      </c>
      <c r="J2595" s="423">
        <f t="shared" si="1159"/>
        <v>0</v>
      </c>
      <c r="K2595" s="416">
        <f t="shared" si="1160"/>
        <v>0</v>
      </c>
      <c r="L2595" s="45"/>
      <c r="M2595" s="46"/>
      <c r="N2595" s="38"/>
      <c r="O2595" s="416">
        <f t="shared" si="1166"/>
        <v>0</v>
      </c>
      <c r="P2595" s="47"/>
      <c r="Q2595" s="48"/>
      <c r="R2595" s="41"/>
      <c r="S2595" s="41"/>
      <c r="T2595" s="41"/>
      <c r="U2595" s="41"/>
      <c r="V2595" s="412">
        <f t="shared" si="1167"/>
        <v>0</v>
      </c>
      <c r="W2595" s="626" t="s">
        <v>52</v>
      </c>
      <c r="X2595" s="627"/>
      <c r="Y2595" s="55">
        <v>423004</v>
      </c>
      <c r="Z2595" s="4"/>
      <c r="AA2595" s="4"/>
      <c r="AB2595" s="4"/>
      <c r="AC2595" s="43"/>
    </row>
    <row r="2596" spans="2:29" s="27" customFormat="1" ht="24.75" customHeight="1" outlineLevel="1" x14ac:dyDescent="0.55000000000000004">
      <c r="B2596" s="633"/>
      <c r="C2596" s="428">
        <f t="shared" si="1162"/>
        <v>0</v>
      </c>
      <c r="D2596" s="44"/>
      <c r="E2596" s="428">
        <f t="shared" si="1163"/>
        <v>0</v>
      </c>
      <c r="F2596" s="44"/>
      <c r="G2596" s="428">
        <f t="shared" si="1164"/>
        <v>0</v>
      </c>
      <c r="H2596" s="44"/>
      <c r="I2596" s="422">
        <f t="shared" si="1158"/>
        <v>0</v>
      </c>
      <c r="J2596" s="423">
        <f t="shared" si="1159"/>
        <v>0</v>
      </c>
      <c r="K2596" s="416">
        <f t="shared" si="1160"/>
        <v>0</v>
      </c>
      <c r="L2596" s="45"/>
      <c r="M2596" s="46"/>
      <c r="N2596" s="38"/>
      <c r="O2596" s="416">
        <f t="shared" si="1166"/>
        <v>0</v>
      </c>
      <c r="P2596" s="47"/>
      <c r="Q2596" s="48"/>
      <c r="R2596" s="41"/>
      <c r="S2596" s="41"/>
      <c r="T2596" s="41"/>
      <c r="U2596" s="41"/>
      <c r="V2596" s="412">
        <f t="shared" si="1167"/>
        <v>0</v>
      </c>
      <c r="W2596" s="626" t="s">
        <v>53</v>
      </c>
      <c r="X2596" s="627"/>
      <c r="Y2596" s="55">
        <v>423006</v>
      </c>
      <c r="Z2596" s="4"/>
      <c r="AA2596" s="4"/>
      <c r="AB2596" s="4"/>
      <c r="AC2596" s="43"/>
    </row>
    <row r="2597" spans="2:29" s="27" customFormat="1" ht="24.75" customHeight="1" outlineLevel="1" x14ac:dyDescent="0.55000000000000004">
      <c r="B2597" s="633"/>
      <c r="C2597" s="428">
        <f t="shared" si="1162"/>
        <v>0</v>
      </c>
      <c r="D2597" s="44"/>
      <c r="E2597" s="428">
        <f t="shared" si="1163"/>
        <v>0</v>
      </c>
      <c r="F2597" s="44"/>
      <c r="G2597" s="428">
        <f t="shared" si="1164"/>
        <v>0</v>
      </c>
      <c r="H2597" s="44"/>
      <c r="I2597" s="422">
        <f t="shared" si="1158"/>
        <v>0</v>
      </c>
      <c r="J2597" s="423">
        <f t="shared" si="1159"/>
        <v>0</v>
      </c>
      <c r="K2597" s="416">
        <f t="shared" si="1160"/>
        <v>0</v>
      </c>
      <c r="L2597" s="45"/>
      <c r="M2597" s="46"/>
      <c r="N2597" s="38"/>
      <c r="O2597" s="416">
        <f t="shared" si="1166"/>
        <v>0</v>
      </c>
      <c r="P2597" s="47"/>
      <c r="Q2597" s="48"/>
      <c r="R2597" s="41"/>
      <c r="S2597" s="41"/>
      <c r="T2597" s="41"/>
      <c r="U2597" s="41"/>
      <c r="V2597" s="412">
        <f t="shared" si="1167"/>
        <v>0</v>
      </c>
      <c r="W2597" s="626" t="s">
        <v>54</v>
      </c>
      <c r="X2597" s="627"/>
      <c r="Y2597" s="56">
        <v>423007</v>
      </c>
      <c r="Z2597" s="4"/>
      <c r="AA2597" s="4"/>
      <c r="AB2597" s="4"/>
      <c r="AC2597" s="43"/>
    </row>
    <row r="2598" spans="2:29" s="27" customFormat="1" ht="24.75" customHeight="1" outlineLevel="1" x14ac:dyDescent="0.55000000000000004">
      <c r="B2598" s="633"/>
      <c r="C2598" s="428">
        <f t="shared" si="1162"/>
        <v>0</v>
      </c>
      <c r="D2598" s="44"/>
      <c r="E2598" s="428">
        <f t="shared" si="1163"/>
        <v>0</v>
      </c>
      <c r="F2598" s="44"/>
      <c r="G2598" s="428">
        <f t="shared" si="1164"/>
        <v>0</v>
      </c>
      <c r="H2598" s="44"/>
      <c r="I2598" s="422">
        <f t="shared" si="1158"/>
        <v>0</v>
      </c>
      <c r="J2598" s="423">
        <f t="shared" si="1159"/>
        <v>0</v>
      </c>
      <c r="K2598" s="416">
        <f t="shared" si="1160"/>
        <v>0</v>
      </c>
      <c r="L2598" s="45"/>
      <c r="M2598" s="46"/>
      <c r="N2598" s="38"/>
      <c r="O2598" s="416">
        <f t="shared" si="1166"/>
        <v>0</v>
      </c>
      <c r="P2598" s="47"/>
      <c r="Q2598" s="48"/>
      <c r="R2598" s="41"/>
      <c r="S2598" s="41"/>
      <c r="T2598" s="41"/>
      <c r="U2598" s="41"/>
      <c r="V2598" s="412">
        <f t="shared" si="1167"/>
        <v>0</v>
      </c>
      <c r="W2598" s="626" t="s">
        <v>55</v>
      </c>
      <c r="X2598" s="627"/>
      <c r="Y2598" s="57">
        <v>423008</v>
      </c>
      <c r="Z2598" s="4"/>
      <c r="AA2598" s="4"/>
      <c r="AB2598" s="4"/>
      <c r="AC2598" s="43"/>
    </row>
    <row r="2599" spans="2:29" s="27" customFormat="1" ht="24.75" customHeight="1" outlineLevel="1" x14ac:dyDescent="0.55000000000000004">
      <c r="B2599" s="633"/>
      <c r="C2599" s="428">
        <f t="shared" si="1162"/>
        <v>0</v>
      </c>
      <c r="D2599" s="44"/>
      <c r="E2599" s="428">
        <f t="shared" si="1163"/>
        <v>0</v>
      </c>
      <c r="F2599" s="44"/>
      <c r="G2599" s="428">
        <f t="shared" si="1164"/>
        <v>0</v>
      </c>
      <c r="H2599" s="44"/>
      <c r="I2599" s="422">
        <f t="shared" si="1158"/>
        <v>0</v>
      </c>
      <c r="J2599" s="423">
        <f t="shared" si="1159"/>
        <v>0</v>
      </c>
      <c r="K2599" s="416">
        <f t="shared" si="1160"/>
        <v>0</v>
      </c>
      <c r="L2599" s="45"/>
      <c r="M2599" s="46"/>
      <c r="N2599" s="38"/>
      <c r="O2599" s="416">
        <f t="shared" si="1166"/>
        <v>0</v>
      </c>
      <c r="P2599" s="47"/>
      <c r="Q2599" s="48"/>
      <c r="R2599" s="41"/>
      <c r="S2599" s="41"/>
      <c r="T2599" s="41"/>
      <c r="U2599" s="41"/>
      <c r="V2599" s="412">
        <f t="shared" si="1167"/>
        <v>0</v>
      </c>
      <c r="W2599" s="626" t="s">
        <v>56</v>
      </c>
      <c r="X2599" s="627"/>
      <c r="Y2599" s="56">
        <v>423999</v>
      </c>
      <c r="Z2599" s="4"/>
      <c r="AA2599" s="4"/>
      <c r="AB2599" s="4"/>
      <c r="AC2599" s="43"/>
    </row>
    <row r="2600" spans="2:29" s="27" customFormat="1" ht="24.75" customHeight="1" outlineLevel="1" x14ac:dyDescent="0.55000000000000004">
      <c r="B2600" s="633"/>
      <c r="C2600" s="429">
        <f t="shared" si="1162"/>
        <v>0</v>
      </c>
      <c r="D2600" s="44"/>
      <c r="E2600" s="429">
        <f t="shared" si="1163"/>
        <v>0</v>
      </c>
      <c r="F2600" s="44"/>
      <c r="G2600" s="429">
        <f t="shared" si="1164"/>
        <v>0</v>
      </c>
      <c r="H2600" s="44"/>
      <c r="I2600" s="424">
        <f t="shared" si="1158"/>
        <v>0</v>
      </c>
      <c r="J2600" s="425">
        <f t="shared" si="1159"/>
        <v>0</v>
      </c>
      <c r="K2600" s="417">
        <f t="shared" si="1160"/>
        <v>0</v>
      </c>
      <c r="L2600" s="58"/>
      <c r="M2600" s="59"/>
      <c r="N2600" s="60"/>
      <c r="O2600" s="417">
        <f t="shared" si="1166"/>
        <v>0</v>
      </c>
      <c r="P2600" s="61"/>
      <c r="Q2600" s="62"/>
      <c r="R2600" s="63"/>
      <c r="S2600" s="63"/>
      <c r="T2600" s="63"/>
      <c r="U2600" s="63"/>
      <c r="V2600" s="413">
        <f t="shared" si="1167"/>
        <v>0</v>
      </c>
      <c r="W2600" s="664" t="s">
        <v>57</v>
      </c>
      <c r="X2600" s="665"/>
      <c r="Y2600" s="64">
        <v>291001</v>
      </c>
      <c r="Z2600" s="4"/>
      <c r="AA2600" s="4"/>
      <c r="AB2600" s="4"/>
      <c r="AC2600" s="43"/>
    </row>
    <row r="2601" spans="2:29" s="27" customFormat="1" ht="24.75" customHeight="1" outlineLevel="1" x14ac:dyDescent="0.55000000000000004">
      <c r="B2601" s="633"/>
      <c r="C2601" s="430">
        <f t="shared" si="1162"/>
        <v>0</v>
      </c>
      <c r="D2601" s="44"/>
      <c r="E2601" s="430"/>
      <c r="F2601" s="44"/>
      <c r="G2601" s="430">
        <f t="shared" si="1164"/>
        <v>0</v>
      </c>
      <c r="H2601" s="44"/>
      <c r="I2601" s="422">
        <f t="shared" si="1158"/>
        <v>0</v>
      </c>
      <c r="J2601" s="423">
        <f t="shared" si="1159"/>
        <v>0</v>
      </c>
      <c r="K2601" s="416">
        <f t="shared" si="1160"/>
        <v>0</v>
      </c>
      <c r="L2601" s="45"/>
      <c r="M2601" s="46"/>
      <c r="N2601" s="38"/>
      <c r="O2601" s="416">
        <f t="shared" si="1166"/>
        <v>0</v>
      </c>
      <c r="P2601" s="47"/>
      <c r="Q2601" s="48"/>
      <c r="R2601" s="41"/>
      <c r="S2601" s="41"/>
      <c r="T2601" s="41"/>
      <c r="U2601" s="41"/>
      <c r="V2601" s="411">
        <f t="shared" si="1167"/>
        <v>0</v>
      </c>
      <c r="W2601" s="626" t="str">
        <f>IF(ISERROR(VLOOKUP(Y2601,'Mauloomath (2)'!K:L,2,FALSE)),"",VLOOKUP(Y2601,'Mauloomath (2)'!K:L,2,FALSE))</f>
        <v/>
      </c>
      <c r="X2601" s="627"/>
      <c r="Y2601" s="65"/>
      <c r="Z2601" s="4"/>
      <c r="AA2601" s="4"/>
      <c r="AB2601" s="4"/>
      <c r="AC2601" s="43"/>
    </row>
    <row r="2602" spans="2:29" s="27" customFormat="1" ht="24.75" customHeight="1" outlineLevel="1" x14ac:dyDescent="0.55000000000000004">
      <c r="B2602" s="633"/>
      <c r="C2602" s="428">
        <f t="shared" si="1162"/>
        <v>0</v>
      </c>
      <c r="D2602" s="44"/>
      <c r="E2602" s="428">
        <f t="shared" ref="E2602:E2606" si="1168">I2602*F2602</f>
        <v>0</v>
      </c>
      <c r="F2602" s="44"/>
      <c r="G2602" s="428">
        <f t="shared" si="1164"/>
        <v>0</v>
      </c>
      <c r="H2602" s="44"/>
      <c r="I2602" s="422">
        <f t="shared" si="1158"/>
        <v>0</v>
      </c>
      <c r="J2602" s="423">
        <f t="shared" si="1159"/>
        <v>0</v>
      </c>
      <c r="K2602" s="416">
        <f t="shared" si="1160"/>
        <v>0</v>
      </c>
      <c r="L2602" s="45"/>
      <c r="M2602" s="46"/>
      <c r="N2602" s="38"/>
      <c r="O2602" s="416">
        <f t="shared" si="1166"/>
        <v>0</v>
      </c>
      <c r="P2602" s="47"/>
      <c r="Q2602" s="48"/>
      <c r="R2602" s="41"/>
      <c r="S2602" s="41"/>
      <c r="T2602" s="41"/>
      <c r="U2602" s="41"/>
      <c r="V2602" s="411">
        <f t="shared" si="1167"/>
        <v>0</v>
      </c>
      <c r="W2602" s="626" t="str">
        <f>IF(ISERROR(VLOOKUP(Y2602,'Mauloomath (2)'!K:L,2,FALSE)),"",VLOOKUP(Y2602,'Mauloomath (2)'!K:L,2,FALSE))</f>
        <v/>
      </c>
      <c r="X2602" s="627"/>
      <c r="Y2602" s="65"/>
      <c r="Z2602" s="4"/>
      <c r="AA2602" s="4"/>
      <c r="AB2602" s="4"/>
      <c r="AC2602" s="43"/>
    </row>
    <row r="2603" spans="2:29" s="27" customFormat="1" ht="24.75" customHeight="1" outlineLevel="1" x14ac:dyDescent="0.55000000000000004">
      <c r="B2603" s="633"/>
      <c r="C2603" s="428">
        <f t="shared" si="1162"/>
        <v>0</v>
      </c>
      <c r="D2603" s="44"/>
      <c r="E2603" s="428">
        <f t="shared" si="1168"/>
        <v>0</v>
      </c>
      <c r="F2603" s="44"/>
      <c r="G2603" s="428">
        <f t="shared" si="1164"/>
        <v>0</v>
      </c>
      <c r="H2603" s="44"/>
      <c r="I2603" s="422">
        <f t="shared" si="1158"/>
        <v>0</v>
      </c>
      <c r="J2603" s="423">
        <f t="shared" si="1159"/>
        <v>0</v>
      </c>
      <c r="K2603" s="416">
        <f t="shared" si="1160"/>
        <v>0</v>
      </c>
      <c r="L2603" s="45"/>
      <c r="M2603" s="46"/>
      <c r="N2603" s="38"/>
      <c r="O2603" s="416">
        <f t="shared" si="1166"/>
        <v>0</v>
      </c>
      <c r="P2603" s="47"/>
      <c r="Q2603" s="48"/>
      <c r="R2603" s="41"/>
      <c r="S2603" s="41"/>
      <c r="T2603" s="41"/>
      <c r="U2603" s="41"/>
      <c r="V2603" s="411">
        <f t="shared" si="1167"/>
        <v>0</v>
      </c>
      <c r="W2603" s="626" t="str">
        <f>IF(ISERROR(VLOOKUP(Y2603,'Mauloomath (2)'!K:L,2,FALSE)),"",VLOOKUP(Y2603,'Mauloomath (2)'!K:L,2,FALSE))</f>
        <v/>
      </c>
      <c r="X2603" s="627"/>
      <c r="Y2603" s="66"/>
      <c r="Z2603" s="4"/>
      <c r="AA2603" s="4"/>
      <c r="AB2603" s="4"/>
      <c r="AC2603" s="43"/>
    </row>
    <row r="2604" spans="2:29" s="27" customFormat="1" ht="24.75" customHeight="1" outlineLevel="1" x14ac:dyDescent="0.55000000000000004">
      <c r="B2604" s="633"/>
      <c r="C2604" s="428">
        <f t="shared" si="1162"/>
        <v>0</v>
      </c>
      <c r="D2604" s="44"/>
      <c r="E2604" s="428">
        <f t="shared" si="1168"/>
        <v>0</v>
      </c>
      <c r="F2604" s="44"/>
      <c r="G2604" s="428">
        <f t="shared" si="1164"/>
        <v>0</v>
      </c>
      <c r="H2604" s="44"/>
      <c r="I2604" s="422">
        <f t="shared" si="1158"/>
        <v>0</v>
      </c>
      <c r="J2604" s="423">
        <f t="shared" si="1159"/>
        <v>0</v>
      </c>
      <c r="K2604" s="416">
        <f t="shared" si="1160"/>
        <v>0</v>
      </c>
      <c r="L2604" s="45"/>
      <c r="M2604" s="46"/>
      <c r="N2604" s="38"/>
      <c r="O2604" s="416">
        <f t="shared" si="1166"/>
        <v>0</v>
      </c>
      <c r="P2604" s="47"/>
      <c r="Q2604" s="48"/>
      <c r="R2604" s="41"/>
      <c r="S2604" s="41"/>
      <c r="T2604" s="41"/>
      <c r="U2604" s="41"/>
      <c r="V2604" s="411">
        <f t="shared" si="1167"/>
        <v>0</v>
      </c>
      <c r="W2604" s="626" t="str">
        <f>IF(ISERROR(VLOOKUP(Y2604,'Mauloomath (2)'!K:L,2,FALSE)),"",VLOOKUP(Y2604,'Mauloomath (2)'!K:L,2,FALSE))</f>
        <v/>
      </c>
      <c r="X2604" s="627"/>
      <c r="Y2604" s="65"/>
      <c r="Z2604" s="4"/>
      <c r="AA2604" s="4"/>
      <c r="AB2604" s="4"/>
      <c r="AC2604" s="43"/>
    </row>
    <row r="2605" spans="2:29" s="27" customFormat="1" ht="25.5" customHeight="1" outlineLevel="1" x14ac:dyDescent="0.55000000000000004">
      <c r="B2605" s="633"/>
      <c r="C2605" s="428">
        <f t="shared" si="1162"/>
        <v>0</v>
      </c>
      <c r="D2605" s="44"/>
      <c r="E2605" s="428">
        <f t="shared" si="1168"/>
        <v>0</v>
      </c>
      <c r="F2605" s="44"/>
      <c r="G2605" s="428">
        <f t="shared" si="1164"/>
        <v>0</v>
      </c>
      <c r="H2605" s="44"/>
      <c r="I2605" s="422">
        <f t="shared" si="1158"/>
        <v>0</v>
      </c>
      <c r="J2605" s="423">
        <f t="shared" si="1159"/>
        <v>0</v>
      </c>
      <c r="K2605" s="416">
        <f t="shared" si="1160"/>
        <v>0</v>
      </c>
      <c r="L2605" s="45"/>
      <c r="M2605" s="46"/>
      <c r="N2605" s="38"/>
      <c r="O2605" s="416">
        <f t="shared" si="1166"/>
        <v>0</v>
      </c>
      <c r="P2605" s="47"/>
      <c r="Q2605" s="48"/>
      <c r="R2605" s="41"/>
      <c r="S2605" s="41"/>
      <c r="T2605" s="41"/>
      <c r="U2605" s="41"/>
      <c r="V2605" s="411">
        <f t="shared" si="1167"/>
        <v>0</v>
      </c>
      <c r="W2605" s="626" t="str">
        <f>IF(ISERROR(VLOOKUP(Y2605,'Mauloomath (2)'!K:L,2,FALSE)),"",VLOOKUP(Y2605,'Mauloomath (2)'!K:L,2,FALSE))</f>
        <v/>
      </c>
      <c r="X2605" s="627"/>
      <c r="Y2605" s="65"/>
      <c r="Z2605" s="4"/>
      <c r="AA2605" s="4"/>
      <c r="AB2605" s="4"/>
      <c r="AC2605" s="43"/>
    </row>
    <row r="2606" spans="2:29" s="27" customFormat="1" ht="25.5" customHeight="1" outlineLevel="1" x14ac:dyDescent="0.55000000000000004">
      <c r="B2606" s="633"/>
      <c r="C2606" s="429">
        <f t="shared" si="1162"/>
        <v>0</v>
      </c>
      <c r="D2606" s="67"/>
      <c r="E2606" s="429">
        <f t="shared" si="1168"/>
        <v>0</v>
      </c>
      <c r="F2606" s="67"/>
      <c r="G2606" s="429">
        <f t="shared" si="1164"/>
        <v>0</v>
      </c>
      <c r="H2606" s="67"/>
      <c r="I2606" s="424">
        <f t="shared" si="1158"/>
        <v>0</v>
      </c>
      <c r="J2606" s="423">
        <f t="shared" si="1159"/>
        <v>0</v>
      </c>
      <c r="K2606" s="416">
        <f t="shared" si="1160"/>
        <v>0</v>
      </c>
      <c r="L2606" s="45"/>
      <c r="M2606" s="46"/>
      <c r="N2606" s="38"/>
      <c r="O2606" s="416">
        <f t="shared" si="1166"/>
        <v>0</v>
      </c>
      <c r="P2606" s="47"/>
      <c r="Q2606" s="48"/>
      <c r="R2606" s="41"/>
      <c r="S2606" s="41"/>
      <c r="T2606" s="41"/>
      <c r="U2606" s="41"/>
      <c r="V2606" s="411">
        <f t="shared" si="1167"/>
        <v>0</v>
      </c>
      <c r="W2606" s="626" t="str">
        <f>IF(ISERROR(VLOOKUP(Y2606,'Mauloomath (2)'!K:L,2,FALSE)),"",VLOOKUP(Y2606,'Mauloomath (2)'!K:L,2,FALSE))</f>
        <v/>
      </c>
      <c r="X2606" s="627"/>
      <c r="Y2606" s="68"/>
      <c r="Z2606" s="4"/>
      <c r="AA2606" s="4"/>
      <c r="AB2606" s="4"/>
      <c r="AC2606" s="43"/>
    </row>
    <row r="2607" spans="2:29" s="72" customFormat="1" outlineLevel="1" x14ac:dyDescent="0.55000000000000004">
      <c r="B2607" s="634"/>
      <c r="C2607" s="431">
        <f t="shared" ref="C2607:N2607" si="1169">SUM(C2583:C2606)</f>
        <v>0</v>
      </c>
      <c r="D2607" s="432">
        <f t="shared" si="1169"/>
        <v>0</v>
      </c>
      <c r="E2607" s="426">
        <f t="shared" si="1169"/>
        <v>0</v>
      </c>
      <c r="F2607" s="432">
        <f t="shared" si="1169"/>
        <v>0</v>
      </c>
      <c r="G2607" s="426">
        <f t="shared" si="1169"/>
        <v>0</v>
      </c>
      <c r="H2607" s="432">
        <f t="shared" si="1169"/>
        <v>0</v>
      </c>
      <c r="I2607" s="426">
        <f t="shared" si="1169"/>
        <v>0</v>
      </c>
      <c r="J2607" s="426">
        <f t="shared" si="1169"/>
        <v>0</v>
      </c>
      <c r="K2607" s="426">
        <f t="shared" si="1169"/>
        <v>0</v>
      </c>
      <c r="L2607" s="426">
        <f t="shared" si="1169"/>
        <v>0</v>
      </c>
      <c r="M2607" s="426">
        <f t="shared" si="1169"/>
        <v>0</v>
      </c>
      <c r="N2607" s="426">
        <f t="shared" si="1169"/>
        <v>0</v>
      </c>
      <c r="O2607" s="414">
        <f t="shared" ref="O2607:U2607" si="1170">SUM(O2583:O2606)</f>
        <v>0</v>
      </c>
      <c r="P2607" s="414">
        <f t="shared" si="1170"/>
        <v>0</v>
      </c>
      <c r="Q2607" s="414">
        <f t="shared" si="1170"/>
        <v>0</v>
      </c>
      <c r="R2607" s="414">
        <f t="shared" si="1170"/>
        <v>0</v>
      </c>
      <c r="S2607" s="414">
        <f t="shared" si="1170"/>
        <v>0</v>
      </c>
      <c r="T2607" s="414">
        <f t="shared" si="1170"/>
        <v>0</v>
      </c>
      <c r="U2607" s="414">
        <f t="shared" si="1170"/>
        <v>0</v>
      </c>
      <c r="V2607" s="414">
        <f t="shared" ref="V2607" si="1171">SUM(V2583:V2606)</f>
        <v>0</v>
      </c>
      <c r="W2607" s="69"/>
      <c r="X2607" s="70"/>
      <c r="Y2607" s="71"/>
      <c r="Z2607" s="4"/>
      <c r="AA2607" s="4"/>
      <c r="AB2607" s="4"/>
      <c r="AC2607" s="43"/>
    </row>
    <row r="2608" spans="2:29" s="12" customFormat="1" ht="15" customHeight="1" x14ac:dyDescent="0.55000000000000004">
      <c r="B2608" s="402"/>
      <c r="C2608" s="403"/>
      <c r="D2608" s="403"/>
      <c r="E2608" s="403"/>
      <c r="F2608" s="403"/>
      <c r="G2608" s="404"/>
      <c r="H2608" s="403"/>
      <c r="I2608" s="403"/>
      <c r="J2608" s="403"/>
      <c r="K2608" s="403"/>
      <c r="L2608" s="403"/>
      <c r="M2608" s="403"/>
      <c r="N2608" s="403"/>
      <c r="O2608" s="403"/>
      <c r="P2608" s="403"/>
      <c r="Q2608" s="403"/>
      <c r="R2608" s="403"/>
      <c r="S2608" s="403"/>
      <c r="T2608" s="405"/>
      <c r="U2608" s="406"/>
      <c r="V2608" s="403"/>
      <c r="W2608" s="403"/>
      <c r="X2608" s="403"/>
      <c r="Y2608" s="407"/>
      <c r="Z2608" s="10"/>
      <c r="AA2608" s="11"/>
      <c r="AB2608" s="10"/>
      <c r="AC2608" s="10"/>
    </row>
    <row r="2609" spans="2:29" s="21" customFormat="1" ht="37.5" customHeight="1" x14ac:dyDescent="0.25">
      <c r="B2609" s="632"/>
      <c r="C2609" s="418">
        <f>$C2638</f>
        <v>0</v>
      </c>
      <c r="D2609" s="419">
        <f>$E2638</f>
        <v>0</v>
      </c>
      <c r="E2609" s="419">
        <f>$G2638</f>
        <v>0</v>
      </c>
      <c r="F2609" s="419">
        <f>$L2638</f>
        <v>0</v>
      </c>
      <c r="G2609" s="418">
        <f>$M2638</f>
        <v>0</v>
      </c>
      <c r="H2609" s="418">
        <f>K2609+J2609-I2609</f>
        <v>0</v>
      </c>
      <c r="I2609" s="13">
        <v>0</v>
      </c>
      <c r="J2609" s="14"/>
      <c r="K2609" s="14"/>
      <c r="L2609" s="331"/>
      <c r="M2609" s="409">
        <f>$N2638</f>
        <v>0</v>
      </c>
      <c r="N2609" s="410">
        <f>$O2638</f>
        <v>0</v>
      </c>
      <c r="O2609" s="330"/>
      <c r="P2609" s="330"/>
      <c r="Q2609" s="15"/>
      <c r="R2609" s="16"/>
      <c r="S2609" s="16"/>
      <c r="T2609" s="16"/>
      <c r="U2609" s="408" t="str">
        <f>IF(ISERROR(VLOOKUP(X2609,'Mauloomath (2)'!H:I,2,FALSE)),"",VLOOKUP(X2609,'Mauloomath (2)'!H:I,2,FALSE))</f>
        <v/>
      </c>
      <c r="V2609" s="17"/>
      <c r="W2609" s="16"/>
      <c r="X2609" s="17"/>
      <c r="Y2609" s="18">
        <f>+Y2578+1</f>
        <v>85</v>
      </c>
      <c r="Z2609" s="19"/>
      <c r="AA2609" s="20"/>
      <c r="AB2609" s="19"/>
      <c r="AC2609" s="19"/>
    </row>
    <row r="2610" spans="2:29" outlineLevel="1" x14ac:dyDescent="0.55000000000000004">
      <c r="B2610" s="633"/>
      <c r="C2610" s="22"/>
      <c r="D2610" s="23"/>
      <c r="E2610" s="23"/>
      <c r="F2610" s="23"/>
      <c r="G2610" s="23"/>
      <c r="H2610" s="23"/>
      <c r="I2610" s="23"/>
      <c r="J2610" s="24"/>
      <c r="K2610" s="24"/>
      <c r="L2610" s="24"/>
      <c r="M2610" s="24"/>
      <c r="N2610" s="24"/>
      <c r="O2610" s="24"/>
      <c r="P2610" s="24" t="s">
        <v>900</v>
      </c>
      <c r="Q2610" s="24"/>
      <c r="R2610" s="24"/>
      <c r="S2610" s="24"/>
      <c r="T2610" s="24"/>
      <c r="U2610" s="24"/>
      <c r="V2610" s="24"/>
      <c r="W2610" s="24"/>
      <c r="X2610" s="24"/>
      <c r="Y2610" s="25"/>
      <c r="Z2610" s="5"/>
    </row>
    <row r="2611" spans="2:29" s="27" customFormat="1" ht="25.5" customHeight="1" outlineLevel="1" x14ac:dyDescent="0.55000000000000004">
      <c r="B2611" s="633"/>
      <c r="C2611" s="635" t="s">
        <v>15</v>
      </c>
      <c r="D2611" s="636"/>
      <c r="E2611" s="636"/>
      <c r="F2611" s="636"/>
      <c r="G2611" s="636"/>
      <c r="H2611" s="636"/>
      <c r="I2611" s="636"/>
      <c r="J2611" s="637" t="s">
        <v>16</v>
      </c>
      <c r="K2611" s="638"/>
      <c r="L2611" s="638"/>
      <c r="M2611" s="638"/>
      <c r="N2611" s="639"/>
      <c r="O2611" s="637" t="s">
        <v>17</v>
      </c>
      <c r="P2611" s="638"/>
      <c r="Q2611" s="638"/>
      <c r="R2611" s="638"/>
      <c r="S2611" s="638"/>
      <c r="T2611" s="638"/>
      <c r="U2611" s="639"/>
      <c r="V2611" s="640" t="s">
        <v>18</v>
      </c>
      <c r="W2611" s="643" t="s">
        <v>19</v>
      </c>
      <c r="X2611" s="644"/>
      <c r="Y2611" s="645"/>
      <c r="Z2611" s="26"/>
      <c r="AA2611" s="4"/>
      <c r="AB2611" s="4"/>
      <c r="AC2611" s="4"/>
    </row>
    <row r="2612" spans="2:29" s="27" customFormat="1" ht="21" customHeight="1" outlineLevel="1" x14ac:dyDescent="0.55000000000000004">
      <c r="B2612" s="633"/>
      <c r="C2612" s="646">
        <v>2019</v>
      </c>
      <c r="D2612" s="647"/>
      <c r="E2612" s="646">
        <v>2018</v>
      </c>
      <c r="F2612" s="648"/>
      <c r="G2612" s="646">
        <v>2017</v>
      </c>
      <c r="H2612" s="648"/>
      <c r="I2612" s="28"/>
      <c r="J2612" s="649" t="s">
        <v>1885</v>
      </c>
      <c r="K2612" s="649" t="s">
        <v>1884</v>
      </c>
      <c r="L2612" s="651" t="s">
        <v>20</v>
      </c>
      <c r="M2612" s="652"/>
      <c r="N2612" s="653"/>
      <c r="O2612" s="654" t="s">
        <v>898</v>
      </c>
      <c r="P2612" s="655"/>
      <c r="Q2612" s="655"/>
      <c r="R2612" s="656" t="s">
        <v>21</v>
      </c>
      <c r="S2612" s="656" t="s">
        <v>22</v>
      </c>
      <c r="T2612" s="656" t="s">
        <v>23</v>
      </c>
      <c r="U2612" s="658" t="s">
        <v>24</v>
      </c>
      <c r="V2612" s="641"/>
      <c r="W2612" s="660" t="s">
        <v>1832</v>
      </c>
      <c r="X2612" s="661"/>
      <c r="Y2612" s="628" t="s">
        <v>25</v>
      </c>
      <c r="Z2612" s="4"/>
      <c r="AA2612" s="4"/>
      <c r="AB2612" s="4"/>
      <c r="AC2612" s="4"/>
    </row>
    <row r="2613" spans="2:29" s="27" customFormat="1" ht="81.75" customHeight="1" outlineLevel="1" x14ac:dyDescent="0.55000000000000004">
      <c r="B2613" s="633"/>
      <c r="C2613" s="570" t="s">
        <v>26</v>
      </c>
      <c r="D2613" s="570" t="s">
        <v>27</v>
      </c>
      <c r="E2613" s="570" t="s">
        <v>26</v>
      </c>
      <c r="F2613" s="570" t="s">
        <v>27</v>
      </c>
      <c r="G2613" s="570" t="s">
        <v>26</v>
      </c>
      <c r="H2613" s="570" t="s">
        <v>27</v>
      </c>
      <c r="I2613" s="30" t="s">
        <v>28</v>
      </c>
      <c r="J2613" s="650"/>
      <c r="K2613" s="650"/>
      <c r="L2613" s="31" t="s">
        <v>1883</v>
      </c>
      <c r="M2613" s="30" t="s">
        <v>1882</v>
      </c>
      <c r="N2613" s="32" t="s">
        <v>1881</v>
      </c>
      <c r="O2613" s="33" t="s">
        <v>29</v>
      </c>
      <c r="P2613" s="31" t="s">
        <v>30</v>
      </c>
      <c r="Q2613" s="34" t="s">
        <v>31</v>
      </c>
      <c r="R2613" s="657"/>
      <c r="S2613" s="657"/>
      <c r="T2613" s="657"/>
      <c r="U2613" s="659"/>
      <c r="V2613" s="642"/>
      <c r="W2613" s="662"/>
      <c r="X2613" s="663"/>
      <c r="Y2613" s="629"/>
      <c r="Z2613" s="4"/>
      <c r="AA2613" s="4"/>
      <c r="AB2613" s="4"/>
      <c r="AC2613" s="4"/>
    </row>
    <row r="2614" spans="2:29" s="27" customFormat="1" ht="24.75" customHeight="1" outlineLevel="1" x14ac:dyDescent="0.55000000000000004">
      <c r="B2614" s="633"/>
      <c r="C2614" s="427">
        <f>I2614*D2614</f>
        <v>0</v>
      </c>
      <c r="D2614" s="35"/>
      <c r="E2614" s="427">
        <f>I2614*F2614</f>
        <v>0</v>
      </c>
      <c r="F2614" s="35"/>
      <c r="G2614" s="427">
        <f>I2614*H2614</f>
        <v>0</v>
      </c>
      <c r="H2614" s="35"/>
      <c r="I2614" s="420">
        <f t="shared" ref="I2614:I2637" si="1172">O2614-J2614</f>
        <v>0</v>
      </c>
      <c r="J2614" s="421">
        <f t="shared" ref="J2614:J2637" si="1173">N2614+K2614</f>
        <v>0</v>
      </c>
      <c r="K2614" s="415">
        <f t="shared" ref="K2614:K2637" si="1174">M2614+L2614</f>
        <v>0</v>
      </c>
      <c r="L2614" s="36"/>
      <c r="M2614" s="37"/>
      <c r="N2614" s="38"/>
      <c r="O2614" s="415">
        <f>Q2614+P2614</f>
        <v>0</v>
      </c>
      <c r="P2614" s="39"/>
      <c r="Q2614" s="40"/>
      <c r="R2614" s="41"/>
      <c r="S2614" s="41"/>
      <c r="T2614" s="41"/>
      <c r="U2614" s="41"/>
      <c r="V2614" s="411">
        <f t="shared" ref="V2614:V2615" si="1175">R2614+S2614+T2614+U2614+O2614</f>
        <v>0</v>
      </c>
      <c r="W2614" s="630" t="s">
        <v>32</v>
      </c>
      <c r="X2614" s="631"/>
      <c r="Y2614" s="42">
        <v>421001</v>
      </c>
      <c r="Z2614" s="4"/>
      <c r="AA2614" s="433"/>
      <c r="AB2614" s="434" t="s">
        <v>33</v>
      </c>
      <c r="AC2614" s="43"/>
    </row>
    <row r="2615" spans="2:29" s="27" customFormat="1" ht="24.75" customHeight="1" outlineLevel="1" x14ac:dyDescent="0.55000000000000004">
      <c r="B2615" s="633"/>
      <c r="C2615" s="428">
        <f t="shared" ref="C2615:C2637" si="1176">I2615*D2615</f>
        <v>0</v>
      </c>
      <c r="D2615" s="44"/>
      <c r="E2615" s="428">
        <f t="shared" ref="E2615:E2631" si="1177">I2615*F2615</f>
        <v>0</v>
      </c>
      <c r="F2615" s="44"/>
      <c r="G2615" s="428">
        <f t="shared" ref="G2615:G2637" si="1178">I2615*H2615</f>
        <v>0</v>
      </c>
      <c r="H2615" s="44"/>
      <c r="I2615" s="422">
        <f t="shared" si="1172"/>
        <v>0</v>
      </c>
      <c r="J2615" s="423">
        <f t="shared" si="1173"/>
        <v>0</v>
      </c>
      <c r="K2615" s="416">
        <f t="shared" si="1174"/>
        <v>0</v>
      </c>
      <c r="L2615" s="45"/>
      <c r="M2615" s="46"/>
      <c r="N2615" s="38"/>
      <c r="O2615" s="416">
        <f t="shared" ref="O2615" si="1179">Q2615+P2615</f>
        <v>0</v>
      </c>
      <c r="P2615" s="47"/>
      <c r="Q2615" s="48"/>
      <c r="R2615" s="41"/>
      <c r="S2615" s="41"/>
      <c r="T2615" s="41"/>
      <c r="U2615" s="41"/>
      <c r="V2615" s="412">
        <f t="shared" si="1175"/>
        <v>0</v>
      </c>
      <c r="W2615" s="626" t="s">
        <v>34</v>
      </c>
      <c r="X2615" s="627"/>
      <c r="Y2615" s="49">
        <v>421002</v>
      </c>
      <c r="Z2615" s="4"/>
      <c r="AA2615" s="50"/>
      <c r="AB2615" s="51" t="s">
        <v>35</v>
      </c>
      <c r="AC2615" s="43"/>
    </row>
    <row r="2616" spans="2:29" s="27" customFormat="1" ht="24.75" customHeight="1" outlineLevel="1" x14ac:dyDescent="0.55000000000000004">
      <c r="B2616" s="633"/>
      <c r="C2616" s="428">
        <f t="shared" si="1176"/>
        <v>0</v>
      </c>
      <c r="D2616" s="44"/>
      <c r="E2616" s="428">
        <f t="shared" si="1177"/>
        <v>0</v>
      </c>
      <c r="F2616" s="44"/>
      <c r="G2616" s="428">
        <f t="shared" si="1178"/>
        <v>0</v>
      </c>
      <c r="H2616" s="44"/>
      <c r="I2616" s="422">
        <f t="shared" si="1172"/>
        <v>0</v>
      </c>
      <c r="J2616" s="423">
        <f t="shared" si="1173"/>
        <v>0</v>
      </c>
      <c r="K2616" s="416">
        <f t="shared" si="1174"/>
        <v>0</v>
      </c>
      <c r="L2616" s="45"/>
      <c r="M2616" s="46"/>
      <c r="N2616" s="38"/>
      <c r="O2616" s="416">
        <f>Q2616+P2616</f>
        <v>0</v>
      </c>
      <c r="P2616" s="47"/>
      <c r="Q2616" s="48"/>
      <c r="R2616" s="41"/>
      <c r="S2616" s="41"/>
      <c r="T2616" s="41"/>
      <c r="U2616" s="41"/>
      <c r="V2616" s="412">
        <f>R2616+S2616+T2616+U2616+O2616</f>
        <v>0</v>
      </c>
      <c r="W2616" s="626" t="s">
        <v>36</v>
      </c>
      <c r="X2616" s="627"/>
      <c r="Y2616" s="49">
        <v>421003</v>
      </c>
      <c r="Z2616" s="4"/>
      <c r="AA2616" s="50"/>
      <c r="AB2616" s="52" t="s">
        <v>37</v>
      </c>
      <c r="AC2616" s="43"/>
    </row>
    <row r="2617" spans="2:29" s="27" customFormat="1" ht="24.75" customHeight="1" outlineLevel="1" x14ac:dyDescent="0.55000000000000004">
      <c r="B2617" s="633"/>
      <c r="C2617" s="428">
        <f t="shared" si="1176"/>
        <v>0</v>
      </c>
      <c r="D2617" s="44"/>
      <c r="E2617" s="428">
        <f t="shared" si="1177"/>
        <v>0</v>
      </c>
      <c r="F2617" s="44"/>
      <c r="G2617" s="428">
        <f t="shared" si="1178"/>
        <v>0</v>
      </c>
      <c r="H2617" s="44"/>
      <c r="I2617" s="422">
        <f t="shared" si="1172"/>
        <v>0</v>
      </c>
      <c r="J2617" s="423">
        <f t="shared" si="1173"/>
        <v>0</v>
      </c>
      <c r="K2617" s="416">
        <f t="shared" si="1174"/>
        <v>0</v>
      </c>
      <c r="L2617" s="45"/>
      <c r="M2617" s="46"/>
      <c r="N2617" s="38"/>
      <c r="O2617" s="416">
        <f>Q2617+P2617</f>
        <v>0</v>
      </c>
      <c r="P2617" s="47"/>
      <c r="Q2617" s="48"/>
      <c r="R2617" s="41"/>
      <c r="S2617" s="41"/>
      <c r="T2617" s="41"/>
      <c r="U2617" s="41"/>
      <c r="V2617" s="412">
        <f>R2617+S2617+T2617+U2617+O2617</f>
        <v>0</v>
      </c>
      <c r="W2617" s="626" t="s">
        <v>38</v>
      </c>
      <c r="X2617" s="627"/>
      <c r="Y2617" s="49">
        <v>422001</v>
      </c>
      <c r="Z2617" s="4"/>
      <c r="AA2617" s="50"/>
      <c r="AB2617" s="52" t="s">
        <v>39</v>
      </c>
      <c r="AC2617" s="43"/>
    </row>
    <row r="2618" spans="2:29" s="27" customFormat="1" ht="24.75" customHeight="1" outlineLevel="1" x14ac:dyDescent="0.55000000000000004">
      <c r="B2618" s="633"/>
      <c r="C2618" s="428">
        <f t="shared" si="1176"/>
        <v>0</v>
      </c>
      <c r="D2618" s="44"/>
      <c r="E2618" s="428">
        <f t="shared" si="1177"/>
        <v>0</v>
      </c>
      <c r="F2618" s="44"/>
      <c r="G2618" s="428">
        <f t="shared" si="1178"/>
        <v>0</v>
      </c>
      <c r="H2618" s="44"/>
      <c r="I2618" s="422">
        <f t="shared" si="1172"/>
        <v>0</v>
      </c>
      <c r="J2618" s="423">
        <f t="shared" si="1173"/>
        <v>0</v>
      </c>
      <c r="K2618" s="416">
        <f t="shared" si="1174"/>
        <v>0</v>
      </c>
      <c r="L2618" s="45"/>
      <c r="M2618" s="46"/>
      <c r="N2618" s="38"/>
      <c r="O2618" s="416">
        <f t="shared" ref="O2618:O2637" si="1180">Q2618+P2618</f>
        <v>0</v>
      </c>
      <c r="P2618" s="47"/>
      <c r="Q2618" s="48"/>
      <c r="R2618" s="41"/>
      <c r="S2618" s="41"/>
      <c r="T2618" s="41"/>
      <c r="U2618" s="41"/>
      <c r="V2618" s="412">
        <f t="shared" ref="V2618:V2637" si="1181">R2618+S2618+T2618+U2618+O2618</f>
        <v>0</v>
      </c>
      <c r="W2618" s="626" t="s">
        <v>40</v>
      </c>
      <c r="X2618" s="627"/>
      <c r="Y2618" s="49">
        <v>422002</v>
      </c>
      <c r="Z2618" s="4"/>
      <c r="AA2618" s="50"/>
      <c r="AB2618" s="52" t="s">
        <v>41</v>
      </c>
      <c r="AC2618" s="43"/>
    </row>
    <row r="2619" spans="2:29" s="27" customFormat="1" ht="24.75" customHeight="1" outlineLevel="1" x14ac:dyDescent="0.55000000000000004">
      <c r="B2619" s="633"/>
      <c r="C2619" s="428">
        <f t="shared" si="1176"/>
        <v>0</v>
      </c>
      <c r="D2619" s="44"/>
      <c r="E2619" s="428">
        <f t="shared" si="1177"/>
        <v>0</v>
      </c>
      <c r="F2619" s="44"/>
      <c r="G2619" s="428">
        <f t="shared" si="1178"/>
        <v>0</v>
      </c>
      <c r="H2619" s="44"/>
      <c r="I2619" s="422">
        <f t="shared" si="1172"/>
        <v>0</v>
      </c>
      <c r="J2619" s="423">
        <f t="shared" si="1173"/>
        <v>0</v>
      </c>
      <c r="K2619" s="416">
        <f t="shared" si="1174"/>
        <v>0</v>
      </c>
      <c r="L2619" s="45"/>
      <c r="M2619" s="46"/>
      <c r="N2619" s="38"/>
      <c r="O2619" s="416">
        <f t="shared" si="1180"/>
        <v>0</v>
      </c>
      <c r="P2619" s="47"/>
      <c r="Q2619" s="48"/>
      <c r="R2619" s="41"/>
      <c r="S2619" s="41"/>
      <c r="T2619" s="41"/>
      <c r="U2619" s="41"/>
      <c r="V2619" s="412">
        <f t="shared" si="1181"/>
        <v>0</v>
      </c>
      <c r="W2619" s="626" t="s">
        <v>42</v>
      </c>
      <c r="X2619" s="627"/>
      <c r="Y2619" s="49">
        <v>422003</v>
      </c>
      <c r="Z2619" s="4"/>
      <c r="AA2619" s="50"/>
      <c r="AB2619" s="52" t="s">
        <v>43</v>
      </c>
      <c r="AC2619" s="43"/>
    </row>
    <row r="2620" spans="2:29" s="27" customFormat="1" ht="24.75" customHeight="1" outlineLevel="1" x14ac:dyDescent="0.55000000000000004">
      <c r="B2620" s="633"/>
      <c r="C2620" s="428">
        <f t="shared" si="1176"/>
        <v>0</v>
      </c>
      <c r="D2620" s="44"/>
      <c r="E2620" s="428">
        <f t="shared" si="1177"/>
        <v>0</v>
      </c>
      <c r="F2620" s="44"/>
      <c r="G2620" s="428">
        <f t="shared" si="1178"/>
        <v>0</v>
      </c>
      <c r="H2620" s="44"/>
      <c r="I2620" s="422">
        <f t="shared" si="1172"/>
        <v>0</v>
      </c>
      <c r="J2620" s="423">
        <f t="shared" si="1173"/>
        <v>0</v>
      </c>
      <c r="K2620" s="416">
        <f t="shared" si="1174"/>
        <v>0</v>
      </c>
      <c r="L2620" s="45"/>
      <c r="M2620" s="46"/>
      <c r="N2620" s="38"/>
      <c r="O2620" s="416">
        <f t="shared" si="1180"/>
        <v>0</v>
      </c>
      <c r="P2620" s="47"/>
      <c r="Q2620" s="48"/>
      <c r="R2620" s="41"/>
      <c r="S2620" s="41"/>
      <c r="T2620" s="41"/>
      <c r="U2620" s="41"/>
      <c r="V2620" s="412">
        <f t="shared" si="1181"/>
        <v>0</v>
      </c>
      <c r="W2620" s="626" t="s">
        <v>44</v>
      </c>
      <c r="X2620" s="627"/>
      <c r="Y2620" s="49">
        <v>422004</v>
      </c>
      <c r="Z2620" s="4"/>
      <c r="AA2620" s="50"/>
      <c r="AB2620" s="52" t="s">
        <v>45</v>
      </c>
      <c r="AC2620" s="43"/>
    </row>
    <row r="2621" spans="2:29" s="27" customFormat="1" ht="24.75" customHeight="1" outlineLevel="1" x14ac:dyDescent="0.55000000000000004">
      <c r="B2621" s="633"/>
      <c r="C2621" s="428">
        <f t="shared" si="1176"/>
        <v>0</v>
      </c>
      <c r="D2621" s="44"/>
      <c r="E2621" s="428">
        <f t="shared" si="1177"/>
        <v>0</v>
      </c>
      <c r="F2621" s="44"/>
      <c r="G2621" s="428">
        <f t="shared" si="1178"/>
        <v>0</v>
      </c>
      <c r="H2621" s="44"/>
      <c r="I2621" s="422">
        <f t="shared" si="1172"/>
        <v>0</v>
      </c>
      <c r="J2621" s="423">
        <f t="shared" si="1173"/>
        <v>0</v>
      </c>
      <c r="K2621" s="416">
        <f t="shared" si="1174"/>
        <v>0</v>
      </c>
      <c r="L2621" s="45"/>
      <c r="M2621" s="46"/>
      <c r="N2621" s="38"/>
      <c r="O2621" s="416">
        <f t="shared" si="1180"/>
        <v>0</v>
      </c>
      <c r="P2621" s="47"/>
      <c r="Q2621" s="48"/>
      <c r="R2621" s="41"/>
      <c r="S2621" s="41"/>
      <c r="T2621" s="41"/>
      <c r="U2621" s="41"/>
      <c r="V2621" s="412">
        <f t="shared" si="1181"/>
        <v>0</v>
      </c>
      <c r="W2621" s="626" t="s">
        <v>46</v>
      </c>
      <c r="X2621" s="627"/>
      <c r="Y2621" s="49">
        <v>422005</v>
      </c>
      <c r="Z2621" s="4"/>
      <c r="AA2621" s="53"/>
      <c r="AB2621" s="54" t="s">
        <v>47</v>
      </c>
      <c r="AC2621" s="43"/>
    </row>
    <row r="2622" spans="2:29" s="27" customFormat="1" ht="24.75" customHeight="1" outlineLevel="1" x14ac:dyDescent="0.55000000000000004">
      <c r="B2622" s="633"/>
      <c r="C2622" s="428">
        <f t="shared" si="1176"/>
        <v>0</v>
      </c>
      <c r="D2622" s="44"/>
      <c r="E2622" s="428">
        <f t="shared" si="1177"/>
        <v>0</v>
      </c>
      <c r="F2622" s="44"/>
      <c r="G2622" s="428">
        <f t="shared" si="1178"/>
        <v>0</v>
      </c>
      <c r="H2622" s="44"/>
      <c r="I2622" s="422">
        <f t="shared" si="1172"/>
        <v>0</v>
      </c>
      <c r="J2622" s="423">
        <f t="shared" si="1173"/>
        <v>0</v>
      </c>
      <c r="K2622" s="416">
        <f t="shared" si="1174"/>
        <v>0</v>
      </c>
      <c r="L2622" s="45"/>
      <c r="M2622" s="46"/>
      <c r="N2622" s="38"/>
      <c r="O2622" s="416">
        <f t="shared" si="1180"/>
        <v>0</v>
      </c>
      <c r="P2622" s="47"/>
      <c r="Q2622" s="48"/>
      <c r="R2622" s="41"/>
      <c r="S2622" s="41"/>
      <c r="T2622" s="41"/>
      <c r="U2622" s="41"/>
      <c r="V2622" s="412">
        <f t="shared" si="1181"/>
        <v>0</v>
      </c>
      <c r="W2622" s="626" t="s">
        <v>48</v>
      </c>
      <c r="X2622" s="627"/>
      <c r="Y2622" s="49">
        <v>422999</v>
      </c>
      <c r="Z2622" s="4"/>
      <c r="AA2622" s="4"/>
      <c r="AB2622" s="4"/>
      <c r="AC2622" s="43"/>
    </row>
    <row r="2623" spans="2:29" s="27" customFormat="1" ht="24.75" customHeight="1" outlineLevel="1" x14ac:dyDescent="0.55000000000000004">
      <c r="B2623" s="633"/>
      <c r="C2623" s="428">
        <f t="shared" si="1176"/>
        <v>0</v>
      </c>
      <c r="D2623" s="44"/>
      <c r="E2623" s="428">
        <f t="shared" si="1177"/>
        <v>0</v>
      </c>
      <c r="F2623" s="44"/>
      <c r="G2623" s="428">
        <f t="shared" si="1178"/>
        <v>0</v>
      </c>
      <c r="H2623" s="44"/>
      <c r="I2623" s="422">
        <f t="shared" si="1172"/>
        <v>0</v>
      </c>
      <c r="J2623" s="423">
        <f t="shared" si="1173"/>
        <v>0</v>
      </c>
      <c r="K2623" s="416">
        <f t="shared" si="1174"/>
        <v>0</v>
      </c>
      <c r="L2623" s="45"/>
      <c r="M2623" s="46"/>
      <c r="N2623" s="38"/>
      <c r="O2623" s="416">
        <f t="shared" si="1180"/>
        <v>0</v>
      </c>
      <c r="P2623" s="47"/>
      <c r="Q2623" s="48"/>
      <c r="R2623" s="41"/>
      <c r="S2623" s="41"/>
      <c r="T2623" s="41"/>
      <c r="U2623" s="41"/>
      <c r="V2623" s="412">
        <f t="shared" si="1181"/>
        <v>0</v>
      </c>
      <c r="W2623" s="626" t="s">
        <v>49</v>
      </c>
      <c r="X2623" s="627"/>
      <c r="Y2623" s="55">
        <v>423001</v>
      </c>
      <c r="Z2623" s="4"/>
      <c r="AA2623" s="4"/>
      <c r="AB2623" s="4"/>
      <c r="AC2623" s="43"/>
    </row>
    <row r="2624" spans="2:29" s="27" customFormat="1" ht="24.75" customHeight="1" outlineLevel="1" x14ac:dyDescent="0.55000000000000004">
      <c r="B2624" s="633"/>
      <c r="C2624" s="428">
        <f t="shared" si="1176"/>
        <v>0</v>
      </c>
      <c r="D2624" s="44"/>
      <c r="E2624" s="428">
        <f t="shared" si="1177"/>
        <v>0</v>
      </c>
      <c r="F2624" s="44"/>
      <c r="G2624" s="428">
        <f t="shared" si="1178"/>
        <v>0</v>
      </c>
      <c r="H2624" s="44"/>
      <c r="I2624" s="422">
        <f t="shared" si="1172"/>
        <v>0</v>
      </c>
      <c r="J2624" s="423">
        <f t="shared" si="1173"/>
        <v>0</v>
      </c>
      <c r="K2624" s="416">
        <f t="shared" si="1174"/>
        <v>0</v>
      </c>
      <c r="L2624" s="45"/>
      <c r="M2624" s="46"/>
      <c r="N2624" s="38"/>
      <c r="O2624" s="416">
        <f t="shared" si="1180"/>
        <v>0</v>
      </c>
      <c r="P2624" s="47"/>
      <c r="Q2624" s="48"/>
      <c r="R2624" s="41"/>
      <c r="S2624" s="41"/>
      <c r="T2624" s="41"/>
      <c r="U2624" s="41"/>
      <c r="V2624" s="412">
        <f t="shared" si="1181"/>
        <v>0</v>
      </c>
      <c r="W2624" s="626" t="s">
        <v>50</v>
      </c>
      <c r="X2624" s="627"/>
      <c r="Y2624" s="55">
        <v>423002</v>
      </c>
      <c r="Z2624" s="4"/>
      <c r="AA2624" s="4"/>
      <c r="AB2624" s="4"/>
      <c r="AC2624" s="43"/>
    </row>
    <row r="2625" spans="2:29" s="27" customFormat="1" ht="23.25" customHeight="1" outlineLevel="1" x14ac:dyDescent="0.55000000000000004">
      <c r="B2625" s="633"/>
      <c r="C2625" s="428">
        <f t="shared" si="1176"/>
        <v>0</v>
      </c>
      <c r="D2625" s="44"/>
      <c r="E2625" s="428">
        <f t="shared" si="1177"/>
        <v>0</v>
      </c>
      <c r="F2625" s="44"/>
      <c r="G2625" s="428">
        <f t="shared" si="1178"/>
        <v>0</v>
      </c>
      <c r="H2625" s="44"/>
      <c r="I2625" s="422">
        <f t="shared" si="1172"/>
        <v>0</v>
      </c>
      <c r="J2625" s="423">
        <f t="shared" si="1173"/>
        <v>0</v>
      </c>
      <c r="K2625" s="416">
        <f t="shared" si="1174"/>
        <v>0</v>
      </c>
      <c r="L2625" s="45"/>
      <c r="M2625" s="46"/>
      <c r="N2625" s="38"/>
      <c r="O2625" s="416">
        <f t="shared" si="1180"/>
        <v>0</v>
      </c>
      <c r="P2625" s="47"/>
      <c r="Q2625" s="48"/>
      <c r="R2625" s="41"/>
      <c r="S2625" s="41"/>
      <c r="T2625" s="41"/>
      <c r="U2625" s="41"/>
      <c r="V2625" s="412">
        <f t="shared" si="1181"/>
        <v>0</v>
      </c>
      <c r="W2625" s="626" t="s">
        <v>51</v>
      </c>
      <c r="X2625" s="627"/>
      <c r="Y2625" s="55">
        <v>423003</v>
      </c>
      <c r="Z2625" s="4"/>
      <c r="AA2625" s="4"/>
      <c r="AB2625" s="4"/>
      <c r="AC2625" s="43"/>
    </row>
    <row r="2626" spans="2:29" s="27" customFormat="1" ht="24.75" customHeight="1" outlineLevel="1" x14ac:dyDescent="0.55000000000000004">
      <c r="B2626" s="633"/>
      <c r="C2626" s="428">
        <f t="shared" si="1176"/>
        <v>0</v>
      </c>
      <c r="D2626" s="44"/>
      <c r="E2626" s="428">
        <f t="shared" si="1177"/>
        <v>0</v>
      </c>
      <c r="F2626" s="44"/>
      <c r="G2626" s="428">
        <f t="shared" si="1178"/>
        <v>0</v>
      </c>
      <c r="H2626" s="44"/>
      <c r="I2626" s="422">
        <f t="shared" si="1172"/>
        <v>0</v>
      </c>
      <c r="J2626" s="423">
        <f t="shared" si="1173"/>
        <v>0</v>
      </c>
      <c r="K2626" s="416">
        <f t="shared" si="1174"/>
        <v>0</v>
      </c>
      <c r="L2626" s="45"/>
      <c r="M2626" s="46"/>
      <c r="N2626" s="38"/>
      <c r="O2626" s="416">
        <f t="shared" si="1180"/>
        <v>0</v>
      </c>
      <c r="P2626" s="47"/>
      <c r="Q2626" s="48"/>
      <c r="R2626" s="41"/>
      <c r="S2626" s="41"/>
      <c r="T2626" s="41"/>
      <c r="U2626" s="41"/>
      <c r="V2626" s="412">
        <f t="shared" si="1181"/>
        <v>0</v>
      </c>
      <c r="W2626" s="626" t="s">
        <v>52</v>
      </c>
      <c r="X2626" s="627"/>
      <c r="Y2626" s="55">
        <v>423004</v>
      </c>
      <c r="Z2626" s="4"/>
      <c r="AA2626" s="4"/>
      <c r="AB2626" s="4"/>
      <c r="AC2626" s="43"/>
    </row>
    <row r="2627" spans="2:29" s="27" customFormat="1" ht="24.75" customHeight="1" outlineLevel="1" x14ac:dyDescent="0.55000000000000004">
      <c r="B2627" s="633"/>
      <c r="C2627" s="428">
        <f t="shared" si="1176"/>
        <v>0</v>
      </c>
      <c r="D2627" s="44"/>
      <c r="E2627" s="428">
        <f t="shared" si="1177"/>
        <v>0</v>
      </c>
      <c r="F2627" s="44"/>
      <c r="G2627" s="428">
        <f t="shared" si="1178"/>
        <v>0</v>
      </c>
      <c r="H2627" s="44"/>
      <c r="I2627" s="422">
        <f t="shared" si="1172"/>
        <v>0</v>
      </c>
      <c r="J2627" s="423">
        <f t="shared" si="1173"/>
        <v>0</v>
      </c>
      <c r="K2627" s="416">
        <f t="shared" si="1174"/>
        <v>0</v>
      </c>
      <c r="L2627" s="45"/>
      <c r="M2627" s="46"/>
      <c r="N2627" s="38"/>
      <c r="O2627" s="416">
        <f t="shared" si="1180"/>
        <v>0</v>
      </c>
      <c r="P2627" s="47"/>
      <c r="Q2627" s="48"/>
      <c r="R2627" s="41"/>
      <c r="S2627" s="41"/>
      <c r="T2627" s="41"/>
      <c r="U2627" s="41"/>
      <c r="V2627" s="412">
        <f t="shared" si="1181"/>
        <v>0</v>
      </c>
      <c r="W2627" s="626" t="s">
        <v>53</v>
      </c>
      <c r="X2627" s="627"/>
      <c r="Y2627" s="55">
        <v>423006</v>
      </c>
      <c r="Z2627" s="4"/>
      <c r="AA2627" s="4"/>
      <c r="AB2627" s="4"/>
      <c r="AC2627" s="43"/>
    </row>
    <row r="2628" spans="2:29" s="27" customFormat="1" ht="24.75" customHeight="1" outlineLevel="1" x14ac:dyDescent="0.55000000000000004">
      <c r="B2628" s="633"/>
      <c r="C2628" s="428">
        <f t="shared" si="1176"/>
        <v>0</v>
      </c>
      <c r="D2628" s="44"/>
      <c r="E2628" s="428">
        <f t="shared" si="1177"/>
        <v>0</v>
      </c>
      <c r="F2628" s="44"/>
      <c r="G2628" s="428">
        <f t="shared" si="1178"/>
        <v>0</v>
      </c>
      <c r="H2628" s="44"/>
      <c r="I2628" s="422">
        <f t="shared" si="1172"/>
        <v>0</v>
      </c>
      <c r="J2628" s="423">
        <f t="shared" si="1173"/>
        <v>0</v>
      </c>
      <c r="K2628" s="416">
        <f t="shared" si="1174"/>
        <v>0</v>
      </c>
      <c r="L2628" s="45"/>
      <c r="M2628" s="46"/>
      <c r="N2628" s="38"/>
      <c r="O2628" s="416">
        <f t="shared" si="1180"/>
        <v>0</v>
      </c>
      <c r="P2628" s="47"/>
      <c r="Q2628" s="48"/>
      <c r="R2628" s="41"/>
      <c r="S2628" s="41"/>
      <c r="T2628" s="41"/>
      <c r="U2628" s="41"/>
      <c r="V2628" s="412">
        <f t="shared" si="1181"/>
        <v>0</v>
      </c>
      <c r="W2628" s="626" t="s">
        <v>54</v>
      </c>
      <c r="X2628" s="627"/>
      <c r="Y2628" s="56">
        <v>423007</v>
      </c>
      <c r="Z2628" s="4"/>
      <c r="AA2628" s="4"/>
      <c r="AB2628" s="4"/>
      <c r="AC2628" s="43"/>
    </row>
    <row r="2629" spans="2:29" s="27" customFormat="1" ht="24.75" customHeight="1" outlineLevel="1" x14ac:dyDescent="0.55000000000000004">
      <c r="B2629" s="633"/>
      <c r="C2629" s="428">
        <f t="shared" si="1176"/>
        <v>0</v>
      </c>
      <c r="D2629" s="44"/>
      <c r="E2629" s="428">
        <f t="shared" si="1177"/>
        <v>0</v>
      </c>
      <c r="F2629" s="44"/>
      <c r="G2629" s="428">
        <f t="shared" si="1178"/>
        <v>0</v>
      </c>
      <c r="H2629" s="44"/>
      <c r="I2629" s="422">
        <f t="shared" si="1172"/>
        <v>0</v>
      </c>
      <c r="J2629" s="423">
        <f t="shared" si="1173"/>
        <v>0</v>
      </c>
      <c r="K2629" s="416">
        <f t="shared" si="1174"/>
        <v>0</v>
      </c>
      <c r="L2629" s="45"/>
      <c r="M2629" s="46"/>
      <c r="N2629" s="38"/>
      <c r="O2629" s="416">
        <f t="shared" si="1180"/>
        <v>0</v>
      </c>
      <c r="P2629" s="47"/>
      <c r="Q2629" s="48"/>
      <c r="R2629" s="41"/>
      <c r="S2629" s="41"/>
      <c r="T2629" s="41"/>
      <c r="U2629" s="41"/>
      <c r="V2629" s="412">
        <f t="shared" si="1181"/>
        <v>0</v>
      </c>
      <c r="W2629" s="626" t="s">
        <v>55</v>
      </c>
      <c r="X2629" s="627"/>
      <c r="Y2629" s="57">
        <v>423008</v>
      </c>
      <c r="Z2629" s="4"/>
      <c r="AA2629" s="4"/>
      <c r="AB2629" s="4"/>
      <c r="AC2629" s="43"/>
    </row>
    <row r="2630" spans="2:29" s="27" customFormat="1" ht="24.75" customHeight="1" outlineLevel="1" x14ac:dyDescent="0.55000000000000004">
      <c r="B2630" s="633"/>
      <c r="C2630" s="428">
        <f t="shared" si="1176"/>
        <v>0</v>
      </c>
      <c r="D2630" s="44"/>
      <c r="E2630" s="428">
        <f t="shared" si="1177"/>
        <v>0</v>
      </c>
      <c r="F2630" s="44"/>
      <c r="G2630" s="428">
        <f t="shared" si="1178"/>
        <v>0</v>
      </c>
      <c r="H2630" s="44"/>
      <c r="I2630" s="422">
        <f t="shared" si="1172"/>
        <v>0</v>
      </c>
      <c r="J2630" s="423">
        <f t="shared" si="1173"/>
        <v>0</v>
      </c>
      <c r="K2630" s="416">
        <f t="shared" si="1174"/>
        <v>0</v>
      </c>
      <c r="L2630" s="45"/>
      <c r="M2630" s="46"/>
      <c r="N2630" s="38"/>
      <c r="O2630" s="416">
        <f t="shared" si="1180"/>
        <v>0</v>
      </c>
      <c r="P2630" s="47"/>
      <c r="Q2630" s="48"/>
      <c r="R2630" s="41"/>
      <c r="S2630" s="41"/>
      <c r="T2630" s="41"/>
      <c r="U2630" s="41"/>
      <c r="V2630" s="412">
        <f t="shared" si="1181"/>
        <v>0</v>
      </c>
      <c r="W2630" s="626" t="s">
        <v>56</v>
      </c>
      <c r="X2630" s="627"/>
      <c r="Y2630" s="56">
        <v>423999</v>
      </c>
      <c r="Z2630" s="4"/>
      <c r="AA2630" s="4"/>
      <c r="AB2630" s="4"/>
      <c r="AC2630" s="43"/>
    </row>
    <row r="2631" spans="2:29" s="27" customFormat="1" ht="24.75" customHeight="1" outlineLevel="1" x14ac:dyDescent="0.55000000000000004">
      <c r="B2631" s="633"/>
      <c r="C2631" s="429">
        <f t="shared" si="1176"/>
        <v>0</v>
      </c>
      <c r="D2631" s="44"/>
      <c r="E2631" s="429">
        <f t="shared" si="1177"/>
        <v>0</v>
      </c>
      <c r="F2631" s="44"/>
      <c r="G2631" s="429">
        <f t="shared" si="1178"/>
        <v>0</v>
      </c>
      <c r="H2631" s="44"/>
      <c r="I2631" s="424">
        <f t="shared" si="1172"/>
        <v>0</v>
      </c>
      <c r="J2631" s="425">
        <f t="shared" si="1173"/>
        <v>0</v>
      </c>
      <c r="K2631" s="417">
        <f t="shared" si="1174"/>
        <v>0</v>
      </c>
      <c r="L2631" s="58"/>
      <c r="M2631" s="59"/>
      <c r="N2631" s="60"/>
      <c r="O2631" s="417">
        <f t="shared" si="1180"/>
        <v>0</v>
      </c>
      <c r="P2631" s="61"/>
      <c r="Q2631" s="62"/>
      <c r="R2631" s="63"/>
      <c r="S2631" s="63"/>
      <c r="T2631" s="63"/>
      <c r="U2631" s="63"/>
      <c r="V2631" s="413">
        <f t="shared" si="1181"/>
        <v>0</v>
      </c>
      <c r="W2631" s="664" t="s">
        <v>57</v>
      </c>
      <c r="X2631" s="665"/>
      <c r="Y2631" s="64">
        <v>291001</v>
      </c>
      <c r="Z2631" s="4"/>
      <c r="AA2631" s="4"/>
      <c r="AB2631" s="4"/>
      <c r="AC2631" s="43"/>
    </row>
    <row r="2632" spans="2:29" s="27" customFormat="1" ht="24.75" customHeight="1" outlineLevel="1" x14ac:dyDescent="0.55000000000000004">
      <c r="B2632" s="633"/>
      <c r="C2632" s="430">
        <f t="shared" si="1176"/>
        <v>0</v>
      </c>
      <c r="D2632" s="44"/>
      <c r="E2632" s="430"/>
      <c r="F2632" s="44"/>
      <c r="G2632" s="430">
        <f t="shared" si="1178"/>
        <v>0</v>
      </c>
      <c r="H2632" s="44"/>
      <c r="I2632" s="422">
        <f t="shared" si="1172"/>
        <v>0</v>
      </c>
      <c r="J2632" s="423">
        <f t="shared" si="1173"/>
        <v>0</v>
      </c>
      <c r="K2632" s="416">
        <f t="shared" si="1174"/>
        <v>0</v>
      </c>
      <c r="L2632" s="45"/>
      <c r="M2632" s="46"/>
      <c r="N2632" s="38"/>
      <c r="O2632" s="416">
        <f t="shared" si="1180"/>
        <v>0</v>
      </c>
      <c r="P2632" s="47"/>
      <c r="Q2632" s="48"/>
      <c r="R2632" s="41"/>
      <c r="S2632" s="41"/>
      <c r="T2632" s="41"/>
      <c r="U2632" s="41"/>
      <c r="V2632" s="411">
        <f t="shared" si="1181"/>
        <v>0</v>
      </c>
      <c r="W2632" s="626" t="str">
        <f>IF(ISERROR(VLOOKUP(Y2632,'Mauloomath (2)'!K:L,2,FALSE)),"",VLOOKUP(Y2632,'Mauloomath (2)'!K:L,2,FALSE))</f>
        <v/>
      </c>
      <c r="X2632" s="627"/>
      <c r="Y2632" s="65"/>
      <c r="Z2632" s="4"/>
      <c r="AA2632" s="4"/>
      <c r="AB2632" s="4"/>
      <c r="AC2632" s="43"/>
    </row>
    <row r="2633" spans="2:29" s="27" customFormat="1" ht="24.75" customHeight="1" outlineLevel="1" x14ac:dyDescent="0.55000000000000004">
      <c r="B2633" s="633"/>
      <c r="C2633" s="428">
        <f t="shared" si="1176"/>
        <v>0</v>
      </c>
      <c r="D2633" s="44"/>
      <c r="E2633" s="428">
        <f t="shared" ref="E2633:E2637" si="1182">I2633*F2633</f>
        <v>0</v>
      </c>
      <c r="F2633" s="44"/>
      <c r="G2633" s="428">
        <f t="shared" si="1178"/>
        <v>0</v>
      </c>
      <c r="H2633" s="44"/>
      <c r="I2633" s="422">
        <f t="shared" si="1172"/>
        <v>0</v>
      </c>
      <c r="J2633" s="423">
        <f t="shared" si="1173"/>
        <v>0</v>
      </c>
      <c r="K2633" s="416">
        <f t="shared" si="1174"/>
        <v>0</v>
      </c>
      <c r="L2633" s="45"/>
      <c r="M2633" s="46"/>
      <c r="N2633" s="38"/>
      <c r="O2633" s="416">
        <f t="shared" si="1180"/>
        <v>0</v>
      </c>
      <c r="P2633" s="47"/>
      <c r="Q2633" s="48"/>
      <c r="R2633" s="41"/>
      <c r="S2633" s="41"/>
      <c r="T2633" s="41"/>
      <c r="U2633" s="41"/>
      <c r="V2633" s="411">
        <f t="shared" si="1181"/>
        <v>0</v>
      </c>
      <c r="W2633" s="626" t="str">
        <f>IF(ISERROR(VLOOKUP(Y2633,'Mauloomath (2)'!K:L,2,FALSE)),"",VLOOKUP(Y2633,'Mauloomath (2)'!K:L,2,FALSE))</f>
        <v/>
      </c>
      <c r="X2633" s="627"/>
      <c r="Y2633" s="65"/>
      <c r="Z2633" s="4"/>
      <c r="AA2633" s="4"/>
      <c r="AB2633" s="4"/>
      <c r="AC2633" s="43"/>
    </row>
    <row r="2634" spans="2:29" s="27" customFormat="1" ht="24.75" customHeight="1" outlineLevel="1" x14ac:dyDescent="0.55000000000000004">
      <c r="B2634" s="633"/>
      <c r="C2634" s="428">
        <f t="shared" si="1176"/>
        <v>0</v>
      </c>
      <c r="D2634" s="44"/>
      <c r="E2634" s="428">
        <f t="shared" si="1182"/>
        <v>0</v>
      </c>
      <c r="F2634" s="44"/>
      <c r="G2634" s="428">
        <f t="shared" si="1178"/>
        <v>0</v>
      </c>
      <c r="H2634" s="44"/>
      <c r="I2634" s="422">
        <f t="shared" si="1172"/>
        <v>0</v>
      </c>
      <c r="J2634" s="423">
        <f t="shared" si="1173"/>
        <v>0</v>
      </c>
      <c r="K2634" s="416">
        <f t="shared" si="1174"/>
        <v>0</v>
      </c>
      <c r="L2634" s="45"/>
      <c r="M2634" s="46"/>
      <c r="N2634" s="38"/>
      <c r="O2634" s="416">
        <f t="shared" si="1180"/>
        <v>0</v>
      </c>
      <c r="P2634" s="47"/>
      <c r="Q2634" s="48"/>
      <c r="R2634" s="41"/>
      <c r="S2634" s="41"/>
      <c r="T2634" s="41"/>
      <c r="U2634" s="41"/>
      <c r="V2634" s="411">
        <f t="shared" si="1181"/>
        <v>0</v>
      </c>
      <c r="W2634" s="626" t="str">
        <f>IF(ISERROR(VLOOKUP(Y2634,'Mauloomath (2)'!K:L,2,FALSE)),"",VLOOKUP(Y2634,'Mauloomath (2)'!K:L,2,FALSE))</f>
        <v/>
      </c>
      <c r="X2634" s="627"/>
      <c r="Y2634" s="66"/>
      <c r="Z2634" s="4"/>
      <c r="AA2634" s="4"/>
      <c r="AB2634" s="4"/>
      <c r="AC2634" s="43"/>
    </row>
    <row r="2635" spans="2:29" s="27" customFormat="1" ht="24.75" customHeight="1" outlineLevel="1" x14ac:dyDescent="0.55000000000000004">
      <c r="B2635" s="633"/>
      <c r="C2635" s="428">
        <f t="shared" si="1176"/>
        <v>0</v>
      </c>
      <c r="D2635" s="44"/>
      <c r="E2635" s="428">
        <f t="shared" si="1182"/>
        <v>0</v>
      </c>
      <c r="F2635" s="44"/>
      <c r="G2635" s="428">
        <f t="shared" si="1178"/>
        <v>0</v>
      </c>
      <c r="H2635" s="44"/>
      <c r="I2635" s="422">
        <f t="shared" si="1172"/>
        <v>0</v>
      </c>
      <c r="J2635" s="423">
        <f t="shared" si="1173"/>
        <v>0</v>
      </c>
      <c r="K2635" s="416">
        <f t="shared" si="1174"/>
        <v>0</v>
      </c>
      <c r="L2635" s="45"/>
      <c r="M2635" s="46"/>
      <c r="N2635" s="38"/>
      <c r="O2635" s="416">
        <f t="shared" si="1180"/>
        <v>0</v>
      </c>
      <c r="P2635" s="47"/>
      <c r="Q2635" s="48"/>
      <c r="R2635" s="41"/>
      <c r="S2635" s="41"/>
      <c r="T2635" s="41"/>
      <c r="U2635" s="41"/>
      <c r="V2635" s="411">
        <f t="shared" si="1181"/>
        <v>0</v>
      </c>
      <c r="W2635" s="626" t="str">
        <f>IF(ISERROR(VLOOKUP(Y2635,'Mauloomath (2)'!K:L,2,FALSE)),"",VLOOKUP(Y2635,'Mauloomath (2)'!K:L,2,FALSE))</f>
        <v/>
      </c>
      <c r="X2635" s="627"/>
      <c r="Y2635" s="65"/>
      <c r="Z2635" s="4"/>
      <c r="AA2635" s="4"/>
      <c r="AB2635" s="4"/>
      <c r="AC2635" s="43"/>
    </row>
    <row r="2636" spans="2:29" s="27" customFormat="1" ht="25.5" customHeight="1" outlineLevel="1" x14ac:dyDescent="0.55000000000000004">
      <c r="B2636" s="633"/>
      <c r="C2636" s="428">
        <f t="shared" si="1176"/>
        <v>0</v>
      </c>
      <c r="D2636" s="44"/>
      <c r="E2636" s="428">
        <f t="shared" si="1182"/>
        <v>0</v>
      </c>
      <c r="F2636" s="44"/>
      <c r="G2636" s="428">
        <f t="shared" si="1178"/>
        <v>0</v>
      </c>
      <c r="H2636" s="44"/>
      <c r="I2636" s="422">
        <f t="shared" si="1172"/>
        <v>0</v>
      </c>
      <c r="J2636" s="423">
        <f t="shared" si="1173"/>
        <v>0</v>
      </c>
      <c r="K2636" s="416">
        <f t="shared" si="1174"/>
        <v>0</v>
      </c>
      <c r="L2636" s="45"/>
      <c r="M2636" s="46"/>
      <c r="N2636" s="38"/>
      <c r="O2636" s="416">
        <f t="shared" si="1180"/>
        <v>0</v>
      </c>
      <c r="P2636" s="47"/>
      <c r="Q2636" s="48"/>
      <c r="R2636" s="41"/>
      <c r="S2636" s="41"/>
      <c r="T2636" s="41"/>
      <c r="U2636" s="41"/>
      <c r="V2636" s="411">
        <f t="shared" si="1181"/>
        <v>0</v>
      </c>
      <c r="W2636" s="626" t="str">
        <f>IF(ISERROR(VLOOKUP(Y2636,'Mauloomath (2)'!K:L,2,FALSE)),"",VLOOKUP(Y2636,'Mauloomath (2)'!K:L,2,FALSE))</f>
        <v/>
      </c>
      <c r="X2636" s="627"/>
      <c r="Y2636" s="65"/>
      <c r="Z2636" s="4"/>
      <c r="AA2636" s="4"/>
      <c r="AB2636" s="4"/>
      <c r="AC2636" s="43"/>
    </row>
    <row r="2637" spans="2:29" s="27" customFormat="1" ht="25.5" customHeight="1" outlineLevel="1" x14ac:dyDescent="0.55000000000000004">
      <c r="B2637" s="633"/>
      <c r="C2637" s="429">
        <f t="shared" si="1176"/>
        <v>0</v>
      </c>
      <c r="D2637" s="67"/>
      <c r="E2637" s="429">
        <f t="shared" si="1182"/>
        <v>0</v>
      </c>
      <c r="F2637" s="67"/>
      <c r="G2637" s="429">
        <f t="shared" si="1178"/>
        <v>0</v>
      </c>
      <c r="H2637" s="67"/>
      <c r="I2637" s="424">
        <f t="shared" si="1172"/>
        <v>0</v>
      </c>
      <c r="J2637" s="423">
        <f t="shared" si="1173"/>
        <v>0</v>
      </c>
      <c r="K2637" s="416">
        <f t="shared" si="1174"/>
        <v>0</v>
      </c>
      <c r="L2637" s="45"/>
      <c r="M2637" s="46"/>
      <c r="N2637" s="38"/>
      <c r="O2637" s="416">
        <f t="shared" si="1180"/>
        <v>0</v>
      </c>
      <c r="P2637" s="47"/>
      <c r="Q2637" s="48"/>
      <c r="R2637" s="41"/>
      <c r="S2637" s="41"/>
      <c r="T2637" s="41"/>
      <c r="U2637" s="41"/>
      <c r="V2637" s="411">
        <f t="shared" si="1181"/>
        <v>0</v>
      </c>
      <c r="W2637" s="626" t="str">
        <f>IF(ISERROR(VLOOKUP(Y2637,'Mauloomath (2)'!K:L,2,FALSE)),"",VLOOKUP(Y2637,'Mauloomath (2)'!K:L,2,FALSE))</f>
        <v/>
      </c>
      <c r="X2637" s="627"/>
      <c r="Y2637" s="68"/>
      <c r="Z2637" s="4"/>
      <c r="AA2637" s="4"/>
      <c r="AB2637" s="4"/>
      <c r="AC2637" s="43"/>
    </row>
    <row r="2638" spans="2:29" s="72" customFormat="1" outlineLevel="1" x14ac:dyDescent="0.55000000000000004">
      <c r="B2638" s="634"/>
      <c r="C2638" s="431">
        <f t="shared" ref="C2638:N2638" si="1183">SUM(C2614:C2637)</f>
        <v>0</v>
      </c>
      <c r="D2638" s="432">
        <f t="shared" si="1183"/>
        <v>0</v>
      </c>
      <c r="E2638" s="426">
        <f t="shared" si="1183"/>
        <v>0</v>
      </c>
      <c r="F2638" s="432">
        <f t="shared" si="1183"/>
        <v>0</v>
      </c>
      <c r="G2638" s="426">
        <f t="shared" si="1183"/>
        <v>0</v>
      </c>
      <c r="H2638" s="432">
        <f t="shared" si="1183"/>
        <v>0</v>
      </c>
      <c r="I2638" s="426">
        <f t="shared" si="1183"/>
        <v>0</v>
      </c>
      <c r="J2638" s="426">
        <f t="shared" si="1183"/>
        <v>0</v>
      </c>
      <c r="K2638" s="426">
        <f t="shared" si="1183"/>
        <v>0</v>
      </c>
      <c r="L2638" s="426">
        <f t="shared" si="1183"/>
        <v>0</v>
      </c>
      <c r="M2638" s="426">
        <f t="shared" si="1183"/>
        <v>0</v>
      </c>
      <c r="N2638" s="426">
        <f t="shared" si="1183"/>
        <v>0</v>
      </c>
      <c r="O2638" s="414">
        <f t="shared" ref="O2638:U2638" si="1184">SUM(O2614:O2637)</f>
        <v>0</v>
      </c>
      <c r="P2638" s="414">
        <f t="shared" si="1184"/>
        <v>0</v>
      </c>
      <c r="Q2638" s="414">
        <f t="shared" si="1184"/>
        <v>0</v>
      </c>
      <c r="R2638" s="414">
        <f t="shared" si="1184"/>
        <v>0</v>
      </c>
      <c r="S2638" s="414">
        <f t="shared" si="1184"/>
        <v>0</v>
      </c>
      <c r="T2638" s="414">
        <f t="shared" si="1184"/>
        <v>0</v>
      </c>
      <c r="U2638" s="414">
        <f t="shared" si="1184"/>
        <v>0</v>
      </c>
      <c r="V2638" s="414">
        <f t="shared" ref="V2638" si="1185">SUM(V2614:V2637)</f>
        <v>0</v>
      </c>
      <c r="W2638" s="69"/>
      <c r="X2638" s="70"/>
      <c r="Y2638" s="71"/>
      <c r="Z2638" s="4"/>
      <c r="AA2638" s="4"/>
      <c r="AB2638" s="4"/>
      <c r="AC2638" s="43"/>
    </row>
    <row r="2639" spans="2:29" s="12" customFormat="1" ht="15" customHeight="1" x14ac:dyDescent="0.55000000000000004">
      <c r="B2639" s="402"/>
      <c r="C2639" s="403"/>
      <c r="D2639" s="403"/>
      <c r="E2639" s="403"/>
      <c r="F2639" s="403"/>
      <c r="G2639" s="404"/>
      <c r="H2639" s="403"/>
      <c r="I2639" s="403"/>
      <c r="J2639" s="403"/>
      <c r="K2639" s="403"/>
      <c r="L2639" s="403"/>
      <c r="M2639" s="403"/>
      <c r="N2639" s="403"/>
      <c r="O2639" s="403"/>
      <c r="P2639" s="403"/>
      <c r="Q2639" s="403"/>
      <c r="R2639" s="403"/>
      <c r="S2639" s="403"/>
      <c r="T2639" s="405"/>
      <c r="U2639" s="406"/>
      <c r="V2639" s="403"/>
      <c r="W2639" s="403"/>
      <c r="X2639" s="403"/>
      <c r="Y2639" s="407"/>
      <c r="Z2639" s="10"/>
      <c r="AA2639" s="11"/>
      <c r="AB2639" s="10"/>
      <c r="AC2639" s="10"/>
    </row>
    <row r="2640" spans="2:29" s="21" customFormat="1" ht="37.5" customHeight="1" x14ac:dyDescent="0.25">
      <c r="B2640" s="632"/>
      <c r="C2640" s="418">
        <f>$C2669</f>
        <v>0</v>
      </c>
      <c r="D2640" s="419">
        <f>$E2669</f>
        <v>0</v>
      </c>
      <c r="E2640" s="419">
        <f>$G2669</f>
        <v>0</v>
      </c>
      <c r="F2640" s="419">
        <f>$L2669</f>
        <v>0</v>
      </c>
      <c r="G2640" s="418">
        <f>$M2669</f>
        <v>0</v>
      </c>
      <c r="H2640" s="418">
        <f>K2640+J2640-I2640</f>
        <v>0</v>
      </c>
      <c r="I2640" s="13">
        <v>0</v>
      </c>
      <c r="J2640" s="14"/>
      <c r="K2640" s="14"/>
      <c r="L2640" s="331"/>
      <c r="M2640" s="409">
        <f>$N2669</f>
        <v>0</v>
      </c>
      <c r="N2640" s="410">
        <f>$O2669</f>
        <v>0</v>
      </c>
      <c r="O2640" s="330"/>
      <c r="P2640" s="330"/>
      <c r="Q2640" s="15"/>
      <c r="R2640" s="16"/>
      <c r="S2640" s="16"/>
      <c r="T2640" s="16"/>
      <c r="U2640" s="408" t="str">
        <f>IF(ISERROR(VLOOKUP(X2640,'Mauloomath (2)'!H:I,2,FALSE)),"",VLOOKUP(X2640,'Mauloomath (2)'!H:I,2,FALSE))</f>
        <v/>
      </c>
      <c r="V2640" s="17"/>
      <c r="W2640" s="16"/>
      <c r="X2640" s="17"/>
      <c r="Y2640" s="18">
        <f>+Y2609+1</f>
        <v>86</v>
      </c>
      <c r="Z2640" s="19"/>
      <c r="AA2640" s="20"/>
      <c r="AB2640" s="19"/>
      <c r="AC2640" s="19"/>
    </row>
    <row r="2641" spans="2:29" outlineLevel="1" x14ac:dyDescent="0.55000000000000004">
      <c r="B2641" s="633"/>
      <c r="C2641" s="22"/>
      <c r="D2641" s="23"/>
      <c r="E2641" s="23"/>
      <c r="F2641" s="23"/>
      <c r="G2641" s="23"/>
      <c r="H2641" s="23"/>
      <c r="I2641" s="23"/>
      <c r="J2641" s="24"/>
      <c r="K2641" s="24"/>
      <c r="L2641" s="24"/>
      <c r="M2641" s="24"/>
      <c r="N2641" s="24"/>
      <c r="O2641" s="24"/>
      <c r="P2641" s="24" t="s">
        <v>900</v>
      </c>
      <c r="Q2641" s="24"/>
      <c r="R2641" s="24"/>
      <c r="S2641" s="24"/>
      <c r="T2641" s="24"/>
      <c r="U2641" s="24"/>
      <c r="V2641" s="24"/>
      <c r="W2641" s="24"/>
      <c r="X2641" s="24"/>
      <c r="Y2641" s="25"/>
      <c r="Z2641" s="5"/>
    </row>
    <row r="2642" spans="2:29" s="27" customFormat="1" ht="25.5" customHeight="1" outlineLevel="1" x14ac:dyDescent="0.55000000000000004">
      <c r="B2642" s="633"/>
      <c r="C2642" s="635" t="s">
        <v>15</v>
      </c>
      <c r="D2642" s="636"/>
      <c r="E2642" s="636"/>
      <c r="F2642" s="636"/>
      <c r="G2642" s="636"/>
      <c r="H2642" s="636"/>
      <c r="I2642" s="636"/>
      <c r="J2642" s="637" t="s">
        <v>16</v>
      </c>
      <c r="K2642" s="638"/>
      <c r="L2642" s="638"/>
      <c r="M2642" s="638"/>
      <c r="N2642" s="639"/>
      <c r="O2642" s="637" t="s">
        <v>17</v>
      </c>
      <c r="P2642" s="638"/>
      <c r="Q2642" s="638"/>
      <c r="R2642" s="638"/>
      <c r="S2642" s="638"/>
      <c r="T2642" s="638"/>
      <c r="U2642" s="639"/>
      <c r="V2642" s="640" t="s">
        <v>18</v>
      </c>
      <c r="W2642" s="643" t="s">
        <v>19</v>
      </c>
      <c r="X2642" s="644"/>
      <c r="Y2642" s="645"/>
      <c r="Z2642" s="26"/>
      <c r="AA2642" s="4"/>
      <c r="AB2642" s="4"/>
      <c r="AC2642" s="4"/>
    </row>
    <row r="2643" spans="2:29" s="27" customFormat="1" ht="21" customHeight="1" outlineLevel="1" x14ac:dyDescent="0.55000000000000004">
      <c r="B2643" s="633"/>
      <c r="C2643" s="646">
        <v>2019</v>
      </c>
      <c r="D2643" s="647"/>
      <c r="E2643" s="646">
        <v>2018</v>
      </c>
      <c r="F2643" s="648"/>
      <c r="G2643" s="646">
        <v>2017</v>
      </c>
      <c r="H2643" s="648"/>
      <c r="I2643" s="28"/>
      <c r="J2643" s="649" t="s">
        <v>1885</v>
      </c>
      <c r="K2643" s="649" t="s">
        <v>1884</v>
      </c>
      <c r="L2643" s="651" t="s">
        <v>20</v>
      </c>
      <c r="M2643" s="652"/>
      <c r="N2643" s="653"/>
      <c r="O2643" s="654" t="s">
        <v>898</v>
      </c>
      <c r="P2643" s="655"/>
      <c r="Q2643" s="655"/>
      <c r="R2643" s="656" t="s">
        <v>21</v>
      </c>
      <c r="S2643" s="656" t="s">
        <v>22</v>
      </c>
      <c r="T2643" s="656" t="s">
        <v>23</v>
      </c>
      <c r="U2643" s="658" t="s">
        <v>24</v>
      </c>
      <c r="V2643" s="641"/>
      <c r="W2643" s="660" t="s">
        <v>1832</v>
      </c>
      <c r="X2643" s="661"/>
      <c r="Y2643" s="628" t="s">
        <v>25</v>
      </c>
      <c r="Z2643" s="4"/>
      <c r="AA2643" s="4"/>
      <c r="AB2643" s="4"/>
      <c r="AC2643" s="4"/>
    </row>
    <row r="2644" spans="2:29" s="27" customFormat="1" ht="81.75" customHeight="1" outlineLevel="1" x14ac:dyDescent="0.55000000000000004">
      <c r="B2644" s="633"/>
      <c r="C2644" s="570" t="s">
        <v>26</v>
      </c>
      <c r="D2644" s="570" t="s">
        <v>27</v>
      </c>
      <c r="E2644" s="570" t="s">
        <v>26</v>
      </c>
      <c r="F2644" s="570" t="s">
        <v>27</v>
      </c>
      <c r="G2644" s="570" t="s">
        <v>26</v>
      </c>
      <c r="H2644" s="570" t="s">
        <v>27</v>
      </c>
      <c r="I2644" s="30" t="s">
        <v>28</v>
      </c>
      <c r="J2644" s="650"/>
      <c r="K2644" s="650"/>
      <c r="L2644" s="31" t="s">
        <v>1883</v>
      </c>
      <c r="M2644" s="30" t="s">
        <v>1882</v>
      </c>
      <c r="N2644" s="32" t="s">
        <v>1881</v>
      </c>
      <c r="O2644" s="33" t="s">
        <v>29</v>
      </c>
      <c r="P2644" s="31" t="s">
        <v>30</v>
      </c>
      <c r="Q2644" s="34" t="s">
        <v>31</v>
      </c>
      <c r="R2644" s="657"/>
      <c r="S2644" s="657"/>
      <c r="T2644" s="657"/>
      <c r="U2644" s="659"/>
      <c r="V2644" s="642"/>
      <c r="W2644" s="662"/>
      <c r="X2644" s="663"/>
      <c r="Y2644" s="629"/>
      <c r="Z2644" s="4"/>
      <c r="AA2644" s="4"/>
      <c r="AB2644" s="4"/>
      <c r="AC2644" s="4"/>
    </row>
    <row r="2645" spans="2:29" s="27" customFormat="1" ht="24.75" customHeight="1" outlineLevel="1" x14ac:dyDescent="0.55000000000000004">
      <c r="B2645" s="633"/>
      <c r="C2645" s="427">
        <f>I2645*D2645</f>
        <v>0</v>
      </c>
      <c r="D2645" s="35"/>
      <c r="E2645" s="427">
        <f>I2645*F2645</f>
        <v>0</v>
      </c>
      <c r="F2645" s="35"/>
      <c r="G2645" s="427">
        <f>I2645*H2645</f>
        <v>0</v>
      </c>
      <c r="H2645" s="35"/>
      <c r="I2645" s="420">
        <f t="shared" ref="I2645:I2668" si="1186">O2645-J2645</f>
        <v>0</v>
      </c>
      <c r="J2645" s="421">
        <f t="shared" ref="J2645:J2668" si="1187">N2645+K2645</f>
        <v>0</v>
      </c>
      <c r="K2645" s="415">
        <f t="shared" ref="K2645:K2668" si="1188">M2645+L2645</f>
        <v>0</v>
      </c>
      <c r="L2645" s="36"/>
      <c r="M2645" s="37"/>
      <c r="N2645" s="38"/>
      <c r="O2645" s="415">
        <f>Q2645+P2645</f>
        <v>0</v>
      </c>
      <c r="P2645" s="39"/>
      <c r="Q2645" s="40"/>
      <c r="R2645" s="41"/>
      <c r="S2645" s="41"/>
      <c r="T2645" s="41"/>
      <c r="U2645" s="41"/>
      <c r="V2645" s="411">
        <f t="shared" ref="V2645:V2646" si="1189">R2645+S2645+T2645+U2645+O2645</f>
        <v>0</v>
      </c>
      <c r="W2645" s="630" t="s">
        <v>32</v>
      </c>
      <c r="X2645" s="631"/>
      <c r="Y2645" s="42">
        <v>421001</v>
      </c>
      <c r="Z2645" s="4"/>
      <c r="AA2645" s="433"/>
      <c r="AB2645" s="434" t="s">
        <v>33</v>
      </c>
      <c r="AC2645" s="43"/>
    </row>
    <row r="2646" spans="2:29" s="27" customFormat="1" ht="24.75" customHeight="1" outlineLevel="1" x14ac:dyDescent="0.55000000000000004">
      <c r="B2646" s="633"/>
      <c r="C2646" s="428">
        <f t="shared" ref="C2646:C2668" si="1190">I2646*D2646</f>
        <v>0</v>
      </c>
      <c r="D2646" s="44"/>
      <c r="E2646" s="428">
        <f t="shared" ref="E2646:E2662" si="1191">I2646*F2646</f>
        <v>0</v>
      </c>
      <c r="F2646" s="44"/>
      <c r="G2646" s="428">
        <f t="shared" ref="G2646:G2668" si="1192">I2646*H2646</f>
        <v>0</v>
      </c>
      <c r="H2646" s="44"/>
      <c r="I2646" s="422">
        <f t="shared" si="1186"/>
        <v>0</v>
      </c>
      <c r="J2646" s="423">
        <f t="shared" si="1187"/>
        <v>0</v>
      </c>
      <c r="K2646" s="416">
        <f t="shared" si="1188"/>
        <v>0</v>
      </c>
      <c r="L2646" s="45"/>
      <c r="M2646" s="46"/>
      <c r="N2646" s="38"/>
      <c r="O2646" s="416">
        <f t="shared" ref="O2646" si="1193">Q2646+P2646</f>
        <v>0</v>
      </c>
      <c r="P2646" s="47"/>
      <c r="Q2646" s="48"/>
      <c r="R2646" s="41"/>
      <c r="S2646" s="41"/>
      <c r="T2646" s="41"/>
      <c r="U2646" s="41"/>
      <c r="V2646" s="412">
        <f t="shared" si="1189"/>
        <v>0</v>
      </c>
      <c r="W2646" s="626" t="s">
        <v>34</v>
      </c>
      <c r="X2646" s="627"/>
      <c r="Y2646" s="49">
        <v>421002</v>
      </c>
      <c r="Z2646" s="4"/>
      <c r="AA2646" s="50"/>
      <c r="AB2646" s="51" t="s">
        <v>35</v>
      </c>
      <c r="AC2646" s="43"/>
    </row>
    <row r="2647" spans="2:29" s="27" customFormat="1" ht="24.75" customHeight="1" outlineLevel="1" x14ac:dyDescent="0.55000000000000004">
      <c r="B2647" s="633"/>
      <c r="C2647" s="428">
        <f t="shared" si="1190"/>
        <v>0</v>
      </c>
      <c r="D2647" s="44"/>
      <c r="E2647" s="428">
        <f t="shared" si="1191"/>
        <v>0</v>
      </c>
      <c r="F2647" s="44"/>
      <c r="G2647" s="428">
        <f t="shared" si="1192"/>
        <v>0</v>
      </c>
      <c r="H2647" s="44"/>
      <c r="I2647" s="422">
        <f t="shared" si="1186"/>
        <v>0</v>
      </c>
      <c r="J2647" s="423">
        <f t="shared" si="1187"/>
        <v>0</v>
      </c>
      <c r="K2647" s="416">
        <f t="shared" si="1188"/>
        <v>0</v>
      </c>
      <c r="L2647" s="45"/>
      <c r="M2647" s="46"/>
      <c r="N2647" s="38"/>
      <c r="O2647" s="416">
        <f>Q2647+P2647</f>
        <v>0</v>
      </c>
      <c r="P2647" s="47"/>
      <c r="Q2647" s="48"/>
      <c r="R2647" s="41"/>
      <c r="S2647" s="41"/>
      <c r="T2647" s="41"/>
      <c r="U2647" s="41"/>
      <c r="V2647" s="412">
        <f>R2647+S2647+T2647+U2647+O2647</f>
        <v>0</v>
      </c>
      <c r="W2647" s="626" t="s">
        <v>36</v>
      </c>
      <c r="X2647" s="627"/>
      <c r="Y2647" s="49">
        <v>421003</v>
      </c>
      <c r="Z2647" s="4"/>
      <c r="AA2647" s="50"/>
      <c r="AB2647" s="52" t="s">
        <v>37</v>
      </c>
      <c r="AC2647" s="43"/>
    </row>
    <row r="2648" spans="2:29" s="27" customFormat="1" ht="24.75" customHeight="1" outlineLevel="1" x14ac:dyDescent="0.55000000000000004">
      <c r="B2648" s="633"/>
      <c r="C2648" s="428">
        <f t="shared" si="1190"/>
        <v>0</v>
      </c>
      <c r="D2648" s="44"/>
      <c r="E2648" s="428">
        <f t="shared" si="1191"/>
        <v>0</v>
      </c>
      <c r="F2648" s="44"/>
      <c r="G2648" s="428">
        <f t="shared" si="1192"/>
        <v>0</v>
      </c>
      <c r="H2648" s="44"/>
      <c r="I2648" s="422">
        <f t="shared" si="1186"/>
        <v>0</v>
      </c>
      <c r="J2648" s="423">
        <f t="shared" si="1187"/>
        <v>0</v>
      </c>
      <c r="K2648" s="416">
        <f t="shared" si="1188"/>
        <v>0</v>
      </c>
      <c r="L2648" s="45"/>
      <c r="M2648" s="46"/>
      <c r="N2648" s="38"/>
      <c r="O2648" s="416">
        <f>Q2648+P2648</f>
        <v>0</v>
      </c>
      <c r="P2648" s="47"/>
      <c r="Q2648" s="48"/>
      <c r="R2648" s="41"/>
      <c r="S2648" s="41"/>
      <c r="T2648" s="41"/>
      <c r="U2648" s="41"/>
      <c r="V2648" s="412">
        <f>R2648+S2648+T2648+U2648+O2648</f>
        <v>0</v>
      </c>
      <c r="W2648" s="626" t="s">
        <v>38</v>
      </c>
      <c r="X2648" s="627"/>
      <c r="Y2648" s="49">
        <v>422001</v>
      </c>
      <c r="Z2648" s="4"/>
      <c r="AA2648" s="50"/>
      <c r="AB2648" s="52" t="s">
        <v>39</v>
      </c>
      <c r="AC2648" s="43"/>
    </row>
    <row r="2649" spans="2:29" s="27" customFormat="1" ht="24.75" customHeight="1" outlineLevel="1" x14ac:dyDescent="0.55000000000000004">
      <c r="B2649" s="633"/>
      <c r="C2649" s="428">
        <f t="shared" si="1190"/>
        <v>0</v>
      </c>
      <c r="D2649" s="44"/>
      <c r="E2649" s="428">
        <f t="shared" si="1191"/>
        <v>0</v>
      </c>
      <c r="F2649" s="44"/>
      <c r="G2649" s="428">
        <f t="shared" si="1192"/>
        <v>0</v>
      </c>
      <c r="H2649" s="44"/>
      <c r="I2649" s="422">
        <f t="shared" si="1186"/>
        <v>0</v>
      </c>
      <c r="J2649" s="423">
        <f t="shared" si="1187"/>
        <v>0</v>
      </c>
      <c r="K2649" s="416">
        <f t="shared" si="1188"/>
        <v>0</v>
      </c>
      <c r="L2649" s="45"/>
      <c r="M2649" s="46"/>
      <c r="N2649" s="38"/>
      <c r="O2649" s="416">
        <f t="shared" ref="O2649:O2668" si="1194">Q2649+P2649</f>
        <v>0</v>
      </c>
      <c r="P2649" s="47"/>
      <c r="Q2649" s="48"/>
      <c r="R2649" s="41"/>
      <c r="S2649" s="41"/>
      <c r="T2649" s="41"/>
      <c r="U2649" s="41"/>
      <c r="V2649" s="412">
        <f t="shared" ref="V2649:V2668" si="1195">R2649+S2649+T2649+U2649+O2649</f>
        <v>0</v>
      </c>
      <c r="W2649" s="626" t="s">
        <v>40</v>
      </c>
      <c r="X2649" s="627"/>
      <c r="Y2649" s="49">
        <v>422002</v>
      </c>
      <c r="Z2649" s="4"/>
      <c r="AA2649" s="50"/>
      <c r="AB2649" s="52" t="s">
        <v>41</v>
      </c>
      <c r="AC2649" s="43"/>
    </row>
    <row r="2650" spans="2:29" s="27" customFormat="1" ht="24.75" customHeight="1" outlineLevel="1" x14ac:dyDescent="0.55000000000000004">
      <c r="B2650" s="633"/>
      <c r="C2650" s="428">
        <f t="shared" si="1190"/>
        <v>0</v>
      </c>
      <c r="D2650" s="44"/>
      <c r="E2650" s="428">
        <f t="shared" si="1191"/>
        <v>0</v>
      </c>
      <c r="F2650" s="44"/>
      <c r="G2650" s="428">
        <f t="shared" si="1192"/>
        <v>0</v>
      </c>
      <c r="H2650" s="44"/>
      <c r="I2650" s="422">
        <f t="shared" si="1186"/>
        <v>0</v>
      </c>
      <c r="J2650" s="423">
        <f t="shared" si="1187"/>
        <v>0</v>
      </c>
      <c r="K2650" s="416">
        <f t="shared" si="1188"/>
        <v>0</v>
      </c>
      <c r="L2650" s="45"/>
      <c r="M2650" s="46"/>
      <c r="N2650" s="38"/>
      <c r="O2650" s="416">
        <f t="shared" si="1194"/>
        <v>0</v>
      </c>
      <c r="P2650" s="47"/>
      <c r="Q2650" s="48"/>
      <c r="R2650" s="41"/>
      <c r="S2650" s="41"/>
      <c r="T2650" s="41"/>
      <c r="U2650" s="41"/>
      <c r="V2650" s="412">
        <f t="shared" si="1195"/>
        <v>0</v>
      </c>
      <c r="W2650" s="626" t="s">
        <v>42</v>
      </c>
      <c r="X2650" s="627"/>
      <c r="Y2650" s="49">
        <v>422003</v>
      </c>
      <c r="Z2650" s="4"/>
      <c r="AA2650" s="50"/>
      <c r="AB2650" s="52" t="s">
        <v>43</v>
      </c>
      <c r="AC2650" s="43"/>
    </row>
    <row r="2651" spans="2:29" s="27" customFormat="1" ht="24.75" customHeight="1" outlineLevel="1" x14ac:dyDescent="0.55000000000000004">
      <c r="B2651" s="633"/>
      <c r="C2651" s="428">
        <f t="shared" si="1190"/>
        <v>0</v>
      </c>
      <c r="D2651" s="44"/>
      <c r="E2651" s="428">
        <f t="shared" si="1191"/>
        <v>0</v>
      </c>
      <c r="F2651" s="44"/>
      <c r="G2651" s="428">
        <f t="shared" si="1192"/>
        <v>0</v>
      </c>
      <c r="H2651" s="44"/>
      <c r="I2651" s="422">
        <f t="shared" si="1186"/>
        <v>0</v>
      </c>
      <c r="J2651" s="423">
        <f t="shared" si="1187"/>
        <v>0</v>
      </c>
      <c r="K2651" s="416">
        <f t="shared" si="1188"/>
        <v>0</v>
      </c>
      <c r="L2651" s="45"/>
      <c r="M2651" s="46"/>
      <c r="N2651" s="38"/>
      <c r="O2651" s="416">
        <f t="shared" si="1194"/>
        <v>0</v>
      </c>
      <c r="P2651" s="47"/>
      <c r="Q2651" s="48"/>
      <c r="R2651" s="41"/>
      <c r="S2651" s="41"/>
      <c r="T2651" s="41"/>
      <c r="U2651" s="41"/>
      <c r="V2651" s="412">
        <f t="shared" si="1195"/>
        <v>0</v>
      </c>
      <c r="W2651" s="626" t="s">
        <v>44</v>
      </c>
      <c r="X2651" s="627"/>
      <c r="Y2651" s="49">
        <v>422004</v>
      </c>
      <c r="Z2651" s="4"/>
      <c r="AA2651" s="50"/>
      <c r="AB2651" s="52" t="s">
        <v>45</v>
      </c>
      <c r="AC2651" s="43"/>
    </row>
    <row r="2652" spans="2:29" s="27" customFormat="1" ht="24.75" customHeight="1" outlineLevel="1" x14ac:dyDescent="0.55000000000000004">
      <c r="B2652" s="633"/>
      <c r="C2652" s="428">
        <f t="shared" si="1190"/>
        <v>0</v>
      </c>
      <c r="D2652" s="44"/>
      <c r="E2652" s="428">
        <f t="shared" si="1191"/>
        <v>0</v>
      </c>
      <c r="F2652" s="44"/>
      <c r="G2652" s="428">
        <f t="shared" si="1192"/>
        <v>0</v>
      </c>
      <c r="H2652" s="44"/>
      <c r="I2652" s="422">
        <f t="shared" si="1186"/>
        <v>0</v>
      </c>
      <c r="J2652" s="423">
        <f t="shared" si="1187"/>
        <v>0</v>
      </c>
      <c r="K2652" s="416">
        <f t="shared" si="1188"/>
        <v>0</v>
      </c>
      <c r="L2652" s="45"/>
      <c r="M2652" s="46"/>
      <c r="N2652" s="38"/>
      <c r="O2652" s="416">
        <f t="shared" si="1194"/>
        <v>0</v>
      </c>
      <c r="P2652" s="47"/>
      <c r="Q2652" s="48"/>
      <c r="R2652" s="41"/>
      <c r="S2652" s="41"/>
      <c r="T2652" s="41"/>
      <c r="U2652" s="41"/>
      <c r="V2652" s="412">
        <f t="shared" si="1195"/>
        <v>0</v>
      </c>
      <c r="W2652" s="626" t="s">
        <v>46</v>
      </c>
      <c r="X2652" s="627"/>
      <c r="Y2652" s="49">
        <v>422005</v>
      </c>
      <c r="Z2652" s="4"/>
      <c r="AA2652" s="53"/>
      <c r="AB2652" s="54" t="s">
        <v>47</v>
      </c>
      <c r="AC2652" s="43"/>
    </row>
    <row r="2653" spans="2:29" s="27" customFormat="1" ht="24.75" customHeight="1" outlineLevel="1" x14ac:dyDescent="0.55000000000000004">
      <c r="B2653" s="633"/>
      <c r="C2653" s="428">
        <f t="shared" si="1190"/>
        <v>0</v>
      </c>
      <c r="D2653" s="44"/>
      <c r="E2653" s="428">
        <f t="shared" si="1191"/>
        <v>0</v>
      </c>
      <c r="F2653" s="44"/>
      <c r="G2653" s="428">
        <f t="shared" si="1192"/>
        <v>0</v>
      </c>
      <c r="H2653" s="44"/>
      <c r="I2653" s="422">
        <f t="shared" si="1186"/>
        <v>0</v>
      </c>
      <c r="J2653" s="423">
        <f t="shared" si="1187"/>
        <v>0</v>
      </c>
      <c r="K2653" s="416">
        <f t="shared" si="1188"/>
        <v>0</v>
      </c>
      <c r="L2653" s="45"/>
      <c r="M2653" s="46"/>
      <c r="N2653" s="38"/>
      <c r="O2653" s="416">
        <f t="shared" si="1194"/>
        <v>0</v>
      </c>
      <c r="P2653" s="47"/>
      <c r="Q2653" s="48"/>
      <c r="R2653" s="41"/>
      <c r="S2653" s="41"/>
      <c r="T2653" s="41"/>
      <c r="U2653" s="41"/>
      <c r="V2653" s="412">
        <f t="shared" si="1195"/>
        <v>0</v>
      </c>
      <c r="W2653" s="626" t="s">
        <v>48</v>
      </c>
      <c r="X2653" s="627"/>
      <c r="Y2653" s="49">
        <v>422999</v>
      </c>
      <c r="Z2653" s="4"/>
      <c r="AA2653" s="4"/>
      <c r="AB2653" s="4"/>
      <c r="AC2653" s="43"/>
    </row>
    <row r="2654" spans="2:29" s="27" customFormat="1" ht="24.75" customHeight="1" outlineLevel="1" x14ac:dyDescent="0.55000000000000004">
      <c r="B2654" s="633"/>
      <c r="C2654" s="428">
        <f t="shared" si="1190"/>
        <v>0</v>
      </c>
      <c r="D2654" s="44"/>
      <c r="E2654" s="428">
        <f t="shared" si="1191"/>
        <v>0</v>
      </c>
      <c r="F2654" s="44"/>
      <c r="G2654" s="428">
        <f t="shared" si="1192"/>
        <v>0</v>
      </c>
      <c r="H2654" s="44"/>
      <c r="I2654" s="422">
        <f t="shared" si="1186"/>
        <v>0</v>
      </c>
      <c r="J2654" s="423">
        <f t="shared" si="1187"/>
        <v>0</v>
      </c>
      <c r="K2654" s="416">
        <f t="shared" si="1188"/>
        <v>0</v>
      </c>
      <c r="L2654" s="45"/>
      <c r="M2654" s="46"/>
      <c r="N2654" s="38"/>
      <c r="O2654" s="416">
        <f t="shared" si="1194"/>
        <v>0</v>
      </c>
      <c r="P2654" s="47"/>
      <c r="Q2654" s="48"/>
      <c r="R2654" s="41"/>
      <c r="S2654" s="41"/>
      <c r="T2654" s="41"/>
      <c r="U2654" s="41"/>
      <c r="V2654" s="412">
        <f t="shared" si="1195"/>
        <v>0</v>
      </c>
      <c r="W2654" s="626" t="s">
        <v>49</v>
      </c>
      <c r="X2654" s="627"/>
      <c r="Y2654" s="55">
        <v>423001</v>
      </c>
      <c r="Z2654" s="4"/>
      <c r="AA2654" s="4"/>
      <c r="AB2654" s="4"/>
      <c r="AC2654" s="43"/>
    </row>
    <row r="2655" spans="2:29" s="27" customFormat="1" ht="24.75" customHeight="1" outlineLevel="1" x14ac:dyDescent="0.55000000000000004">
      <c r="B2655" s="633"/>
      <c r="C2655" s="428">
        <f t="shared" si="1190"/>
        <v>0</v>
      </c>
      <c r="D2655" s="44"/>
      <c r="E2655" s="428">
        <f t="shared" si="1191"/>
        <v>0</v>
      </c>
      <c r="F2655" s="44"/>
      <c r="G2655" s="428">
        <f t="shared" si="1192"/>
        <v>0</v>
      </c>
      <c r="H2655" s="44"/>
      <c r="I2655" s="422">
        <f t="shared" si="1186"/>
        <v>0</v>
      </c>
      <c r="J2655" s="423">
        <f t="shared" si="1187"/>
        <v>0</v>
      </c>
      <c r="K2655" s="416">
        <f t="shared" si="1188"/>
        <v>0</v>
      </c>
      <c r="L2655" s="45"/>
      <c r="M2655" s="46"/>
      <c r="N2655" s="38"/>
      <c r="O2655" s="416">
        <f t="shared" si="1194"/>
        <v>0</v>
      </c>
      <c r="P2655" s="47"/>
      <c r="Q2655" s="48"/>
      <c r="R2655" s="41"/>
      <c r="S2655" s="41"/>
      <c r="T2655" s="41"/>
      <c r="U2655" s="41"/>
      <c r="V2655" s="412">
        <f t="shared" si="1195"/>
        <v>0</v>
      </c>
      <c r="W2655" s="626" t="s">
        <v>50</v>
      </c>
      <c r="X2655" s="627"/>
      <c r="Y2655" s="55">
        <v>423002</v>
      </c>
      <c r="Z2655" s="4"/>
      <c r="AA2655" s="4"/>
      <c r="AB2655" s="4"/>
      <c r="AC2655" s="43"/>
    </row>
    <row r="2656" spans="2:29" s="27" customFormat="1" ht="23.25" customHeight="1" outlineLevel="1" x14ac:dyDescent="0.55000000000000004">
      <c r="B2656" s="633"/>
      <c r="C2656" s="428">
        <f t="shared" si="1190"/>
        <v>0</v>
      </c>
      <c r="D2656" s="44"/>
      <c r="E2656" s="428">
        <f t="shared" si="1191"/>
        <v>0</v>
      </c>
      <c r="F2656" s="44"/>
      <c r="G2656" s="428">
        <f t="shared" si="1192"/>
        <v>0</v>
      </c>
      <c r="H2656" s="44"/>
      <c r="I2656" s="422">
        <f t="shared" si="1186"/>
        <v>0</v>
      </c>
      <c r="J2656" s="423">
        <f t="shared" si="1187"/>
        <v>0</v>
      </c>
      <c r="K2656" s="416">
        <f t="shared" si="1188"/>
        <v>0</v>
      </c>
      <c r="L2656" s="45"/>
      <c r="M2656" s="46"/>
      <c r="N2656" s="38"/>
      <c r="O2656" s="416">
        <f t="shared" si="1194"/>
        <v>0</v>
      </c>
      <c r="P2656" s="47"/>
      <c r="Q2656" s="48"/>
      <c r="R2656" s="41"/>
      <c r="S2656" s="41"/>
      <c r="T2656" s="41"/>
      <c r="U2656" s="41"/>
      <c r="V2656" s="412">
        <f t="shared" si="1195"/>
        <v>0</v>
      </c>
      <c r="W2656" s="626" t="s">
        <v>51</v>
      </c>
      <c r="X2656" s="627"/>
      <c r="Y2656" s="55">
        <v>423003</v>
      </c>
      <c r="Z2656" s="4"/>
      <c r="AA2656" s="4"/>
      <c r="AB2656" s="4"/>
      <c r="AC2656" s="43"/>
    </row>
    <row r="2657" spans="2:29" s="27" customFormat="1" ht="24.75" customHeight="1" outlineLevel="1" x14ac:dyDescent="0.55000000000000004">
      <c r="B2657" s="633"/>
      <c r="C2657" s="428">
        <f t="shared" si="1190"/>
        <v>0</v>
      </c>
      <c r="D2657" s="44"/>
      <c r="E2657" s="428">
        <f t="shared" si="1191"/>
        <v>0</v>
      </c>
      <c r="F2657" s="44"/>
      <c r="G2657" s="428">
        <f t="shared" si="1192"/>
        <v>0</v>
      </c>
      <c r="H2657" s="44"/>
      <c r="I2657" s="422">
        <f t="shared" si="1186"/>
        <v>0</v>
      </c>
      <c r="J2657" s="423">
        <f t="shared" si="1187"/>
        <v>0</v>
      </c>
      <c r="K2657" s="416">
        <f t="shared" si="1188"/>
        <v>0</v>
      </c>
      <c r="L2657" s="45"/>
      <c r="M2657" s="46"/>
      <c r="N2657" s="38"/>
      <c r="O2657" s="416">
        <f t="shared" si="1194"/>
        <v>0</v>
      </c>
      <c r="P2657" s="47"/>
      <c r="Q2657" s="48"/>
      <c r="R2657" s="41"/>
      <c r="S2657" s="41"/>
      <c r="T2657" s="41"/>
      <c r="U2657" s="41"/>
      <c r="V2657" s="412">
        <f t="shared" si="1195"/>
        <v>0</v>
      </c>
      <c r="W2657" s="626" t="s">
        <v>52</v>
      </c>
      <c r="X2657" s="627"/>
      <c r="Y2657" s="55">
        <v>423004</v>
      </c>
      <c r="Z2657" s="4"/>
      <c r="AA2657" s="4"/>
      <c r="AB2657" s="4"/>
      <c r="AC2657" s="43"/>
    </row>
    <row r="2658" spans="2:29" s="27" customFormat="1" ht="24.75" customHeight="1" outlineLevel="1" x14ac:dyDescent="0.55000000000000004">
      <c r="B2658" s="633"/>
      <c r="C2658" s="428">
        <f t="shared" si="1190"/>
        <v>0</v>
      </c>
      <c r="D2658" s="44"/>
      <c r="E2658" s="428">
        <f t="shared" si="1191"/>
        <v>0</v>
      </c>
      <c r="F2658" s="44"/>
      <c r="G2658" s="428">
        <f t="shared" si="1192"/>
        <v>0</v>
      </c>
      <c r="H2658" s="44"/>
      <c r="I2658" s="422">
        <f t="shared" si="1186"/>
        <v>0</v>
      </c>
      <c r="J2658" s="423">
        <f t="shared" si="1187"/>
        <v>0</v>
      </c>
      <c r="K2658" s="416">
        <f t="shared" si="1188"/>
        <v>0</v>
      </c>
      <c r="L2658" s="45"/>
      <c r="M2658" s="46"/>
      <c r="N2658" s="38"/>
      <c r="O2658" s="416">
        <f t="shared" si="1194"/>
        <v>0</v>
      </c>
      <c r="P2658" s="47"/>
      <c r="Q2658" s="48"/>
      <c r="R2658" s="41"/>
      <c r="S2658" s="41"/>
      <c r="T2658" s="41"/>
      <c r="U2658" s="41"/>
      <c r="V2658" s="412">
        <f t="shared" si="1195"/>
        <v>0</v>
      </c>
      <c r="W2658" s="626" t="s">
        <v>53</v>
      </c>
      <c r="X2658" s="627"/>
      <c r="Y2658" s="55">
        <v>423006</v>
      </c>
      <c r="Z2658" s="4"/>
      <c r="AA2658" s="4"/>
      <c r="AB2658" s="4"/>
      <c r="AC2658" s="43"/>
    </row>
    <row r="2659" spans="2:29" s="27" customFormat="1" ht="24.75" customHeight="1" outlineLevel="1" x14ac:dyDescent="0.55000000000000004">
      <c r="B2659" s="633"/>
      <c r="C2659" s="428">
        <f t="shared" si="1190"/>
        <v>0</v>
      </c>
      <c r="D2659" s="44"/>
      <c r="E2659" s="428">
        <f t="shared" si="1191"/>
        <v>0</v>
      </c>
      <c r="F2659" s="44"/>
      <c r="G2659" s="428">
        <f t="shared" si="1192"/>
        <v>0</v>
      </c>
      <c r="H2659" s="44"/>
      <c r="I2659" s="422">
        <f t="shared" si="1186"/>
        <v>0</v>
      </c>
      <c r="J2659" s="423">
        <f t="shared" si="1187"/>
        <v>0</v>
      </c>
      <c r="K2659" s="416">
        <f t="shared" si="1188"/>
        <v>0</v>
      </c>
      <c r="L2659" s="45"/>
      <c r="M2659" s="46"/>
      <c r="N2659" s="38"/>
      <c r="O2659" s="416">
        <f t="shared" si="1194"/>
        <v>0</v>
      </c>
      <c r="P2659" s="47"/>
      <c r="Q2659" s="48"/>
      <c r="R2659" s="41"/>
      <c r="S2659" s="41"/>
      <c r="T2659" s="41"/>
      <c r="U2659" s="41"/>
      <c r="V2659" s="412">
        <f t="shared" si="1195"/>
        <v>0</v>
      </c>
      <c r="W2659" s="626" t="s">
        <v>54</v>
      </c>
      <c r="X2659" s="627"/>
      <c r="Y2659" s="56">
        <v>423007</v>
      </c>
      <c r="Z2659" s="4"/>
      <c r="AA2659" s="4"/>
      <c r="AB2659" s="4"/>
      <c r="AC2659" s="43"/>
    </row>
    <row r="2660" spans="2:29" s="27" customFormat="1" ht="24.75" customHeight="1" outlineLevel="1" x14ac:dyDescent="0.55000000000000004">
      <c r="B2660" s="633"/>
      <c r="C2660" s="428">
        <f t="shared" si="1190"/>
        <v>0</v>
      </c>
      <c r="D2660" s="44"/>
      <c r="E2660" s="428">
        <f t="shared" si="1191"/>
        <v>0</v>
      </c>
      <c r="F2660" s="44"/>
      <c r="G2660" s="428">
        <f t="shared" si="1192"/>
        <v>0</v>
      </c>
      <c r="H2660" s="44"/>
      <c r="I2660" s="422">
        <f t="shared" si="1186"/>
        <v>0</v>
      </c>
      <c r="J2660" s="423">
        <f t="shared" si="1187"/>
        <v>0</v>
      </c>
      <c r="K2660" s="416">
        <f t="shared" si="1188"/>
        <v>0</v>
      </c>
      <c r="L2660" s="45"/>
      <c r="M2660" s="46"/>
      <c r="N2660" s="38"/>
      <c r="O2660" s="416">
        <f t="shared" si="1194"/>
        <v>0</v>
      </c>
      <c r="P2660" s="47"/>
      <c r="Q2660" s="48"/>
      <c r="R2660" s="41"/>
      <c r="S2660" s="41"/>
      <c r="T2660" s="41"/>
      <c r="U2660" s="41"/>
      <c r="V2660" s="412">
        <f t="shared" si="1195"/>
        <v>0</v>
      </c>
      <c r="W2660" s="626" t="s">
        <v>55</v>
      </c>
      <c r="X2660" s="627"/>
      <c r="Y2660" s="57">
        <v>423008</v>
      </c>
      <c r="Z2660" s="4"/>
      <c r="AA2660" s="4"/>
      <c r="AB2660" s="4"/>
      <c r="AC2660" s="43"/>
    </row>
    <row r="2661" spans="2:29" s="27" customFormat="1" ht="24.75" customHeight="1" outlineLevel="1" x14ac:dyDescent="0.55000000000000004">
      <c r="B2661" s="633"/>
      <c r="C2661" s="428">
        <f t="shared" si="1190"/>
        <v>0</v>
      </c>
      <c r="D2661" s="44"/>
      <c r="E2661" s="428">
        <f t="shared" si="1191"/>
        <v>0</v>
      </c>
      <c r="F2661" s="44"/>
      <c r="G2661" s="428">
        <f t="shared" si="1192"/>
        <v>0</v>
      </c>
      <c r="H2661" s="44"/>
      <c r="I2661" s="422">
        <f t="shared" si="1186"/>
        <v>0</v>
      </c>
      <c r="J2661" s="423">
        <f t="shared" si="1187"/>
        <v>0</v>
      </c>
      <c r="K2661" s="416">
        <f t="shared" si="1188"/>
        <v>0</v>
      </c>
      <c r="L2661" s="45"/>
      <c r="M2661" s="46"/>
      <c r="N2661" s="38"/>
      <c r="O2661" s="416">
        <f t="shared" si="1194"/>
        <v>0</v>
      </c>
      <c r="P2661" s="47"/>
      <c r="Q2661" s="48"/>
      <c r="R2661" s="41"/>
      <c r="S2661" s="41"/>
      <c r="T2661" s="41"/>
      <c r="U2661" s="41"/>
      <c r="V2661" s="412">
        <f t="shared" si="1195"/>
        <v>0</v>
      </c>
      <c r="W2661" s="626" t="s">
        <v>56</v>
      </c>
      <c r="X2661" s="627"/>
      <c r="Y2661" s="56">
        <v>423999</v>
      </c>
      <c r="Z2661" s="4"/>
      <c r="AA2661" s="4"/>
      <c r="AB2661" s="4"/>
      <c r="AC2661" s="43"/>
    </row>
    <row r="2662" spans="2:29" s="27" customFormat="1" ht="24.75" customHeight="1" outlineLevel="1" x14ac:dyDescent="0.55000000000000004">
      <c r="B2662" s="633"/>
      <c r="C2662" s="429">
        <f t="shared" si="1190"/>
        <v>0</v>
      </c>
      <c r="D2662" s="44"/>
      <c r="E2662" s="429">
        <f t="shared" si="1191"/>
        <v>0</v>
      </c>
      <c r="F2662" s="44"/>
      <c r="G2662" s="429">
        <f t="shared" si="1192"/>
        <v>0</v>
      </c>
      <c r="H2662" s="44"/>
      <c r="I2662" s="424">
        <f t="shared" si="1186"/>
        <v>0</v>
      </c>
      <c r="J2662" s="425">
        <f t="shared" si="1187"/>
        <v>0</v>
      </c>
      <c r="K2662" s="417">
        <f t="shared" si="1188"/>
        <v>0</v>
      </c>
      <c r="L2662" s="58"/>
      <c r="M2662" s="59"/>
      <c r="N2662" s="60"/>
      <c r="O2662" s="417">
        <f t="shared" si="1194"/>
        <v>0</v>
      </c>
      <c r="P2662" s="61"/>
      <c r="Q2662" s="62"/>
      <c r="R2662" s="63"/>
      <c r="S2662" s="63"/>
      <c r="T2662" s="63"/>
      <c r="U2662" s="63"/>
      <c r="V2662" s="413">
        <f t="shared" si="1195"/>
        <v>0</v>
      </c>
      <c r="W2662" s="664" t="s">
        <v>57</v>
      </c>
      <c r="X2662" s="665"/>
      <c r="Y2662" s="64">
        <v>291001</v>
      </c>
      <c r="Z2662" s="4"/>
      <c r="AA2662" s="4"/>
      <c r="AB2662" s="4"/>
      <c r="AC2662" s="43"/>
    </row>
    <row r="2663" spans="2:29" s="27" customFormat="1" ht="24.75" customHeight="1" outlineLevel="1" x14ac:dyDescent="0.55000000000000004">
      <c r="B2663" s="633"/>
      <c r="C2663" s="430">
        <f t="shared" si="1190"/>
        <v>0</v>
      </c>
      <c r="D2663" s="44"/>
      <c r="E2663" s="430"/>
      <c r="F2663" s="44"/>
      <c r="G2663" s="430">
        <f t="shared" si="1192"/>
        <v>0</v>
      </c>
      <c r="H2663" s="44"/>
      <c r="I2663" s="422">
        <f t="shared" si="1186"/>
        <v>0</v>
      </c>
      <c r="J2663" s="423">
        <f t="shared" si="1187"/>
        <v>0</v>
      </c>
      <c r="K2663" s="416">
        <f t="shared" si="1188"/>
        <v>0</v>
      </c>
      <c r="L2663" s="45"/>
      <c r="M2663" s="46"/>
      <c r="N2663" s="38"/>
      <c r="O2663" s="416">
        <f t="shared" si="1194"/>
        <v>0</v>
      </c>
      <c r="P2663" s="47"/>
      <c r="Q2663" s="48"/>
      <c r="R2663" s="41"/>
      <c r="S2663" s="41"/>
      <c r="T2663" s="41"/>
      <c r="U2663" s="41"/>
      <c r="V2663" s="411">
        <f t="shared" si="1195"/>
        <v>0</v>
      </c>
      <c r="W2663" s="626" t="str">
        <f>IF(ISERROR(VLOOKUP(Y2663,'Mauloomath (2)'!K:L,2,FALSE)),"",VLOOKUP(Y2663,'Mauloomath (2)'!K:L,2,FALSE))</f>
        <v/>
      </c>
      <c r="X2663" s="627"/>
      <c r="Y2663" s="65"/>
      <c r="Z2663" s="4"/>
      <c r="AA2663" s="4"/>
      <c r="AB2663" s="4"/>
      <c r="AC2663" s="43"/>
    </row>
    <row r="2664" spans="2:29" s="27" customFormat="1" ht="24.75" customHeight="1" outlineLevel="1" x14ac:dyDescent="0.55000000000000004">
      <c r="B2664" s="633"/>
      <c r="C2664" s="428">
        <f t="shared" si="1190"/>
        <v>0</v>
      </c>
      <c r="D2664" s="44"/>
      <c r="E2664" s="428">
        <f t="shared" ref="E2664:E2668" si="1196">I2664*F2664</f>
        <v>0</v>
      </c>
      <c r="F2664" s="44"/>
      <c r="G2664" s="428">
        <f t="shared" si="1192"/>
        <v>0</v>
      </c>
      <c r="H2664" s="44"/>
      <c r="I2664" s="422">
        <f t="shared" si="1186"/>
        <v>0</v>
      </c>
      <c r="J2664" s="423">
        <f t="shared" si="1187"/>
        <v>0</v>
      </c>
      <c r="K2664" s="416">
        <f t="shared" si="1188"/>
        <v>0</v>
      </c>
      <c r="L2664" s="45"/>
      <c r="M2664" s="46"/>
      <c r="N2664" s="38"/>
      <c r="O2664" s="416">
        <f t="shared" si="1194"/>
        <v>0</v>
      </c>
      <c r="P2664" s="47"/>
      <c r="Q2664" s="48"/>
      <c r="R2664" s="41"/>
      <c r="S2664" s="41"/>
      <c r="T2664" s="41"/>
      <c r="U2664" s="41"/>
      <c r="V2664" s="411">
        <f t="shared" si="1195"/>
        <v>0</v>
      </c>
      <c r="W2664" s="626" t="str">
        <f>IF(ISERROR(VLOOKUP(Y2664,'Mauloomath (2)'!K:L,2,FALSE)),"",VLOOKUP(Y2664,'Mauloomath (2)'!K:L,2,FALSE))</f>
        <v/>
      </c>
      <c r="X2664" s="627"/>
      <c r="Y2664" s="65"/>
      <c r="Z2664" s="4"/>
      <c r="AA2664" s="4"/>
      <c r="AB2664" s="4"/>
      <c r="AC2664" s="43"/>
    </row>
    <row r="2665" spans="2:29" s="27" customFormat="1" ht="24.75" customHeight="1" outlineLevel="1" x14ac:dyDescent="0.55000000000000004">
      <c r="B2665" s="633"/>
      <c r="C2665" s="428">
        <f t="shared" si="1190"/>
        <v>0</v>
      </c>
      <c r="D2665" s="44"/>
      <c r="E2665" s="428">
        <f t="shared" si="1196"/>
        <v>0</v>
      </c>
      <c r="F2665" s="44"/>
      <c r="G2665" s="428">
        <f t="shared" si="1192"/>
        <v>0</v>
      </c>
      <c r="H2665" s="44"/>
      <c r="I2665" s="422">
        <f t="shared" si="1186"/>
        <v>0</v>
      </c>
      <c r="J2665" s="423">
        <f t="shared" si="1187"/>
        <v>0</v>
      </c>
      <c r="K2665" s="416">
        <f t="shared" si="1188"/>
        <v>0</v>
      </c>
      <c r="L2665" s="45"/>
      <c r="M2665" s="46"/>
      <c r="N2665" s="38"/>
      <c r="O2665" s="416">
        <f t="shared" si="1194"/>
        <v>0</v>
      </c>
      <c r="P2665" s="47"/>
      <c r="Q2665" s="48"/>
      <c r="R2665" s="41"/>
      <c r="S2665" s="41"/>
      <c r="T2665" s="41"/>
      <c r="U2665" s="41"/>
      <c r="V2665" s="411">
        <f t="shared" si="1195"/>
        <v>0</v>
      </c>
      <c r="W2665" s="626" t="str">
        <f>IF(ISERROR(VLOOKUP(Y2665,'Mauloomath (2)'!K:L,2,FALSE)),"",VLOOKUP(Y2665,'Mauloomath (2)'!K:L,2,FALSE))</f>
        <v/>
      </c>
      <c r="X2665" s="627"/>
      <c r="Y2665" s="66"/>
      <c r="Z2665" s="4"/>
      <c r="AA2665" s="4"/>
      <c r="AB2665" s="4"/>
      <c r="AC2665" s="43"/>
    </row>
    <row r="2666" spans="2:29" s="27" customFormat="1" ht="24.75" customHeight="1" outlineLevel="1" x14ac:dyDescent="0.55000000000000004">
      <c r="B2666" s="633"/>
      <c r="C2666" s="428">
        <f t="shared" si="1190"/>
        <v>0</v>
      </c>
      <c r="D2666" s="44"/>
      <c r="E2666" s="428">
        <f t="shared" si="1196"/>
        <v>0</v>
      </c>
      <c r="F2666" s="44"/>
      <c r="G2666" s="428">
        <f t="shared" si="1192"/>
        <v>0</v>
      </c>
      <c r="H2666" s="44"/>
      <c r="I2666" s="422">
        <f t="shared" si="1186"/>
        <v>0</v>
      </c>
      <c r="J2666" s="423">
        <f t="shared" si="1187"/>
        <v>0</v>
      </c>
      <c r="K2666" s="416">
        <f t="shared" si="1188"/>
        <v>0</v>
      </c>
      <c r="L2666" s="45"/>
      <c r="M2666" s="46"/>
      <c r="N2666" s="38"/>
      <c r="O2666" s="416">
        <f t="shared" si="1194"/>
        <v>0</v>
      </c>
      <c r="P2666" s="47"/>
      <c r="Q2666" s="48"/>
      <c r="R2666" s="41"/>
      <c r="S2666" s="41"/>
      <c r="T2666" s="41"/>
      <c r="U2666" s="41"/>
      <c r="V2666" s="411">
        <f t="shared" si="1195"/>
        <v>0</v>
      </c>
      <c r="W2666" s="626" t="str">
        <f>IF(ISERROR(VLOOKUP(Y2666,'Mauloomath (2)'!K:L,2,FALSE)),"",VLOOKUP(Y2666,'Mauloomath (2)'!K:L,2,FALSE))</f>
        <v/>
      </c>
      <c r="X2666" s="627"/>
      <c r="Y2666" s="65"/>
      <c r="Z2666" s="4"/>
      <c r="AA2666" s="4"/>
      <c r="AB2666" s="4"/>
      <c r="AC2666" s="43"/>
    </row>
    <row r="2667" spans="2:29" s="27" customFormat="1" ht="25.5" customHeight="1" outlineLevel="1" x14ac:dyDescent="0.55000000000000004">
      <c r="B2667" s="633"/>
      <c r="C2667" s="428">
        <f t="shared" si="1190"/>
        <v>0</v>
      </c>
      <c r="D2667" s="44"/>
      <c r="E2667" s="428">
        <f t="shared" si="1196"/>
        <v>0</v>
      </c>
      <c r="F2667" s="44"/>
      <c r="G2667" s="428">
        <f t="shared" si="1192"/>
        <v>0</v>
      </c>
      <c r="H2667" s="44"/>
      <c r="I2667" s="422">
        <f t="shared" si="1186"/>
        <v>0</v>
      </c>
      <c r="J2667" s="423">
        <f t="shared" si="1187"/>
        <v>0</v>
      </c>
      <c r="K2667" s="416">
        <f t="shared" si="1188"/>
        <v>0</v>
      </c>
      <c r="L2667" s="45"/>
      <c r="M2667" s="46"/>
      <c r="N2667" s="38"/>
      <c r="O2667" s="416">
        <f t="shared" si="1194"/>
        <v>0</v>
      </c>
      <c r="P2667" s="47"/>
      <c r="Q2667" s="48"/>
      <c r="R2667" s="41"/>
      <c r="S2667" s="41"/>
      <c r="T2667" s="41"/>
      <c r="U2667" s="41"/>
      <c r="V2667" s="411">
        <f t="shared" si="1195"/>
        <v>0</v>
      </c>
      <c r="W2667" s="626" t="str">
        <f>IF(ISERROR(VLOOKUP(Y2667,'Mauloomath (2)'!K:L,2,FALSE)),"",VLOOKUP(Y2667,'Mauloomath (2)'!K:L,2,FALSE))</f>
        <v/>
      </c>
      <c r="X2667" s="627"/>
      <c r="Y2667" s="65"/>
      <c r="Z2667" s="4"/>
      <c r="AA2667" s="4"/>
      <c r="AB2667" s="4"/>
      <c r="AC2667" s="43"/>
    </row>
    <row r="2668" spans="2:29" s="27" customFormat="1" ht="25.5" customHeight="1" outlineLevel="1" x14ac:dyDescent="0.55000000000000004">
      <c r="B2668" s="633"/>
      <c r="C2668" s="429">
        <f t="shared" si="1190"/>
        <v>0</v>
      </c>
      <c r="D2668" s="67"/>
      <c r="E2668" s="429">
        <f t="shared" si="1196"/>
        <v>0</v>
      </c>
      <c r="F2668" s="67"/>
      <c r="G2668" s="429">
        <f t="shared" si="1192"/>
        <v>0</v>
      </c>
      <c r="H2668" s="67"/>
      <c r="I2668" s="424">
        <f t="shared" si="1186"/>
        <v>0</v>
      </c>
      <c r="J2668" s="423">
        <f t="shared" si="1187"/>
        <v>0</v>
      </c>
      <c r="K2668" s="416">
        <f t="shared" si="1188"/>
        <v>0</v>
      </c>
      <c r="L2668" s="45"/>
      <c r="M2668" s="46"/>
      <c r="N2668" s="38"/>
      <c r="O2668" s="416">
        <f t="shared" si="1194"/>
        <v>0</v>
      </c>
      <c r="P2668" s="47"/>
      <c r="Q2668" s="48"/>
      <c r="R2668" s="41"/>
      <c r="S2668" s="41"/>
      <c r="T2668" s="41"/>
      <c r="U2668" s="41"/>
      <c r="V2668" s="411">
        <f t="shared" si="1195"/>
        <v>0</v>
      </c>
      <c r="W2668" s="626" t="str">
        <f>IF(ISERROR(VLOOKUP(Y2668,'Mauloomath (2)'!K:L,2,FALSE)),"",VLOOKUP(Y2668,'Mauloomath (2)'!K:L,2,FALSE))</f>
        <v/>
      </c>
      <c r="X2668" s="627"/>
      <c r="Y2668" s="68"/>
      <c r="Z2668" s="4"/>
      <c r="AA2668" s="4"/>
      <c r="AB2668" s="4"/>
      <c r="AC2668" s="43"/>
    </row>
    <row r="2669" spans="2:29" s="72" customFormat="1" outlineLevel="1" x14ac:dyDescent="0.55000000000000004">
      <c r="B2669" s="634"/>
      <c r="C2669" s="431">
        <f t="shared" ref="C2669:N2669" si="1197">SUM(C2645:C2668)</f>
        <v>0</v>
      </c>
      <c r="D2669" s="432">
        <f t="shared" si="1197"/>
        <v>0</v>
      </c>
      <c r="E2669" s="426">
        <f t="shared" si="1197"/>
        <v>0</v>
      </c>
      <c r="F2669" s="432">
        <f t="shared" si="1197"/>
        <v>0</v>
      </c>
      <c r="G2669" s="426">
        <f t="shared" si="1197"/>
        <v>0</v>
      </c>
      <c r="H2669" s="432">
        <f t="shared" si="1197"/>
        <v>0</v>
      </c>
      <c r="I2669" s="426">
        <f t="shared" si="1197"/>
        <v>0</v>
      </c>
      <c r="J2669" s="426">
        <f t="shared" si="1197"/>
        <v>0</v>
      </c>
      <c r="K2669" s="426">
        <f t="shared" si="1197"/>
        <v>0</v>
      </c>
      <c r="L2669" s="426">
        <f t="shared" si="1197"/>
        <v>0</v>
      </c>
      <c r="M2669" s="426">
        <f t="shared" si="1197"/>
        <v>0</v>
      </c>
      <c r="N2669" s="426">
        <f t="shared" si="1197"/>
        <v>0</v>
      </c>
      <c r="O2669" s="414">
        <f t="shared" ref="O2669:U2669" si="1198">SUM(O2645:O2668)</f>
        <v>0</v>
      </c>
      <c r="P2669" s="414">
        <f t="shared" si="1198"/>
        <v>0</v>
      </c>
      <c r="Q2669" s="414">
        <f t="shared" si="1198"/>
        <v>0</v>
      </c>
      <c r="R2669" s="414">
        <f t="shared" si="1198"/>
        <v>0</v>
      </c>
      <c r="S2669" s="414">
        <f t="shared" si="1198"/>
        <v>0</v>
      </c>
      <c r="T2669" s="414">
        <f t="shared" si="1198"/>
        <v>0</v>
      </c>
      <c r="U2669" s="414">
        <f t="shared" si="1198"/>
        <v>0</v>
      </c>
      <c r="V2669" s="414">
        <f t="shared" ref="V2669" si="1199">SUM(V2645:V2668)</f>
        <v>0</v>
      </c>
      <c r="W2669" s="69"/>
      <c r="X2669" s="70"/>
      <c r="Y2669" s="71"/>
      <c r="Z2669" s="4"/>
      <c r="AA2669" s="4"/>
      <c r="AB2669" s="4"/>
      <c r="AC2669" s="43"/>
    </row>
    <row r="2670" spans="2:29" s="12" customFormat="1" ht="15" customHeight="1" x14ac:dyDescent="0.55000000000000004">
      <c r="B2670" s="402"/>
      <c r="C2670" s="403"/>
      <c r="D2670" s="403"/>
      <c r="E2670" s="403"/>
      <c r="F2670" s="403"/>
      <c r="G2670" s="404"/>
      <c r="H2670" s="403"/>
      <c r="I2670" s="403"/>
      <c r="J2670" s="403"/>
      <c r="K2670" s="403"/>
      <c r="L2670" s="403"/>
      <c r="M2670" s="403"/>
      <c r="N2670" s="403"/>
      <c r="O2670" s="403"/>
      <c r="P2670" s="403"/>
      <c r="Q2670" s="403"/>
      <c r="R2670" s="403"/>
      <c r="S2670" s="403"/>
      <c r="T2670" s="405"/>
      <c r="U2670" s="406"/>
      <c r="V2670" s="403"/>
      <c r="W2670" s="403"/>
      <c r="X2670" s="403"/>
      <c r="Y2670" s="407"/>
      <c r="Z2670" s="10"/>
      <c r="AA2670" s="11"/>
      <c r="AB2670" s="10"/>
      <c r="AC2670" s="10"/>
    </row>
    <row r="2671" spans="2:29" s="21" customFormat="1" ht="37.5" customHeight="1" x14ac:dyDescent="0.25">
      <c r="B2671" s="632"/>
      <c r="C2671" s="418">
        <f>$C2700</f>
        <v>0</v>
      </c>
      <c r="D2671" s="419">
        <f>$E2700</f>
        <v>0</v>
      </c>
      <c r="E2671" s="419">
        <f>$G2700</f>
        <v>0</v>
      </c>
      <c r="F2671" s="419">
        <f>$L2700</f>
        <v>0</v>
      </c>
      <c r="G2671" s="418">
        <f>$M2700</f>
        <v>0</v>
      </c>
      <c r="H2671" s="418">
        <f>K2671+J2671-I2671</f>
        <v>0</v>
      </c>
      <c r="I2671" s="13">
        <v>0</v>
      </c>
      <c r="J2671" s="14"/>
      <c r="K2671" s="14"/>
      <c r="L2671" s="331"/>
      <c r="M2671" s="409">
        <f>$N2700</f>
        <v>0</v>
      </c>
      <c r="N2671" s="410">
        <f>$O2700</f>
        <v>0</v>
      </c>
      <c r="O2671" s="330"/>
      <c r="P2671" s="330"/>
      <c r="Q2671" s="15"/>
      <c r="R2671" s="16"/>
      <c r="S2671" s="16"/>
      <c r="T2671" s="16"/>
      <c r="U2671" s="408" t="str">
        <f>IF(ISERROR(VLOOKUP(X2671,'Mauloomath (2)'!H:I,2,FALSE)),"",VLOOKUP(X2671,'Mauloomath (2)'!H:I,2,FALSE))</f>
        <v/>
      </c>
      <c r="V2671" s="17"/>
      <c r="W2671" s="16"/>
      <c r="X2671" s="17"/>
      <c r="Y2671" s="18">
        <f>+Y2640+1</f>
        <v>87</v>
      </c>
      <c r="Z2671" s="19"/>
      <c r="AA2671" s="20"/>
      <c r="AB2671" s="19"/>
      <c r="AC2671" s="19"/>
    </row>
    <row r="2672" spans="2:29" outlineLevel="1" x14ac:dyDescent="0.55000000000000004">
      <c r="B2672" s="633"/>
      <c r="C2672" s="22"/>
      <c r="D2672" s="23"/>
      <c r="E2672" s="23"/>
      <c r="F2672" s="23"/>
      <c r="G2672" s="23"/>
      <c r="H2672" s="23"/>
      <c r="I2672" s="23"/>
      <c r="J2672" s="24"/>
      <c r="K2672" s="24"/>
      <c r="L2672" s="24"/>
      <c r="M2672" s="24"/>
      <c r="N2672" s="24"/>
      <c r="O2672" s="24"/>
      <c r="P2672" s="24" t="s">
        <v>900</v>
      </c>
      <c r="Q2672" s="24"/>
      <c r="R2672" s="24"/>
      <c r="S2672" s="24"/>
      <c r="T2672" s="24"/>
      <c r="U2672" s="24"/>
      <c r="V2672" s="24"/>
      <c r="W2672" s="24"/>
      <c r="X2672" s="24"/>
      <c r="Y2672" s="25"/>
      <c r="Z2672" s="5"/>
    </row>
    <row r="2673" spans="2:29" s="27" customFormat="1" ht="25.5" customHeight="1" outlineLevel="1" x14ac:dyDescent="0.55000000000000004">
      <c r="B2673" s="633"/>
      <c r="C2673" s="635" t="s">
        <v>15</v>
      </c>
      <c r="D2673" s="636"/>
      <c r="E2673" s="636"/>
      <c r="F2673" s="636"/>
      <c r="G2673" s="636"/>
      <c r="H2673" s="636"/>
      <c r="I2673" s="636"/>
      <c r="J2673" s="637" t="s">
        <v>16</v>
      </c>
      <c r="K2673" s="638"/>
      <c r="L2673" s="638"/>
      <c r="M2673" s="638"/>
      <c r="N2673" s="639"/>
      <c r="O2673" s="637" t="s">
        <v>17</v>
      </c>
      <c r="P2673" s="638"/>
      <c r="Q2673" s="638"/>
      <c r="R2673" s="638"/>
      <c r="S2673" s="638"/>
      <c r="T2673" s="638"/>
      <c r="U2673" s="639"/>
      <c r="V2673" s="640" t="s">
        <v>18</v>
      </c>
      <c r="W2673" s="643" t="s">
        <v>19</v>
      </c>
      <c r="X2673" s="644"/>
      <c r="Y2673" s="645"/>
      <c r="Z2673" s="26"/>
      <c r="AA2673" s="4"/>
      <c r="AB2673" s="4"/>
      <c r="AC2673" s="4"/>
    </row>
    <row r="2674" spans="2:29" s="27" customFormat="1" ht="21" customHeight="1" outlineLevel="1" x14ac:dyDescent="0.55000000000000004">
      <c r="B2674" s="633"/>
      <c r="C2674" s="646">
        <v>2019</v>
      </c>
      <c r="D2674" s="647"/>
      <c r="E2674" s="646">
        <v>2018</v>
      </c>
      <c r="F2674" s="648"/>
      <c r="G2674" s="646">
        <v>2017</v>
      </c>
      <c r="H2674" s="648"/>
      <c r="I2674" s="28"/>
      <c r="J2674" s="649" t="s">
        <v>1885</v>
      </c>
      <c r="K2674" s="649" t="s">
        <v>1884</v>
      </c>
      <c r="L2674" s="651" t="s">
        <v>20</v>
      </c>
      <c r="M2674" s="652"/>
      <c r="N2674" s="653"/>
      <c r="O2674" s="654" t="s">
        <v>898</v>
      </c>
      <c r="P2674" s="655"/>
      <c r="Q2674" s="655"/>
      <c r="R2674" s="656" t="s">
        <v>21</v>
      </c>
      <c r="S2674" s="656" t="s">
        <v>22</v>
      </c>
      <c r="T2674" s="656" t="s">
        <v>23</v>
      </c>
      <c r="U2674" s="658" t="s">
        <v>24</v>
      </c>
      <c r="V2674" s="641"/>
      <c r="W2674" s="660" t="s">
        <v>1832</v>
      </c>
      <c r="X2674" s="661"/>
      <c r="Y2674" s="628" t="s">
        <v>25</v>
      </c>
      <c r="Z2674" s="4"/>
      <c r="AA2674" s="4"/>
      <c r="AB2674" s="4"/>
      <c r="AC2674" s="4"/>
    </row>
    <row r="2675" spans="2:29" s="27" customFormat="1" ht="81.75" customHeight="1" outlineLevel="1" x14ac:dyDescent="0.55000000000000004">
      <c r="B2675" s="633"/>
      <c r="C2675" s="570" t="s">
        <v>26</v>
      </c>
      <c r="D2675" s="570" t="s">
        <v>27</v>
      </c>
      <c r="E2675" s="570" t="s">
        <v>26</v>
      </c>
      <c r="F2675" s="570" t="s">
        <v>27</v>
      </c>
      <c r="G2675" s="570" t="s">
        <v>26</v>
      </c>
      <c r="H2675" s="570" t="s">
        <v>27</v>
      </c>
      <c r="I2675" s="30" t="s">
        <v>28</v>
      </c>
      <c r="J2675" s="650"/>
      <c r="K2675" s="650"/>
      <c r="L2675" s="31" t="s">
        <v>1883</v>
      </c>
      <c r="M2675" s="30" t="s">
        <v>1882</v>
      </c>
      <c r="N2675" s="32" t="s">
        <v>1881</v>
      </c>
      <c r="O2675" s="33" t="s">
        <v>29</v>
      </c>
      <c r="P2675" s="31" t="s">
        <v>30</v>
      </c>
      <c r="Q2675" s="34" t="s">
        <v>31</v>
      </c>
      <c r="R2675" s="657"/>
      <c r="S2675" s="657"/>
      <c r="T2675" s="657"/>
      <c r="U2675" s="659"/>
      <c r="V2675" s="642"/>
      <c r="W2675" s="662"/>
      <c r="X2675" s="663"/>
      <c r="Y2675" s="629"/>
      <c r="Z2675" s="4"/>
      <c r="AA2675" s="4"/>
      <c r="AB2675" s="4"/>
      <c r="AC2675" s="4"/>
    </row>
    <row r="2676" spans="2:29" s="27" customFormat="1" ht="24.75" customHeight="1" outlineLevel="1" x14ac:dyDescent="0.55000000000000004">
      <c r="B2676" s="633"/>
      <c r="C2676" s="427">
        <f>I2676*D2676</f>
        <v>0</v>
      </c>
      <c r="D2676" s="35"/>
      <c r="E2676" s="427">
        <f>I2676*F2676</f>
        <v>0</v>
      </c>
      <c r="F2676" s="35"/>
      <c r="G2676" s="427">
        <f>I2676*H2676</f>
        <v>0</v>
      </c>
      <c r="H2676" s="35"/>
      <c r="I2676" s="420">
        <f t="shared" ref="I2676:I2699" si="1200">O2676-J2676</f>
        <v>0</v>
      </c>
      <c r="J2676" s="421">
        <f t="shared" ref="J2676:J2699" si="1201">N2676+K2676</f>
        <v>0</v>
      </c>
      <c r="K2676" s="415">
        <f t="shared" ref="K2676:K2699" si="1202">M2676+L2676</f>
        <v>0</v>
      </c>
      <c r="L2676" s="36"/>
      <c r="M2676" s="37"/>
      <c r="N2676" s="38"/>
      <c r="O2676" s="415">
        <f>Q2676+P2676</f>
        <v>0</v>
      </c>
      <c r="P2676" s="39"/>
      <c r="Q2676" s="40"/>
      <c r="R2676" s="41"/>
      <c r="S2676" s="41"/>
      <c r="T2676" s="41"/>
      <c r="U2676" s="41"/>
      <c r="V2676" s="411">
        <f t="shared" ref="V2676:V2677" si="1203">R2676+S2676+T2676+U2676+O2676</f>
        <v>0</v>
      </c>
      <c r="W2676" s="630" t="s">
        <v>32</v>
      </c>
      <c r="X2676" s="631"/>
      <c r="Y2676" s="42">
        <v>421001</v>
      </c>
      <c r="Z2676" s="4"/>
      <c r="AA2676" s="433"/>
      <c r="AB2676" s="434" t="s">
        <v>33</v>
      </c>
      <c r="AC2676" s="43"/>
    </row>
    <row r="2677" spans="2:29" s="27" customFormat="1" ht="24.75" customHeight="1" outlineLevel="1" x14ac:dyDescent="0.55000000000000004">
      <c r="B2677" s="633"/>
      <c r="C2677" s="428">
        <f t="shared" ref="C2677:C2699" si="1204">I2677*D2677</f>
        <v>0</v>
      </c>
      <c r="D2677" s="44"/>
      <c r="E2677" s="428">
        <f t="shared" ref="E2677:E2693" si="1205">I2677*F2677</f>
        <v>0</v>
      </c>
      <c r="F2677" s="44"/>
      <c r="G2677" s="428">
        <f t="shared" ref="G2677:G2699" si="1206">I2677*H2677</f>
        <v>0</v>
      </c>
      <c r="H2677" s="44"/>
      <c r="I2677" s="422">
        <f t="shared" si="1200"/>
        <v>0</v>
      </c>
      <c r="J2677" s="423">
        <f t="shared" si="1201"/>
        <v>0</v>
      </c>
      <c r="K2677" s="416">
        <f t="shared" si="1202"/>
        <v>0</v>
      </c>
      <c r="L2677" s="45"/>
      <c r="M2677" s="46"/>
      <c r="N2677" s="38"/>
      <c r="O2677" s="416">
        <f t="shared" ref="O2677" si="1207">Q2677+P2677</f>
        <v>0</v>
      </c>
      <c r="P2677" s="47"/>
      <c r="Q2677" s="48"/>
      <c r="R2677" s="41"/>
      <c r="S2677" s="41"/>
      <c r="T2677" s="41"/>
      <c r="U2677" s="41"/>
      <c r="V2677" s="412">
        <f t="shared" si="1203"/>
        <v>0</v>
      </c>
      <c r="W2677" s="626" t="s">
        <v>34</v>
      </c>
      <c r="X2677" s="627"/>
      <c r="Y2677" s="49">
        <v>421002</v>
      </c>
      <c r="Z2677" s="4"/>
      <c r="AA2677" s="50"/>
      <c r="AB2677" s="51" t="s">
        <v>35</v>
      </c>
      <c r="AC2677" s="43"/>
    </row>
    <row r="2678" spans="2:29" s="27" customFormat="1" ht="24.75" customHeight="1" outlineLevel="1" x14ac:dyDescent="0.55000000000000004">
      <c r="B2678" s="633"/>
      <c r="C2678" s="428">
        <f t="shared" si="1204"/>
        <v>0</v>
      </c>
      <c r="D2678" s="44"/>
      <c r="E2678" s="428">
        <f t="shared" si="1205"/>
        <v>0</v>
      </c>
      <c r="F2678" s="44"/>
      <c r="G2678" s="428">
        <f t="shared" si="1206"/>
        <v>0</v>
      </c>
      <c r="H2678" s="44"/>
      <c r="I2678" s="422">
        <f t="shared" si="1200"/>
        <v>0</v>
      </c>
      <c r="J2678" s="423">
        <f t="shared" si="1201"/>
        <v>0</v>
      </c>
      <c r="K2678" s="416">
        <f t="shared" si="1202"/>
        <v>0</v>
      </c>
      <c r="L2678" s="45"/>
      <c r="M2678" s="46"/>
      <c r="N2678" s="38"/>
      <c r="O2678" s="416">
        <f>Q2678+P2678</f>
        <v>0</v>
      </c>
      <c r="P2678" s="47"/>
      <c r="Q2678" s="48"/>
      <c r="R2678" s="41"/>
      <c r="S2678" s="41"/>
      <c r="T2678" s="41"/>
      <c r="U2678" s="41"/>
      <c r="V2678" s="412">
        <f>R2678+S2678+T2678+U2678+O2678</f>
        <v>0</v>
      </c>
      <c r="W2678" s="626" t="s">
        <v>36</v>
      </c>
      <c r="X2678" s="627"/>
      <c r="Y2678" s="49">
        <v>421003</v>
      </c>
      <c r="Z2678" s="4"/>
      <c r="AA2678" s="50"/>
      <c r="AB2678" s="52" t="s">
        <v>37</v>
      </c>
      <c r="AC2678" s="43"/>
    </row>
    <row r="2679" spans="2:29" s="27" customFormat="1" ht="24.75" customHeight="1" outlineLevel="1" x14ac:dyDescent="0.55000000000000004">
      <c r="B2679" s="633"/>
      <c r="C2679" s="428">
        <f t="shared" si="1204"/>
        <v>0</v>
      </c>
      <c r="D2679" s="44"/>
      <c r="E2679" s="428">
        <f t="shared" si="1205"/>
        <v>0</v>
      </c>
      <c r="F2679" s="44"/>
      <c r="G2679" s="428">
        <f t="shared" si="1206"/>
        <v>0</v>
      </c>
      <c r="H2679" s="44"/>
      <c r="I2679" s="422">
        <f t="shared" si="1200"/>
        <v>0</v>
      </c>
      <c r="J2679" s="423">
        <f t="shared" si="1201"/>
        <v>0</v>
      </c>
      <c r="K2679" s="416">
        <f t="shared" si="1202"/>
        <v>0</v>
      </c>
      <c r="L2679" s="45"/>
      <c r="M2679" s="46"/>
      <c r="N2679" s="38"/>
      <c r="O2679" s="416">
        <f>Q2679+P2679</f>
        <v>0</v>
      </c>
      <c r="P2679" s="47"/>
      <c r="Q2679" s="48"/>
      <c r="R2679" s="41"/>
      <c r="S2679" s="41"/>
      <c r="T2679" s="41"/>
      <c r="U2679" s="41"/>
      <c r="V2679" s="412">
        <f>R2679+S2679+T2679+U2679+O2679</f>
        <v>0</v>
      </c>
      <c r="W2679" s="626" t="s">
        <v>38</v>
      </c>
      <c r="X2679" s="627"/>
      <c r="Y2679" s="49">
        <v>422001</v>
      </c>
      <c r="Z2679" s="4"/>
      <c r="AA2679" s="50"/>
      <c r="AB2679" s="52" t="s">
        <v>39</v>
      </c>
      <c r="AC2679" s="43"/>
    </row>
    <row r="2680" spans="2:29" s="27" customFormat="1" ht="24.75" customHeight="1" outlineLevel="1" x14ac:dyDescent="0.55000000000000004">
      <c r="B2680" s="633"/>
      <c r="C2680" s="428">
        <f t="shared" si="1204"/>
        <v>0</v>
      </c>
      <c r="D2680" s="44"/>
      <c r="E2680" s="428">
        <f t="shared" si="1205"/>
        <v>0</v>
      </c>
      <c r="F2680" s="44"/>
      <c r="G2680" s="428">
        <f t="shared" si="1206"/>
        <v>0</v>
      </c>
      <c r="H2680" s="44"/>
      <c r="I2680" s="422">
        <f t="shared" si="1200"/>
        <v>0</v>
      </c>
      <c r="J2680" s="423">
        <f t="shared" si="1201"/>
        <v>0</v>
      </c>
      <c r="K2680" s="416">
        <f t="shared" si="1202"/>
        <v>0</v>
      </c>
      <c r="L2680" s="45"/>
      <c r="M2680" s="46"/>
      <c r="N2680" s="38"/>
      <c r="O2680" s="416">
        <f t="shared" ref="O2680:O2699" si="1208">Q2680+P2680</f>
        <v>0</v>
      </c>
      <c r="P2680" s="47"/>
      <c r="Q2680" s="48"/>
      <c r="R2680" s="41"/>
      <c r="S2680" s="41"/>
      <c r="T2680" s="41"/>
      <c r="U2680" s="41"/>
      <c r="V2680" s="412">
        <f t="shared" ref="V2680:V2699" si="1209">R2680+S2680+T2680+U2680+O2680</f>
        <v>0</v>
      </c>
      <c r="W2680" s="626" t="s">
        <v>40</v>
      </c>
      <c r="X2680" s="627"/>
      <c r="Y2680" s="49">
        <v>422002</v>
      </c>
      <c r="Z2680" s="4"/>
      <c r="AA2680" s="50"/>
      <c r="AB2680" s="52" t="s">
        <v>41</v>
      </c>
      <c r="AC2680" s="43"/>
    </row>
    <row r="2681" spans="2:29" s="27" customFormat="1" ht="24.75" customHeight="1" outlineLevel="1" x14ac:dyDescent="0.55000000000000004">
      <c r="B2681" s="633"/>
      <c r="C2681" s="428">
        <f t="shared" si="1204"/>
        <v>0</v>
      </c>
      <c r="D2681" s="44"/>
      <c r="E2681" s="428">
        <f t="shared" si="1205"/>
        <v>0</v>
      </c>
      <c r="F2681" s="44"/>
      <c r="G2681" s="428">
        <f t="shared" si="1206"/>
        <v>0</v>
      </c>
      <c r="H2681" s="44"/>
      <c r="I2681" s="422">
        <f t="shared" si="1200"/>
        <v>0</v>
      </c>
      <c r="J2681" s="423">
        <f t="shared" si="1201"/>
        <v>0</v>
      </c>
      <c r="K2681" s="416">
        <f t="shared" si="1202"/>
        <v>0</v>
      </c>
      <c r="L2681" s="45"/>
      <c r="M2681" s="46"/>
      <c r="N2681" s="38"/>
      <c r="O2681" s="416">
        <f t="shared" si="1208"/>
        <v>0</v>
      </c>
      <c r="P2681" s="47"/>
      <c r="Q2681" s="48"/>
      <c r="R2681" s="41"/>
      <c r="S2681" s="41"/>
      <c r="T2681" s="41"/>
      <c r="U2681" s="41"/>
      <c r="V2681" s="412">
        <f t="shared" si="1209"/>
        <v>0</v>
      </c>
      <c r="W2681" s="626" t="s">
        <v>42</v>
      </c>
      <c r="X2681" s="627"/>
      <c r="Y2681" s="49">
        <v>422003</v>
      </c>
      <c r="Z2681" s="4"/>
      <c r="AA2681" s="50"/>
      <c r="AB2681" s="52" t="s">
        <v>43</v>
      </c>
      <c r="AC2681" s="43"/>
    </row>
    <row r="2682" spans="2:29" s="27" customFormat="1" ht="24.75" customHeight="1" outlineLevel="1" x14ac:dyDescent="0.55000000000000004">
      <c r="B2682" s="633"/>
      <c r="C2682" s="428">
        <f t="shared" si="1204"/>
        <v>0</v>
      </c>
      <c r="D2682" s="44"/>
      <c r="E2682" s="428">
        <f t="shared" si="1205"/>
        <v>0</v>
      </c>
      <c r="F2682" s="44"/>
      <c r="G2682" s="428">
        <f t="shared" si="1206"/>
        <v>0</v>
      </c>
      <c r="H2682" s="44"/>
      <c r="I2682" s="422">
        <f t="shared" si="1200"/>
        <v>0</v>
      </c>
      <c r="J2682" s="423">
        <f t="shared" si="1201"/>
        <v>0</v>
      </c>
      <c r="K2682" s="416">
        <f t="shared" si="1202"/>
        <v>0</v>
      </c>
      <c r="L2682" s="45"/>
      <c r="M2682" s="46"/>
      <c r="N2682" s="38"/>
      <c r="O2682" s="416">
        <f t="shared" si="1208"/>
        <v>0</v>
      </c>
      <c r="P2682" s="47"/>
      <c r="Q2682" s="48"/>
      <c r="R2682" s="41"/>
      <c r="S2682" s="41"/>
      <c r="T2682" s="41"/>
      <c r="U2682" s="41"/>
      <c r="V2682" s="412">
        <f t="shared" si="1209"/>
        <v>0</v>
      </c>
      <c r="W2682" s="626" t="s">
        <v>44</v>
      </c>
      <c r="X2682" s="627"/>
      <c r="Y2682" s="49">
        <v>422004</v>
      </c>
      <c r="Z2682" s="4"/>
      <c r="AA2682" s="50"/>
      <c r="AB2682" s="52" t="s">
        <v>45</v>
      </c>
      <c r="AC2682" s="43"/>
    </row>
    <row r="2683" spans="2:29" s="27" customFormat="1" ht="24.75" customHeight="1" outlineLevel="1" x14ac:dyDescent="0.55000000000000004">
      <c r="B2683" s="633"/>
      <c r="C2683" s="428">
        <f t="shared" si="1204"/>
        <v>0</v>
      </c>
      <c r="D2683" s="44"/>
      <c r="E2683" s="428">
        <f t="shared" si="1205"/>
        <v>0</v>
      </c>
      <c r="F2683" s="44"/>
      <c r="G2683" s="428">
        <f t="shared" si="1206"/>
        <v>0</v>
      </c>
      <c r="H2683" s="44"/>
      <c r="I2683" s="422">
        <f t="shared" si="1200"/>
        <v>0</v>
      </c>
      <c r="J2683" s="423">
        <f t="shared" si="1201"/>
        <v>0</v>
      </c>
      <c r="K2683" s="416">
        <f t="shared" si="1202"/>
        <v>0</v>
      </c>
      <c r="L2683" s="45"/>
      <c r="M2683" s="46"/>
      <c r="N2683" s="38"/>
      <c r="O2683" s="416">
        <f t="shared" si="1208"/>
        <v>0</v>
      </c>
      <c r="P2683" s="47"/>
      <c r="Q2683" s="48"/>
      <c r="R2683" s="41"/>
      <c r="S2683" s="41"/>
      <c r="T2683" s="41"/>
      <c r="U2683" s="41"/>
      <c r="V2683" s="412">
        <f t="shared" si="1209"/>
        <v>0</v>
      </c>
      <c r="W2683" s="626" t="s">
        <v>46</v>
      </c>
      <c r="X2683" s="627"/>
      <c r="Y2683" s="49">
        <v>422005</v>
      </c>
      <c r="Z2683" s="4"/>
      <c r="AA2683" s="53"/>
      <c r="AB2683" s="54" t="s">
        <v>47</v>
      </c>
      <c r="AC2683" s="43"/>
    </row>
    <row r="2684" spans="2:29" s="27" customFormat="1" ht="24.75" customHeight="1" outlineLevel="1" x14ac:dyDescent="0.55000000000000004">
      <c r="B2684" s="633"/>
      <c r="C2684" s="428">
        <f t="shared" si="1204"/>
        <v>0</v>
      </c>
      <c r="D2684" s="44"/>
      <c r="E2684" s="428">
        <f t="shared" si="1205"/>
        <v>0</v>
      </c>
      <c r="F2684" s="44"/>
      <c r="G2684" s="428">
        <f t="shared" si="1206"/>
        <v>0</v>
      </c>
      <c r="H2684" s="44"/>
      <c r="I2684" s="422">
        <f t="shared" si="1200"/>
        <v>0</v>
      </c>
      <c r="J2684" s="423">
        <f t="shared" si="1201"/>
        <v>0</v>
      </c>
      <c r="K2684" s="416">
        <f t="shared" si="1202"/>
        <v>0</v>
      </c>
      <c r="L2684" s="45"/>
      <c r="M2684" s="46"/>
      <c r="N2684" s="38"/>
      <c r="O2684" s="416">
        <f t="shared" si="1208"/>
        <v>0</v>
      </c>
      <c r="P2684" s="47"/>
      <c r="Q2684" s="48"/>
      <c r="R2684" s="41"/>
      <c r="S2684" s="41"/>
      <c r="T2684" s="41"/>
      <c r="U2684" s="41"/>
      <c r="V2684" s="412">
        <f t="shared" si="1209"/>
        <v>0</v>
      </c>
      <c r="W2684" s="626" t="s">
        <v>48</v>
      </c>
      <c r="X2684" s="627"/>
      <c r="Y2684" s="49">
        <v>422999</v>
      </c>
      <c r="Z2684" s="4"/>
      <c r="AA2684" s="4"/>
      <c r="AB2684" s="4"/>
      <c r="AC2684" s="43"/>
    </row>
    <row r="2685" spans="2:29" s="27" customFormat="1" ht="24.75" customHeight="1" outlineLevel="1" x14ac:dyDescent="0.55000000000000004">
      <c r="B2685" s="633"/>
      <c r="C2685" s="428">
        <f t="shared" si="1204"/>
        <v>0</v>
      </c>
      <c r="D2685" s="44"/>
      <c r="E2685" s="428">
        <f t="shared" si="1205"/>
        <v>0</v>
      </c>
      <c r="F2685" s="44"/>
      <c r="G2685" s="428">
        <f t="shared" si="1206"/>
        <v>0</v>
      </c>
      <c r="H2685" s="44"/>
      <c r="I2685" s="422">
        <f t="shared" si="1200"/>
        <v>0</v>
      </c>
      <c r="J2685" s="423">
        <f t="shared" si="1201"/>
        <v>0</v>
      </c>
      <c r="K2685" s="416">
        <f t="shared" si="1202"/>
        <v>0</v>
      </c>
      <c r="L2685" s="45"/>
      <c r="M2685" s="46"/>
      <c r="N2685" s="38"/>
      <c r="O2685" s="416">
        <f t="shared" si="1208"/>
        <v>0</v>
      </c>
      <c r="P2685" s="47"/>
      <c r="Q2685" s="48"/>
      <c r="R2685" s="41"/>
      <c r="S2685" s="41"/>
      <c r="T2685" s="41"/>
      <c r="U2685" s="41"/>
      <c r="V2685" s="412">
        <f t="shared" si="1209"/>
        <v>0</v>
      </c>
      <c r="W2685" s="626" t="s">
        <v>49</v>
      </c>
      <c r="X2685" s="627"/>
      <c r="Y2685" s="55">
        <v>423001</v>
      </c>
      <c r="Z2685" s="4"/>
      <c r="AA2685" s="4"/>
      <c r="AB2685" s="4"/>
      <c r="AC2685" s="43"/>
    </row>
    <row r="2686" spans="2:29" s="27" customFormat="1" ht="24.75" customHeight="1" outlineLevel="1" x14ac:dyDescent="0.55000000000000004">
      <c r="B2686" s="633"/>
      <c r="C2686" s="428">
        <f t="shared" si="1204"/>
        <v>0</v>
      </c>
      <c r="D2686" s="44"/>
      <c r="E2686" s="428">
        <f t="shared" si="1205"/>
        <v>0</v>
      </c>
      <c r="F2686" s="44"/>
      <c r="G2686" s="428">
        <f t="shared" si="1206"/>
        <v>0</v>
      </c>
      <c r="H2686" s="44"/>
      <c r="I2686" s="422">
        <f t="shared" si="1200"/>
        <v>0</v>
      </c>
      <c r="J2686" s="423">
        <f t="shared" si="1201"/>
        <v>0</v>
      </c>
      <c r="K2686" s="416">
        <f t="shared" si="1202"/>
        <v>0</v>
      </c>
      <c r="L2686" s="45"/>
      <c r="M2686" s="46"/>
      <c r="N2686" s="38"/>
      <c r="O2686" s="416">
        <f t="shared" si="1208"/>
        <v>0</v>
      </c>
      <c r="P2686" s="47"/>
      <c r="Q2686" s="48"/>
      <c r="R2686" s="41"/>
      <c r="S2686" s="41"/>
      <c r="T2686" s="41"/>
      <c r="U2686" s="41"/>
      <c r="V2686" s="412">
        <f t="shared" si="1209"/>
        <v>0</v>
      </c>
      <c r="W2686" s="626" t="s">
        <v>50</v>
      </c>
      <c r="X2686" s="627"/>
      <c r="Y2686" s="55">
        <v>423002</v>
      </c>
      <c r="Z2686" s="4"/>
      <c r="AA2686" s="4"/>
      <c r="AB2686" s="4"/>
      <c r="AC2686" s="43"/>
    </row>
    <row r="2687" spans="2:29" s="27" customFormat="1" ht="23.25" customHeight="1" outlineLevel="1" x14ac:dyDescent="0.55000000000000004">
      <c r="B2687" s="633"/>
      <c r="C2687" s="428">
        <f t="shared" si="1204"/>
        <v>0</v>
      </c>
      <c r="D2687" s="44"/>
      <c r="E2687" s="428">
        <f t="shared" si="1205"/>
        <v>0</v>
      </c>
      <c r="F2687" s="44"/>
      <c r="G2687" s="428">
        <f t="shared" si="1206"/>
        <v>0</v>
      </c>
      <c r="H2687" s="44"/>
      <c r="I2687" s="422">
        <f t="shared" si="1200"/>
        <v>0</v>
      </c>
      <c r="J2687" s="423">
        <f t="shared" si="1201"/>
        <v>0</v>
      </c>
      <c r="K2687" s="416">
        <f t="shared" si="1202"/>
        <v>0</v>
      </c>
      <c r="L2687" s="45"/>
      <c r="M2687" s="46"/>
      <c r="N2687" s="38"/>
      <c r="O2687" s="416">
        <f t="shared" si="1208"/>
        <v>0</v>
      </c>
      <c r="P2687" s="47"/>
      <c r="Q2687" s="48"/>
      <c r="R2687" s="41"/>
      <c r="S2687" s="41"/>
      <c r="T2687" s="41"/>
      <c r="U2687" s="41"/>
      <c r="V2687" s="412">
        <f t="shared" si="1209"/>
        <v>0</v>
      </c>
      <c r="W2687" s="626" t="s">
        <v>51</v>
      </c>
      <c r="X2687" s="627"/>
      <c r="Y2687" s="55">
        <v>423003</v>
      </c>
      <c r="Z2687" s="4"/>
      <c r="AA2687" s="4"/>
      <c r="AB2687" s="4"/>
      <c r="AC2687" s="43"/>
    </row>
    <row r="2688" spans="2:29" s="27" customFormat="1" ht="24.75" customHeight="1" outlineLevel="1" x14ac:dyDescent="0.55000000000000004">
      <c r="B2688" s="633"/>
      <c r="C2688" s="428">
        <f t="shared" si="1204"/>
        <v>0</v>
      </c>
      <c r="D2688" s="44"/>
      <c r="E2688" s="428">
        <f t="shared" si="1205"/>
        <v>0</v>
      </c>
      <c r="F2688" s="44"/>
      <c r="G2688" s="428">
        <f t="shared" si="1206"/>
        <v>0</v>
      </c>
      <c r="H2688" s="44"/>
      <c r="I2688" s="422">
        <f t="shared" si="1200"/>
        <v>0</v>
      </c>
      <c r="J2688" s="423">
        <f t="shared" si="1201"/>
        <v>0</v>
      </c>
      <c r="K2688" s="416">
        <f t="shared" si="1202"/>
        <v>0</v>
      </c>
      <c r="L2688" s="45"/>
      <c r="M2688" s="46"/>
      <c r="N2688" s="38"/>
      <c r="O2688" s="416">
        <f t="shared" si="1208"/>
        <v>0</v>
      </c>
      <c r="P2688" s="47"/>
      <c r="Q2688" s="48"/>
      <c r="R2688" s="41"/>
      <c r="S2688" s="41"/>
      <c r="T2688" s="41"/>
      <c r="U2688" s="41"/>
      <c r="V2688" s="412">
        <f t="shared" si="1209"/>
        <v>0</v>
      </c>
      <c r="W2688" s="626" t="s">
        <v>52</v>
      </c>
      <c r="X2688" s="627"/>
      <c r="Y2688" s="55">
        <v>423004</v>
      </c>
      <c r="Z2688" s="4"/>
      <c r="AA2688" s="4"/>
      <c r="AB2688" s="4"/>
      <c r="AC2688" s="43"/>
    </row>
    <row r="2689" spans="2:29" s="27" customFormat="1" ht="24.75" customHeight="1" outlineLevel="1" x14ac:dyDescent="0.55000000000000004">
      <c r="B2689" s="633"/>
      <c r="C2689" s="428">
        <f t="shared" si="1204"/>
        <v>0</v>
      </c>
      <c r="D2689" s="44"/>
      <c r="E2689" s="428">
        <f t="shared" si="1205"/>
        <v>0</v>
      </c>
      <c r="F2689" s="44"/>
      <c r="G2689" s="428">
        <f t="shared" si="1206"/>
        <v>0</v>
      </c>
      <c r="H2689" s="44"/>
      <c r="I2689" s="422">
        <f t="shared" si="1200"/>
        <v>0</v>
      </c>
      <c r="J2689" s="423">
        <f t="shared" si="1201"/>
        <v>0</v>
      </c>
      <c r="K2689" s="416">
        <f t="shared" si="1202"/>
        <v>0</v>
      </c>
      <c r="L2689" s="45"/>
      <c r="M2689" s="46"/>
      <c r="N2689" s="38"/>
      <c r="O2689" s="416">
        <f t="shared" si="1208"/>
        <v>0</v>
      </c>
      <c r="P2689" s="47"/>
      <c r="Q2689" s="48"/>
      <c r="R2689" s="41"/>
      <c r="S2689" s="41"/>
      <c r="T2689" s="41"/>
      <c r="U2689" s="41"/>
      <c r="V2689" s="412">
        <f t="shared" si="1209"/>
        <v>0</v>
      </c>
      <c r="W2689" s="626" t="s">
        <v>53</v>
      </c>
      <c r="X2689" s="627"/>
      <c r="Y2689" s="55">
        <v>423006</v>
      </c>
      <c r="Z2689" s="4"/>
      <c r="AA2689" s="4"/>
      <c r="AB2689" s="4"/>
      <c r="AC2689" s="43"/>
    </row>
    <row r="2690" spans="2:29" s="27" customFormat="1" ht="24.75" customHeight="1" outlineLevel="1" x14ac:dyDescent="0.55000000000000004">
      <c r="B2690" s="633"/>
      <c r="C2690" s="428">
        <f t="shared" si="1204"/>
        <v>0</v>
      </c>
      <c r="D2690" s="44"/>
      <c r="E2690" s="428">
        <f t="shared" si="1205"/>
        <v>0</v>
      </c>
      <c r="F2690" s="44"/>
      <c r="G2690" s="428">
        <f t="shared" si="1206"/>
        <v>0</v>
      </c>
      <c r="H2690" s="44"/>
      <c r="I2690" s="422">
        <f t="shared" si="1200"/>
        <v>0</v>
      </c>
      <c r="J2690" s="423">
        <f t="shared" si="1201"/>
        <v>0</v>
      </c>
      <c r="K2690" s="416">
        <f t="shared" si="1202"/>
        <v>0</v>
      </c>
      <c r="L2690" s="45"/>
      <c r="M2690" s="46"/>
      <c r="N2690" s="38"/>
      <c r="O2690" s="416">
        <f t="shared" si="1208"/>
        <v>0</v>
      </c>
      <c r="P2690" s="47"/>
      <c r="Q2690" s="48"/>
      <c r="R2690" s="41"/>
      <c r="S2690" s="41"/>
      <c r="T2690" s="41"/>
      <c r="U2690" s="41"/>
      <c r="V2690" s="412">
        <f t="shared" si="1209"/>
        <v>0</v>
      </c>
      <c r="W2690" s="626" t="s">
        <v>54</v>
      </c>
      <c r="X2690" s="627"/>
      <c r="Y2690" s="56">
        <v>423007</v>
      </c>
      <c r="Z2690" s="4"/>
      <c r="AA2690" s="4"/>
      <c r="AB2690" s="4"/>
      <c r="AC2690" s="43"/>
    </row>
    <row r="2691" spans="2:29" s="27" customFormat="1" ht="24.75" customHeight="1" outlineLevel="1" x14ac:dyDescent="0.55000000000000004">
      <c r="B2691" s="633"/>
      <c r="C2691" s="428">
        <f t="shared" si="1204"/>
        <v>0</v>
      </c>
      <c r="D2691" s="44"/>
      <c r="E2691" s="428">
        <f t="shared" si="1205"/>
        <v>0</v>
      </c>
      <c r="F2691" s="44"/>
      <c r="G2691" s="428">
        <f t="shared" si="1206"/>
        <v>0</v>
      </c>
      <c r="H2691" s="44"/>
      <c r="I2691" s="422">
        <f t="shared" si="1200"/>
        <v>0</v>
      </c>
      <c r="J2691" s="423">
        <f t="shared" si="1201"/>
        <v>0</v>
      </c>
      <c r="K2691" s="416">
        <f t="shared" si="1202"/>
        <v>0</v>
      </c>
      <c r="L2691" s="45"/>
      <c r="M2691" s="46"/>
      <c r="N2691" s="38"/>
      <c r="O2691" s="416">
        <f t="shared" si="1208"/>
        <v>0</v>
      </c>
      <c r="P2691" s="47"/>
      <c r="Q2691" s="48"/>
      <c r="R2691" s="41"/>
      <c r="S2691" s="41"/>
      <c r="T2691" s="41"/>
      <c r="U2691" s="41"/>
      <c r="V2691" s="412">
        <f t="shared" si="1209"/>
        <v>0</v>
      </c>
      <c r="W2691" s="626" t="s">
        <v>55</v>
      </c>
      <c r="X2691" s="627"/>
      <c r="Y2691" s="57">
        <v>423008</v>
      </c>
      <c r="Z2691" s="4"/>
      <c r="AA2691" s="4"/>
      <c r="AB2691" s="4"/>
      <c r="AC2691" s="43"/>
    </row>
    <row r="2692" spans="2:29" s="27" customFormat="1" ht="24.75" customHeight="1" outlineLevel="1" x14ac:dyDescent="0.55000000000000004">
      <c r="B2692" s="633"/>
      <c r="C2692" s="428">
        <f t="shared" si="1204"/>
        <v>0</v>
      </c>
      <c r="D2692" s="44"/>
      <c r="E2692" s="428">
        <f t="shared" si="1205"/>
        <v>0</v>
      </c>
      <c r="F2692" s="44"/>
      <c r="G2692" s="428">
        <f t="shared" si="1206"/>
        <v>0</v>
      </c>
      <c r="H2692" s="44"/>
      <c r="I2692" s="422">
        <f t="shared" si="1200"/>
        <v>0</v>
      </c>
      <c r="J2692" s="423">
        <f t="shared" si="1201"/>
        <v>0</v>
      </c>
      <c r="K2692" s="416">
        <f t="shared" si="1202"/>
        <v>0</v>
      </c>
      <c r="L2692" s="45"/>
      <c r="M2692" s="46"/>
      <c r="N2692" s="38"/>
      <c r="O2692" s="416">
        <f t="shared" si="1208"/>
        <v>0</v>
      </c>
      <c r="P2692" s="47"/>
      <c r="Q2692" s="48"/>
      <c r="R2692" s="41"/>
      <c r="S2692" s="41"/>
      <c r="T2692" s="41"/>
      <c r="U2692" s="41"/>
      <c r="V2692" s="412">
        <f t="shared" si="1209"/>
        <v>0</v>
      </c>
      <c r="W2692" s="626" t="s">
        <v>56</v>
      </c>
      <c r="X2692" s="627"/>
      <c r="Y2692" s="56">
        <v>423999</v>
      </c>
      <c r="Z2692" s="4"/>
      <c r="AA2692" s="4"/>
      <c r="AB2692" s="4"/>
      <c r="AC2692" s="43"/>
    </row>
    <row r="2693" spans="2:29" s="27" customFormat="1" ht="24.75" customHeight="1" outlineLevel="1" x14ac:dyDescent="0.55000000000000004">
      <c r="B2693" s="633"/>
      <c r="C2693" s="429">
        <f t="shared" si="1204"/>
        <v>0</v>
      </c>
      <c r="D2693" s="44"/>
      <c r="E2693" s="429">
        <f t="shared" si="1205"/>
        <v>0</v>
      </c>
      <c r="F2693" s="44"/>
      <c r="G2693" s="429">
        <f t="shared" si="1206"/>
        <v>0</v>
      </c>
      <c r="H2693" s="44"/>
      <c r="I2693" s="424">
        <f t="shared" si="1200"/>
        <v>0</v>
      </c>
      <c r="J2693" s="425">
        <f t="shared" si="1201"/>
        <v>0</v>
      </c>
      <c r="K2693" s="417">
        <f t="shared" si="1202"/>
        <v>0</v>
      </c>
      <c r="L2693" s="58"/>
      <c r="M2693" s="59"/>
      <c r="N2693" s="60"/>
      <c r="O2693" s="417">
        <f t="shared" si="1208"/>
        <v>0</v>
      </c>
      <c r="P2693" s="61"/>
      <c r="Q2693" s="62"/>
      <c r="R2693" s="63"/>
      <c r="S2693" s="63"/>
      <c r="T2693" s="63"/>
      <c r="U2693" s="63"/>
      <c r="V2693" s="413">
        <f t="shared" si="1209"/>
        <v>0</v>
      </c>
      <c r="W2693" s="664" t="s">
        <v>57</v>
      </c>
      <c r="X2693" s="665"/>
      <c r="Y2693" s="64">
        <v>291001</v>
      </c>
      <c r="Z2693" s="4"/>
      <c r="AA2693" s="4"/>
      <c r="AB2693" s="4"/>
      <c r="AC2693" s="43"/>
    </row>
    <row r="2694" spans="2:29" s="27" customFormat="1" ht="24.75" customHeight="1" outlineLevel="1" x14ac:dyDescent="0.55000000000000004">
      <c r="B2694" s="633"/>
      <c r="C2694" s="430">
        <f t="shared" si="1204"/>
        <v>0</v>
      </c>
      <c r="D2694" s="44"/>
      <c r="E2694" s="430"/>
      <c r="F2694" s="44"/>
      <c r="G2694" s="430">
        <f t="shared" si="1206"/>
        <v>0</v>
      </c>
      <c r="H2694" s="44"/>
      <c r="I2694" s="422">
        <f t="shared" si="1200"/>
        <v>0</v>
      </c>
      <c r="J2694" s="423">
        <f t="shared" si="1201"/>
        <v>0</v>
      </c>
      <c r="K2694" s="416">
        <f t="shared" si="1202"/>
        <v>0</v>
      </c>
      <c r="L2694" s="45"/>
      <c r="M2694" s="46"/>
      <c r="N2694" s="38"/>
      <c r="O2694" s="416">
        <f t="shared" si="1208"/>
        <v>0</v>
      </c>
      <c r="P2694" s="47"/>
      <c r="Q2694" s="48"/>
      <c r="R2694" s="41"/>
      <c r="S2694" s="41"/>
      <c r="T2694" s="41"/>
      <c r="U2694" s="41"/>
      <c r="V2694" s="411">
        <f t="shared" si="1209"/>
        <v>0</v>
      </c>
      <c r="W2694" s="626" t="str">
        <f>IF(ISERROR(VLOOKUP(Y2694,'Mauloomath (2)'!K:L,2,FALSE)),"",VLOOKUP(Y2694,'Mauloomath (2)'!K:L,2,FALSE))</f>
        <v/>
      </c>
      <c r="X2694" s="627"/>
      <c r="Y2694" s="65"/>
      <c r="Z2694" s="4"/>
      <c r="AA2694" s="4"/>
      <c r="AB2694" s="4"/>
      <c r="AC2694" s="43"/>
    </row>
    <row r="2695" spans="2:29" s="27" customFormat="1" ht="24.75" customHeight="1" outlineLevel="1" x14ac:dyDescent="0.55000000000000004">
      <c r="B2695" s="633"/>
      <c r="C2695" s="428">
        <f t="shared" si="1204"/>
        <v>0</v>
      </c>
      <c r="D2695" s="44"/>
      <c r="E2695" s="428">
        <f t="shared" ref="E2695:E2699" si="1210">I2695*F2695</f>
        <v>0</v>
      </c>
      <c r="F2695" s="44"/>
      <c r="G2695" s="428">
        <f t="shared" si="1206"/>
        <v>0</v>
      </c>
      <c r="H2695" s="44"/>
      <c r="I2695" s="422">
        <f t="shared" si="1200"/>
        <v>0</v>
      </c>
      <c r="J2695" s="423">
        <f t="shared" si="1201"/>
        <v>0</v>
      </c>
      <c r="K2695" s="416">
        <f t="shared" si="1202"/>
        <v>0</v>
      </c>
      <c r="L2695" s="45"/>
      <c r="M2695" s="46"/>
      <c r="N2695" s="38"/>
      <c r="O2695" s="416">
        <f t="shared" si="1208"/>
        <v>0</v>
      </c>
      <c r="P2695" s="47"/>
      <c r="Q2695" s="48"/>
      <c r="R2695" s="41"/>
      <c r="S2695" s="41"/>
      <c r="T2695" s="41"/>
      <c r="U2695" s="41"/>
      <c r="V2695" s="411">
        <f t="shared" si="1209"/>
        <v>0</v>
      </c>
      <c r="W2695" s="626" t="str">
        <f>IF(ISERROR(VLOOKUP(Y2695,'Mauloomath (2)'!K:L,2,FALSE)),"",VLOOKUP(Y2695,'Mauloomath (2)'!K:L,2,FALSE))</f>
        <v/>
      </c>
      <c r="X2695" s="627"/>
      <c r="Y2695" s="65"/>
      <c r="Z2695" s="4"/>
      <c r="AA2695" s="4"/>
      <c r="AB2695" s="4"/>
      <c r="AC2695" s="43"/>
    </row>
    <row r="2696" spans="2:29" s="27" customFormat="1" ht="24.75" customHeight="1" outlineLevel="1" x14ac:dyDescent="0.55000000000000004">
      <c r="B2696" s="633"/>
      <c r="C2696" s="428">
        <f t="shared" si="1204"/>
        <v>0</v>
      </c>
      <c r="D2696" s="44"/>
      <c r="E2696" s="428">
        <f t="shared" si="1210"/>
        <v>0</v>
      </c>
      <c r="F2696" s="44"/>
      <c r="G2696" s="428">
        <f t="shared" si="1206"/>
        <v>0</v>
      </c>
      <c r="H2696" s="44"/>
      <c r="I2696" s="422">
        <f t="shared" si="1200"/>
        <v>0</v>
      </c>
      <c r="J2696" s="423">
        <f t="shared" si="1201"/>
        <v>0</v>
      </c>
      <c r="K2696" s="416">
        <f t="shared" si="1202"/>
        <v>0</v>
      </c>
      <c r="L2696" s="45"/>
      <c r="M2696" s="46"/>
      <c r="N2696" s="38"/>
      <c r="O2696" s="416">
        <f t="shared" si="1208"/>
        <v>0</v>
      </c>
      <c r="P2696" s="47"/>
      <c r="Q2696" s="48"/>
      <c r="R2696" s="41"/>
      <c r="S2696" s="41"/>
      <c r="T2696" s="41"/>
      <c r="U2696" s="41"/>
      <c r="V2696" s="411">
        <f t="shared" si="1209"/>
        <v>0</v>
      </c>
      <c r="W2696" s="626" t="str">
        <f>IF(ISERROR(VLOOKUP(Y2696,'Mauloomath (2)'!K:L,2,FALSE)),"",VLOOKUP(Y2696,'Mauloomath (2)'!K:L,2,FALSE))</f>
        <v/>
      </c>
      <c r="X2696" s="627"/>
      <c r="Y2696" s="66"/>
      <c r="Z2696" s="4"/>
      <c r="AA2696" s="4"/>
      <c r="AB2696" s="4"/>
      <c r="AC2696" s="43"/>
    </row>
    <row r="2697" spans="2:29" s="27" customFormat="1" ht="24.75" customHeight="1" outlineLevel="1" x14ac:dyDescent="0.55000000000000004">
      <c r="B2697" s="633"/>
      <c r="C2697" s="428">
        <f t="shared" si="1204"/>
        <v>0</v>
      </c>
      <c r="D2697" s="44"/>
      <c r="E2697" s="428">
        <f t="shared" si="1210"/>
        <v>0</v>
      </c>
      <c r="F2697" s="44"/>
      <c r="G2697" s="428">
        <f t="shared" si="1206"/>
        <v>0</v>
      </c>
      <c r="H2697" s="44"/>
      <c r="I2697" s="422">
        <f t="shared" si="1200"/>
        <v>0</v>
      </c>
      <c r="J2697" s="423">
        <f t="shared" si="1201"/>
        <v>0</v>
      </c>
      <c r="K2697" s="416">
        <f t="shared" si="1202"/>
        <v>0</v>
      </c>
      <c r="L2697" s="45"/>
      <c r="M2697" s="46"/>
      <c r="N2697" s="38"/>
      <c r="O2697" s="416">
        <f t="shared" si="1208"/>
        <v>0</v>
      </c>
      <c r="P2697" s="47"/>
      <c r="Q2697" s="48"/>
      <c r="R2697" s="41"/>
      <c r="S2697" s="41"/>
      <c r="T2697" s="41"/>
      <c r="U2697" s="41"/>
      <c r="V2697" s="411">
        <f t="shared" si="1209"/>
        <v>0</v>
      </c>
      <c r="W2697" s="626" t="str">
        <f>IF(ISERROR(VLOOKUP(Y2697,'Mauloomath (2)'!K:L,2,FALSE)),"",VLOOKUP(Y2697,'Mauloomath (2)'!K:L,2,FALSE))</f>
        <v/>
      </c>
      <c r="X2697" s="627"/>
      <c r="Y2697" s="65"/>
      <c r="Z2697" s="4"/>
      <c r="AA2697" s="4"/>
      <c r="AB2697" s="4"/>
      <c r="AC2697" s="43"/>
    </row>
    <row r="2698" spans="2:29" s="27" customFormat="1" ht="25.5" customHeight="1" outlineLevel="1" x14ac:dyDescent="0.55000000000000004">
      <c r="B2698" s="633"/>
      <c r="C2698" s="428">
        <f t="shared" si="1204"/>
        <v>0</v>
      </c>
      <c r="D2698" s="44"/>
      <c r="E2698" s="428">
        <f t="shared" si="1210"/>
        <v>0</v>
      </c>
      <c r="F2698" s="44"/>
      <c r="G2698" s="428">
        <f t="shared" si="1206"/>
        <v>0</v>
      </c>
      <c r="H2698" s="44"/>
      <c r="I2698" s="422">
        <f t="shared" si="1200"/>
        <v>0</v>
      </c>
      <c r="J2698" s="423">
        <f t="shared" si="1201"/>
        <v>0</v>
      </c>
      <c r="K2698" s="416">
        <f t="shared" si="1202"/>
        <v>0</v>
      </c>
      <c r="L2698" s="45"/>
      <c r="M2698" s="46"/>
      <c r="N2698" s="38"/>
      <c r="O2698" s="416">
        <f t="shared" si="1208"/>
        <v>0</v>
      </c>
      <c r="P2698" s="47"/>
      <c r="Q2698" s="48"/>
      <c r="R2698" s="41"/>
      <c r="S2698" s="41"/>
      <c r="T2698" s="41"/>
      <c r="U2698" s="41"/>
      <c r="V2698" s="411">
        <f t="shared" si="1209"/>
        <v>0</v>
      </c>
      <c r="W2698" s="626" t="str">
        <f>IF(ISERROR(VLOOKUP(Y2698,'Mauloomath (2)'!K:L,2,FALSE)),"",VLOOKUP(Y2698,'Mauloomath (2)'!K:L,2,FALSE))</f>
        <v/>
      </c>
      <c r="X2698" s="627"/>
      <c r="Y2698" s="65"/>
      <c r="Z2698" s="4"/>
      <c r="AA2698" s="4"/>
      <c r="AB2698" s="4"/>
      <c r="AC2698" s="43"/>
    </row>
    <row r="2699" spans="2:29" s="27" customFormat="1" ht="25.5" customHeight="1" outlineLevel="1" x14ac:dyDescent="0.55000000000000004">
      <c r="B2699" s="633"/>
      <c r="C2699" s="429">
        <f t="shared" si="1204"/>
        <v>0</v>
      </c>
      <c r="D2699" s="67"/>
      <c r="E2699" s="429">
        <f t="shared" si="1210"/>
        <v>0</v>
      </c>
      <c r="F2699" s="67"/>
      <c r="G2699" s="429">
        <f t="shared" si="1206"/>
        <v>0</v>
      </c>
      <c r="H2699" s="67"/>
      <c r="I2699" s="424">
        <f t="shared" si="1200"/>
        <v>0</v>
      </c>
      <c r="J2699" s="423">
        <f t="shared" si="1201"/>
        <v>0</v>
      </c>
      <c r="K2699" s="416">
        <f t="shared" si="1202"/>
        <v>0</v>
      </c>
      <c r="L2699" s="45"/>
      <c r="M2699" s="46"/>
      <c r="N2699" s="38"/>
      <c r="O2699" s="416">
        <f t="shared" si="1208"/>
        <v>0</v>
      </c>
      <c r="P2699" s="47"/>
      <c r="Q2699" s="48"/>
      <c r="R2699" s="41"/>
      <c r="S2699" s="41"/>
      <c r="T2699" s="41"/>
      <c r="U2699" s="41"/>
      <c r="V2699" s="411">
        <f t="shared" si="1209"/>
        <v>0</v>
      </c>
      <c r="W2699" s="626" t="str">
        <f>IF(ISERROR(VLOOKUP(Y2699,'Mauloomath (2)'!K:L,2,FALSE)),"",VLOOKUP(Y2699,'Mauloomath (2)'!K:L,2,FALSE))</f>
        <v/>
      </c>
      <c r="X2699" s="627"/>
      <c r="Y2699" s="68"/>
      <c r="Z2699" s="4"/>
      <c r="AA2699" s="4"/>
      <c r="AB2699" s="4"/>
      <c r="AC2699" s="43"/>
    </row>
    <row r="2700" spans="2:29" s="72" customFormat="1" outlineLevel="1" x14ac:dyDescent="0.55000000000000004">
      <c r="B2700" s="634"/>
      <c r="C2700" s="431">
        <f t="shared" ref="C2700:N2700" si="1211">SUM(C2676:C2699)</f>
        <v>0</v>
      </c>
      <c r="D2700" s="432">
        <f t="shared" si="1211"/>
        <v>0</v>
      </c>
      <c r="E2700" s="426">
        <f t="shared" si="1211"/>
        <v>0</v>
      </c>
      <c r="F2700" s="432">
        <f t="shared" si="1211"/>
        <v>0</v>
      </c>
      <c r="G2700" s="426">
        <f t="shared" si="1211"/>
        <v>0</v>
      </c>
      <c r="H2700" s="432">
        <f t="shared" si="1211"/>
        <v>0</v>
      </c>
      <c r="I2700" s="426">
        <f t="shared" si="1211"/>
        <v>0</v>
      </c>
      <c r="J2700" s="426">
        <f t="shared" si="1211"/>
        <v>0</v>
      </c>
      <c r="K2700" s="426">
        <f t="shared" si="1211"/>
        <v>0</v>
      </c>
      <c r="L2700" s="426">
        <f t="shared" si="1211"/>
        <v>0</v>
      </c>
      <c r="M2700" s="426">
        <f t="shared" si="1211"/>
        <v>0</v>
      </c>
      <c r="N2700" s="426">
        <f t="shared" si="1211"/>
        <v>0</v>
      </c>
      <c r="O2700" s="414">
        <f t="shared" ref="O2700:U2700" si="1212">SUM(O2676:O2699)</f>
        <v>0</v>
      </c>
      <c r="P2700" s="414">
        <f t="shared" si="1212"/>
        <v>0</v>
      </c>
      <c r="Q2700" s="414">
        <f t="shared" si="1212"/>
        <v>0</v>
      </c>
      <c r="R2700" s="414">
        <f t="shared" si="1212"/>
        <v>0</v>
      </c>
      <c r="S2700" s="414">
        <f t="shared" si="1212"/>
        <v>0</v>
      </c>
      <c r="T2700" s="414">
        <f t="shared" si="1212"/>
        <v>0</v>
      </c>
      <c r="U2700" s="414">
        <f t="shared" si="1212"/>
        <v>0</v>
      </c>
      <c r="V2700" s="414">
        <f t="shared" ref="V2700" si="1213">SUM(V2676:V2699)</f>
        <v>0</v>
      </c>
      <c r="W2700" s="69"/>
      <c r="X2700" s="70"/>
      <c r="Y2700" s="71"/>
      <c r="Z2700" s="4"/>
      <c r="AA2700" s="4"/>
      <c r="AB2700" s="4"/>
      <c r="AC2700" s="43"/>
    </row>
    <row r="2701" spans="2:29" s="12" customFormat="1" ht="15" customHeight="1" x14ac:dyDescent="0.55000000000000004">
      <c r="B2701" s="402"/>
      <c r="C2701" s="403"/>
      <c r="D2701" s="403"/>
      <c r="E2701" s="403"/>
      <c r="F2701" s="403"/>
      <c r="G2701" s="404"/>
      <c r="H2701" s="403"/>
      <c r="I2701" s="403"/>
      <c r="J2701" s="403"/>
      <c r="K2701" s="403"/>
      <c r="L2701" s="403"/>
      <c r="M2701" s="403"/>
      <c r="N2701" s="403"/>
      <c r="O2701" s="403"/>
      <c r="P2701" s="403"/>
      <c r="Q2701" s="403"/>
      <c r="R2701" s="403"/>
      <c r="S2701" s="403"/>
      <c r="T2701" s="405"/>
      <c r="U2701" s="406"/>
      <c r="V2701" s="403"/>
      <c r="W2701" s="403"/>
      <c r="X2701" s="403"/>
      <c r="Y2701" s="407"/>
      <c r="Z2701" s="10"/>
      <c r="AA2701" s="11"/>
      <c r="AB2701" s="10"/>
      <c r="AC2701" s="10"/>
    </row>
    <row r="2702" spans="2:29" s="21" customFormat="1" ht="37.5" customHeight="1" x14ac:dyDescent="0.25">
      <c r="B2702" s="632"/>
      <c r="C2702" s="418">
        <f>$C2731</f>
        <v>0</v>
      </c>
      <c r="D2702" s="419">
        <f>$E2731</f>
        <v>0</v>
      </c>
      <c r="E2702" s="419">
        <f>$G2731</f>
        <v>0</v>
      </c>
      <c r="F2702" s="419">
        <f>$L2731</f>
        <v>0</v>
      </c>
      <c r="G2702" s="418">
        <f>$M2731</f>
        <v>0</v>
      </c>
      <c r="H2702" s="418">
        <f>K2702+J2702-I2702</f>
        <v>0</v>
      </c>
      <c r="I2702" s="13">
        <v>0</v>
      </c>
      <c r="J2702" s="14"/>
      <c r="K2702" s="14"/>
      <c r="L2702" s="331"/>
      <c r="M2702" s="409">
        <f>$N2731</f>
        <v>0</v>
      </c>
      <c r="N2702" s="410">
        <f>$O2731</f>
        <v>0</v>
      </c>
      <c r="O2702" s="330"/>
      <c r="P2702" s="330"/>
      <c r="Q2702" s="15"/>
      <c r="R2702" s="16"/>
      <c r="S2702" s="16"/>
      <c r="T2702" s="16"/>
      <c r="U2702" s="408" t="str">
        <f>IF(ISERROR(VLOOKUP(X2702,'Mauloomath (2)'!H:I,2,FALSE)),"",VLOOKUP(X2702,'Mauloomath (2)'!H:I,2,FALSE))</f>
        <v/>
      </c>
      <c r="V2702" s="17"/>
      <c r="W2702" s="16"/>
      <c r="X2702" s="17"/>
      <c r="Y2702" s="18">
        <f>+Y2671+1</f>
        <v>88</v>
      </c>
      <c r="Z2702" s="19"/>
      <c r="AA2702" s="20"/>
      <c r="AB2702" s="19"/>
      <c r="AC2702" s="19"/>
    </row>
    <row r="2703" spans="2:29" outlineLevel="1" x14ac:dyDescent="0.55000000000000004">
      <c r="B2703" s="633"/>
      <c r="C2703" s="22"/>
      <c r="D2703" s="23"/>
      <c r="E2703" s="23"/>
      <c r="F2703" s="23"/>
      <c r="G2703" s="23"/>
      <c r="H2703" s="23"/>
      <c r="I2703" s="23"/>
      <c r="J2703" s="24"/>
      <c r="K2703" s="24"/>
      <c r="L2703" s="24"/>
      <c r="M2703" s="24"/>
      <c r="N2703" s="24"/>
      <c r="O2703" s="24"/>
      <c r="P2703" s="24" t="s">
        <v>900</v>
      </c>
      <c r="Q2703" s="24"/>
      <c r="R2703" s="24"/>
      <c r="S2703" s="24"/>
      <c r="T2703" s="24"/>
      <c r="U2703" s="24"/>
      <c r="V2703" s="24"/>
      <c r="W2703" s="24"/>
      <c r="X2703" s="24"/>
      <c r="Y2703" s="25"/>
      <c r="Z2703" s="5"/>
    </row>
    <row r="2704" spans="2:29" s="27" customFormat="1" ht="25.5" customHeight="1" outlineLevel="1" x14ac:dyDescent="0.55000000000000004">
      <c r="B2704" s="633"/>
      <c r="C2704" s="635" t="s">
        <v>15</v>
      </c>
      <c r="D2704" s="636"/>
      <c r="E2704" s="636"/>
      <c r="F2704" s="636"/>
      <c r="G2704" s="636"/>
      <c r="H2704" s="636"/>
      <c r="I2704" s="636"/>
      <c r="J2704" s="637" t="s">
        <v>16</v>
      </c>
      <c r="K2704" s="638"/>
      <c r="L2704" s="638"/>
      <c r="M2704" s="638"/>
      <c r="N2704" s="639"/>
      <c r="O2704" s="637" t="s">
        <v>17</v>
      </c>
      <c r="P2704" s="638"/>
      <c r="Q2704" s="638"/>
      <c r="R2704" s="638"/>
      <c r="S2704" s="638"/>
      <c r="T2704" s="638"/>
      <c r="U2704" s="639"/>
      <c r="V2704" s="640" t="s">
        <v>18</v>
      </c>
      <c r="W2704" s="643" t="s">
        <v>19</v>
      </c>
      <c r="X2704" s="644"/>
      <c r="Y2704" s="645"/>
      <c r="Z2704" s="26"/>
      <c r="AA2704" s="4"/>
      <c r="AB2704" s="4"/>
      <c r="AC2704" s="4"/>
    </row>
    <row r="2705" spans="2:29" s="27" customFormat="1" ht="21" customHeight="1" outlineLevel="1" x14ac:dyDescent="0.55000000000000004">
      <c r="B2705" s="633"/>
      <c r="C2705" s="646">
        <v>2019</v>
      </c>
      <c r="D2705" s="647"/>
      <c r="E2705" s="646">
        <v>2018</v>
      </c>
      <c r="F2705" s="648"/>
      <c r="G2705" s="646">
        <v>2017</v>
      </c>
      <c r="H2705" s="648"/>
      <c r="I2705" s="28"/>
      <c r="J2705" s="649" t="s">
        <v>1885</v>
      </c>
      <c r="K2705" s="649" t="s">
        <v>1884</v>
      </c>
      <c r="L2705" s="651" t="s">
        <v>20</v>
      </c>
      <c r="M2705" s="652"/>
      <c r="N2705" s="653"/>
      <c r="O2705" s="654" t="s">
        <v>898</v>
      </c>
      <c r="P2705" s="655"/>
      <c r="Q2705" s="655"/>
      <c r="R2705" s="656" t="s">
        <v>21</v>
      </c>
      <c r="S2705" s="656" t="s">
        <v>22</v>
      </c>
      <c r="T2705" s="656" t="s">
        <v>23</v>
      </c>
      <c r="U2705" s="658" t="s">
        <v>24</v>
      </c>
      <c r="V2705" s="641"/>
      <c r="W2705" s="660" t="s">
        <v>1832</v>
      </c>
      <c r="X2705" s="661"/>
      <c r="Y2705" s="628" t="s">
        <v>25</v>
      </c>
      <c r="Z2705" s="4"/>
      <c r="AA2705" s="4"/>
      <c r="AB2705" s="4"/>
      <c r="AC2705" s="4"/>
    </row>
    <row r="2706" spans="2:29" s="27" customFormat="1" ht="81.75" customHeight="1" outlineLevel="1" x14ac:dyDescent="0.55000000000000004">
      <c r="B2706" s="633"/>
      <c r="C2706" s="570" t="s">
        <v>26</v>
      </c>
      <c r="D2706" s="570" t="s">
        <v>27</v>
      </c>
      <c r="E2706" s="570" t="s">
        <v>26</v>
      </c>
      <c r="F2706" s="570" t="s">
        <v>27</v>
      </c>
      <c r="G2706" s="570" t="s">
        <v>26</v>
      </c>
      <c r="H2706" s="570" t="s">
        <v>27</v>
      </c>
      <c r="I2706" s="30" t="s">
        <v>28</v>
      </c>
      <c r="J2706" s="650"/>
      <c r="K2706" s="650"/>
      <c r="L2706" s="31" t="s">
        <v>1883</v>
      </c>
      <c r="M2706" s="30" t="s">
        <v>1882</v>
      </c>
      <c r="N2706" s="32" t="s">
        <v>1881</v>
      </c>
      <c r="O2706" s="33" t="s">
        <v>29</v>
      </c>
      <c r="P2706" s="31" t="s">
        <v>30</v>
      </c>
      <c r="Q2706" s="34" t="s">
        <v>31</v>
      </c>
      <c r="R2706" s="657"/>
      <c r="S2706" s="657"/>
      <c r="T2706" s="657"/>
      <c r="U2706" s="659"/>
      <c r="V2706" s="642"/>
      <c r="W2706" s="662"/>
      <c r="X2706" s="663"/>
      <c r="Y2706" s="629"/>
      <c r="Z2706" s="4"/>
      <c r="AA2706" s="4"/>
      <c r="AB2706" s="4"/>
      <c r="AC2706" s="4"/>
    </row>
    <row r="2707" spans="2:29" s="27" customFormat="1" ht="24.75" customHeight="1" outlineLevel="1" x14ac:dyDescent="0.55000000000000004">
      <c r="B2707" s="633"/>
      <c r="C2707" s="427">
        <f>I2707*D2707</f>
        <v>0</v>
      </c>
      <c r="D2707" s="35"/>
      <c r="E2707" s="427">
        <f>I2707*F2707</f>
        <v>0</v>
      </c>
      <c r="F2707" s="35"/>
      <c r="G2707" s="427">
        <f>I2707*H2707</f>
        <v>0</v>
      </c>
      <c r="H2707" s="35"/>
      <c r="I2707" s="420">
        <f t="shared" ref="I2707:I2730" si="1214">O2707-J2707</f>
        <v>0</v>
      </c>
      <c r="J2707" s="421">
        <f t="shared" ref="J2707:J2730" si="1215">N2707+K2707</f>
        <v>0</v>
      </c>
      <c r="K2707" s="415">
        <f t="shared" ref="K2707:K2730" si="1216">M2707+L2707</f>
        <v>0</v>
      </c>
      <c r="L2707" s="36"/>
      <c r="M2707" s="37"/>
      <c r="N2707" s="38"/>
      <c r="O2707" s="415">
        <f>Q2707+P2707</f>
        <v>0</v>
      </c>
      <c r="P2707" s="39"/>
      <c r="Q2707" s="40"/>
      <c r="R2707" s="41"/>
      <c r="S2707" s="41"/>
      <c r="T2707" s="41"/>
      <c r="U2707" s="41"/>
      <c r="V2707" s="411">
        <f t="shared" ref="V2707:V2708" si="1217">R2707+S2707+T2707+U2707+O2707</f>
        <v>0</v>
      </c>
      <c r="W2707" s="630" t="s">
        <v>32</v>
      </c>
      <c r="X2707" s="631"/>
      <c r="Y2707" s="42">
        <v>421001</v>
      </c>
      <c r="Z2707" s="4"/>
      <c r="AA2707" s="433"/>
      <c r="AB2707" s="434" t="s">
        <v>33</v>
      </c>
      <c r="AC2707" s="43"/>
    </row>
    <row r="2708" spans="2:29" s="27" customFormat="1" ht="24.75" customHeight="1" outlineLevel="1" x14ac:dyDescent="0.55000000000000004">
      <c r="B2708" s="633"/>
      <c r="C2708" s="428">
        <f t="shared" ref="C2708:C2730" si="1218">I2708*D2708</f>
        <v>0</v>
      </c>
      <c r="D2708" s="44"/>
      <c r="E2708" s="428">
        <f t="shared" ref="E2708:E2724" si="1219">I2708*F2708</f>
        <v>0</v>
      </c>
      <c r="F2708" s="44"/>
      <c r="G2708" s="428">
        <f t="shared" ref="G2708:G2730" si="1220">I2708*H2708</f>
        <v>0</v>
      </c>
      <c r="H2708" s="44"/>
      <c r="I2708" s="422">
        <f t="shared" si="1214"/>
        <v>0</v>
      </c>
      <c r="J2708" s="423">
        <f t="shared" si="1215"/>
        <v>0</v>
      </c>
      <c r="K2708" s="416">
        <f t="shared" si="1216"/>
        <v>0</v>
      </c>
      <c r="L2708" s="45"/>
      <c r="M2708" s="46"/>
      <c r="N2708" s="38"/>
      <c r="O2708" s="416">
        <f t="shared" ref="O2708" si="1221">Q2708+P2708</f>
        <v>0</v>
      </c>
      <c r="P2708" s="47"/>
      <c r="Q2708" s="48"/>
      <c r="R2708" s="41"/>
      <c r="S2708" s="41"/>
      <c r="T2708" s="41"/>
      <c r="U2708" s="41"/>
      <c r="V2708" s="412">
        <f t="shared" si="1217"/>
        <v>0</v>
      </c>
      <c r="W2708" s="626" t="s">
        <v>34</v>
      </c>
      <c r="X2708" s="627"/>
      <c r="Y2708" s="49">
        <v>421002</v>
      </c>
      <c r="Z2708" s="4"/>
      <c r="AA2708" s="50"/>
      <c r="AB2708" s="51" t="s">
        <v>35</v>
      </c>
      <c r="AC2708" s="43"/>
    </row>
    <row r="2709" spans="2:29" s="27" customFormat="1" ht="24.75" customHeight="1" outlineLevel="1" x14ac:dyDescent="0.55000000000000004">
      <c r="B2709" s="633"/>
      <c r="C2709" s="428">
        <f t="shared" si="1218"/>
        <v>0</v>
      </c>
      <c r="D2709" s="44"/>
      <c r="E2709" s="428">
        <f t="shared" si="1219"/>
        <v>0</v>
      </c>
      <c r="F2709" s="44"/>
      <c r="G2709" s="428">
        <f t="shared" si="1220"/>
        <v>0</v>
      </c>
      <c r="H2709" s="44"/>
      <c r="I2709" s="422">
        <f t="shared" si="1214"/>
        <v>0</v>
      </c>
      <c r="J2709" s="423">
        <f t="shared" si="1215"/>
        <v>0</v>
      </c>
      <c r="K2709" s="416">
        <f t="shared" si="1216"/>
        <v>0</v>
      </c>
      <c r="L2709" s="45"/>
      <c r="M2709" s="46"/>
      <c r="N2709" s="38"/>
      <c r="O2709" s="416">
        <f>Q2709+P2709</f>
        <v>0</v>
      </c>
      <c r="P2709" s="47"/>
      <c r="Q2709" s="48"/>
      <c r="R2709" s="41"/>
      <c r="S2709" s="41"/>
      <c r="T2709" s="41"/>
      <c r="U2709" s="41"/>
      <c r="V2709" s="412">
        <f>R2709+S2709+T2709+U2709+O2709</f>
        <v>0</v>
      </c>
      <c r="W2709" s="626" t="s">
        <v>36</v>
      </c>
      <c r="X2709" s="627"/>
      <c r="Y2709" s="49">
        <v>421003</v>
      </c>
      <c r="Z2709" s="4"/>
      <c r="AA2709" s="50"/>
      <c r="AB2709" s="52" t="s">
        <v>37</v>
      </c>
      <c r="AC2709" s="43"/>
    </row>
    <row r="2710" spans="2:29" s="27" customFormat="1" ht="24.75" customHeight="1" outlineLevel="1" x14ac:dyDescent="0.55000000000000004">
      <c r="B2710" s="633"/>
      <c r="C2710" s="428">
        <f t="shared" si="1218"/>
        <v>0</v>
      </c>
      <c r="D2710" s="44"/>
      <c r="E2710" s="428">
        <f t="shared" si="1219"/>
        <v>0</v>
      </c>
      <c r="F2710" s="44"/>
      <c r="G2710" s="428">
        <f t="shared" si="1220"/>
        <v>0</v>
      </c>
      <c r="H2710" s="44"/>
      <c r="I2710" s="422">
        <f t="shared" si="1214"/>
        <v>0</v>
      </c>
      <c r="J2710" s="423">
        <f t="shared" si="1215"/>
        <v>0</v>
      </c>
      <c r="K2710" s="416">
        <f t="shared" si="1216"/>
        <v>0</v>
      </c>
      <c r="L2710" s="45"/>
      <c r="M2710" s="46"/>
      <c r="N2710" s="38"/>
      <c r="O2710" s="416">
        <f>Q2710+P2710</f>
        <v>0</v>
      </c>
      <c r="P2710" s="47"/>
      <c r="Q2710" s="48"/>
      <c r="R2710" s="41"/>
      <c r="S2710" s="41"/>
      <c r="T2710" s="41"/>
      <c r="U2710" s="41"/>
      <c r="V2710" s="412">
        <f>R2710+S2710+T2710+U2710+O2710</f>
        <v>0</v>
      </c>
      <c r="W2710" s="626" t="s">
        <v>38</v>
      </c>
      <c r="X2710" s="627"/>
      <c r="Y2710" s="49">
        <v>422001</v>
      </c>
      <c r="Z2710" s="4"/>
      <c r="AA2710" s="50"/>
      <c r="AB2710" s="52" t="s">
        <v>39</v>
      </c>
      <c r="AC2710" s="43"/>
    </row>
    <row r="2711" spans="2:29" s="27" customFormat="1" ht="24.75" customHeight="1" outlineLevel="1" x14ac:dyDescent="0.55000000000000004">
      <c r="B2711" s="633"/>
      <c r="C2711" s="428">
        <f t="shared" si="1218"/>
        <v>0</v>
      </c>
      <c r="D2711" s="44"/>
      <c r="E2711" s="428">
        <f t="shared" si="1219"/>
        <v>0</v>
      </c>
      <c r="F2711" s="44"/>
      <c r="G2711" s="428">
        <f t="shared" si="1220"/>
        <v>0</v>
      </c>
      <c r="H2711" s="44"/>
      <c r="I2711" s="422">
        <f t="shared" si="1214"/>
        <v>0</v>
      </c>
      <c r="J2711" s="423">
        <f t="shared" si="1215"/>
        <v>0</v>
      </c>
      <c r="K2711" s="416">
        <f t="shared" si="1216"/>
        <v>0</v>
      </c>
      <c r="L2711" s="45"/>
      <c r="M2711" s="46"/>
      <c r="N2711" s="38"/>
      <c r="O2711" s="416">
        <f t="shared" ref="O2711:O2730" si="1222">Q2711+P2711</f>
        <v>0</v>
      </c>
      <c r="P2711" s="47"/>
      <c r="Q2711" s="48"/>
      <c r="R2711" s="41"/>
      <c r="S2711" s="41"/>
      <c r="T2711" s="41"/>
      <c r="U2711" s="41"/>
      <c r="V2711" s="412">
        <f t="shared" ref="V2711:V2730" si="1223">R2711+S2711+T2711+U2711+O2711</f>
        <v>0</v>
      </c>
      <c r="W2711" s="626" t="s">
        <v>40</v>
      </c>
      <c r="X2711" s="627"/>
      <c r="Y2711" s="49">
        <v>422002</v>
      </c>
      <c r="Z2711" s="4"/>
      <c r="AA2711" s="50"/>
      <c r="AB2711" s="52" t="s">
        <v>41</v>
      </c>
      <c r="AC2711" s="43"/>
    </row>
    <row r="2712" spans="2:29" s="27" customFormat="1" ht="24.75" customHeight="1" outlineLevel="1" x14ac:dyDescent="0.55000000000000004">
      <c r="B2712" s="633"/>
      <c r="C2712" s="428">
        <f t="shared" si="1218"/>
        <v>0</v>
      </c>
      <c r="D2712" s="44"/>
      <c r="E2712" s="428">
        <f t="shared" si="1219"/>
        <v>0</v>
      </c>
      <c r="F2712" s="44"/>
      <c r="G2712" s="428">
        <f t="shared" si="1220"/>
        <v>0</v>
      </c>
      <c r="H2712" s="44"/>
      <c r="I2712" s="422">
        <f t="shared" si="1214"/>
        <v>0</v>
      </c>
      <c r="J2712" s="423">
        <f t="shared" si="1215"/>
        <v>0</v>
      </c>
      <c r="K2712" s="416">
        <f t="shared" si="1216"/>
        <v>0</v>
      </c>
      <c r="L2712" s="45"/>
      <c r="M2712" s="46"/>
      <c r="N2712" s="38"/>
      <c r="O2712" s="416">
        <f t="shared" si="1222"/>
        <v>0</v>
      </c>
      <c r="P2712" s="47"/>
      <c r="Q2712" s="48"/>
      <c r="R2712" s="41"/>
      <c r="S2712" s="41"/>
      <c r="T2712" s="41"/>
      <c r="U2712" s="41"/>
      <c r="V2712" s="412">
        <f t="shared" si="1223"/>
        <v>0</v>
      </c>
      <c r="W2712" s="626" t="s">
        <v>42</v>
      </c>
      <c r="X2712" s="627"/>
      <c r="Y2712" s="49">
        <v>422003</v>
      </c>
      <c r="Z2712" s="4"/>
      <c r="AA2712" s="50"/>
      <c r="AB2712" s="52" t="s">
        <v>43</v>
      </c>
      <c r="AC2712" s="43"/>
    </row>
    <row r="2713" spans="2:29" s="27" customFormat="1" ht="24.75" customHeight="1" outlineLevel="1" x14ac:dyDescent="0.55000000000000004">
      <c r="B2713" s="633"/>
      <c r="C2713" s="428">
        <f t="shared" si="1218"/>
        <v>0</v>
      </c>
      <c r="D2713" s="44"/>
      <c r="E2713" s="428">
        <f t="shared" si="1219"/>
        <v>0</v>
      </c>
      <c r="F2713" s="44"/>
      <c r="G2713" s="428">
        <f t="shared" si="1220"/>
        <v>0</v>
      </c>
      <c r="H2713" s="44"/>
      <c r="I2713" s="422">
        <f t="shared" si="1214"/>
        <v>0</v>
      </c>
      <c r="J2713" s="423">
        <f t="shared" si="1215"/>
        <v>0</v>
      </c>
      <c r="K2713" s="416">
        <f t="shared" si="1216"/>
        <v>0</v>
      </c>
      <c r="L2713" s="45"/>
      <c r="M2713" s="46"/>
      <c r="N2713" s="38"/>
      <c r="O2713" s="416">
        <f t="shared" si="1222"/>
        <v>0</v>
      </c>
      <c r="P2713" s="47"/>
      <c r="Q2713" s="48"/>
      <c r="R2713" s="41"/>
      <c r="S2713" s="41"/>
      <c r="T2713" s="41"/>
      <c r="U2713" s="41"/>
      <c r="V2713" s="412">
        <f t="shared" si="1223"/>
        <v>0</v>
      </c>
      <c r="W2713" s="626" t="s">
        <v>44</v>
      </c>
      <c r="X2713" s="627"/>
      <c r="Y2713" s="49">
        <v>422004</v>
      </c>
      <c r="Z2713" s="4"/>
      <c r="AA2713" s="50"/>
      <c r="AB2713" s="52" t="s">
        <v>45</v>
      </c>
      <c r="AC2713" s="43"/>
    </row>
    <row r="2714" spans="2:29" s="27" customFormat="1" ht="24.75" customHeight="1" outlineLevel="1" x14ac:dyDescent="0.55000000000000004">
      <c r="B2714" s="633"/>
      <c r="C2714" s="428">
        <f t="shared" si="1218"/>
        <v>0</v>
      </c>
      <c r="D2714" s="44"/>
      <c r="E2714" s="428">
        <f t="shared" si="1219"/>
        <v>0</v>
      </c>
      <c r="F2714" s="44"/>
      <c r="G2714" s="428">
        <f t="shared" si="1220"/>
        <v>0</v>
      </c>
      <c r="H2714" s="44"/>
      <c r="I2714" s="422">
        <f t="shared" si="1214"/>
        <v>0</v>
      </c>
      <c r="J2714" s="423">
        <f t="shared" si="1215"/>
        <v>0</v>
      </c>
      <c r="K2714" s="416">
        <f t="shared" si="1216"/>
        <v>0</v>
      </c>
      <c r="L2714" s="45"/>
      <c r="M2714" s="46"/>
      <c r="N2714" s="38"/>
      <c r="O2714" s="416">
        <f t="shared" si="1222"/>
        <v>0</v>
      </c>
      <c r="P2714" s="47"/>
      <c r="Q2714" s="48"/>
      <c r="R2714" s="41"/>
      <c r="S2714" s="41"/>
      <c r="T2714" s="41"/>
      <c r="U2714" s="41"/>
      <c r="V2714" s="412">
        <f t="shared" si="1223"/>
        <v>0</v>
      </c>
      <c r="W2714" s="626" t="s">
        <v>46</v>
      </c>
      <c r="X2714" s="627"/>
      <c r="Y2714" s="49">
        <v>422005</v>
      </c>
      <c r="Z2714" s="4"/>
      <c r="AA2714" s="53"/>
      <c r="AB2714" s="54" t="s">
        <v>47</v>
      </c>
      <c r="AC2714" s="43"/>
    </row>
    <row r="2715" spans="2:29" s="27" customFormat="1" ht="24.75" customHeight="1" outlineLevel="1" x14ac:dyDescent="0.55000000000000004">
      <c r="B2715" s="633"/>
      <c r="C2715" s="428">
        <f t="shared" si="1218"/>
        <v>0</v>
      </c>
      <c r="D2715" s="44"/>
      <c r="E2715" s="428">
        <f t="shared" si="1219"/>
        <v>0</v>
      </c>
      <c r="F2715" s="44"/>
      <c r="G2715" s="428">
        <f t="shared" si="1220"/>
        <v>0</v>
      </c>
      <c r="H2715" s="44"/>
      <c r="I2715" s="422">
        <f t="shared" si="1214"/>
        <v>0</v>
      </c>
      <c r="J2715" s="423">
        <f t="shared" si="1215"/>
        <v>0</v>
      </c>
      <c r="K2715" s="416">
        <f t="shared" si="1216"/>
        <v>0</v>
      </c>
      <c r="L2715" s="45"/>
      <c r="M2715" s="46"/>
      <c r="N2715" s="38"/>
      <c r="O2715" s="416">
        <f t="shared" si="1222"/>
        <v>0</v>
      </c>
      <c r="P2715" s="47"/>
      <c r="Q2715" s="48"/>
      <c r="R2715" s="41"/>
      <c r="S2715" s="41"/>
      <c r="T2715" s="41"/>
      <c r="U2715" s="41"/>
      <c r="V2715" s="412">
        <f t="shared" si="1223"/>
        <v>0</v>
      </c>
      <c r="W2715" s="626" t="s">
        <v>48</v>
      </c>
      <c r="X2715" s="627"/>
      <c r="Y2715" s="49">
        <v>422999</v>
      </c>
      <c r="Z2715" s="4"/>
      <c r="AA2715" s="4"/>
      <c r="AB2715" s="4"/>
      <c r="AC2715" s="43"/>
    </row>
    <row r="2716" spans="2:29" s="27" customFormat="1" ht="24.75" customHeight="1" outlineLevel="1" x14ac:dyDescent="0.55000000000000004">
      <c r="B2716" s="633"/>
      <c r="C2716" s="428">
        <f t="shared" si="1218"/>
        <v>0</v>
      </c>
      <c r="D2716" s="44"/>
      <c r="E2716" s="428">
        <f t="shared" si="1219"/>
        <v>0</v>
      </c>
      <c r="F2716" s="44"/>
      <c r="G2716" s="428">
        <f t="shared" si="1220"/>
        <v>0</v>
      </c>
      <c r="H2716" s="44"/>
      <c r="I2716" s="422">
        <f t="shared" si="1214"/>
        <v>0</v>
      </c>
      <c r="J2716" s="423">
        <f t="shared" si="1215"/>
        <v>0</v>
      </c>
      <c r="K2716" s="416">
        <f t="shared" si="1216"/>
        <v>0</v>
      </c>
      <c r="L2716" s="45"/>
      <c r="M2716" s="46"/>
      <c r="N2716" s="38"/>
      <c r="O2716" s="416">
        <f t="shared" si="1222"/>
        <v>0</v>
      </c>
      <c r="P2716" s="47"/>
      <c r="Q2716" s="48"/>
      <c r="R2716" s="41"/>
      <c r="S2716" s="41"/>
      <c r="T2716" s="41"/>
      <c r="U2716" s="41"/>
      <c r="V2716" s="412">
        <f t="shared" si="1223"/>
        <v>0</v>
      </c>
      <c r="W2716" s="626" t="s">
        <v>49</v>
      </c>
      <c r="X2716" s="627"/>
      <c r="Y2716" s="55">
        <v>423001</v>
      </c>
      <c r="Z2716" s="4"/>
      <c r="AA2716" s="4"/>
      <c r="AB2716" s="4"/>
      <c r="AC2716" s="43"/>
    </row>
    <row r="2717" spans="2:29" s="27" customFormat="1" ht="24.75" customHeight="1" outlineLevel="1" x14ac:dyDescent="0.55000000000000004">
      <c r="B2717" s="633"/>
      <c r="C2717" s="428">
        <f t="shared" si="1218"/>
        <v>0</v>
      </c>
      <c r="D2717" s="44"/>
      <c r="E2717" s="428">
        <f t="shared" si="1219"/>
        <v>0</v>
      </c>
      <c r="F2717" s="44"/>
      <c r="G2717" s="428">
        <f t="shared" si="1220"/>
        <v>0</v>
      </c>
      <c r="H2717" s="44"/>
      <c r="I2717" s="422">
        <f t="shared" si="1214"/>
        <v>0</v>
      </c>
      <c r="J2717" s="423">
        <f t="shared" si="1215"/>
        <v>0</v>
      </c>
      <c r="K2717" s="416">
        <f t="shared" si="1216"/>
        <v>0</v>
      </c>
      <c r="L2717" s="45"/>
      <c r="M2717" s="46"/>
      <c r="N2717" s="38"/>
      <c r="O2717" s="416">
        <f t="shared" si="1222"/>
        <v>0</v>
      </c>
      <c r="P2717" s="47"/>
      <c r="Q2717" s="48"/>
      <c r="R2717" s="41"/>
      <c r="S2717" s="41"/>
      <c r="T2717" s="41"/>
      <c r="U2717" s="41"/>
      <c r="V2717" s="412">
        <f t="shared" si="1223"/>
        <v>0</v>
      </c>
      <c r="W2717" s="626" t="s">
        <v>50</v>
      </c>
      <c r="X2717" s="627"/>
      <c r="Y2717" s="55">
        <v>423002</v>
      </c>
      <c r="Z2717" s="4"/>
      <c r="AA2717" s="4"/>
      <c r="AB2717" s="4"/>
      <c r="AC2717" s="43"/>
    </row>
    <row r="2718" spans="2:29" s="27" customFormat="1" ht="23.25" customHeight="1" outlineLevel="1" x14ac:dyDescent="0.55000000000000004">
      <c r="B2718" s="633"/>
      <c r="C2718" s="428">
        <f t="shared" si="1218"/>
        <v>0</v>
      </c>
      <c r="D2718" s="44"/>
      <c r="E2718" s="428">
        <f t="shared" si="1219"/>
        <v>0</v>
      </c>
      <c r="F2718" s="44"/>
      <c r="G2718" s="428">
        <f t="shared" si="1220"/>
        <v>0</v>
      </c>
      <c r="H2718" s="44"/>
      <c r="I2718" s="422">
        <f t="shared" si="1214"/>
        <v>0</v>
      </c>
      <c r="J2718" s="423">
        <f t="shared" si="1215"/>
        <v>0</v>
      </c>
      <c r="K2718" s="416">
        <f t="shared" si="1216"/>
        <v>0</v>
      </c>
      <c r="L2718" s="45"/>
      <c r="M2718" s="46"/>
      <c r="N2718" s="38"/>
      <c r="O2718" s="416">
        <f t="shared" si="1222"/>
        <v>0</v>
      </c>
      <c r="P2718" s="47"/>
      <c r="Q2718" s="48"/>
      <c r="R2718" s="41"/>
      <c r="S2718" s="41"/>
      <c r="T2718" s="41"/>
      <c r="U2718" s="41"/>
      <c r="V2718" s="412">
        <f t="shared" si="1223"/>
        <v>0</v>
      </c>
      <c r="W2718" s="626" t="s">
        <v>51</v>
      </c>
      <c r="X2718" s="627"/>
      <c r="Y2718" s="55">
        <v>423003</v>
      </c>
      <c r="Z2718" s="4"/>
      <c r="AA2718" s="4"/>
      <c r="AB2718" s="4"/>
      <c r="AC2718" s="43"/>
    </row>
    <row r="2719" spans="2:29" s="27" customFormat="1" ht="24.75" customHeight="1" outlineLevel="1" x14ac:dyDescent="0.55000000000000004">
      <c r="B2719" s="633"/>
      <c r="C2719" s="428">
        <f t="shared" si="1218"/>
        <v>0</v>
      </c>
      <c r="D2719" s="44"/>
      <c r="E2719" s="428">
        <f t="shared" si="1219"/>
        <v>0</v>
      </c>
      <c r="F2719" s="44"/>
      <c r="G2719" s="428">
        <f t="shared" si="1220"/>
        <v>0</v>
      </c>
      <c r="H2719" s="44"/>
      <c r="I2719" s="422">
        <f t="shared" si="1214"/>
        <v>0</v>
      </c>
      <c r="J2719" s="423">
        <f t="shared" si="1215"/>
        <v>0</v>
      </c>
      <c r="K2719" s="416">
        <f t="shared" si="1216"/>
        <v>0</v>
      </c>
      <c r="L2719" s="45"/>
      <c r="M2719" s="46"/>
      <c r="N2719" s="38"/>
      <c r="O2719" s="416">
        <f t="shared" si="1222"/>
        <v>0</v>
      </c>
      <c r="P2719" s="47"/>
      <c r="Q2719" s="48"/>
      <c r="R2719" s="41"/>
      <c r="S2719" s="41"/>
      <c r="T2719" s="41"/>
      <c r="U2719" s="41"/>
      <c r="V2719" s="412">
        <f t="shared" si="1223"/>
        <v>0</v>
      </c>
      <c r="W2719" s="626" t="s">
        <v>52</v>
      </c>
      <c r="X2719" s="627"/>
      <c r="Y2719" s="55">
        <v>423004</v>
      </c>
      <c r="Z2719" s="4"/>
      <c r="AA2719" s="4"/>
      <c r="AB2719" s="4"/>
      <c r="AC2719" s="43"/>
    </row>
    <row r="2720" spans="2:29" s="27" customFormat="1" ht="24.75" customHeight="1" outlineLevel="1" x14ac:dyDescent="0.55000000000000004">
      <c r="B2720" s="633"/>
      <c r="C2720" s="428">
        <f t="shared" si="1218"/>
        <v>0</v>
      </c>
      <c r="D2720" s="44"/>
      <c r="E2720" s="428">
        <f t="shared" si="1219"/>
        <v>0</v>
      </c>
      <c r="F2720" s="44"/>
      <c r="G2720" s="428">
        <f t="shared" si="1220"/>
        <v>0</v>
      </c>
      <c r="H2720" s="44"/>
      <c r="I2720" s="422">
        <f t="shared" si="1214"/>
        <v>0</v>
      </c>
      <c r="J2720" s="423">
        <f t="shared" si="1215"/>
        <v>0</v>
      </c>
      <c r="K2720" s="416">
        <f t="shared" si="1216"/>
        <v>0</v>
      </c>
      <c r="L2720" s="45"/>
      <c r="M2720" s="46"/>
      <c r="N2720" s="38"/>
      <c r="O2720" s="416">
        <f t="shared" si="1222"/>
        <v>0</v>
      </c>
      <c r="P2720" s="47"/>
      <c r="Q2720" s="48"/>
      <c r="R2720" s="41"/>
      <c r="S2720" s="41"/>
      <c r="T2720" s="41"/>
      <c r="U2720" s="41"/>
      <c r="V2720" s="412">
        <f t="shared" si="1223"/>
        <v>0</v>
      </c>
      <c r="W2720" s="626" t="s">
        <v>53</v>
      </c>
      <c r="X2720" s="627"/>
      <c r="Y2720" s="55">
        <v>423006</v>
      </c>
      <c r="Z2720" s="4"/>
      <c r="AA2720" s="4"/>
      <c r="AB2720" s="4"/>
      <c r="AC2720" s="43"/>
    </row>
    <row r="2721" spans="2:29" s="27" customFormat="1" ht="24.75" customHeight="1" outlineLevel="1" x14ac:dyDescent="0.55000000000000004">
      <c r="B2721" s="633"/>
      <c r="C2721" s="428">
        <f t="shared" si="1218"/>
        <v>0</v>
      </c>
      <c r="D2721" s="44"/>
      <c r="E2721" s="428">
        <f t="shared" si="1219"/>
        <v>0</v>
      </c>
      <c r="F2721" s="44"/>
      <c r="G2721" s="428">
        <f t="shared" si="1220"/>
        <v>0</v>
      </c>
      <c r="H2721" s="44"/>
      <c r="I2721" s="422">
        <f t="shared" si="1214"/>
        <v>0</v>
      </c>
      <c r="J2721" s="423">
        <f t="shared" si="1215"/>
        <v>0</v>
      </c>
      <c r="K2721" s="416">
        <f t="shared" si="1216"/>
        <v>0</v>
      </c>
      <c r="L2721" s="45"/>
      <c r="M2721" s="46"/>
      <c r="N2721" s="38"/>
      <c r="O2721" s="416">
        <f t="shared" si="1222"/>
        <v>0</v>
      </c>
      <c r="P2721" s="47"/>
      <c r="Q2721" s="48"/>
      <c r="R2721" s="41"/>
      <c r="S2721" s="41"/>
      <c r="T2721" s="41"/>
      <c r="U2721" s="41"/>
      <c r="V2721" s="412">
        <f t="shared" si="1223"/>
        <v>0</v>
      </c>
      <c r="W2721" s="626" t="s">
        <v>54</v>
      </c>
      <c r="X2721" s="627"/>
      <c r="Y2721" s="56">
        <v>423007</v>
      </c>
      <c r="Z2721" s="4"/>
      <c r="AA2721" s="4"/>
      <c r="AB2721" s="4"/>
      <c r="AC2721" s="43"/>
    </row>
    <row r="2722" spans="2:29" s="27" customFormat="1" ht="24.75" customHeight="1" outlineLevel="1" x14ac:dyDescent="0.55000000000000004">
      <c r="B2722" s="633"/>
      <c r="C2722" s="428">
        <f t="shared" si="1218"/>
        <v>0</v>
      </c>
      <c r="D2722" s="44"/>
      <c r="E2722" s="428">
        <f t="shared" si="1219"/>
        <v>0</v>
      </c>
      <c r="F2722" s="44"/>
      <c r="G2722" s="428">
        <f t="shared" si="1220"/>
        <v>0</v>
      </c>
      <c r="H2722" s="44"/>
      <c r="I2722" s="422">
        <f t="shared" si="1214"/>
        <v>0</v>
      </c>
      <c r="J2722" s="423">
        <f t="shared" si="1215"/>
        <v>0</v>
      </c>
      <c r="K2722" s="416">
        <f t="shared" si="1216"/>
        <v>0</v>
      </c>
      <c r="L2722" s="45"/>
      <c r="M2722" s="46"/>
      <c r="N2722" s="38"/>
      <c r="O2722" s="416">
        <f t="shared" si="1222"/>
        <v>0</v>
      </c>
      <c r="P2722" s="47"/>
      <c r="Q2722" s="48"/>
      <c r="R2722" s="41"/>
      <c r="S2722" s="41"/>
      <c r="T2722" s="41"/>
      <c r="U2722" s="41"/>
      <c r="V2722" s="412">
        <f t="shared" si="1223"/>
        <v>0</v>
      </c>
      <c r="W2722" s="626" t="s">
        <v>55</v>
      </c>
      <c r="X2722" s="627"/>
      <c r="Y2722" s="57">
        <v>423008</v>
      </c>
      <c r="Z2722" s="4"/>
      <c r="AA2722" s="4"/>
      <c r="AB2722" s="4"/>
      <c r="AC2722" s="43"/>
    </row>
    <row r="2723" spans="2:29" s="27" customFormat="1" ht="24.75" customHeight="1" outlineLevel="1" x14ac:dyDescent="0.55000000000000004">
      <c r="B2723" s="633"/>
      <c r="C2723" s="428">
        <f t="shared" si="1218"/>
        <v>0</v>
      </c>
      <c r="D2723" s="44"/>
      <c r="E2723" s="428">
        <f t="shared" si="1219"/>
        <v>0</v>
      </c>
      <c r="F2723" s="44"/>
      <c r="G2723" s="428">
        <f t="shared" si="1220"/>
        <v>0</v>
      </c>
      <c r="H2723" s="44"/>
      <c r="I2723" s="422">
        <f t="shared" si="1214"/>
        <v>0</v>
      </c>
      <c r="J2723" s="423">
        <f t="shared" si="1215"/>
        <v>0</v>
      </c>
      <c r="K2723" s="416">
        <f t="shared" si="1216"/>
        <v>0</v>
      </c>
      <c r="L2723" s="45"/>
      <c r="M2723" s="46"/>
      <c r="N2723" s="38"/>
      <c r="O2723" s="416">
        <f t="shared" si="1222"/>
        <v>0</v>
      </c>
      <c r="P2723" s="47"/>
      <c r="Q2723" s="48"/>
      <c r="R2723" s="41"/>
      <c r="S2723" s="41"/>
      <c r="T2723" s="41"/>
      <c r="U2723" s="41"/>
      <c r="V2723" s="412">
        <f t="shared" si="1223"/>
        <v>0</v>
      </c>
      <c r="W2723" s="626" t="s">
        <v>56</v>
      </c>
      <c r="X2723" s="627"/>
      <c r="Y2723" s="56">
        <v>423999</v>
      </c>
      <c r="Z2723" s="4"/>
      <c r="AA2723" s="4"/>
      <c r="AB2723" s="4"/>
      <c r="AC2723" s="43"/>
    </row>
    <row r="2724" spans="2:29" s="27" customFormat="1" ht="24.75" customHeight="1" outlineLevel="1" x14ac:dyDescent="0.55000000000000004">
      <c r="B2724" s="633"/>
      <c r="C2724" s="429">
        <f t="shared" si="1218"/>
        <v>0</v>
      </c>
      <c r="D2724" s="44"/>
      <c r="E2724" s="429">
        <f t="shared" si="1219"/>
        <v>0</v>
      </c>
      <c r="F2724" s="44"/>
      <c r="G2724" s="429">
        <f t="shared" si="1220"/>
        <v>0</v>
      </c>
      <c r="H2724" s="44"/>
      <c r="I2724" s="424">
        <f t="shared" si="1214"/>
        <v>0</v>
      </c>
      <c r="J2724" s="425">
        <f t="shared" si="1215"/>
        <v>0</v>
      </c>
      <c r="K2724" s="417">
        <f t="shared" si="1216"/>
        <v>0</v>
      </c>
      <c r="L2724" s="58"/>
      <c r="M2724" s="59"/>
      <c r="N2724" s="60"/>
      <c r="O2724" s="417">
        <f t="shared" si="1222"/>
        <v>0</v>
      </c>
      <c r="P2724" s="61"/>
      <c r="Q2724" s="62"/>
      <c r="R2724" s="63"/>
      <c r="S2724" s="63"/>
      <c r="T2724" s="63"/>
      <c r="U2724" s="63"/>
      <c r="V2724" s="413">
        <f t="shared" si="1223"/>
        <v>0</v>
      </c>
      <c r="W2724" s="664" t="s">
        <v>57</v>
      </c>
      <c r="X2724" s="665"/>
      <c r="Y2724" s="64">
        <v>291001</v>
      </c>
      <c r="Z2724" s="4"/>
      <c r="AA2724" s="4"/>
      <c r="AB2724" s="4"/>
      <c r="AC2724" s="43"/>
    </row>
    <row r="2725" spans="2:29" s="27" customFormat="1" ht="24.75" customHeight="1" outlineLevel="1" x14ac:dyDescent="0.55000000000000004">
      <c r="B2725" s="633"/>
      <c r="C2725" s="430">
        <f t="shared" si="1218"/>
        <v>0</v>
      </c>
      <c r="D2725" s="44"/>
      <c r="E2725" s="430"/>
      <c r="F2725" s="44"/>
      <c r="G2725" s="430">
        <f t="shared" si="1220"/>
        <v>0</v>
      </c>
      <c r="H2725" s="44"/>
      <c r="I2725" s="422">
        <f t="shared" si="1214"/>
        <v>0</v>
      </c>
      <c r="J2725" s="423">
        <f t="shared" si="1215"/>
        <v>0</v>
      </c>
      <c r="K2725" s="416">
        <f t="shared" si="1216"/>
        <v>0</v>
      </c>
      <c r="L2725" s="45"/>
      <c r="M2725" s="46"/>
      <c r="N2725" s="38"/>
      <c r="O2725" s="416">
        <f t="shared" si="1222"/>
        <v>0</v>
      </c>
      <c r="P2725" s="47"/>
      <c r="Q2725" s="48"/>
      <c r="R2725" s="41"/>
      <c r="S2725" s="41"/>
      <c r="T2725" s="41"/>
      <c r="U2725" s="41"/>
      <c r="V2725" s="411">
        <f t="shared" si="1223"/>
        <v>0</v>
      </c>
      <c r="W2725" s="626" t="str">
        <f>IF(ISERROR(VLOOKUP(Y2725,'Mauloomath (2)'!K:L,2,FALSE)),"",VLOOKUP(Y2725,'Mauloomath (2)'!K:L,2,FALSE))</f>
        <v/>
      </c>
      <c r="X2725" s="627"/>
      <c r="Y2725" s="65"/>
      <c r="Z2725" s="4"/>
      <c r="AA2725" s="4"/>
      <c r="AB2725" s="4"/>
      <c r="AC2725" s="43"/>
    </row>
    <row r="2726" spans="2:29" s="27" customFormat="1" ht="24.75" customHeight="1" outlineLevel="1" x14ac:dyDescent="0.55000000000000004">
      <c r="B2726" s="633"/>
      <c r="C2726" s="428">
        <f t="shared" si="1218"/>
        <v>0</v>
      </c>
      <c r="D2726" s="44"/>
      <c r="E2726" s="428">
        <f t="shared" ref="E2726:E2730" si="1224">I2726*F2726</f>
        <v>0</v>
      </c>
      <c r="F2726" s="44"/>
      <c r="G2726" s="428">
        <f t="shared" si="1220"/>
        <v>0</v>
      </c>
      <c r="H2726" s="44"/>
      <c r="I2726" s="422">
        <f t="shared" si="1214"/>
        <v>0</v>
      </c>
      <c r="J2726" s="423">
        <f t="shared" si="1215"/>
        <v>0</v>
      </c>
      <c r="K2726" s="416">
        <f t="shared" si="1216"/>
        <v>0</v>
      </c>
      <c r="L2726" s="45"/>
      <c r="M2726" s="46"/>
      <c r="N2726" s="38"/>
      <c r="O2726" s="416">
        <f t="shared" si="1222"/>
        <v>0</v>
      </c>
      <c r="P2726" s="47"/>
      <c r="Q2726" s="48"/>
      <c r="R2726" s="41"/>
      <c r="S2726" s="41"/>
      <c r="T2726" s="41"/>
      <c r="U2726" s="41"/>
      <c r="V2726" s="411">
        <f t="shared" si="1223"/>
        <v>0</v>
      </c>
      <c r="W2726" s="626" t="str">
        <f>IF(ISERROR(VLOOKUP(Y2726,'Mauloomath (2)'!K:L,2,FALSE)),"",VLOOKUP(Y2726,'Mauloomath (2)'!K:L,2,FALSE))</f>
        <v/>
      </c>
      <c r="X2726" s="627"/>
      <c r="Y2726" s="65"/>
      <c r="Z2726" s="4"/>
      <c r="AA2726" s="4"/>
      <c r="AB2726" s="4"/>
      <c r="AC2726" s="43"/>
    </row>
    <row r="2727" spans="2:29" s="27" customFormat="1" ht="24.75" customHeight="1" outlineLevel="1" x14ac:dyDescent="0.55000000000000004">
      <c r="B2727" s="633"/>
      <c r="C2727" s="428">
        <f t="shared" si="1218"/>
        <v>0</v>
      </c>
      <c r="D2727" s="44"/>
      <c r="E2727" s="428">
        <f t="shared" si="1224"/>
        <v>0</v>
      </c>
      <c r="F2727" s="44"/>
      <c r="G2727" s="428">
        <f t="shared" si="1220"/>
        <v>0</v>
      </c>
      <c r="H2727" s="44"/>
      <c r="I2727" s="422">
        <f t="shared" si="1214"/>
        <v>0</v>
      </c>
      <c r="J2727" s="423">
        <f t="shared" si="1215"/>
        <v>0</v>
      </c>
      <c r="K2727" s="416">
        <f t="shared" si="1216"/>
        <v>0</v>
      </c>
      <c r="L2727" s="45"/>
      <c r="M2727" s="46"/>
      <c r="N2727" s="38"/>
      <c r="O2727" s="416">
        <f t="shared" si="1222"/>
        <v>0</v>
      </c>
      <c r="P2727" s="47"/>
      <c r="Q2727" s="48"/>
      <c r="R2727" s="41"/>
      <c r="S2727" s="41"/>
      <c r="T2727" s="41"/>
      <c r="U2727" s="41"/>
      <c r="V2727" s="411">
        <f t="shared" si="1223"/>
        <v>0</v>
      </c>
      <c r="W2727" s="626" t="str">
        <f>IF(ISERROR(VLOOKUP(Y2727,'Mauloomath (2)'!K:L,2,FALSE)),"",VLOOKUP(Y2727,'Mauloomath (2)'!K:L,2,FALSE))</f>
        <v/>
      </c>
      <c r="X2727" s="627"/>
      <c r="Y2727" s="66"/>
      <c r="Z2727" s="4"/>
      <c r="AA2727" s="4"/>
      <c r="AB2727" s="4"/>
      <c r="AC2727" s="43"/>
    </row>
    <row r="2728" spans="2:29" s="27" customFormat="1" ht="24.75" customHeight="1" outlineLevel="1" x14ac:dyDescent="0.55000000000000004">
      <c r="B2728" s="633"/>
      <c r="C2728" s="428">
        <f t="shared" si="1218"/>
        <v>0</v>
      </c>
      <c r="D2728" s="44"/>
      <c r="E2728" s="428">
        <f t="shared" si="1224"/>
        <v>0</v>
      </c>
      <c r="F2728" s="44"/>
      <c r="G2728" s="428">
        <f t="shared" si="1220"/>
        <v>0</v>
      </c>
      <c r="H2728" s="44"/>
      <c r="I2728" s="422">
        <f t="shared" si="1214"/>
        <v>0</v>
      </c>
      <c r="J2728" s="423">
        <f t="shared" si="1215"/>
        <v>0</v>
      </c>
      <c r="K2728" s="416">
        <f t="shared" si="1216"/>
        <v>0</v>
      </c>
      <c r="L2728" s="45"/>
      <c r="M2728" s="46"/>
      <c r="N2728" s="38"/>
      <c r="O2728" s="416">
        <f t="shared" si="1222"/>
        <v>0</v>
      </c>
      <c r="P2728" s="47"/>
      <c r="Q2728" s="48"/>
      <c r="R2728" s="41"/>
      <c r="S2728" s="41"/>
      <c r="T2728" s="41"/>
      <c r="U2728" s="41"/>
      <c r="V2728" s="411">
        <f t="shared" si="1223"/>
        <v>0</v>
      </c>
      <c r="W2728" s="626" t="str">
        <f>IF(ISERROR(VLOOKUP(Y2728,'Mauloomath (2)'!K:L,2,FALSE)),"",VLOOKUP(Y2728,'Mauloomath (2)'!K:L,2,FALSE))</f>
        <v/>
      </c>
      <c r="X2728" s="627"/>
      <c r="Y2728" s="65"/>
      <c r="Z2728" s="4"/>
      <c r="AA2728" s="4"/>
      <c r="AB2728" s="4"/>
      <c r="AC2728" s="43"/>
    </row>
    <row r="2729" spans="2:29" s="27" customFormat="1" ht="25.5" customHeight="1" outlineLevel="1" x14ac:dyDescent="0.55000000000000004">
      <c r="B2729" s="633"/>
      <c r="C2729" s="428">
        <f t="shared" si="1218"/>
        <v>0</v>
      </c>
      <c r="D2729" s="44"/>
      <c r="E2729" s="428">
        <f t="shared" si="1224"/>
        <v>0</v>
      </c>
      <c r="F2729" s="44"/>
      <c r="G2729" s="428">
        <f t="shared" si="1220"/>
        <v>0</v>
      </c>
      <c r="H2729" s="44"/>
      <c r="I2729" s="422">
        <f t="shared" si="1214"/>
        <v>0</v>
      </c>
      <c r="J2729" s="423">
        <f t="shared" si="1215"/>
        <v>0</v>
      </c>
      <c r="K2729" s="416">
        <f t="shared" si="1216"/>
        <v>0</v>
      </c>
      <c r="L2729" s="45"/>
      <c r="M2729" s="46"/>
      <c r="N2729" s="38"/>
      <c r="O2729" s="416">
        <f t="shared" si="1222"/>
        <v>0</v>
      </c>
      <c r="P2729" s="47"/>
      <c r="Q2729" s="48"/>
      <c r="R2729" s="41"/>
      <c r="S2729" s="41"/>
      <c r="T2729" s="41"/>
      <c r="U2729" s="41"/>
      <c r="V2729" s="411">
        <f t="shared" si="1223"/>
        <v>0</v>
      </c>
      <c r="W2729" s="626" t="str">
        <f>IF(ISERROR(VLOOKUP(Y2729,'Mauloomath (2)'!K:L,2,FALSE)),"",VLOOKUP(Y2729,'Mauloomath (2)'!K:L,2,FALSE))</f>
        <v/>
      </c>
      <c r="X2729" s="627"/>
      <c r="Y2729" s="65"/>
      <c r="Z2729" s="4"/>
      <c r="AA2729" s="4"/>
      <c r="AB2729" s="4"/>
      <c r="AC2729" s="43"/>
    </row>
    <row r="2730" spans="2:29" s="27" customFormat="1" ht="25.5" customHeight="1" outlineLevel="1" x14ac:dyDescent="0.55000000000000004">
      <c r="B2730" s="633"/>
      <c r="C2730" s="429">
        <f t="shared" si="1218"/>
        <v>0</v>
      </c>
      <c r="D2730" s="67"/>
      <c r="E2730" s="429">
        <f t="shared" si="1224"/>
        <v>0</v>
      </c>
      <c r="F2730" s="67"/>
      <c r="G2730" s="429">
        <f t="shared" si="1220"/>
        <v>0</v>
      </c>
      <c r="H2730" s="67"/>
      <c r="I2730" s="424">
        <f t="shared" si="1214"/>
        <v>0</v>
      </c>
      <c r="J2730" s="423">
        <f t="shared" si="1215"/>
        <v>0</v>
      </c>
      <c r="K2730" s="416">
        <f t="shared" si="1216"/>
        <v>0</v>
      </c>
      <c r="L2730" s="45"/>
      <c r="M2730" s="46"/>
      <c r="N2730" s="38"/>
      <c r="O2730" s="416">
        <f t="shared" si="1222"/>
        <v>0</v>
      </c>
      <c r="P2730" s="47"/>
      <c r="Q2730" s="48"/>
      <c r="R2730" s="41"/>
      <c r="S2730" s="41"/>
      <c r="T2730" s="41"/>
      <c r="U2730" s="41"/>
      <c r="V2730" s="411">
        <f t="shared" si="1223"/>
        <v>0</v>
      </c>
      <c r="W2730" s="626" t="str">
        <f>IF(ISERROR(VLOOKUP(Y2730,'Mauloomath (2)'!K:L,2,FALSE)),"",VLOOKUP(Y2730,'Mauloomath (2)'!K:L,2,FALSE))</f>
        <v/>
      </c>
      <c r="X2730" s="627"/>
      <c r="Y2730" s="68"/>
      <c r="Z2730" s="4"/>
      <c r="AA2730" s="4"/>
      <c r="AB2730" s="4"/>
      <c r="AC2730" s="43"/>
    </row>
    <row r="2731" spans="2:29" s="72" customFormat="1" outlineLevel="1" x14ac:dyDescent="0.55000000000000004">
      <c r="B2731" s="634"/>
      <c r="C2731" s="431">
        <f t="shared" ref="C2731:N2731" si="1225">SUM(C2707:C2730)</f>
        <v>0</v>
      </c>
      <c r="D2731" s="432">
        <f t="shared" si="1225"/>
        <v>0</v>
      </c>
      <c r="E2731" s="426">
        <f t="shared" si="1225"/>
        <v>0</v>
      </c>
      <c r="F2731" s="432">
        <f t="shared" si="1225"/>
        <v>0</v>
      </c>
      <c r="G2731" s="426">
        <f t="shared" si="1225"/>
        <v>0</v>
      </c>
      <c r="H2731" s="432">
        <f t="shared" si="1225"/>
        <v>0</v>
      </c>
      <c r="I2731" s="426">
        <f t="shared" si="1225"/>
        <v>0</v>
      </c>
      <c r="J2731" s="426">
        <f t="shared" si="1225"/>
        <v>0</v>
      </c>
      <c r="K2731" s="426">
        <f t="shared" si="1225"/>
        <v>0</v>
      </c>
      <c r="L2731" s="426">
        <f t="shared" si="1225"/>
        <v>0</v>
      </c>
      <c r="M2731" s="426">
        <f t="shared" si="1225"/>
        <v>0</v>
      </c>
      <c r="N2731" s="426">
        <f t="shared" si="1225"/>
        <v>0</v>
      </c>
      <c r="O2731" s="414">
        <f t="shared" ref="O2731:U2731" si="1226">SUM(O2707:O2730)</f>
        <v>0</v>
      </c>
      <c r="P2731" s="414">
        <f t="shared" si="1226"/>
        <v>0</v>
      </c>
      <c r="Q2731" s="414">
        <f t="shared" si="1226"/>
        <v>0</v>
      </c>
      <c r="R2731" s="414">
        <f t="shared" si="1226"/>
        <v>0</v>
      </c>
      <c r="S2731" s="414">
        <f t="shared" si="1226"/>
        <v>0</v>
      </c>
      <c r="T2731" s="414">
        <f t="shared" si="1226"/>
        <v>0</v>
      </c>
      <c r="U2731" s="414">
        <f t="shared" si="1226"/>
        <v>0</v>
      </c>
      <c r="V2731" s="414">
        <f t="shared" ref="V2731" si="1227">SUM(V2707:V2730)</f>
        <v>0</v>
      </c>
      <c r="W2731" s="69"/>
      <c r="X2731" s="70"/>
      <c r="Y2731" s="71"/>
      <c r="Z2731" s="4"/>
      <c r="AA2731" s="4"/>
      <c r="AB2731" s="4"/>
      <c r="AC2731" s="43"/>
    </row>
    <row r="2732" spans="2:29" s="12" customFormat="1" ht="15" customHeight="1" x14ac:dyDescent="0.55000000000000004">
      <c r="B2732" s="402"/>
      <c r="C2732" s="403"/>
      <c r="D2732" s="403"/>
      <c r="E2732" s="403"/>
      <c r="F2732" s="403"/>
      <c r="G2732" s="404"/>
      <c r="H2732" s="403"/>
      <c r="I2732" s="403"/>
      <c r="J2732" s="403"/>
      <c r="K2732" s="403"/>
      <c r="L2732" s="403"/>
      <c r="M2732" s="403"/>
      <c r="N2732" s="403"/>
      <c r="O2732" s="403"/>
      <c r="P2732" s="403"/>
      <c r="Q2732" s="403"/>
      <c r="R2732" s="403"/>
      <c r="S2732" s="403"/>
      <c r="T2732" s="405"/>
      <c r="U2732" s="406"/>
      <c r="V2732" s="403"/>
      <c r="W2732" s="403"/>
      <c r="X2732" s="403"/>
      <c r="Y2732" s="407"/>
      <c r="Z2732" s="10"/>
      <c r="AA2732" s="11"/>
      <c r="AB2732" s="10"/>
      <c r="AC2732" s="10"/>
    </row>
    <row r="2733" spans="2:29" s="21" customFormat="1" ht="37.5" customHeight="1" x14ac:dyDescent="0.25">
      <c r="B2733" s="632"/>
      <c r="C2733" s="418">
        <f>$C2762</f>
        <v>0</v>
      </c>
      <c r="D2733" s="419">
        <f>$E2762</f>
        <v>0</v>
      </c>
      <c r="E2733" s="419">
        <f>$G2762</f>
        <v>0</v>
      </c>
      <c r="F2733" s="419">
        <f>$L2762</f>
        <v>0</v>
      </c>
      <c r="G2733" s="418">
        <f>$M2762</f>
        <v>0</v>
      </c>
      <c r="H2733" s="418">
        <f>K2733+J2733-I2733</f>
        <v>0</v>
      </c>
      <c r="I2733" s="13">
        <v>0</v>
      </c>
      <c r="J2733" s="14"/>
      <c r="K2733" s="14"/>
      <c r="L2733" s="331"/>
      <c r="M2733" s="409">
        <f>$N2762</f>
        <v>0</v>
      </c>
      <c r="N2733" s="410">
        <f>$O2762</f>
        <v>0</v>
      </c>
      <c r="O2733" s="330"/>
      <c r="P2733" s="330"/>
      <c r="Q2733" s="15"/>
      <c r="R2733" s="16"/>
      <c r="S2733" s="16"/>
      <c r="T2733" s="16"/>
      <c r="U2733" s="408" t="str">
        <f>IF(ISERROR(VLOOKUP(X2733,'Mauloomath (2)'!H:I,2,FALSE)),"",VLOOKUP(X2733,'Mauloomath (2)'!H:I,2,FALSE))</f>
        <v/>
      </c>
      <c r="V2733" s="17"/>
      <c r="W2733" s="16"/>
      <c r="X2733" s="17"/>
      <c r="Y2733" s="18">
        <f>+Y2702+1</f>
        <v>89</v>
      </c>
      <c r="Z2733" s="19"/>
      <c r="AA2733" s="20"/>
      <c r="AB2733" s="19"/>
      <c r="AC2733" s="19"/>
    </row>
    <row r="2734" spans="2:29" outlineLevel="1" x14ac:dyDescent="0.55000000000000004">
      <c r="B2734" s="633"/>
      <c r="C2734" s="22"/>
      <c r="D2734" s="23"/>
      <c r="E2734" s="23"/>
      <c r="F2734" s="23"/>
      <c r="G2734" s="23"/>
      <c r="H2734" s="23"/>
      <c r="I2734" s="23"/>
      <c r="J2734" s="24"/>
      <c r="K2734" s="24"/>
      <c r="L2734" s="24"/>
      <c r="M2734" s="24"/>
      <c r="N2734" s="24"/>
      <c r="O2734" s="24"/>
      <c r="P2734" s="24" t="s">
        <v>900</v>
      </c>
      <c r="Q2734" s="24"/>
      <c r="R2734" s="24"/>
      <c r="S2734" s="24"/>
      <c r="T2734" s="24"/>
      <c r="U2734" s="24"/>
      <c r="V2734" s="24"/>
      <c r="W2734" s="24"/>
      <c r="X2734" s="24"/>
      <c r="Y2734" s="25"/>
      <c r="Z2734" s="5"/>
    </row>
    <row r="2735" spans="2:29" s="27" customFormat="1" ht="25.5" customHeight="1" outlineLevel="1" x14ac:dyDescent="0.55000000000000004">
      <c r="B2735" s="633"/>
      <c r="C2735" s="635" t="s">
        <v>15</v>
      </c>
      <c r="D2735" s="636"/>
      <c r="E2735" s="636"/>
      <c r="F2735" s="636"/>
      <c r="G2735" s="636"/>
      <c r="H2735" s="636"/>
      <c r="I2735" s="636"/>
      <c r="J2735" s="637" t="s">
        <v>16</v>
      </c>
      <c r="K2735" s="638"/>
      <c r="L2735" s="638"/>
      <c r="M2735" s="638"/>
      <c r="N2735" s="639"/>
      <c r="O2735" s="637" t="s">
        <v>17</v>
      </c>
      <c r="P2735" s="638"/>
      <c r="Q2735" s="638"/>
      <c r="R2735" s="638"/>
      <c r="S2735" s="638"/>
      <c r="T2735" s="638"/>
      <c r="U2735" s="639"/>
      <c r="V2735" s="640" t="s">
        <v>18</v>
      </c>
      <c r="W2735" s="643" t="s">
        <v>19</v>
      </c>
      <c r="X2735" s="644"/>
      <c r="Y2735" s="645"/>
      <c r="Z2735" s="26"/>
      <c r="AA2735" s="4"/>
      <c r="AB2735" s="4"/>
      <c r="AC2735" s="4"/>
    </row>
    <row r="2736" spans="2:29" s="27" customFormat="1" ht="21" customHeight="1" outlineLevel="1" x14ac:dyDescent="0.55000000000000004">
      <c r="B2736" s="633"/>
      <c r="C2736" s="646">
        <v>2019</v>
      </c>
      <c r="D2736" s="647"/>
      <c r="E2736" s="646">
        <v>2018</v>
      </c>
      <c r="F2736" s="648"/>
      <c r="G2736" s="646">
        <v>2017</v>
      </c>
      <c r="H2736" s="648"/>
      <c r="I2736" s="28"/>
      <c r="J2736" s="649" t="s">
        <v>1885</v>
      </c>
      <c r="K2736" s="649" t="s">
        <v>1884</v>
      </c>
      <c r="L2736" s="651" t="s">
        <v>20</v>
      </c>
      <c r="M2736" s="652"/>
      <c r="N2736" s="653"/>
      <c r="O2736" s="654" t="s">
        <v>898</v>
      </c>
      <c r="P2736" s="655"/>
      <c r="Q2736" s="655"/>
      <c r="R2736" s="656" t="s">
        <v>21</v>
      </c>
      <c r="S2736" s="656" t="s">
        <v>22</v>
      </c>
      <c r="T2736" s="656" t="s">
        <v>23</v>
      </c>
      <c r="U2736" s="658" t="s">
        <v>24</v>
      </c>
      <c r="V2736" s="641"/>
      <c r="W2736" s="660" t="s">
        <v>1832</v>
      </c>
      <c r="X2736" s="661"/>
      <c r="Y2736" s="628" t="s">
        <v>25</v>
      </c>
      <c r="Z2736" s="4"/>
      <c r="AA2736" s="4"/>
      <c r="AB2736" s="4"/>
      <c r="AC2736" s="4"/>
    </row>
    <row r="2737" spans="2:29" s="27" customFormat="1" ht="81.75" customHeight="1" outlineLevel="1" x14ac:dyDescent="0.55000000000000004">
      <c r="B2737" s="633"/>
      <c r="C2737" s="570" t="s">
        <v>26</v>
      </c>
      <c r="D2737" s="570" t="s">
        <v>27</v>
      </c>
      <c r="E2737" s="570" t="s">
        <v>26</v>
      </c>
      <c r="F2737" s="570" t="s">
        <v>27</v>
      </c>
      <c r="G2737" s="570" t="s">
        <v>26</v>
      </c>
      <c r="H2737" s="570" t="s">
        <v>27</v>
      </c>
      <c r="I2737" s="30" t="s">
        <v>28</v>
      </c>
      <c r="J2737" s="650"/>
      <c r="K2737" s="650"/>
      <c r="L2737" s="31" t="s">
        <v>1883</v>
      </c>
      <c r="M2737" s="30" t="s">
        <v>1882</v>
      </c>
      <c r="N2737" s="32" t="s">
        <v>1881</v>
      </c>
      <c r="O2737" s="33" t="s">
        <v>29</v>
      </c>
      <c r="P2737" s="31" t="s">
        <v>30</v>
      </c>
      <c r="Q2737" s="34" t="s">
        <v>31</v>
      </c>
      <c r="R2737" s="657"/>
      <c r="S2737" s="657"/>
      <c r="T2737" s="657"/>
      <c r="U2737" s="659"/>
      <c r="V2737" s="642"/>
      <c r="W2737" s="662"/>
      <c r="X2737" s="663"/>
      <c r="Y2737" s="629"/>
      <c r="Z2737" s="4"/>
      <c r="AA2737" s="4"/>
      <c r="AB2737" s="4"/>
      <c r="AC2737" s="4"/>
    </row>
    <row r="2738" spans="2:29" s="27" customFormat="1" ht="24.75" customHeight="1" outlineLevel="1" x14ac:dyDescent="0.55000000000000004">
      <c r="B2738" s="633"/>
      <c r="C2738" s="427">
        <f>I2738*D2738</f>
        <v>0</v>
      </c>
      <c r="D2738" s="35"/>
      <c r="E2738" s="427">
        <f>I2738*F2738</f>
        <v>0</v>
      </c>
      <c r="F2738" s="35"/>
      <c r="G2738" s="427">
        <f>I2738*H2738</f>
        <v>0</v>
      </c>
      <c r="H2738" s="35"/>
      <c r="I2738" s="420">
        <f t="shared" ref="I2738:I2761" si="1228">O2738-J2738</f>
        <v>0</v>
      </c>
      <c r="J2738" s="421">
        <f t="shared" ref="J2738:J2761" si="1229">N2738+K2738</f>
        <v>0</v>
      </c>
      <c r="K2738" s="415">
        <f t="shared" ref="K2738:K2761" si="1230">M2738+L2738</f>
        <v>0</v>
      </c>
      <c r="L2738" s="36"/>
      <c r="M2738" s="37"/>
      <c r="N2738" s="38"/>
      <c r="O2738" s="415">
        <f>Q2738+P2738</f>
        <v>0</v>
      </c>
      <c r="P2738" s="39"/>
      <c r="Q2738" s="40"/>
      <c r="R2738" s="41"/>
      <c r="S2738" s="41"/>
      <c r="T2738" s="41"/>
      <c r="U2738" s="41"/>
      <c r="V2738" s="411">
        <f t="shared" ref="V2738:V2739" si="1231">R2738+S2738+T2738+U2738+O2738</f>
        <v>0</v>
      </c>
      <c r="W2738" s="630" t="s">
        <v>32</v>
      </c>
      <c r="X2738" s="631"/>
      <c r="Y2738" s="42">
        <v>421001</v>
      </c>
      <c r="Z2738" s="4"/>
      <c r="AA2738" s="433"/>
      <c r="AB2738" s="434" t="s">
        <v>33</v>
      </c>
      <c r="AC2738" s="43"/>
    </row>
    <row r="2739" spans="2:29" s="27" customFormat="1" ht="24.75" customHeight="1" outlineLevel="1" x14ac:dyDescent="0.55000000000000004">
      <c r="B2739" s="633"/>
      <c r="C2739" s="428">
        <f t="shared" ref="C2739:C2761" si="1232">I2739*D2739</f>
        <v>0</v>
      </c>
      <c r="D2739" s="44"/>
      <c r="E2739" s="428">
        <f t="shared" ref="E2739:E2755" si="1233">I2739*F2739</f>
        <v>0</v>
      </c>
      <c r="F2739" s="44"/>
      <c r="G2739" s="428">
        <f t="shared" ref="G2739:G2761" si="1234">I2739*H2739</f>
        <v>0</v>
      </c>
      <c r="H2739" s="44"/>
      <c r="I2739" s="422">
        <f t="shared" si="1228"/>
        <v>0</v>
      </c>
      <c r="J2739" s="423">
        <f t="shared" si="1229"/>
        <v>0</v>
      </c>
      <c r="K2739" s="416">
        <f t="shared" si="1230"/>
        <v>0</v>
      </c>
      <c r="L2739" s="45"/>
      <c r="M2739" s="46"/>
      <c r="N2739" s="38"/>
      <c r="O2739" s="416">
        <f t="shared" ref="O2739" si="1235">Q2739+P2739</f>
        <v>0</v>
      </c>
      <c r="P2739" s="47"/>
      <c r="Q2739" s="48"/>
      <c r="R2739" s="41"/>
      <c r="S2739" s="41"/>
      <c r="T2739" s="41"/>
      <c r="U2739" s="41"/>
      <c r="V2739" s="412">
        <f t="shared" si="1231"/>
        <v>0</v>
      </c>
      <c r="W2739" s="626" t="s">
        <v>34</v>
      </c>
      <c r="X2739" s="627"/>
      <c r="Y2739" s="49">
        <v>421002</v>
      </c>
      <c r="Z2739" s="4"/>
      <c r="AA2739" s="50"/>
      <c r="AB2739" s="51" t="s">
        <v>35</v>
      </c>
      <c r="AC2739" s="43"/>
    </row>
    <row r="2740" spans="2:29" s="27" customFormat="1" ht="24.75" customHeight="1" outlineLevel="1" x14ac:dyDescent="0.55000000000000004">
      <c r="B2740" s="633"/>
      <c r="C2740" s="428">
        <f t="shared" si="1232"/>
        <v>0</v>
      </c>
      <c r="D2740" s="44"/>
      <c r="E2740" s="428">
        <f t="shared" si="1233"/>
        <v>0</v>
      </c>
      <c r="F2740" s="44"/>
      <c r="G2740" s="428">
        <f t="shared" si="1234"/>
        <v>0</v>
      </c>
      <c r="H2740" s="44"/>
      <c r="I2740" s="422">
        <f t="shared" si="1228"/>
        <v>0</v>
      </c>
      <c r="J2740" s="423">
        <f t="shared" si="1229"/>
        <v>0</v>
      </c>
      <c r="K2740" s="416">
        <f t="shared" si="1230"/>
        <v>0</v>
      </c>
      <c r="L2740" s="45"/>
      <c r="M2740" s="46"/>
      <c r="N2740" s="38"/>
      <c r="O2740" s="416">
        <f>Q2740+P2740</f>
        <v>0</v>
      </c>
      <c r="P2740" s="47"/>
      <c r="Q2740" s="48"/>
      <c r="R2740" s="41"/>
      <c r="S2740" s="41"/>
      <c r="T2740" s="41"/>
      <c r="U2740" s="41"/>
      <c r="V2740" s="412">
        <f>R2740+S2740+T2740+U2740+O2740</f>
        <v>0</v>
      </c>
      <c r="W2740" s="626" t="s">
        <v>36</v>
      </c>
      <c r="X2740" s="627"/>
      <c r="Y2740" s="49">
        <v>421003</v>
      </c>
      <c r="Z2740" s="4"/>
      <c r="AA2740" s="50"/>
      <c r="AB2740" s="52" t="s">
        <v>37</v>
      </c>
      <c r="AC2740" s="43"/>
    </row>
    <row r="2741" spans="2:29" s="27" customFormat="1" ht="24.75" customHeight="1" outlineLevel="1" x14ac:dyDescent="0.55000000000000004">
      <c r="B2741" s="633"/>
      <c r="C2741" s="428">
        <f t="shared" si="1232"/>
        <v>0</v>
      </c>
      <c r="D2741" s="44"/>
      <c r="E2741" s="428">
        <f t="shared" si="1233"/>
        <v>0</v>
      </c>
      <c r="F2741" s="44"/>
      <c r="G2741" s="428">
        <f t="shared" si="1234"/>
        <v>0</v>
      </c>
      <c r="H2741" s="44"/>
      <c r="I2741" s="422">
        <f t="shared" si="1228"/>
        <v>0</v>
      </c>
      <c r="J2741" s="423">
        <f t="shared" si="1229"/>
        <v>0</v>
      </c>
      <c r="K2741" s="416">
        <f t="shared" si="1230"/>
        <v>0</v>
      </c>
      <c r="L2741" s="45"/>
      <c r="M2741" s="46"/>
      <c r="N2741" s="38"/>
      <c r="O2741" s="416">
        <f>Q2741+P2741</f>
        <v>0</v>
      </c>
      <c r="P2741" s="47"/>
      <c r="Q2741" s="48"/>
      <c r="R2741" s="41"/>
      <c r="S2741" s="41"/>
      <c r="T2741" s="41"/>
      <c r="U2741" s="41"/>
      <c r="V2741" s="412">
        <f>R2741+S2741+T2741+U2741+O2741</f>
        <v>0</v>
      </c>
      <c r="W2741" s="626" t="s">
        <v>38</v>
      </c>
      <c r="X2741" s="627"/>
      <c r="Y2741" s="49">
        <v>422001</v>
      </c>
      <c r="Z2741" s="4"/>
      <c r="AA2741" s="50"/>
      <c r="AB2741" s="52" t="s">
        <v>39</v>
      </c>
      <c r="AC2741" s="43"/>
    </row>
    <row r="2742" spans="2:29" s="27" customFormat="1" ht="24.75" customHeight="1" outlineLevel="1" x14ac:dyDescent="0.55000000000000004">
      <c r="B2742" s="633"/>
      <c r="C2742" s="428">
        <f t="shared" si="1232"/>
        <v>0</v>
      </c>
      <c r="D2742" s="44"/>
      <c r="E2742" s="428">
        <f t="shared" si="1233"/>
        <v>0</v>
      </c>
      <c r="F2742" s="44"/>
      <c r="G2742" s="428">
        <f t="shared" si="1234"/>
        <v>0</v>
      </c>
      <c r="H2742" s="44"/>
      <c r="I2742" s="422">
        <f t="shared" si="1228"/>
        <v>0</v>
      </c>
      <c r="J2742" s="423">
        <f t="shared" si="1229"/>
        <v>0</v>
      </c>
      <c r="K2742" s="416">
        <f t="shared" si="1230"/>
        <v>0</v>
      </c>
      <c r="L2742" s="45"/>
      <c r="M2742" s="46"/>
      <c r="N2742" s="38"/>
      <c r="O2742" s="416">
        <f t="shared" ref="O2742:O2761" si="1236">Q2742+P2742</f>
        <v>0</v>
      </c>
      <c r="P2742" s="47"/>
      <c r="Q2742" s="48"/>
      <c r="R2742" s="41"/>
      <c r="S2742" s="41"/>
      <c r="T2742" s="41"/>
      <c r="U2742" s="41"/>
      <c r="V2742" s="412">
        <f t="shared" ref="V2742:V2761" si="1237">R2742+S2742+T2742+U2742+O2742</f>
        <v>0</v>
      </c>
      <c r="W2742" s="626" t="s">
        <v>40</v>
      </c>
      <c r="X2742" s="627"/>
      <c r="Y2742" s="49">
        <v>422002</v>
      </c>
      <c r="Z2742" s="4"/>
      <c r="AA2742" s="50"/>
      <c r="AB2742" s="52" t="s">
        <v>41</v>
      </c>
      <c r="AC2742" s="43"/>
    </row>
    <row r="2743" spans="2:29" s="27" customFormat="1" ht="24.75" customHeight="1" outlineLevel="1" x14ac:dyDescent="0.55000000000000004">
      <c r="B2743" s="633"/>
      <c r="C2743" s="428">
        <f t="shared" si="1232"/>
        <v>0</v>
      </c>
      <c r="D2743" s="44"/>
      <c r="E2743" s="428">
        <f t="shared" si="1233"/>
        <v>0</v>
      </c>
      <c r="F2743" s="44"/>
      <c r="G2743" s="428">
        <f t="shared" si="1234"/>
        <v>0</v>
      </c>
      <c r="H2743" s="44"/>
      <c r="I2743" s="422">
        <f t="shared" si="1228"/>
        <v>0</v>
      </c>
      <c r="J2743" s="423">
        <f t="shared" si="1229"/>
        <v>0</v>
      </c>
      <c r="K2743" s="416">
        <f t="shared" si="1230"/>
        <v>0</v>
      </c>
      <c r="L2743" s="45"/>
      <c r="M2743" s="46"/>
      <c r="N2743" s="38"/>
      <c r="O2743" s="416">
        <f t="shared" si="1236"/>
        <v>0</v>
      </c>
      <c r="P2743" s="47"/>
      <c r="Q2743" s="48"/>
      <c r="R2743" s="41"/>
      <c r="S2743" s="41"/>
      <c r="T2743" s="41"/>
      <c r="U2743" s="41"/>
      <c r="V2743" s="412">
        <f t="shared" si="1237"/>
        <v>0</v>
      </c>
      <c r="W2743" s="626" t="s">
        <v>42</v>
      </c>
      <c r="X2743" s="627"/>
      <c r="Y2743" s="49">
        <v>422003</v>
      </c>
      <c r="Z2743" s="4"/>
      <c r="AA2743" s="50"/>
      <c r="AB2743" s="52" t="s">
        <v>43</v>
      </c>
      <c r="AC2743" s="43"/>
    </row>
    <row r="2744" spans="2:29" s="27" customFormat="1" ht="24.75" customHeight="1" outlineLevel="1" x14ac:dyDescent="0.55000000000000004">
      <c r="B2744" s="633"/>
      <c r="C2744" s="428">
        <f t="shared" si="1232"/>
        <v>0</v>
      </c>
      <c r="D2744" s="44"/>
      <c r="E2744" s="428">
        <f t="shared" si="1233"/>
        <v>0</v>
      </c>
      <c r="F2744" s="44"/>
      <c r="G2744" s="428">
        <f t="shared" si="1234"/>
        <v>0</v>
      </c>
      <c r="H2744" s="44"/>
      <c r="I2744" s="422">
        <f t="shared" si="1228"/>
        <v>0</v>
      </c>
      <c r="J2744" s="423">
        <f t="shared" si="1229"/>
        <v>0</v>
      </c>
      <c r="K2744" s="416">
        <f t="shared" si="1230"/>
        <v>0</v>
      </c>
      <c r="L2744" s="45"/>
      <c r="M2744" s="46"/>
      <c r="N2744" s="38"/>
      <c r="O2744" s="416">
        <f t="shared" si="1236"/>
        <v>0</v>
      </c>
      <c r="P2744" s="47"/>
      <c r="Q2744" s="48"/>
      <c r="R2744" s="41"/>
      <c r="S2744" s="41"/>
      <c r="T2744" s="41"/>
      <c r="U2744" s="41"/>
      <c r="V2744" s="412">
        <f t="shared" si="1237"/>
        <v>0</v>
      </c>
      <c r="W2744" s="626" t="s">
        <v>44</v>
      </c>
      <c r="X2744" s="627"/>
      <c r="Y2744" s="49">
        <v>422004</v>
      </c>
      <c r="Z2744" s="4"/>
      <c r="AA2744" s="50"/>
      <c r="AB2744" s="52" t="s">
        <v>45</v>
      </c>
      <c r="AC2744" s="43"/>
    </row>
    <row r="2745" spans="2:29" s="27" customFormat="1" ht="24.75" customHeight="1" outlineLevel="1" x14ac:dyDescent="0.55000000000000004">
      <c r="B2745" s="633"/>
      <c r="C2745" s="428">
        <f t="shared" si="1232"/>
        <v>0</v>
      </c>
      <c r="D2745" s="44"/>
      <c r="E2745" s="428">
        <f t="shared" si="1233"/>
        <v>0</v>
      </c>
      <c r="F2745" s="44"/>
      <c r="G2745" s="428">
        <f t="shared" si="1234"/>
        <v>0</v>
      </c>
      <c r="H2745" s="44"/>
      <c r="I2745" s="422">
        <f t="shared" si="1228"/>
        <v>0</v>
      </c>
      <c r="J2745" s="423">
        <f t="shared" si="1229"/>
        <v>0</v>
      </c>
      <c r="K2745" s="416">
        <f t="shared" si="1230"/>
        <v>0</v>
      </c>
      <c r="L2745" s="45"/>
      <c r="M2745" s="46"/>
      <c r="N2745" s="38"/>
      <c r="O2745" s="416">
        <f t="shared" si="1236"/>
        <v>0</v>
      </c>
      <c r="P2745" s="47"/>
      <c r="Q2745" s="48"/>
      <c r="R2745" s="41"/>
      <c r="S2745" s="41"/>
      <c r="T2745" s="41"/>
      <c r="U2745" s="41"/>
      <c r="V2745" s="412">
        <f t="shared" si="1237"/>
        <v>0</v>
      </c>
      <c r="W2745" s="626" t="s">
        <v>46</v>
      </c>
      <c r="X2745" s="627"/>
      <c r="Y2745" s="49">
        <v>422005</v>
      </c>
      <c r="Z2745" s="4"/>
      <c r="AA2745" s="53"/>
      <c r="AB2745" s="54" t="s">
        <v>47</v>
      </c>
      <c r="AC2745" s="43"/>
    </row>
    <row r="2746" spans="2:29" s="27" customFormat="1" ht="24.75" customHeight="1" outlineLevel="1" x14ac:dyDescent="0.55000000000000004">
      <c r="B2746" s="633"/>
      <c r="C2746" s="428">
        <f t="shared" si="1232"/>
        <v>0</v>
      </c>
      <c r="D2746" s="44"/>
      <c r="E2746" s="428">
        <f t="shared" si="1233"/>
        <v>0</v>
      </c>
      <c r="F2746" s="44"/>
      <c r="G2746" s="428">
        <f t="shared" si="1234"/>
        <v>0</v>
      </c>
      <c r="H2746" s="44"/>
      <c r="I2746" s="422">
        <f t="shared" si="1228"/>
        <v>0</v>
      </c>
      <c r="J2746" s="423">
        <f t="shared" si="1229"/>
        <v>0</v>
      </c>
      <c r="K2746" s="416">
        <f t="shared" si="1230"/>
        <v>0</v>
      </c>
      <c r="L2746" s="45"/>
      <c r="M2746" s="46"/>
      <c r="N2746" s="38"/>
      <c r="O2746" s="416">
        <f t="shared" si="1236"/>
        <v>0</v>
      </c>
      <c r="P2746" s="47"/>
      <c r="Q2746" s="48"/>
      <c r="R2746" s="41"/>
      <c r="S2746" s="41"/>
      <c r="T2746" s="41"/>
      <c r="U2746" s="41"/>
      <c r="V2746" s="412">
        <f t="shared" si="1237"/>
        <v>0</v>
      </c>
      <c r="W2746" s="626" t="s">
        <v>48</v>
      </c>
      <c r="X2746" s="627"/>
      <c r="Y2746" s="49">
        <v>422999</v>
      </c>
      <c r="Z2746" s="4"/>
      <c r="AA2746" s="4"/>
      <c r="AB2746" s="4"/>
      <c r="AC2746" s="43"/>
    </row>
    <row r="2747" spans="2:29" s="27" customFormat="1" ht="24.75" customHeight="1" outlineLevel="1" x14ac:dyDescent="0.55000000000000004">
      <c r="B2747" s="633"/>
      <c r="C2747" s="428">
        <f t="shared" si="1232"/>
        <v>0</v>
      </c>
      <c r="D2747" s="44"/>
      <c r="E2747" s="428">
        <f t="shared" si="1233"/>
        <v>0</v>
      </c>
      <c r="F2747" s="44"/>
      <c r="G2747" s="428">
        <f t="shared" si="1234"/>
        <v>0</v>
      </c>
      <c r="H2747" s="44"/>
      <c r="I2747" s="422">
        <f t="shared" si="1228"/>
        <v>0</v>
      </c>
      <c r="J2747" s="423">
        <f t="shared" si="1229"/>
        <v>0</v>
      </c>
      <c r="K2747" s="416">
        <f t="shared" si="1230"/>
        <v>0</v>
      </c>
      <c r="L2747" s="45"/>
      <c r="M2747" s="46"/>
      <c r="N2747" s="38"/>
      <c r="O2747" s="416">
        <f t="shared" si="1236"/>
        <v>0</v>
      </c>
      <c r="P2747" s="47"/>
      <c r="Q2747" s="48"/>
      <c r="R2747" s="41"/>
      <c r="S2747" s="41"/>
      <c r="T2747" s="41"/>
      <c r="U2747" s="41"/>
      <c r="V2747" s="412">
        <f t="shared" si="1237"/>
        <v>0</v>
      </c>
      <c r="W2747" s="626" t="s">
        <v>49</v>
      </c>
      <c r="X2747" s="627"/>
      <c r="Y2747" s="55">
        <v>423001</v>
      </c>
      <c r="Z2747" s="4"/>
      <c r="AA2747" s="4"/>
      <c r="AB2747" s="4"/>
      <c r="AC2747" s="43"/>
    </row>
    <row r="2748" spans="2:29" s="27" customFormat="1" ht="24.75" customHeight="1" outlineLevel="1" x14ac:dyDescent="0.55000000000000004">
      <c r="B2748" s="633"/>
      <c r="C2748" s="428">
        <f t="shared" si="1232"/>
        <v>0</v>
      </c>
      <c r="D2748" s="44"/>
      <c r="E2748" s="428">
        <f t="shared" si="1233"/>
        <v>0</v>
      </c>
      <c r="F2748" s="44"/>
      <c r="G2748" s="428">
        <f t="shared" si="1234"/>
        <v>0</v>
      </c>
      <c r="H2748" s="44"/>
      <c r="I2748" s="422">
        <f t="shared" si="1228"/>
        <v>0</v>
      </c>
      <c r="J2748" s="423">
        <f t="shared" si="1229"/>
        <v>0</v>
      </c>
      <c r="K2748" s="416">
        <f t="shared" si="1230"/>
        <v>0</v>
      </c>
      <c r="L2748" s="45"/>
      <c r="M2748" s="46"/>
      <c r="N2748" s="38"/>
      <c r="O2748" s="416">
        <f t="shared" si="1236"/>
        <v>0</v>
      </c>
      <c r="P2748" s="47"/>
      <c r="Q2748" s="48"/>
      <c r="R2748" s="41"/>
      <c r="S2748" s="41"/>
      <c r="T2748" s="41"/>
      <c r="U2748" s="41"/>
      <c r="V2748" s="412">
        <f t="shared" si="1237"/>
        <v>0</v>
      </c>
      <c r="W2748" s="626" t="s">
        <v>50</v>
      </c>
      <c r="X2748" s="627"/>
      <c r="Y2748" s="55">
        <v>423002</v>
      </c>
      <c r="Z2748" s="4"/>
      <c r="AA2748" s="4"/>
      <c r="AB2748" s="4"/>
      <c r="AC2748" s="43"/>
    </row>
    <row r="2749" spans="2:29" s="27" customFormat="1" ht="23.25" customHeight="1" outlineLevel="1" x14ac:dyDescent="0.55000000000000004">
      <c r="B2749" s="633"/>
      <c r="C2749" s="428">
        <f t="shared" si="1232"/>
        <v>0</v>
      </c>
      <c r="D2749" s="44"/>
      <c r="E2749" s="428">
        <f t="shared" si="1233"/>
        <v>0</v>
      </c>
      <c r="F2749" s="44"/>
      <c r="G2749" s="428">
        <f t="shared" si="1234"/>
        <v>0</v>
      </c>
      <c r="H2749" s="44"/>
      <c r="I2749" s="422">
        <f t="shared" si="1228"/>
        <v>0</v>
      </c>
      <c r="J2749" s="423">
        <f t="shared" si="1229"/>
        <v>0</v>
      </c>
      <c r="K2749" s="416">
        <f t="shared" si="1230"/>
        <v>0</v>
      </c>
      <c r="L2749" s="45"/>
      <c r="M2749" s="46"/>
      <c r="N2749" s="38"/>
      <c r="O2749" s="416">
        <f t="shared" si="1236"/>
        <v>0</v>
      </c>
      <c r="P2749" s="47"/>
      <c r="Q2749" s="48"/>
      <c r="R2749" s="41"/>
      <c r="S2749" s="41"/>
      <c r="T2749" s="41"/>
      <c r="U2749" s="41"/>
      <c r="V2749" s="412">
        <f t="shared" si="1237"/>
        <v>0</v>
      </c>
      <c r="W2749" s="626" t="s">
        <v>51</v>
      </c>
      <c r="X2749" s="627"/>
      <c r="Y2749" s="55">
        <v>423003</v>
      </c>
      <c r="Z2749" s="4"/>
      <c r="AA2749" s="4"/>
      <c r="AB2749" s="4"/>
      <c r="AC2749" s="43"/>
    </row>
    <row r="2750" spans="2:29" s="27" customFormat="1" ht="24.75" customHeight="1" outlineLevel="1" x14ac:dyDescent="0.55000000000000004">
      <c r="B2750" s="633"/>
      <c r="C2750" s="428">
        <f t="shared" si="1232"/>
        <v>0</v>
      </c>
      <c r="D2750" s="44"/>
      <c r="E2750" s="428">
        <f t="shared" si="1233"/>
        <v>0</v>
      </c>
      <c r="F2750" s="44"/>
      <c r="G2750" s="428">
        <f t="shared" si="1234"/>
        <v>0</v>
      </c>
      <c r="H2750" s="44"/>
      <c r="I2750" s="422">
        <f t="shared" si="1228"/>
        <v>0</v>
      </c>
      <c r="J2750" s="423">
        <f t="shared" si="1229"/>
        <v>0</v>
      </c>
      <c r="K2750" s="416">
        <f t="shared" si="1230"/>
        <v>0</v>
      </c>
      <c r="L2750" s="45"/>
      <c r="M2750" s="46"/>
      <c r="N2750" s="38"/>
      <c r="O2750" s="416">
        <f t="shared" si="1236"/>
        <v>0</v>
      </c>
      <c r="P2750" s="47"/>
      <c r="Q2750" s="48"/>
      <c r="R2750" s="41"/>
      <c r="S2750" s="41"/>
      <c r="T2750" s="41"/>
      <c r="U2750" s="41"/>
      <c r="V2750" s="412">
        <f t="shared" si="1237"/>
        <v>0</v>
      </c>
      <c r="W2750" s="626" t="s">
        <v>52</v>
      </c>
      <c r="X2750" s="627"/>
      <c r="Y2750" s="55">
        <v>423004</v>
      </c>
      <c r="Z2750" s="4"/>
      <c r="AA2750" s="4"/>
      <c r="AB2750" s="4"/>
      <c r="AC2750" s="43"/>
    </row>
    <row r="2751" spans="2:29" s="27" customFormat="1" ht="24.75" customHeight="1" outlineLevel="1" x14ac:dyDescent="0.55000000000000004">
      <c r="B2751" s="633"/>
      <c r="C2751" s="428">
        <f t="shared" si="1232"/>
        <v>0</v>
      </c>
      <c r="D2751" s="44"/>
      <c r="E2751" s="428">
        <f t="shared" si="1233"/>
        <v>0</v>
      </c>
      <c r="F2751" s="44"/>
      <c r="G2751" s="428">
        <f t="shared" si="1234"/>
        <v>0</v>
      </c>
      <c r="H2751" s="44"/>
      <c r="I2751" s="422">
        <f t="shared" si="1228"/>
        <v>0</v>
      </c>
      <c r="J2751" s="423">
        <f t="shared" si="1229"/>
        <v>0</v>
      </c>
      <c r="K2751" s="416">
        <f t="shared" si="1230"/>
        <v>0</v>
      </c>
      <c r="L2751" s="45"/>
      <c r="M2751" s="46"/>
      <c r="N2751" s="38"/>
      <c r="O2751" s="416">
        <f t="shared" si="1236"/>
        <v>0</v>
      </c>
      <c r="P2751" s="47"/>
      <c r="Q2751" s="48"/>
      <c r="R2751" s="41"/>
      <c r="S2751" s="41"/>
      <c r="T2751" s="41"/>
      <c r="U2751" s="41"/>
      <c r="V2751" s="412">
        <f t="shared" si="1237"/>
        <v>0</v>
      </c>
      <c r="W2751" s="626" t="s">
        <v>53</v>
      </c>
      <c r="X2751" s="627"/>
      <c r="Y2751" s="55">
        <v>423006</v>
      </c>
      <c r="Z2751" s="4"/>
      <c r="AA2751" s="4"/>
      <c r="AB2751" s="4"/>
      <c r="AC2751" s="43"/>
    </row>
    <row r="2752" spans="2:29" s="27" customFormat="1" ht="24.75" customHeight="1" outlineLevel="1" x14ac:dyDescent="0.55000000000000004">
      <c r="B2752" s="633"/>
      <c r="C2752" s="428">
        <f t="shared" si="1232"/>
        <v>0</v>
      </c>
      <c r="D2752" s="44"/>
      <c r="E2752" s="428">
        <f t="shared" si="1233"/>
        <v>0</v>
      </c>
      <c r="F2752" s="44"/>
      <c r="G2752" s="428">
        <f t="shared" si="1234"/>
        <v>0</v>
      </c>
      <c r="H2752" s="44"/>
      <c r="I2752" s="422">
        <f t="shared" si="1228"/>
        <v>0</v>
      </c>
      <c r="J2752" s="423">
        <f t="shared" si="1229"/>
        <v>0</v>
      </c>
      <c r="K2752" s="416">
        <f t="shared" si="1230"/>
        <v>0</v>
      </c>
      <c r="L2752" s="45"/>
      <c r="M2752" s="46"/>
      <c r="N2752" s="38"/>
      <c r="O2752" s="416">
        <f t="shared" si="1236"/>
        <v>0</v>
      </c>
      <c r="P2752" s="47"/>
      <c r="Q2752" s="48"/>
      <c r="R2752" s="41"/>
      <c r="S2752" s="41"/>
      <c r="T2752" s="41"/>
      <c r="U2752" s="41"/>
      <c r="V2752" s="412">
        <f t="shared" si="1237"/>
        <v>0</v>
      </c>
      <c r="W2752" s="626" t="s">
        <v>54</v>
      </c>
      <c r="X2752" s="627"/>
      <c r="Y2752" s="56">
        <v>423007</v>
      </c>
      <c r="Z2752" s="4"/>
      <c r="AA2752" s="4"/>
      <c r="AB2752" s="4"/>
      <c r="AC2752" s="43"/>
    </row>
    <row r="2753" spans="2:29" s="27" customFormat="1" ht="24.75" customHeight="1" outlineLevel="1" x14ac:dyDescent="0.55000000000000004">
      <c r="B2753" s="633"/>
      <c r="C2753" s="428">
        <f t="shared" si="1232"/>
        <v>0</v>
      </c>
      <c r="D2753" s="44"/>
      <c r="E2753" s="428">
        <f t="shared" si="1233"/>
        <v>0</v>
      </c>
      <c r="F2753" s="44"/>
      <c r="G2753" s="428">
        <f t="shared" si="1234"/>
        <v>0</v>
      </c>
      <c r="H2753" s="44"/>
      <c r="I2753" s="422">
        <f t="shared" si="1228"/>
        <v>0</v>
      </c>
      <c r="J2753" s="423">
        <f t="shared" si="1229"/>
        <v>0</v>
      </c>
      <c r="K2753" s="416">
        <f t="shared" si="1230"/>
        <v>0</v>
      </c>
      <c r="L2753" s="45"/>
      <c r="M2753" s="46"/>
      <c r="N2753" s="38"/>
      <c r="O2753" s="416">
        <f t="shared" si="1236"/>
        <v>0</v>
      </c>
      <c r="P2753" s="47"/>
      <c r="Q2753" s="48"/>
      <c r="R2753" s="41"/>
      <c r="S2753" s="41"/>
      <c r="T2753" s="41"/>
      <c r="U2753" s="41"/>
      <c r="V2753" s="412">
        <f t="shared" si="1237"/>
        <v>0</v>
      </c>
      <c r="W2753" s="626" t="s">
        <v>55</v>
      </c>
      <c r="X2753" s="627"/>
      <c r="Y2753" s="57">
        <v>423008</v>
      </c>
      <c r="Z2753" s="4"/>
      <c r="AA2753" s="4"/>
      <c r="AB2753" s="4"/>
      <c r="AC2753" s="43"/>
    </row>
    <row r="2754" spans="2:29" s="27" customFormat="1" ht="24.75" customHeight="1" outlineLevel="1" x14ac:dyDescent="0.55000000000000004">
      <c r="B2754" s="633"/>
      <c r="C2754" s="428">
        <f t="shared" si="1232"/>
        <v>0</v>
      </c>
      <c r="D2754" s="44"/>
      <c r="E2754" s="428">
        <f t="shared" si="1233"/>
        <v>0</v>
      </c>
      <c r="F2754" s="44"/>
      <c r="G2754" s="428">
        <f t="shared" si="1234"/>
        <v>0</v>
      </c>
      <c r="H2754" s="44"/>
      <c r="I2754" s="422">
        <f t="shared" si="1228"/>
        <v>0</v>
      </c>
      <c r="J2754" s="423">
        <f t="shared" si="1229"/>
        <v>0</v>
      </c>
      <c r="K2754" s="416">
        <f t="shared" si="1230"/>
        <v>0</v>
      </c>
      <c r="L2754" s="45"/>
      <c r="M2754" s="46"/>
      <c r="N2754" s="38"/>
      <c r="O2754" s="416">
        <f t="shared" si="1236"/>
        <v>0</v>
      </c>
      <c r="P2754" s="47"/>
      <c r="Q2754" s="48"/>
      <c r="R2754" s="41"/>
      <c r="S2754" s="41"/>
      <c r="T2754" s="41"/>
      <c r="U2754" s="41"/>
      <c r="V2754" s="412">
        <f t="shared" si="1237"/>
        <v>0</v>
      </c>
      <c r="W2754" s="626" t="s">
        <v>56</v>
      </c>
      <c r="X2754" s="627"/>
      <c r="Y2754" s="56">
        <v>423999</v>
      </c>
      <c r="Z2754" s="4"/>
      <c r="AA2754" s="4"/>
      <c r="AB2754" s="4"/>
      <c r="AC2754" s="43"/>
    </row>
    <row r="2755" spans="2:29" s="27" customFormat="1" ht="24.75" customHeight="1" outlineLevel="1" x14ac:dyDescent="0.55000000000000004">
      <c r="B2755" s="633"/>
      <c r="C2755" s="429">
        <f t="shared" si="1232"/>
        <v>0</v>
      </c>
      <c r="D2755" s="44"/>
      <c r="E2755" s="429">
        <f t="shared" si="1233"/>
        <v>0</v>
      </c>
      <c r="F2755" s="44"/>
      <c r="G2755" s="429">
        <f t="shared" si="1234"/>
        <v>0</v>
      </c>
      <c r="H2755" s="44"/>
      <c r="I2755" s="424">
        <f t="shared" si="1228"/>
        <v>0</v>
      </c>
      <c r="J2755" s="425">
        <f t="shared" si="1229"/>
        <v>0</v>
      </c>
      <c r="K2755" s="417">
        <f t="shared" si="1230"/>
        <v>0</v>
      </c>
      <c r="L2755" s="58"/>
      <c r="M2755" s="59"/>
      <c r="N2755" s="60"/>
      <c r="O2755" s="417">
        <f t="shared" si="1236"/>
        <v>0</v>
      </c>
      <c r="P2755" s="61"/>
      <c r="Q2755" s="62"/>
      <c r="R2755" s="63"/>
      <c r="S2755" s="63"/>
      <c r="T2755" s="63"/>
      <c r="U2755" s="63"/>
      <c r="V2755" s="413">
        <f t="shared" si="1237"/>
        <v>0</v>
      </c>
      <c r="W2755" s="664" t="s">
        <v>57</v>
      </c>
      <c r="X2755" s="665"/>
      <c r="Y2755" s="64">
        <v>291001</v>
      </c>
      <c r="Z2755" s="4"/>
      <c r="AA2755" s="4"/>
      <c r="AB2755" s="4"/>
      <c r="AC2755" s="43"/>
    </row>
    <row r="2756" spans="2:29" s="27" customFormat="1" ht="24.75" customHeight="1" outlineLevel="1" x14ac:dyDescent="0.55000000000000004">
      <c r="B2756" s="633"/>
      <c r="C2756" s="430">
        <f t="shared" si="1232"/>
        <v>0</v>
      </c>
      <c r="D2756" s="44"/>
      <c r="E2756" s="430"/>
      <c r="F2756" s="44"/>
      <c r="G2756" s="430">
        <f t="shared" si="1234"/>
        <v>0</v>
      </c>
      <c r="H2756" s="44"/>
      <c r="I2756" s="422">
        <f t="shared" si="1228"/>
        <v>0</v>
      </c>
      <c r="J2756" s="423">
        <f t="shared" si="1229"/>
        <v>0</v>
      </c>
      <c r="K2756" s="416">
        <f t="shared" si="1230"/>
        <v>0</v>
      </c>
      <c r="L2756" s="45"/>
      <c r="M2756" s="46"/>
      <c r="N2756" s="38"/>
      <c r="O2756" s="416">
        <f t="shared" si="1236"/>
        <v>0</v>
      </c>
      <c r="P2756" s="47"/>
      <c r="Q2756" s="48"/>
      <c r="R2756" s="41"/>
      <c r="S2756" s="41"/>
      <c r="T2756" s="41"/>
      <c r="U2756" s="41"/>
      <c r="V2756" s="411">
        <f t="shared" si="1237"/>
        <v>0</v>
      </c>
      <c r="W2756" s="626" t="str">
        <f>IF(ISERROR(VLOOKUP(Y2756,'Mauloomath (2)'!K:L,2,FALSE)),"",VLOOKUP(Y2756,'Mauloomath (2)'!K:L,2,FALSE))</f>
        <v/>
      </c>
      <c r="X2756" s="627"/>
      <c r="Y2756" s="65"/>
      <c r="Z2756" s="4"/>
      <c r="AA2756" s="4"/>
      <c r="AB2756" s="4"/>
      <c r="AC2756" s="43"/>
    </row>
    <row r="2757" spans="2:29" s="27" customFormat="1" ht="24.75" customHeight="1" outlineLevel="1" x14ac:dyDescent="0.55000000000000004">
      <c r="B2757" s="633"/>
      <c r="C2757" s="428">
        <f t="shared" si="1232"/>
        <v>0</v>
      </c>
      <c r="D2757" s="44"/>
      <c r="E2757" s="428">
        <f t="shared" ref="E2757:E2761" si="1238">I2757*F2757</f>
        <v>0</v>
      </c>
      <c r="F2757" s="44"/>
      <c r="G2757" s="428">
        <f t="shared" si="1234"/>
        <v>0</v>
      </c>
      <c r="H2757" s="44"/>
      <c r="I2757" s="422">
        <f t="shared" si="1228"/>
        <v>0</v>
      </c>
      <c r="J2757" s="423">
        <f t="shared" si="1229"/>
        <v>0</v>
      </c>
      <c r="K2757" s="416">
        <f t="shared" si="1230"/>
        <v>0</v>
      </c>
      <c r="L2757" s="45"/>
      <c r="M2757" s="46"/>
      <c r="N2757" s="38"/>
      <c r="O2757" s="416">
        <f t="shared" si="1236"/>
        <v>0</v>
      </c>
      <c r="P2757" s="47"/>
      <c r="Q2757" s="48"/>
      <c r="R2757" s="41"/>
      <c r="S2757" s="41"/>
      <c r="T2757" s="41"/>
      <c r="U2757" s="41"/>
      <c r="V2757" s="411">
        <f t="shared" si="1237"/>
        <v>0</v>
      </c>
      <c r="W2757" s="626" t="str">
        <f>IF(ISERROR(VLOOKUP(Y2757,'Mauloomath (2)'!K:L,2,FALSE)),"",VLOOKUP(Y2757,'Mauloomath (2)'!K:L,2,FALSE))</f>
        <v/>
      </c>
      <c r="X2757" s="627"/>
      <c r="Y2757" s="65"/>
      <c r="Z2757" s="4"/>
      <c r="AA2757" s="4"/>
      <c r="AB2757" s="4"/>
      <c r="AC2757" s="43"/>
    </row>
    <row r="2758" spans="2:29" s="27" customFormat="1" ht="24.75" customHeight="1" outlineLevel="1" x14ac:dyDescent="0.55000000000000004">
      <c r="B2758" s="633"/>
      <c r="C2758" s="428">
        <f t="shared" si="1232"/>
        <v>0</v>
      </c>
      <c r="D2758" s="44"/>
      <c r="E2758" s="428">
        <f t="shared" si="1238"/>
        <v>0</v>
      </c>
      <c r="F2758" s="44"/>
      <c r="G2758" s="428">
        <f t="shared" si="1234"/>
        <v>0</v>
      </c>
      <c r="H2758" s="44"/>
      <c r="I2758" s="422">
        <f t="shared" si="1228"/>
        <v>0</v>
      </c>
      <c r="J2758" s="423">
        <f t="shared" si="1229"/>
        <v>0</v>
      </c>
      <c r="K2758" s="416">
        <f t="shared" si="1230"/>
        <v>0</v>
      </c>
      <c r="L2758" s="45"/>
      <c r="M2758" s="46"/>
      <c r="N2758" s="38"/>
      <c r="O2758" s="416">
        <f t="shared" si="1236"/>
        <v>0</v>
      </c>
      <c r="P2758" s="47"/>
      <c r="Q2758" s="48"/>
      <c r="R2758" s="41"/>
      <c r="S2758" s="41"/>
      <c r="T2758" s="41"/>
      <c r="U2758" s="41"/>
      <c r="V2758" s="411">
        <f t="shared" si="1237"/>
        <v>0</v>
      </c>
      <c r="W2758" s="626" t="str">
        <f>IF(ISERROR(VLOOKUP(Y2758,'Mauloomath (2)'!K:L,2,FALSE)),"",VLOOKUP(Y2758,'Mauloomath (2)'!K:L,2,FALSE))</f>
        <v/>
      </c>
      <c r="X2758" s="627"/>
      <c r="Y2758" s="66"/>
      <c r="Z2758" s="4"/>
      <c r="AA2758" s="4"/>
      <c r="AB2758" s="4"/>
      <c r="AC2758" s="43"/>
    </row>
    <row r="2759" spans="2:29" s="27" customFormat="1" ht="24.75" customHeight="1" outlineLevel="1" x14ac:dyDescent="0.55000000000000004">
      <c r="B2759" s="633"/>
      <c r="C2759" s="428">
        <f t="shared" si="1232"/>
        <v>0</v>
      </c>
      <c r="D2759" s="44"/>
      <c r="E2759" s="428">
        <f t="shared" si="1238"/>
        <v>0</v>
      </c>
      <c r="F2759" s="44"/>
      <c r="G2759" s="428">
        <f t="shared" si="1234"/>
        <v>0</v>
      </c>
      <c r="H2759" s="44"/>
      <c r="I2759" s="422">
        <f t="shared" si="1228"/>
        <v>0</v>
      </c>
      <c r="J2759" s="423">
        <f t="shared" si="1229"/>
        <v>0</v>
      </c>
      <c r="K2759" s="416">
        <f t="shared" si="1230"/>
        <v>0</v>
      </c>
      <c r="L2759" s="45"/>
      <c r="M2759" s="46"/>
      <c r="N2759" s="38"/>
      <c r="O2759" s="416">
        <f t="shared" si="1236"/>
        <v>0</v>
      </c>
      <c r="P2759" s="47"/>
      <c r="Q2759" s="48"/>
      <c r="R2759" s="41"/>
      <c r="S2759" s="41"/>
      <c r="T2759" s="41"/>
      <c r="U2759" s="41"/>
      <c r="V2759" s="411">
        <f t="shared" si="1237"/>
        <v>0</v>
      </c>
      <c r="W2759" s="626" t="str">
        <f>IF(ISERROR(VLOOKUP(Y2759,'Mauloomath (2)'!K:L,2,FALSE)),"",VLOOKUP(Y2759,'Mauloomath (2)'!K:L,2,FALSE))</f>
        <v/>
      </c>
      <c r="X2759" s="627"/>
      <c r="Y2759" s="65"/>
      <c r="Z2759" s="4"/>
      <c r="AA2759" s="4"/>
      <c r="AB2759" s="4"/>
      <c r="AC2759" s="43"/>
    </row>
    <row r="2760" spans="2:29" s="27" customFormat="1" ht="25.5" customHeight="1" outlineLevel="1" x14ac:dyDescent="0.55000000000000004">
      <c r="B2760" s="633"/>
      <c r="C2760" s="428">
        <f t="shared" si="1232"/>
        <v>0</v>
      </c>
      <c r="D2760" s="44"/>
      <c r="E2760" s="428">
        <f t="shared" si="1238"/>
        <v>0</v>
      </c>
      <c r="F2760" s="44"/>
      <c r="G2760" s="428">
        <f t="shared" si="1234"/>
        <v>0</v>
      </c>
      <c r="H2760" s="44"/>
      <c r="I2760" s="422">
        <f t="shared" si="1228"/>
        <v>0</v>
      </c>
      <c r="J2760" s="423">
        <f t="shared" si="1229"/>
        <v>0</v>
      </c>
      <c r="K2760" s="416">
        <f t="shared" si="1230"/>
        <v>0</v>
      </c>
      <c r="L2760" s="45"/>
      <c r="M2760" s="46"/>
      <c r="N2760" s="38"/>
      <c r="O2760" s="416">
        <f t="shared" si="1236"/>
        <v>0</v>
      </c>
      <c r="P2760" s="47"/>
      <c r="Q2760" s="48"/>
      <c r="R2760" s="41"/>
      <c r="S2760" s="41"/>
      <c r="T2760" s="41"/>
      <c r="U2760" s="41"/>
      <c r="V2760" s="411">
        <f t="shared" si="1237"/>
        <v>0</v>
      </c>
      <c r="W2760" s="626" t="str">
        <f>IF(ISERROR(VLOOKUP(Y2760,'Mauloomath (2)'!K:L,2,FALSE)),"",VLOOKUP(Y2760,'Mauloomath (2)'!K:L,2,FALSE))</f>
        <v/>
      </c>
      <c r="X2760" s="627"/>
      <c r="Y2760" s="65"/>
      <c r="Z2760" s="4"/>
      <c r="AA2760" s="4"/>
      <c r="AB2760" s="4"/>
      <c r="AC2760" s="43"/>
    </row>
    <row r="2761" spans="2:29" s="27" customFormat="1" ht="25.5" customHeight="1" outlineLevel="1" x14ac:dyDescent="0.55000000000000004">
      <c r="B2761" s="633"/>
      <c r="C2761" s="429">
        <f t="shared" si="1232"/>
        <v>0</v>
      </c>
      <c r="D2761" s="67"/>
      <c r="E2761" s="429">
        <f t="shared" si="1238"/>
        <v>0</v>
      </c>
      <c r="F2761" s="67"/>
      <c r="G2761" s="429">
        <f t="shared" si="1234"/>
        <v>0</v>
      </c>
      <c r="H2761" s="67"/>
      <c r="I2761" s="424">
        <f t="shared" si="1228"/>
        <v>0</v>
      </c>
      <c r="J2761" s="423">
        <f t="shared" si="1229"/>
        <v>0</v>
      </c>
      <c r="K2761" s="416">
        <f t="shared" si="1230"/>
        <v>0</v>
      </c>
      <c r="L2761" s="45"/>
      <c r="M2761" s="46"/>
      <c r="N2761" s="38"/>
      <c r="O2761" s="416">
        <f t="shared" si="1236"/>
        <v>0</v>
      </c>
      <c r="P2761" s="47"/>
      <c r="Q2761" s="48"/>
      <c r="R2761" s="41"/>
      <c r="S2761" s="41"/>
      <c r="T2761" s="41"/>
      <c r="U2761" s="41"/>
      <c r="V2761" s="411">
        <f t="shared" si="1237"/>
        <v>0</v>
      </c>
      <c r="W2761" s="626" t="str">
        <f>IF(ISERROR(VLOOKUP(Y2761,'Mauloomath (2)'!K:L,2,FALSE)),"",VLOOKUP(Y2761,'Mauloomath (2)'!K:L,2,FALSE))</f>
        <v/>
      </c>
      <c r="X2761" s="627"/>
      <c r="Y2761" s="68"/>
      <c r="Z2761" s="4"/>
      <c r="AA2761" s="4"/>
      <c r="AB2761" s="4"/>
      <c r="AC2761" s="43"/>
    </row>
    <row r="2762" spans="2:29" s="72" customFormat="1" outlineLevel="1" x14ac:dyDescent="0.55000000000000004">
      <c r="B2762" s="634"/>
      <c r="C2762" s="431">
        <f t="shared" ref="C2762:N2762" si="1239">SUM(C2738:C2761)</f>
        <v>0</v>
      </c>
      <c r="D2762" s="432">
        <f t="shared" si="1239"/>
        <v>0</v>
      </c>
      <c r="E2762" s="426">
        <f t="shared" si="1239"/>
        <v>0</v>
      </c>
      <c r="F2762" s="432">
        <f t="shared" si="1239"/>
        <v>0</v>
      </c>
      <c r="G2762" s="426">
        <f t="shared" si="1239"/>
        <v>0</v>
      </c>
      <c r="H2762" s="432">
        <f t="shared" si="1239"/>
        <v>0</v>
      </c>
      <c r="I2762" s="426">
        <f t="shared" si="1239"/>
        <v>0</v>
      </c>
      <c r="J2762" s="426">
        <f t="shared" si="1239"/>
        <v>0</v>
      </c>
      <c r="K2762" s="426">
        <f t="shared" si="1239"/>
        <v>0</v>
      </c>
      <c r="L2762" s="426">
        <f t="shared" si="1239"/>
        <v>0</v>
      </c>
      <c r="M2762" s="426">
        <f t="shared" si="1239"/>
        <v>0</v>
      </c>
      <c r="N2762" s="426">
        <f t="shared" si="1239"/>
        <v>0</v>
      </c>
      <c r="O2762" s="414">
        <f t="shared" ref="O2762:U2762" si="1240">SUM(O2738:O2761)</f>
        <v>0</v>
      </c>
      <c r="P2762" s="414">
        <f t="shared" si="1240"/>
        <v>0</v>
      </c>
      <c r="Q2762" s="414">
        <f t="shared" si="1240"/>
        <v>0</v>
      </c>
      <c r="R2762" s="414">
        <f t="shared" si="1240"/>
        <v>0</v>
      </c>
      <c r="S2762" s="414">
        <f t="shared" si="1240"/>
        <v>0</v>
      </c>
      <c r="T2762" s="414">
        <f t="shared" si="1240"/>
        <v>0</v>
      </c>
      <c r="U2762" s="414">
        <f t="shared" si="1240"/>
        <v>0</v>
      </c>
      <c r="V2762" s="414">
        <f t="shared" ref="V2762" si="1241">SUM(V2738:V2761)</f>
        <v>0</v>
      </c>
      <c r="W2762" s="69"/>
      <c r="X2762" s="70"/>
      <c r="Y2762" s="71"/>
      <c r="Z2762" s="4"/>
      <c r="AA2762" s="4"/>
      <c r="AB2762" s="4"/>
      <c r="AC2762" s="43"/>
    </row>
    <row r="2763" spans="2:29" s="12" customFormat="1" ht="15" customHeight="1" x14ac:dyDescent="0.55000000000000004">
      <c r="B2763" s="402"/>
      <c r="C2763" s="403"/>
      <c r="D2763" s="403"/>
      <c r="E2763" s="403"/>
      <c r="F2763" s="403"/>
      <c r="G2763" s="404"/>
      <c r="H2763" s="403"/>
      <c r="I2763" s="403"/>
      <c r="J2763" s="403"/>
      <c r="K2763" s="403"/>
      <c r="L2763" s="403"/>
      <c r="M2763" s="403"/>
      <c r="N2763" s="403"/>
      <c r="O2763" s="403"/>
      <c r="P2763" s="403"/>
      <c r="Q2763" s="403"/>
      <c r="R2763" s="403"/>
      <c r="S2763" s="403"/>
      <c r="T2763" s="405"/>
      <c r="U2763" s="406"/>
      <c r="V2763" s="403"/>
      <c r="W2763" s="403"/>
      <c r="X2763" s="403"/>
      <c r="Y2763" s="407"/>
      <c r="Z2763" s="10"/>
      <c r="AA2763" s="11"/>
      <c r="AB2763" s="10"/>
      <c r="AC2763" s="10"/>
    </row>
    <row r="2764" spans="2:29" s="21" customFormat="1" ht="37.5" customHeight="1" x14ac:dyDescent="0.25">
      <c r="B2764" s="632"/>
      <c r="C2764" s="418">
        <f>$C2793</f>
        <v>0</v>
      </c>
      <c r="D2764" s="419">
        <f>$E2793</f>
        <v>0</v>
      </c>
      <c r="E2764" s="419">
        <f>$G2793</f>
        <v>0</v>
      </c>
      <c r="F2764" s="419">
        <f>$L2793</f>
        <v>0</v>
      </c>
      <c r="G2764" s="418">
        <f>$M2793</f>
        <v>0</v>
      </c>
      <c r="H2764" s="418">
        <f>K2764+J2764-I2764</f>
        <v>0</v>
      </c>
      <c r="I2764" s="13">
        <v>0</v>
      </c>
      <c r="J2764" s="14"/>
      <c r="K2764" s="14"/>
      <c r="L2764" s="331"/>
      <c r="M2764" s="409">
        <f>$N2793</f>
        <v>0</v>
      </c>
      <c r="N2764" s="410">
        <f>$O2793</f>
        <v>0</v>
      </c>
      <c r="O2764" s="330"/>
      <c r="P2764" s="330"/>
      <c r="Q2764" s="15"/>
      <c r="R2764" s="16"/>
      <c r="S2764" s="16"/>
      <c r="T2764" s="16"/>
      <c r="U2764" s="408" t="str">
        <f>IF(ISERROR(VLOOKUP(X2764,'Mauloomath (2)'!H:I,2,FALSE)),"",VLOOKUP(X2764,'Mauloomath (2)'!H:I,2,FALSE))</f>
        <v/>
      </c>
      <c r="V2764" s="17"/>
      <c r="W2764" s="16"/>
      <c r="X2764" s="17"/>
      <c r="Y2764" s="18">
        <f>+Y2733+1</f>
        <v>90</v>
      </c>
      <c r="Z2764" s="19"/>
      <c r="AA2764" s="20"/>
      <c r="AB2764" s="19"/>
      <c r="AC2764" s="19"/>
    </row>
    <row r="2765" spans="2:29" outlineLevel="1" x14ac:dyDescent="0.55000000000000004">
      <c r="B2765" s="633"/>
      <c r="C2765" s="22"/>
      <c r="D2765" s="23"/>
      <c r="E2765" s="23"/>
      <c r="F2765" s="23"/>
      <c r="G2765" s="23"/>
      <c r="H2765" s="23"/>
      <c r="I2765" s="23"/>
      <c r="J2765" s="24"/>
      <c r="K2765" s="24"/>
      <c r="L2765" s="24"/>
      <c r="M2765" s="24"/>
      <c r="N2765" s="24"/>
      <c r="O2765" s="24"/>
      <c r="P2765" s="24" t="s">
        <v>900</v>
      </c>
      <c r="Q2765" s="24"/>
      <c r="R2765" s="24"/>
      <c r="S2765" s="24"/>
      <c r="T2765" s="24"/>
      <c r="U2765" s="24"/>
      <c r="V2765" s="24"/>
      <c r="W2765" s="24"/>
      <c r="X2765" s="24"/>
      <c r="Y2765" s="25"/>
      <c r="Z2765" s="5"/>
    </row>
    <row r="2766" spans="2:29" s="27" customFormat="1" ht="25.5" customHeight="1" outlineLevel="1" x14ac:dyDescent="0.55000000000000004">
      <c r="B2766" s="633"/>
      <c r="C2766" s="635" t="s">
        <v>15</v>
      </c>
      <c r="D2766" s="636"/>
      <c r="E2766" s="636"/>
      <c r="F2766" s="636"/>
      <c r="G2766" s="636"/>
      <c r="H2766" s="636"/>
      <c r="I2766" s="636"/>
      <c r="J2766" s="637" t="s">
        <v>16</v>
      </c>
      <c r="K2766" s="638"/>
      <c r="L2766" s="638"/>
      <c r="M2766" s="638"/>
      <c r="N2766" s="639"/>
      <c r="O2766" s="637" t="s">
        <v>17</v>
      </c>
      <c r="P2766" s="638"/>
      <c r="Q2766" s="638"/>
      <c r="R2766" s="638"/>
      <c r="S2766" s="638"/>
      <c r="T2766" s="638"/>
      <c r="U2766" s="639"/>
      <c r="V2766" s="640" t="s">
        <v>18</v>
      </c>
      <c r="W2766" s="643" t="s">
        <v>19</v>
      </c>
      <c r="X2766" s="644"/>
      <c r="Y2766" s="645"/>
      <c r="Z2766" s="26"/>
      <c r="AA2766" s="4"/>
      <c r="AB2766" s="4"/>
      <c r="AC2766" s="4"/>
    </row>
    <row r="2767" spans="2:29" s="27" customFormat="1" ht="21" customHeight="1" outlineLevel="1" x14ac:dyDescent="0.55000000000000004">
      <c r="B2767" s="633"/>
      <c r="C2767" s="646">
        <v>2019</v>
      </c>
      <c r="D2767" s="647"/>
      <c r="E2767" s="646">
        <v>2018</v>
      </c>
      <c r="F2767" s="648"/>
      <c r="G2767" s="646">
        <v>2017</v>
      </c>
      <c r="H2767" s="648"/>
      <c r="I2767" s="28"/>
      <c r="J2767" s="649" t="s">
        <v>1885</v>
      </c>
      <c r="K2767" s="649" t="s">
        <v>1884</v>
      </c>
      <c r="L2767" s="651" t="s">
        <v>20</v>
      </c>
      <c r="M2767" s="652"/>
      <c r="N2767" s="653"/>
      <c r="O2767" s="654" t="s">
        <v>898</v>
      </c>
      <c r="P2767" s="655"/>
      <c r="Q2767" s="655"/>
      <c r="R2767" s="656" t="s">
        <v>21</v>
      </c>
      <c r="S2767" s="656" t="s">
        <v>22</v>
      </c>
      <c r="T2767" s="656" t="s">
        <v>23</v>
      </c>
      <c r="U2767" s="658" t="s">
        <v>24</v>
      </c>
      <c r="V2767" s="641"/>
      <c r="W2767" s="660" t="s">
        <v>1832</v>
      </c>
      <c r="X2767" s="661"/>
      <c r="Y2767" s="628" t="s">
        <v>25</v>
      </c>
      <c r="Z2767" s="4"/>
      <c r="AA2767" s="4"/>
      <c r="AB2767" s="4"/>
      <c r="AC2767" s="4"/>
    </row>
    <row r="2768" spans="2:29" s="27" customFormat="1" ht="81.75" customHeight="1" outlineLevel="1" x14ac:dyDescent="0.55000000000000004">
      <c r="B2768" s="633"/>
      <c r="C2768" s="570" t="s">
        <v>26</v>
      </c>
      <c r="D2768" s="570" t="s">
        <v>27</v>
      </c>
      <c r="E2768" s="570" t="s">
        <v>26</v>
      </c>
      <c r="F2768" s="570" t="s">
        <v>27</v>
      </c>
      <c r="G2768" s="570" t="s">
        <v>26</v>
      </c>
      <c r="H2768" s="570" t="s">
        <v>27</v>
      </c>
      <c r="I2768" s="30" t="s">
        <v>28</v>
      </c>
      <c r="J2768" s="650"/>
      <c r="K2768" s="650"/>
      <c r="L2768" s="31" t="s">
        <v>1883</v>
      </c>
      <c r="M2768" s="30" t="s">
        <v>1882</v>
      </c>
      <c r="N2768" s="32" t="s">
        <v>1881</v>
      </c>
      <c r="O2768" s="33" t="s">
        <v>29</v>
      </c>
      <c r="P2768" s="31" t="s">
        <v>30</v>
      </c>
      <c r="Q2768" s="34" t="s">
        <v>31</v>
      </c>
      <c r="R2768" s="657"/>
      <c r="S2768" s="657"/>
      <c r="T2768" s="657"/>
      <c r="U2768" s="659"/>
      <c r="V2768" s="642"/>
      <c r="W2768" s="662"/>
      <c r="X2768" s="663"/>
      <c r="Y2768" s="629"/>
      <c r="Z2768" s="4"/>
      <c r="AA2768" s="4"/>
      <c r="AB2768" s="4"/>
      <c r="AC2768" s="4"/>
    </row>
    <row r="2769" spans="2:29" s="27" customFormat="1" ht="24.75" customHeight="1" outlineLevel="1" x14ac:dyDescent="0.55000000000000004">
      <c r="B2769" s="633"/>
      <c r="C2769" s="427">
        <f>I2769*D2769</f>
        <v>0</v>
      </c>
      <c r="D2769" s="35"/>
      <c r="E2769" s="427">
        <f>I2769*F2769</f>
        <v>0</v>
      </c>
      <c r="F2769" s="35"/>
      <c r="G2769" s="427">
        <f>I2769*H2769</f>
        <v>0</v>
      </c>
      <c r="H2769" s="35"/>
      <c r="I2769" s="420">
        <f t="shared" ref="I2769:I2792" si="1242">O2769-J2769</f>
        <v>0</v>
      </c>
      <c r="J2769" s="421">
        <f t="shared" ref="J2769:J2792" si="1243">N2769+K2769</f>
        <v>0</v>
      </c>
      <c r="K2769" s="415">
        <f t="shared" ref="K2769:K2792" si="1244">M2769+L2769</f>
        <v>0</v>
      </c>
      <c r="L2769" s="36"/>
      <c r="M2769" s="37"/>
      <c r="N2769" s="38"/>
      <c r="O2769" s="415">
        <f>Q2769+P2769</f>
        <v>0</v>
      </c>
      <c r="P2769" s="39"/>
      <c r="Q2769" s="40"/>
      <c r="R2769" s="41"/>
      <c r="S2769" s="41"/>
      <c r="T2769" s="41"/>
      <c r="U2769" s="41"/>
      <c r="V2769" s="411">
        <f t="shared" ref="V2769:V2770" si="1245">R2769+S2769+T2769+U2769+O2769</f>
        <v>0</v>
      </c>
      <c r="W2769" s="630" t="s">
        <v>32</v>
      </c>
      <c r="X2769" s="631"/>
      <c r="Y2769" s="42">
        <v>421001</v>
      </c>
      <c r="Z2769" s="4"/>
      <c r="AA2769" s="433"/>
      <c r="AB2769" s="434" t="s">
        <v>33</v>
      </c>
      <c r="AC2769" s="43"/>
    </row>
    <row r="2770" spans="2:29" s="27" customFormat="1" ht="24.75" customHeight="1" outlineLevel="1" x14ac:dyDescent="0.55000000000000004">
      <c r="B2770" s="633"/>
      <c r="C2770" s="428">
        <f t="shared" ref="C2770:C2792" si="1246">I2770*D2770</f>
        <v>0</v>
      </c>
      <c r="D2770" s="44"/>
      <c r="E2770" s="428">
        <f t="shared" ref="E2770:E2786" si="1247">I2770*F2770</f>
        <v>0</v>
      </c>
      <c r="F2770" s="44"/>
      <c r="G2770" s="428">
        <f t="shared" ref="G2770:G2792" si="1248">I2770*H2770</f>
        <v>0</v>
      </c>
      <c r="H2770" s="44"/>
      <c r="I2770" s="422">
        <f t="shared" si="1242"/>
        <v>0</v>
      </c>
      <c r="J2770" s="423">
        <f t="shared" si="1243"/>
        <v>0</v>
      </c>
      <c r="K2770" s="416">
        <f t="shared" si="1244"/>
        <v>0</v>
      </c>
      <c r="L2770" s="45"/>
      <c r="M2770" s="46"/>
      <c r="N2770" s="38"/>
      <c r="O2770" s="416">
        <f t="shared" ref="O2770" si="1249">Q2770+P2770</f>
        <v>0</v>
      </c>
      <c r="P2770" s="47"/>
      <c r="Q2770" s="48"/>
      <c r="R2770" s="41"/>
      <c r="S2770" s="41"/>
      <c r="T2770" s="41"/>
      <c r="U2770" s="41"/>
      <c r="V2770" s="412">
        <f t="shared" si="1245"/>
        <v>0</v>
      </c>
      <c r="W2770" s="626" t="s">
        <v>34</v>
      </c>
      <c r="X2770" s="627"/>
      <c r="Y2770" s="49">
        <v>421002</v>
      </c>
      <c r="Z2770" s="4"/>
      <c r="AA2770" s="50"/>
      <c r="AB2770" s="51" t="s">
        <v>35</v>
      </c>
      <c r="AC2770" s="43"/>
    </row>
    <row r="2771" spans="2:29" s="27" customFormat="1" ht="24.75" customHeight="1" outlineLevel="1" x14ac:dyDescent="0.55000000000000004">
      <c r="B2771" s="633"/>
      <c r="C2771" s="428">
        <f t="shared" si="1246"/>
        <v>0</v>
      </c>
      <c r="D2771" s="44"/>
      <c r="E2771" s="428">
        <f t="shared" si="1247"/>
        <v>0</v>
      </c>
      <c r="F2771" s="44"/>
      <c r="G2771" s="428">
        <f t="shared" si="1248"/>
        <v>0</v>
      </c>
      <c r="H2771" s="44"/>
      <c r="I2771" s="422">
        <f t="shared" si="1242"/>
        <v>0</v>
      </c>
      <c r="J2771" s="423">
        <f t="shared" si="1243"/>
        <v>0</v>
      </c>
      <c r="K2771" s="416">
        <f t="shared" si="1244"/>
        <v>0</v>
      </c>
      <c r="L2771" s="45"/>
      <c r="M2771" s="46"/>
      <c r="N2771" s="38"/>
      <c r="O2771" s="416">
        <f>Q2771+P2771</f>
        <v>0</v>
      </c>
      <c r="P2771" s="47"/>
      <c r="Q2771" s="48"/>
      <c r="R2771" s="41"/>
      <c r="S2771" s="41"/>
      <c r="T2771" s="41"/>
      <c r="U2771" s="41"/>
      <c r="V2771" s="412">
        <f>R2771+S2771+T2771+U2771+O2771</f>
        <v>0</v>
      </c>
      <c r="W2771" s="626" t="s">
        <v>36</v>
      </c>
      <c r="X2771" s="627"/>
      <c r="Y2771" s="49">
        <v>421003</v>
      </c>
      <c r="Z2771" s="4"/>
      <c r="AA2771" s="50"/>
      <c r="AB2771" s="52" t="s">
        <v>37</v>
      </c>
      <c r="AC2771" s="43"/>
    </row>
    <row r="2772" spans="2:29" s="27" customFormat="1" ht="24.75" customHeight="1" outlineLevel="1" x14ac:dyDescent="0.55000000000000004">
      <c r="B2772" s="633"/>
      <c r="C2772" s="428">
        <f t="shared" si="1246"/>
        <v>0</v>
      </c>
      <c r="D2772" s="44"/>
      <c r="E2772" s="428">
        <f t="shared" si="1247"/>
        <v>0</v>
      </c>
      <c r="F2772" s="44"/>
      <c r="G2772" s="428">
        <f t="shared" si="1248"/>
        <v>0</v>
      </c>
      <c r="H2772" s="44"/>
      <c r="I2772" s="422">
        <f t="shared" si="1242"/>
        <v>0</v>
      </c>
      <c r="J2772" s="423">
        <f t="shared" si="1243"/>
        <v>0</v>
      </c>
      <c r="K2772" s="416">
        <f t="shared" si="1244"/>
        <v>0</v>
      </c>
      <c r="L2772" s="45"/>
      <c r="M2772" s="46"/>
      <c r="N2772" s="38"/>
      <c r="O2772" s="416">
        <f>Q2772+P2772</f>
        <v>0</v>
      </c>
      <c r="P2772" s="47"/>
      <c r="Q2772" s="48"/>
      <c r="R2772" s="41"/>
      <c r="S2772" s="41"/>
      <c r="T2772" s="41"/>
      <c r="U2772" s="41"/>
      <c r="V2772" s="412">
        <f>R2772+S2772+T2772+U2772+O2772</f>
        <v>0</v>
      </c>
      <c r="W2772" s="626" t="s">
        <v>38</v>
      </c>
      <c r="X2772" s="627"/>
      <c r="Y2772" s="49">
        <v>422001</v>
      </c>
      <c r="Z2772" s="4"/>
      <c r="AA2772" s="50"/>
      <c r="AB2772" s="52" t="s">
        <v>39</v>
      </c>
      <c r="AC2772" s="43"/>
    </row>
    <row r="2773" spans="2:29" s="27" customFormat="1" ht="24.75" customHeight="1" outlineLevel="1" x14ac:dyDescent="0.55000000000000004">
      <c r="B2773" s="633"/>
      <c r="C2773" s="428">
        <f t="shared" si="1246"/>
        <v>0</v>
      </c>
      <c r="D2773" s="44"/>
      <c r="E2773" s="428">
        <f t="shared" si="1247"/>
        <v>0</v>
      </c>
      <c r="F2773" s="44"/>
      <c r="G2773" s="428">
        <f t="shared" si="1248"/>
        <v>0</v>
      </c>
      <c r="H2773" s="44"/>
      <c r="I2773" s="422">
        <f t="shared" si="1242"/>
        <v>0</v>
      </c>
      <c r="J2773" s="423">
        <f t="shared" si="1243"/>
        <v>0</v>
      </c>
      <c r="K2773" s="416">
        <f t="shared" si="1244"/>
        <v>0</v>
      </c>
      <c r="L2773" s="45"/>
      <c r="M2773" s="46"/>
      <c r="N2773" s="38"/>
      <c r="O2773" s="416">
        <f t="shared" ref="O2773:O2792" si="1250">Q2773+P2773</f>
        <v>0</v>
      </c>
      <c r="P2773" s="47"/>
      <c r="Q2773" s="48"/>
      <c r="R2773" s="41"/>
      <c r="S2773" s="41"/>
      <c r="T2773" s="41"/>
      <c r="U2773" s="41"/>
      <c r="V2773" s="412">
        <f t="shared" ref="V2773:V2792" si="1251">R2773+S2773+T2773+U2773+O2773</f>
        <v>0</v>
      </c>
      <c r="W2773" s="626" t="s">
        <v>40</v>
      </c>
      <c r="X2773" s="627"/>
      <c r="Y2773" s="49">
        <v>422002</v>
      </c>
      <c r="Z2773" s="4"/>
      <c r="AA2773" s="50"/>
      <c r="AB2773" s="52" t="s">
        <v>41</v>
      </c>
      <c r="AC2773" s="43"/>
    </row>
    <row r="2774" spans="2:29" s="27" customFormat="1" ht="24.75" customHeight="1" outlineLevel="1" x14ac:dyDescent="0.55000000000000004">
      <c r="B2774" s="633"/>
      <c r="C2774" s="428">
        <f t="shared" si="1246"/>
        <v>0</v>
      </c>
      <c r="D2774" s="44"/>
      <c r="E2774" s="428">
        <f t="shared" si="1247"/>
        <v>0</v>
      </c>
      <c r="F2774" s="44"/>
      <c r="G2774" s="428">
        <f t="shared" si="1248"/>
        <v>0</v>
      </c>
      <c r="H2774" s="44"/>
      <c r="I2774" s="422">
        <f t="shared" si="1242"/>
        <v>0</v>
      </c>
      <c r="J2774" s="423">
        <f t="shared" si="1243"/>
        <v>0</v>
      </c>
      <c r="K2774" s="416">
        <f t="shared" si="1244"/>
        <v>0</v>
      </c>
      <c r="L2774" s="45"/>
      <c r="M2774" s="46"/>
      <c r="N2774" s="38"/>
      <c r="O2774" s="416">
        <f t="shared" si="1250"/>
        <v>0</v>
      </c>
      <c r="P2774" s="47"/>
      <c r="Q2774" s="48"/>
      <c r="R2774" s="41"/>
      <c r="S2774" s="41"/>
      <c r="T2774" s="41"/>
      <c r="U2774" s="41"/>
      <c r="V2774" s="412">
        <f t="shared" si="1251"/>
        <v>0</v>
      </c>
      <c r="W2774" s="626" t="s">
        <v>42</v>
      </c>
      <c r="X2774" s="627"/>
      <c r="Y2774" s="49">
        <v>422003</v>
      </c>
      <c r="Z2774" s="4"/>
      <c r="AA2774" s="50"/>
      <c r="AB2774" s="52" t="s">
        <v>43</v>
      </c>
      <c r="AC2774" s="43"/>
    </row>
    <row r="2775" spans="2:29" s="27" customFormat="1" ht="24.75" customHeight="1" outlineLevel="1" x14ac:dyDescent="0.55000000000000004">
      <c r="B2775" s="633"/>
      <c r="C2775" s="428">
        <f t="shared" si="1246"/>
        <v>0</v>
      </c>
      <c r="D2775" s="44"/>
      <c r="E2775" s="428">
        <f t="shared" si="1247"/>
        <v>0</v>
      </c>
      <c r="F2775" s="44"/>
      <c r="G2775" s="428">
        <f t="shared" si="1248"/>
        <v>0</v>
      </c>
      <c r="H2775" s="44"/>
      <c r="I2775" s="422">
        <f t="shared" si="1242"/>
        <v>0</v>
      </c>
      <c r="J2775" s="423">
        <f t="shared" si="1243"/>
        <v>0</v>
      </c>
      <c r="K2775" s="416">
        <f t="shared" si="1244"/>
        <v>0</v>
      </c>
      <c r="L2775" s="45"/>
      <c r="M2775" s="46"/>
      <c r="N2775" s="38"/>
      <c r="O2775" s="416">
        <f t="shared" si="1250"/>
        <v>0</v>
      </c>
      <c r="P2775" s="47"/>
      <c r="Q2775" s="48"/>
      <c r="R2775" s="41"/>
      <c r="S2775" s="41"/>
      <c r="T2775" s="41"/>
      <c r="U2775" s="41"/>
      <c r="V2775" s="412">
        <f t="shared" si="1251"/>
        <v>0</v>
      </c>
      <c r="W2775" s="626" t="s">
        <v>44</v>
      </c>
      <c r="X2775" s="627"/>
      <c r="Y2775" s="49">
        <v>422004</v>
      </c>
      <c r="Z2775" s="4"/>
      <c r="AA2775" s="50"/>
      <c r="AB2775" s="52" t="s">
        <v>45</v>
      </c>
      <c r="AC2775" s="43"/>
    </row>
    <row r="2776" spans="2:29" s="27" customFormat="1" ht="24.75" customHeight="1" outlineLevel="1" x14ac:dyDescent="0.55000000000000004">
      <c r="B2776" s="633"/>
      <c r="C2776" s="428">
        <f t="shared" si="1246"/>
        <v>0</v>
      </c>
      <c r="D2776" s="44"/>
      <c r="E2776" s="428">
        <f t="shared" si="1247"/>
        <v>0</v>
      </c>
      <c r="F2776" s="44"/>
      <c r="G2776" s="428">
        <f t="shared" si="1248"/>
        <v>0</v>
      </c>
      <c r="H2776" s="44"/>
      <c r="I2776" s="422">
        <f t="shared" si="1242"/>
        <v>0</v>
      </c>
      <c r="J2776" s="423">
        <f t="shared" si="1243"/>
        <v>0</v>
      </c>
      <c r="K2776" s="416">
        <f t="shared" si="1244"/>
        <v>0</v>
      </c>
      <c r="L2776" s="45"/>
      <c r="M2776" s="46"/>
      <c r="N2776" s="38"/>
      <c r="O2776" s="416">
        <f t="shared" si="1250"/>
        <v>0</v>
      </c>
      <c r="P2776" s="47"/>
      <c r="Q2776" s="48"/>
      <c r="R2776" s="41"/>
      <c r="S2776" s="41"/>
      <c r="T2776" s="41"/>
      <c r="U2776" s="41"/>
      <c r="V2776" s="412">
        <f t="shared" si="1251"/>
        <v>0</v>
      </c>
      <c r="W2776" s="626" t="s">
        <v>46</v>
      </c>
      <c r="X2776" s="627"/>
      <c r="Y2776" s="49">
        <v>422005</v>
      </c>
      <c r="Z2776" s="4"/>
      <c r="AA2776" s="53"/>
      <c r="AB2776" s="54" t="s">
        <v>47</v>
      </c>
      <c r="AC2776" s="43"/>
    </row>
    <row r="2777" spans="2:29" s="27" customFormat="1" ht="24.75" customHeight="1" outlineLevel="1" x14ac:dyDescent="0.55000000000000004">
      <c r="B2777" s="633"/>
      <c r="C2777" s="428">
        <f t="shared" si="1246"/>
        <v>0</v>
      </c>
      <c r="D2777" s="44"/>
      <c r="E2777" s="428">
        <f t="shared" si="1247"/>
        <v>0</v>
      </c>
      <c r="F2777" s="44"/>
      <c r="G2777" s="428">
        <f t="shared" si="1248"/>
        <v>0</v>
      </c>
      <c r="H2777" s="44"/>
      <c r="I2777" s="422">
        <f t="shared" si="1242"/>
        <v>0</v>
      </c>
      <c r="J2777" s="423">
        <f t="shared" si="1243"/>
        <v>0</v>
      </c>
      <c r="K2777" s="416">
        <f t="shared" si="1244"/>
        <v>0</v>
      </c>
      <c r="L2777" s="45"/>
      <c r="M2777" s="46"/>
      <c r="N2777" s="38"/>
      <c r="O2777" s="416">
        <f t="shared" si="1250"/>
        <v>0</v>
      </c>
      <c r="P2777" s="47"/>
      <c r="Q2777" s="48"/>
      <c r="R2777" s="41"/>
      <c r="S2777" s="41"/>
      <c r="T2777" s="41"/>
      <c r="U2777" s="41"/>
      <c r="V2777" s="412">
        <f t="shared" si="1251"/>
        <v>0</v>
      </c>
      <c r="W2777" s="626" t="s">
        <v>48</v>
      </c>
      <c r="X2777" s="627"/>
      <c r="Y2777" s="49">
        <v>422999</v>
      </c>
      <c r="Z2777" s="4"/>
      <c r="AA2777" s="4"/>
      <c r="AB2777" s="4"/>
      <c r="AC2777" s="43"/>
    </row>
    <row r="2778" spans="2:29" s="27" customFormat="1" ht="24.75" customHeight="1" outlineLevel="1" x14ac:dyDescent="0.55000000000000004">
      <c r="B2778" s="633"/>
      <c r="C2778" s="428">
        <f t="shared" si="1246"/>
        <v>0</v>
      </c>
      <c r="D2778" s="44"/>
      <c r="E2778" s="428">
        <f t="shared" si="1247"/>
        <v>0</v>
      </c>
      <c r="F2778" s="44"/>
      <c r="G2778" s="428">
        <f t="shared" si="1248"/>
        <v>0</v>
      </c>
      <c r="H2778" s="44"/>
      <c r="I2778" s="422">
        <f t="shared" si="1242"/>
        <v>0</v>
      </c>
      <c r="J2778" s="423">
        <f t="shared" si="1243"/>
        <v>0</v>
      </c>
      <c r="K2778" s="416">
        <f t="shared" si="1244"/>
        <v>0</v>
      </c>
      <c r="L2778" s="45"/>
      <c r="M2778" s="46"/>
      <c r="N2778" s="38"/>
      <c r="O2778" s="416">
        <f t="shared" si="1250"/>
        <v>0</v>
      </c>
      <c r="P2778" s="47"/>
      <c r="Q2778" s="48"/>
      <c r="R2778" s="41"/>
      <c r="S2778" s="41"/>
      <c r="T2778" s="41"/>
      <c r="U2778" s="41"/>
      <c r="V2778" s="412">
        <f t="shared" si="1251"/>
        <v>0</v>
      </c>
      <c r="W2778" s="626" t="s">
        <v>49</v>
      </c>
      <c r="X2778" s="627"/>
      <c r="Y2778" s="55">
        <v>423001</v>
      </c>
      <c r="Z2778" s="4"/>
      <c r="AA2778" s="4"/>
      <c r="AB2778" s="4"/>
      <c r="AC2778" s="43"/>
    </row>
    <row r="2779" spans="2:29" s="27" customFormat="1" ht="24.75" customHeight="1" outlineLevel="1" x14ac:dyDescent="0.55000000000000004">
      <c r="B2779" s="633"/>
      <c r="C2779" s="428">
        <f t="shared" si="1246"/>
        <v>0</v>
      </c>
      <c r="D2779" s="44"/>
      <c r="E2779" s="428">
        <f t="shared" si="1247"/>
        <v>0</v>
      </c>
      <c r="F2779" s="44"/>
      <c r="G2779" s="428">
        <f t="shared" si="1248"/>
        <v>0</v>
      </c>
      <c r="H2779" s="44"/>
      <c r="I2779" s="422">
        <f t="shared" si="1242"/>
        <v>0</v>
      </c>
      <c r="J2779" s="423">
        <f t="shared" si="1243"/>
        <v>0</v>
      </c>
      <c r="K2779" s="416">
        <f t="shared" si="1244"/>
        <v>0</v>
      </c>
      <c r="L2779" s="45"/>
      <c r="M2779" s="46"/>
      <c r="N2779" s="38"/>
      <c r="O2779" s="416">
        <f t="shared" si="1250"/>
        <v>0</v>
      </c>
      <c r="P2779" s="47"/>
      <c r="Q2779" s="48"/>
      <c r="R2779" s="41"/>
      <c r="S2779" s="41"/>
      <c r="T2779" s="41"/>
      <c r="U2779" s="41"/>
      <c r="V2779" s="412">
        <f t="shared" si="1251"/>
        <v>0</v>
      </c>
      <c r="W2779" s="626" t="s">
        <v>50</v>
      </c>
      <c r="X2779" s="627"/>
      <c r="Y2779" s="55">
        <v>423002</v>
      </c>
      <c r="Z2779" s="4"/>
      <c r="AA2779" s="4"/>
      <c r="AB2779" s="4"/>
      <c r="AC2779" s="43"/>
    </row>
    <row r="2780" spans="2:29" s="27" customFormat="1" ht="23.25" customHeight="1" outlineLevel="1" x14ac:dyDescent="0.55000000000000004">
      <c r="B2780" s="633"/>
      <c r="C2780" s="428">
        <f t="shared" si="1246"/>
        <v>0</v>
      </c>
      <c r="D2780" s="44"/>
      <c r="E2780" s="428">
        <f t="shared" si="1247"/>
        <v>0</v>
      </c>
      <c r="F2780" s="44"/>
      <c r="G2780" s="428">
        <f t="shared" si="1248"/>
        <v>0</v>
      </c>
      <c r="H2780" s="44"/>
      <c r="I2780" s="422">
        <f t="shared" si="1242"/>
        <v>0</v>
      </c>
      <c r="J2780" s="423">
        <f t="shared" si="1243"/>
        <v>0</v>
      </c>
      <c r="K2780" s="416">
        <f t="shared" si="1244"/>
        <v>0</v>
      </c>
      <c r="L2780" s="45"/>
      <c r="M2780" s="46"/>
      <c r="N2780" s="38"/>
      <c r="O2780" s="416">
        <f t="shared" si="1250"/>
        <v>0</v>
      </c>
      <c r="P2780" s="47"/>
      <c r="Q2780" s="48"/>
      <c r="R2780" s="41"/>
      <c r="S2780" s="41"/>
      <c r="T2780" s="41"/>
      <c r="U2780" s="41"/>
      <c r="V2780" s="412">
        <f t="shared" si="1251"/>
        <v>0</v>
      </c>
      <c r="W2780" s="626" t="s">
        <v>51</v>
      </c>
      <c r="X2780" s="627"/>
      <c r="Y2780" s="55">
        <v>423003</v>
      </c>
      <c r="Z2780" s="4"/>
      <c r="AA2780" s="4"/>
      <c r="AB2780" s="4"/>
      <c r="AC2780" s="43"/>
    </row>
    <row r="2781" spans="2:29" s="27" customFormat="1" ht="24.75" customHeight="1" outlineLevel="1" x14ac:dyDescent="0.55000000000000004">
      <c r="B2781" s="633"/>
      <c r="C2781" s="428">
        <f t="shared" si="1246"/>
        <v>0</v>
      </c>
      <c r="D2781" s="44"/>
      <c r="E2781" s="428">
        <f t="shared" si="1247"/>
        <v>0</v>
      </c>
      <c r="F2781" s="44"/>
      <c r="G2781" s="428">
        <f t="shared" si="1248"/>
        <v>0</v>
      </c>
      <c r="H2781" s="44"/>
      <c r="I2781" s="422">
        <f t="shared" si="1242"/>
        <v>0</v>
      </c>
      <c r="J2781" s="423">
        <f t="shared" si="1243"/>
        <v>0</v>
      </c>
      <c r="K2781" s="416">
        <f t="shared" si="1244"/>
        <v>0</v>
      </c>
      <c r="L2781" s="45"/>
      <c r="M2781" s="46"/>
      <c r="N2781" s="38"/>
      <c r="O2781" s="416">
        <f t="shared" si="1250"/>
        <v>0</v>
      </c>
      <c r="P2781" s="47"/>
      <c r="Q2781" s="48"/>
      <c r="R2781" s="41"/>
      <c r="S2781" s="41"/>
      <c r="T2781" s="41"/>
      <c r="U2781" s="41"/>
      <c r="V2781" s="412">
        <f t="shared" si="1251"/>
        <v>0</v>
      </c>
      <c r="W2781" s="626" t="s">
        <v>52</v>
      </c>
      <c r="X2781" s="627"/>
      <c r="Y2781" s="55">
        <v>423004</v>
      </c>
      <c r="Z2781" s="4"/>
      <c r="AA2781" s="4"/>
      <c r="AB2781" s="4"/>
      <c r="AC2781" s="43"/>
    </row>
    <row r="2782" spans="2:29" s="27" customFormat="1" ht="24.75" customHeight="1" outlineLevel="1" x14ac:dyDescent="0.55000000000000004">
      <c r="B2782" s="633"/>
      <c r="C2782" s="428">
        <f t="shared" si="1246"/>
        <v>0</v>
      </c>
      <c r="D2782" s="44"/>
      <c r="E2782" s="428">
        <f t="shared" si="1247"/>
        <v>0</v>
      </c>
      <c r="F2782" s="44"/>
      <c r="G2782" s="428">
        <f t="shared" si="1248"/>
        <v>0</v>
      </c>
      <c r="H2782" s="44"/>
      <c r="I2782" s="422">
        <f t="shared" si="1242"/>
        <v>0</v>
      </c>
      <c r="J2782" s="423">
        <f t="shared" si="1243"/>
        <v>0</v>
      </c>
      <c r="K2782" s="416">
        <f t="shared" si="1244"/>
        <v>0</v>
      </c>
      <c r="L2782" s="45"/>
      <c r="M2782" s="46"/>
      <c r="N2782" s="38"/>
      <c r="O2782" s="416">
        <f t="shared" si="1250"/>
        <v>0</v>
      </c>
      <c r="P2782" s="47"/>
      <c r="Q2782" s="48"/>
      <c r="R2782" s="41"/>
      <c r="S2782" s="41"/>
      <c r="T2782" s="41"/>
      <c r="U2782" s="41"/>
      <c r="V2782" s="412">
        <f t="shared" si="1251"/>
        <v>0</v>
      </c>
      <c r="W2782" s="626" t="s">
        <v>53</v>
      </c>
      <c r="X2782" s="627"/>
      <c r="Y2782" s="55">
        <v>423006</v>
      </c>
      <c r="Z2782" s="4"/>
      <c r="AA2782" s="4"/>
      <c r="AB2782" s="4"/>
      <c r="AC2782" s="43"/>
    </row>
    <row r="2783" spans="2:29" s="27" customFormat="1" ht="24.75" customHeight="1" outlineLevel="1" x14ac:dyDescent="0.55000000000000004">
      <c r="B2783" s="633"/>
      <c r="C2783" s="428">
        <f t="shared" si="1246"/>
        <v>0</v>
      </c>
      <c r="D2783" s="44"/>
      <c r="E2783" s="428">
        <f t="shared" si="1247"/>
        <v>0</v>
      </c>
      <c r="F2783" s="44"/>
      <c r="G2783" s="428">
        <f t="shared" si="1248"/>
        <v>0</v>
      </c>
      <c r="H2783" s="44"/>
      <c r="I2783" s="422">
        <f t="shared" si="1242"/>
        <v>0</v>
      </c>
      <c r="J2783" s="423">
        <f t="shared" si="1243"/>
        <v>0</v>
      </c>
      <c r="K2783" s="416">
        <f t="shared" si="1244"/>
        <v>0</v>
      </c>
      <c r="L2783" s="45"/>
      <c r="M2783" s="46"/>
      <c r="N2783" s="38"/>
      <c r="O2783" s="416">
        <f t="shared" si="1250"/>
        <v>0</v>
      </c>
      <c r="P2783" s="47"/>
      <c r="Q2783" s="48"/>
      <c r="R2783" s="41"/>
      <c r="S2783" s="41"/>
      <c r="T2783" s="41"/>
      <c r="U2783" s="41"/>
      <c r="V2783" s="412">
        <f t="shared" si="1251"/>
        <v>0</v>
      </c>
      <c r="W2783" s="626" t="s">
        <v>54</v>
      </c>
      <c r="X2783" s="627"/>
      <c r="Y2783" s="56">
        <v>423007</v>
      </c>
      <c r="Z2783" s="4"/>
      <c r="AA2783" s="4"/>
      <c r="AB2783" s="4"/>
      <c r="AC2783" s="43"/>
    </row>
    <row r="2784" spans="2:29" s="27" customFormat="1" ht="24.75" customHeight="1" outlineLevel="1" x14ac:dyDescent="0.55000000000000004">
      <c r="B2784" s="633"/>
      <c r="C2784" s="428">
        <f t="shared" si="1246"/>
        <v>0</v>
      </c>
      <c r="D2784" s="44"/>
      <c r="E2784" s="428">
        <f t="shared" si="1247"/>
        <v>0</v>
      </c>
      <c r="F2784" s="44"/>
      <c r="G2784" s="428">
        <f t="shared" si="1248"/>
        <v>0</v>
      </c>
      <c r="H2784" s="44"/>
      <c r="I2784" s="422">
        <f t="shared" si="1242"/>
        <v>0</v>
      </c>
      <c r="J2784" s="423">
        <f t="shared" si="1243"/>
        <v>0</v>
      </c>
      <c r="K2784" s="416">
        <f t="shared" si="1244"/>
        <v>0</v>
      </c>
      <c r="L2784" s="45"/>
      <c r="M2784" s="46"/>
      <c r="N2784" s="38"/>
      <c r="O2784" s="416">
        <f t="shared" si="1250"/>
        <v>0</v>
      </c>
      <c r="P2784" s="47"/>
      <c r="Q2784" s="48"/>
      <c r="R2784" s="41"/>
      <c r="S2784" s="41"/>
      <c r="T2784" s="41"/>
      <c r="U2784" s="41"/>
      <c r="V2784" s="412">
        <f t="shared" si="1251"/>
        <v>0</v>
      </c>
      <c r="W2784" s="626" t="s">
        <v>55</v>
      </c>
      <c r="X2784" s="627"/>
      <c r="Y2784" s="57">
        <v>423008</v>
      </c>
      <c r="Z2784" s="4"/>
      <c r="AA2784" s="4"/>
      <c r="AB2784" s="4"/>
      <c r="AC2784" s="43"/>
    </row>
    <row r="2785" spans="2:29" s="27" customFormat="1" ht="24.75" customHeight="1" outlineLevel="1" x14ac:dyDescent="0.55000000000000004">
      <c r="B2785" s="633"/>
      <c r="C2785" s="428">
        <f t="shared" si="1246"/>
        <v>0</v>
      </c>
      <c r="D2785" s="44"/>
      <c r="E2785" s="428">
        <f t="shared" si="1247"/>
        <v>0</v>
      </c>
      <c r="F2785" s="44"/>
      <c r="G2785" s="428">
        <f t="shared" si="1248"/>
        <v>0</v>
      </c>
      <c r="H2785" s="44"/>
      <c r="I2785" s="422">
        <f t="shared" si="1242"/>
        <v>0</v>
      </c>
      <c r="J2785" s="423">
        <f t="shared" si="1243"/>
        <v>0</v>
      </c>
      <c r="K2785" s="416">
        <f t="shared" si="1244"/>
        <v>0</v>
      </c>
      <c r="L2785" s="45"/>
      <c r="M2785" s="46"/>
      <c r="N2785" s="38"/>
      <c r="O2785" s="416">
        <f t="shared" si="1250"/>
        <v>0</v>
      </c>
      <c r="P2785" s="47"/>
      <c r="Q2785" s="48"/>
      <c r="R2785" s="41"/>
      <c r="S2785" s="41"/>
      <c r="T2785" s="41"/>
      <c r="U2785" s="41"/>
      <c r="V2785" s="412">
        <f t="shared" si="1251"/>
        <v>0</v>
      </c>
      <c r="W2785" s="626" t="s">
        <v>56</v>
      </c>
      <c r="X2785" s="627"/>
      <c r="Y2785" s="56">
        <v>423999</v>
      </c>
      <c r="Z2785" s="4"/>
      <c r="AA2785" s="4"/>
      <c r="AB2785" s="4"/>
      <c r="AC2785" s="43"/>
    </row>
    <row r="2786" spans="2:29" s="27" customFormat="1" ht="24.75" customHeight="1" outlineLevel="1" x14ac:dyDescent="0.55000000000000004">
      <c r="B2786" s="633"/>
      <c r="C2786" s="429">
        <f t="shared" si="1246"/>
        <v>0</v>
      </c>
      <c r="D2786" s="44"/>
      <c r="E2786" s="429">
        <f t="shared" si="1247"/>
        <v>0</v>
      </c>
      <c r="F2786" s="44"/>
      <c r="G2786" s="429">
        <f t="shared" si="1248"/>
        <v>0</v>
      </c>
      <c r="H2786" s="44"/>
      <c r="I2786" s="424">
        <f t="shared" si="1242"/>
        <v>0</v>
      </c>
      <c r="J2786" s="425">
        <f t="shared" si="1243"/>
        <v>0</v>
      </c>
      <c r="K2786" s="417">
        <f t="shared" si="1244"/>
        <v>0</v>
      </c>
      <c r="L2786" s="58"/>
      <c r="M2786" s="59"/>
      <c r="N2786" s="60"/>
      <c r="O2786" s="417">
        <f t="shared" si="1250"/>
        <v>0</v>
      </c>
      <c r="P2786" s="61"/>
      <c r="Q2786" s="62"/>
      <c r="R2786" s="63"/>
      <c r="S2786" s="63"/>
      <c r="T2786" s="63"/>
      <c r="U2786" s="63"/>
      <c r="V2786" s="413">
        <f t="shared" si="1251"/>
        <v>0</v>
      </c>
      <c r="W2786" s="664" t="s">
        <v>57</v>
      </c>
      <c r="X2786" s="665"/>
      <c r="Y2786" s="64">
        <v>291001</v>
      </c>
      <c r="Z2786" s="4"/>
      <c r="AA2786" s="4"/>
      <c r="AB2786" s="4"/>
      <c r="AC2786" s="43"/>
    </row>
    <row r="2787" spans="2:29" s="27" customFormat="1" ht="24.75" customHeight="1" outlineLevel="1" x14ac:dyDescent="0.55000000000000004">
      <c r="B2787" s="633"/>
      <c r="C2787" s="430">
        <f t="shared" si="1246"/>
        <v>0</v>
      </c>
      <c r="D2787" s="44"/>
      <c r="E2787" s="430"/>
      <c r="F2787" s="44"/>
      <c r="G2787" s="430">
        <f t="shared" si="1248"/>
        <v>0</v>
      </c>
      <c r="H2787" s="44"/>
      <c r="I2787" s="422">
        <f t="shared" si="1242"/>
        <v>0</v>
      </c>
      <c r="J2787" s="423">
        <f t="shared" si="1243"/>
        <v>0</v>
      </c>
      <c r="K2787" s="416">
        <f t="shared" si="1244"/>
        <v>0</v>
      </c>
      <c r="L2787" s="45"/>
      <c r="M2787" s="46"/>
      <c r="N2787" s="38"/>
      <c r="O2787" s="416">
        <f t="shared" si="1250"/>
        <v>0</v>
      </c>
      <c r="P2787" s="47"/>
      <c r="Q2787" s="48"/>
      <c r="R2787" s="41"/>
      <c r="S2787" s="41"/>
      <c r="T2787" s="41"/>
      <c r="U2787" s="41"/>
      <c r="V2787" s="411">
        <f t="shared" si="1251"/>
        <v>0</v>
      </c>
      <c r="W2787" s="626" t="str">
        <f>IF(ISERROR(VLOOKUP(Y2787,'Mauloomath (2)'!K:L,2,FALSE)),"",VLOOKUP(Y2787,'Mauloomath (2)'!K:L,2,FALSE))</f>
        <v/>
      </c>
      <c r="X2787" s="627"/>
      <c r="Y2787" s="65"/>
      <c r="Z2787" s="4"/>
      <c r="AA2787" s="4"/>
      <c r="AB2787" s="4"/>
      <c r="AC2787" s="43"/>
    </row>
    <row r="2788" spans="2:29" s="27" customFormat="1" ht="24.75" customHeight="1" outlineLevel="1" x14ac:dyDescent="0.55000000000000004">
      <c r="B2788" s="633"/>
      <c r="C2788" s="428">
        <f t="shared" si="1246"/>
        <v>0</v>
      </c>
      <c r="D2788" s="44"/>
      <c r="E2788" s="428">
        <f t="shared" ref="E2788:E2792" si="1252">I2788*F2788</f>
        <v>0</v>
      </c>
      <c r="F2788" s="44"/>
      <c r="G2788" s="428">
        <f t="shared" si="1248"/>
        <v>0</v>
      </c>
      <c r="H2788" s="44"/>
      <c r="I2788" s="422">
        <f t="shared" si="1242"/>
        <v>0</v>
      </c>
      <c r="J2788" s="423">
        <f t="shared" si="1243"/>
        <v>0</v>
      </c>
      <c r="K2788" s="416">
        <f t="shared" si="1244"/>
        <v>0</v>
      </c>
      <c r="L2788" s="45"/>
      <c r="M2788" s="46"/>
      <c r="N2788" s="38"/>
      <c r="O2788" s="416">
        <f t="shared" si="1250"/>
        <v>0</v>
      </c>
      <c r="P2788" s="47"/>
      <c r="Q2788" s="48"/>
      <c r="R2788" s="41"/>
      <c r="S2788" s="41"/>
      <c r="T2788" s="41"/>
      <c r="U2788" s="41"/>
      <c r="V2788" s="411">
        <f t="shared" si="1251"/>
        <v>0</v>
      </c>
      <c r="W2788" s="626" t="str">
        <f>IF(ISERROR(VLOOKUP(Y2788,'Mauloomath (2)'!K:L,2,FALSE)),"",VLOOKUP(Y2788,'Mauloomath (2)'!K:L,2,FALSE))</f>
        <v/>
      </c>
      <c r="X2788" s="627"/>
      <c r="Y2788" s="65"/>
      <c r="Z2788" s="4"/>
      <c r="AA2788" s="4"/>
      <c r="AB2788" s="4"/>
      <c r="AC2788" s="43"/>
    </row>
    <row r="2789" spans="2:29" s="27" customFormat="1" ht="24.75" customHeight="1" outlineLevel="1" x14ac:dyDescent="0.55000000000000004">
      <c r="B2789" s="633"/>
      <c r="C2789" s="428">
        <f t="shared" si="1246"/>
        <v>0</v>
      </c>
      <c r="D2789" s="44"/>
      <c r="E2789" s="428">
        <f t="shared" si="1252"/>
        <v>0</v>
      </c>
      <c r="F2789" s="44"/>
      <c r="G2789" s="428">
        <f t="shared" si="1248"/>
        <v>0</v>
      </c>
      <c r="H2789" s="44"/>
      <c r="I2789" s="422">
        <f t="shared" si="1242"/>
        <v>0</v>
      </c>
      <c r="J2789" s="423">
        <f t="shared" si="1243"/>
        <v>0</v>
      </c>
      <c r="K2789" s="416">
        <f t="shared" si="1244"/>
        <v>0</v>
      </c>
      <c r="L2789" s="45"/>
      <c r="M2789" s="46"/>
      <c r="N2789" s="38"/>
      <c r="O2789" s="416">
        <f t="shared" si="1250"/>
        <v>0</v>
      </c>
      <c r="P2789" s="47"/>
      <c r="Q2789" s="48"/>
      <c r="R2789" s="41"/>
      <c r="S2789" s="41"/>
      <c r="T2789" s="41"/>
      <c r="U2789" s="41"/>
      <c r="V2789" s="411">
        <f t="shared" si="1251"/>
        <v>0</v>
      </c>
      <c r="W2789" s="626" t="str">
        <f>IF(ISERROR(VLOOKUP(Y2789,'Mauloomath (2)'!K:L,2,FALSE)),"",VLOOKUP(Y2789,'Mauloomath (2)'!K:L,2,FALSE))</f>
        <v/>
      </c>
      <c r="X2789" s="627"/>
      <c r="Y2789" s="66"/>
      <c r="Z2789" s="4"/>
      <c r="AA2789" s="4"/>
      <c r="AB2789" s="4"/>
      <c r="AC2789" s="43"/>
    </row>
    <row r="2790" spans="2:29" s="27" customFormat="1" ht="24.75" customHeight="1" outlineLevel="1" x14ac:dyDescent="0.55000000000000004">
      <c r="B2790" s="633"/>
      <c r="C2790" s="428">
        <f t="shared" si="1246"/>
        <v>0</v>
      </c>
      <c r="D2790" s="44"/>
      <c r="E2790" s="428">
        <f t="shared" si="1252"/>
        <v>0</v>
      </c>
      <c r="F2790" s="44"/>
      <c r="G2790" s="428">
        <f t="shared" si="1248"/>
        <v>0</v>
      </c>
      <c r="H2790" s="44"/>
      <c r="I2790" s="422">
        <f t="shared" si="1242"/>
        <v>0</v>
      </c>
      <c r="J2790" s="423">
        <f t="shared" si="1243"/>
        <v>0</v>
      </c>
      <c r="K2790" s="416">
        <f t="shared" si="1244"/>
        <v>0</v>
      </c>
      <c r="L2790" s="45"/>
      <c r="M2790" s="46"/>
      <c r="N2790" s="38"/>
      <c r="O2790" s="416">
        <f t="shared" si="1250"/>
        <v>0</v>
      </c>
      <c r="P2790" s="47"/>
      <c r="Q2790" s="48"/>
      <c r="R2790" s="41"/>
      <c r="S2790" s="41"/>
      <c r="T2790" s="41"/>
      <c r="U2790" s="41"/>
      <c r="V2790" s="411">
        <f t="shared" si="1251"/>
        <v>0</v>
      </c>
      <c r="W2790" s="626" t="str">
        <f>IF(ISERROR(VLOOKUP(Y2790,'Mauloomath (2)'!K:L,2,FALSE)),"",VLOOKUP(Y2790,'Mauloomath (2)'!K:L,2,FALSE))</f>
        <v/>
      </c>
      <c r="X2790" s="627"/>
      <c r="Y2790" s="65"/>
      <c r="Z2790" s="4"/>
      <c r="AA2790" s="4"/>
      <c r="AB2790" s="4"/>
      <c r="AC2790" s="43"/>
    </row>
    <row r="2791" spans="2:29" s="27" customFormat="1" ht="25.5" customHeight="1" outlineLevel="1" x14ac:dyDescent="0.55000000000000004">
      <c r="B2791" s="633"/>
      <c r="C2791" s="428">
        <f t="shared" si="1246"/>
        <v>0</v>
      </c>
      <c r="D2791" s="44"/>
      <c r="E2791" s="428">
        <f t="shared" si="1252"/>
        <v>0</v>
      </c>
      <c r="F2791" s="44"/>
      <c r="G2791" s="428">
        <f t="shared" si="1248"/>
        <v>0</v>
      </c>
      <c r="H2791" s="44"/>
      <c r="I2791" s="422">
        <f t="shared" si="1242"/>
        <v>0</v>
      </c>
      <c r="J2791" s="423">
        <f t="shared" si="1243"/>
        <v>0</v>
      </c>
      <c r="K2791" s="416">
        <f t="shared" si="1244"/>
        <v>0</v>
      </c>
      <c r="L2791" s="45"/>
      <c r="M2791" s="46"/>
      <c r="N2791" s="38"/>
      <c r="O2791" s="416">
        <f t="shared" si="1250"/>
        <v>0</v>
      </c>
      <c r="P2791" s="47"/>
      <c r="Q2791" s="48"/>
      <c r="R2791" s="41"/>
      <c r="S2791" s="41"/>
      <c r="T2791" s="41"/>
      <c r="U2791" s="41"/>
      <c r="V2791" s="411">
        <f t="shared" si="1251"/>
        <v>0</v>
      </c>
      <c r="W2791" s="626" t="str">
        <f>IF(ISERROR(VLOOKUP(Y2791,'Mauloomath (2)'!K:L,2,FALSE)),"",VLOOKUP(Y2791,'Mauloomath (2)'!K:L,2,FALSE))</f>
        <v/>
      </c>
      <c r="X2791" s="627"/>
      <c r="Y2791" s="65"/>
      <c r="Z2791" s="4"/>
      <c r="AA2791" s="4"/>
      <c r="AB2791" s="4"/>
      <c r="AC2791" s="43"/>
    </row>
    <row r="2792" spans="2:29" s="27" customFormat="1" ht="25.5" customHeight="1" outlineLevel="1" x14ac:dyDescent="0.55000000000000004">
      <c r="B2792" s="633"/>
      <c r="C2792" s="429">
        <f t="shared" si="1246"/>
        <v>0</v>
      </c>
      <c r="D2792" s="67"/>
      <c r="E2792" s="429">
        <f t="shared" si="1252"/>
        <v>0</v>
      </c>
      <c r="F2792" s="67"/>
      <c r="G2792" s="429">
        <f t="shared" si="1248"/>
        <v>0</v>
      </c>
      <c r="H2792" s="67"/>
      <c r="I2792" s="424">
        <f t="shared" si="1242"/>
        <v>0</v>
      </c>
      <c r="J2792" s="423">
        <f t="shared" si="1243"/>
        <v>0</v>
      </c>
      <c r="K2792" s="416">
        <f t="shared" si="1244"/>
        <v>0</v>
      </c>
      <c r="L2792" s="45"/>
      <c r="M2792" s="46"/>
      <c r="N2792" s="38"/>
      <c r="O2792" s="416">
        <f t="shared" si="1250"/>
        <v>0</v>
      </c>
      <c r="P2792" s="47"/>
      <c r="Q2792" s="48"/>
      <c r="R2792" s="41"/>
      <c r="S2792" s="41"/>
      <c r="T2792" s="41"/>
      <c r="U2792" s="41"/>
      <c r="V2792" s="411">
        <f t="shared" si="1251"/>
        <v>0</v>
      </c>
      <c r="W2792" s="626" t="str">
        <f>IF(ISERROR(VLOOKUP(Y2792,'Mauloomath (2)'!K:L,2,FALSE)),"",VLOOKUP(Y2792,'Mauloomath (2)'!K:L,2,FALSE))</f>
        <v/>
      </c>
      <c r="X2792" s="627"/>
      <c r="Y2792" s="68"/>
      <c r="Z2792" s="4"/>
      <c r="AA2792" s="4"/>
      <c r="AB2792" s="4"/>
      <c r="AC2792" s="43"/>
    </row>
    <row r="2793" spans="2:29" s="72" customFormat="1" outlineLevel="1" x14ac:dyDescent="0.55000000000000004">
      <c r="B2793" s="634"/>
      <c r="C2793" s="431">
        <f t="shared" ref="C2793:N2793" si="1253">SUM(C2769:C2792)</f>
        <v>0</v>
      </c>
      <c r="D2793" s="432">
        <f t="shared" si="1253"/>
        <v>0</v>
      </c>
      <c r="E2793" s="426">
        <f t="shared" si="1253"/>
        <v>0</v>
      </c>
      <c r="F2793" s="432">
        <f t="shared" si="1253"/>
        <v>0</v>
      </c>
      <c r="G2793" s="426">
        <f t="shared" si="1253"/>
        <v>0</v>
      </c>
      <c r="H2793" s="432">
        <f t="shared" si="1253"/>
        <v>0</v>
      </c>
      <c r="I2793" s="426">
        <f t="shared" si="1253"/>
        <v>0</v>
      </c>
      <c r="J2793" s="426">
        <f t="shared" si="1253"/>
        <v>0</v>
      </c>
      <c r="K2793" s="426">
        <f t="shared" si="1253"/>
        <v>0</v>
      </c>
      <c r="L2793" s="426">
        <f t="shared" si="1253"/>
        <v>0</v>
      </c>
      <c r="M2793" s="426">
        <f t="shared" si="1253"/>
        <v>0</v>
      </c>
      <c r="N2793" s="426">
        <f t="shared" si="1253"/>
        <v>0</v>
      </c>
      <c r="O2793" s="414">
        <f t="shared" ref="O2793:U2793" si="1254">SUM(O2769:O2792)</f>
        <v>0</v>
      </c>
      <c r="P2793" s="414">
        <f t="shared" si="1254"/>
        <v>0</v>
      </c>
      <c r="Q2793" s="414">
        <f t="shared" si="1254"/>
        <v>0</v>
      </c>
      <c r="R2793" s="414">
        <f t="shared" si="1254"/>
        <v>0</v>
      </c>
      <c r="S2793" s="414">
        <f t="shared" si="1254"/>
        <v>0</v>
      </c>
      <c r="T2793" s="414">
        <f t="shared" si="1254"/>
        <v>0</v>
      </c>
      <c r="U2793" s="414">
        <f t="shared" si="1254"/>
        <v>0</v>
      </c>
      <c r="V2793" s="414">
        <f t="shared" ref="V2793" si="1255">SUM(V2769:V2792)</f>
        <v>0</v>
      </c>
      <c r="W2793" s="69"/>
      <c r="X2793" s="70"/>
      <c r="Y2793" s="71"/>
      <c r="Z2793" s="4"/>
      <c r="AA2793" s="4"/>
      <c r="AB2793" s="4"/>
      <c r="AC2793" s="43"/>
    </row>
    <row r="2794" spans="2:29" s="12" customFormat="1" ht="15" customHeight="1" x14ac:dyDescent="0.55000000000000004">
      <c r="B2794" s="402"/>
      <c r="C2794" s="403"/>
      <c r="D2794" s="403"/>
      <c r="E2794" s="403"/>
      <c r="F2794" s="403"/>
      <c r="G2794" s="404"/>
      <c r="H2794" s="403"/>
      <c r="I2794" s="403"/>
      <c r="J2794" s="403"/>
      <c r="K2794" s="403"/>
      <c r="L2794" s="403"/>
      <c r="M2794" s="403"/>
      <c r="N2794" s="403"/>
      <c r="O2794" s="403"/>
      <c r="P2794" s="403"/>
      <c r="Q2794" s="403"/>
      <c r="R2794" s="403"/>
      <c r="S2794" s="403"/>
      <c r="T2794" s="405"/>
      <c r="U2794" s="406"/>
      <c r="V2794" s="403"/>
      <c r="W2794" s="403"/>
      <c r="X2794" s="403"/>
      <c r="Y2794" s="407"/>
      <c r="Z2794" s="10"/>
      <c r="AA2794" s="11"/>
      <c r="AB2794" s="10"/>
      <c r="AC2794" s="10"/>
    </row>
    <row r="2795" spans="2:29" s="21" customFormat="1" ht="37.5" customHeight="1" x14ac:dyDescent="0.25">
      <c r="B2795" s="632"/>
      <c r="C2795" s="418">
        <f>$C2824</f>
        <v>0</v>
      </c>
      <c r="D2795" s="419">
        <f>$E2824</f>
        <v>0</v>
      </c>
      <c r="E2795" s="419">
        <f>$G2824</f>
        <v>0</v>
      </c>
      <c r="F2795" s="419">
        <f>$L2824</f>
        <v>0</v>
      </c>
      <c r="G2795" s="418">
        <f>$M2824</f>
        <v>0</v>
      </c>
      <c r="H2795" s="418">
        <f>K2795+J2795-I2795</f>
        <v>0</v>
      </c>
      <c r="I2795" s="13">
        <v>0</v>
      </c>
      <c r="J2795" s="14"/>
      <c r="K2795" s="14"/>
      <c r="L2795" s="331"/>
      <c r="M2795" s="409">
        <f>$N2824</f>
        <v>0</v>
      </c>
      <c r="N2795" s="410">
        <f>$O2824</f>
        <v>0</v>
      </c>
      <c r="O2795" s="330"/>
      <c r="P2795" s="330"/>
      <c r="Q2795" s="15"/>
      <c r="R2795" s="16"/>
      <c r="S2795" s="16"/>
      <c r="T2795" s="16"/>
      <c r="U2795" s="408" t="str">
        <f>IF(ISERROR(VLOOKUP(X2795,'Mauloomath (2)'!H:I,2,FALSE)),"",VLOOKUP(X2795,'Mauloomath (2)'!H:I,2,FALSE))</f>
        <v/>
      </c>
      <c r="V2795" s="17"/>
      <c r="W2795" s="16"/>
      <c r="X2795" s="17"/>
      <c r="Y2795" s="18">
        <f>+Y2764+1</f>
        <v>91</v>
      </c>
      <c r="Z2795" s="19"/>
      <c r="AA2795" s="20"/>
      <c r="AB2795" s="19"/>
      <c r="AC2795" s="19"/>
    </row>
    <row r="2796" spans="2:29" outlineLevel="1" x14ac:dyDescent="0.55000000000000004">
      <c r="B2796" s="633"/>
      <c r="C2796" s="22"/>
      <c r="D2796" s="23"/>
      <c r="E2796" s="23"/>
      <c r="F2796" s="23"/>
      <c r="G2796" s="23"/>
      <c r="H2796" s="23"/>
      <c r="I2796" s="23"/>
      <c r="J2796" s="24"/>
      <c r="K2796" s="24"/>
      <c r="L2796" s="24"/>
      <c r="M2796" s="24"/>
      <c r="N2796" s="24"/>
      <c r="O2796" s="24"/>
      <c r="P2796" s="24" t="s">
        <v>900</v>
      </c>
      <c r="Q2796" s="24"/>
      <c r="R2796" s="24"/>
      <c r="S2796" s="24"/>
      <c r="T2796" s="24"/>
      <c r="U2796" s="24"/>
      <c r="V2796" s="24"/>
      <c r="W2796" s="24"/>
      <c r="X2796" s="24"/>
      <c r="Y2796" s="25"/>
      <c r="Z2796" s="5"/>
    </row>
    <row r="2797" spans="2:29" s="27" customFormat="1" ht="25.5" customHeight="1" outlineLevel="1" x14ac:dyDescent="0.55000000000000004">
      <c r="B2797" s="633"/>
      <c r="C2797" s="635" t="s">
        <v>15</v>
      </c>
      <c r="D2797" s="636"/>
      <c r="E2797" s="636"/>
      <c r="F2797" s="636"/>
      <c r="G2797" s="636"/>
      <c r="H2797" s="636"/>
      <c r="I2797" s="636"/>
      <c r="J2797" s="637" t="s">
        <v>16</v>
      </c>
      <c r="K2797" s="638"/>
      <c r="L2797" s="638"/>
      <c r="M2797" s="638"/>
      <c r="N2797" s="639"/>
      <c r="O2797" s="637" t="s">
        <v>17</v>
      </c>
      <c r="P2797" s="638"/>
      <c r="Q2797" s="638"/>
      <c r="R2797" s="638"/>
      <c r="S2797" s="638"/>
      <c r="T2797" s="638"/>
      <c r="U2797" s="639"/>
      <c r="V2797" s="640" t="s">
        <v>18</v>
      </c>
      <c r="W2797" s="643" t="s">
        <v>19</v>
      </c>
      <c r="X2797" s="644"/>
      <c r="Y2797" s="645"/>
      <c r="Z2797" s="26"/>
      <c r="AA2797" s="4"/>
      <c r="AB2797" s="4"/>
      <c r="AC2797" s="4"/>
    </row>
    <row r="2798" spans="2:29" s="27" customFormat="1" ht="21" customHeight="1" outlineLevel="1" x14ac:dyDescent="0.55000000000000004">
      <c r="B2798" s="633"/>
      <c r="C2798" s="646">
        <v>2019</v>
      </c>
      <c r="D2798" s="647"/>
      <c r="E2798" s="646">
        <v>2018</v>
      </c>
      <c r="F2798" s="648"/>
      <c r="G2798" s="646">
        <v>2017</v>
      </c>
      <c r="H2798" s="648"/>
      <c r="I2798" s="28"/>
      <c r="J2798" s="649" t="s">
        <v>1885</v>
      </c>
      <c r="K2798" s="649" t="s">
        <v>1884</v>
      </c>
      <c r="L2798" s="651" t="s">
        <v>20</v>
      </c>
      <c r="M2798" s="652"/>
      <c r="N2798" s="653"/>
      <c r="O2798" s="654" t="s">
        <v>898</v>
      </c>
      <c r="P2798" s="655"/>
      <c r="Q2798" s="655"/>
      <c r="R2798" s="656" t="s">
        <v>21</v>
      </c>
      <c r="S2798" s="656" t="s">
        <v>22</v>
      </c>
      <c r="T2798" s="656" t="s">
        <v>23</v>
      </c>
      <c r="U2798" s="658" t="s">
        <v>24</v>
      </c>
      <c r="V2798" s="641"/>
      <c r="W2798" s="660" t="s">
        <v>1832</v>
      </c>
      <c r="X2798" s="661"/>
      <c r="Y2798" s="628" t="s">
        <v>25</v>
      </c>
      <c r="Z2798" s="4"/>
      <c r="AA2798" s="4"/>
      <c r="AB2798" s="4"/>
      <c r="AC2798" s="4"/>
    </row>
    <row r="2799" spans="2:29" s="27" customFormat="1" ht="81.75" customHeight="1" outlineLevel="1" x14ac:dyDescent="0.55000000000000004">
      <c r="B2799" s="633"/>
      <c r="C2799" s="570" t="s">
        <v>26</v>
      </c>
      <c r="D2799" s="570" t="s">
        <v>27</v>
      </c>
      <c r="E2799" s="570" t="s">
        <v>26</v>
      </c>
      <c r="F2799" s="570" t="s">
        <v>27</v>
      </c>
      <c r="G2799" s="570" t="s">
        <v>26</v>
      </c>
      <c r="H2799" s="570" t="s">
        <v>27</v>
      </c>
      <c r="I2799" s="30" t="s">
        <v>28</v>
      </c>
      <c r="J2799" s="650"/>
      <c r="K2799" s="650"/>
      <c r="L2799" s="31" t="s">
        <v>1883</v>
      </c>
      <c r="M2799" s="30" t="s">
        <v>1882</v>
      </c>
      <c r="N2799" s="32" t="s">
        <v>1881</v>
      </c>
      <c r="O2799" s="33" t="s">
        <v>29</v>
      </c>
      <c r="P2799" s="31" t="s">
        <v>30</v>
      </c>
      <c r="Q2799" s="34" t="s">
        <v>31</v>
      </c>
      <c r="R2799" s="657"/>
      <c r="S2799" s="657"/>
      <c r="T2799" s="657"/>
      <c r="U2799" s="659"/>
      <c r="V2799" s="642"/>
      <c r="W2799" s="662"/>
      <c r="X2799" s="663"/>
      <c r="Y2799" s="629"/>
      <c r="Z2799" s="4"/>
      <c r="AA2799" s="4"/>
      <c r="AB2799" s="4"/>
      <c r="AC2799" s="4"/>
    </row>
    <row r="2800" spans="2:29" s="27" customFormat="1" ht="24.75" customHeight="1" outlineLevel="1" x14ac:dyDescent="0.55000000000000004">
      <c r="B2800" s="633"/>
      <c r="C2800" s="427">
        <f>I2800*D2800</f>
        <v>0</v>
      </c>
      <c r="D2800" s="35"/>
      <c r="E2800" s="427">
        <f>I2800*F2800</f>
        <v>0</v>
      </c>
      <c r="F2800" s="35"/>
      <c r="G2800" s="427">
        <f>I2800*H2800</f>
        <v>0</v>
      </c>
      <c r="H2800" s="35"/>
      <c r="I2800" s="420">
        <f t="shared" ref="I2800:I2823" si="1256">O2800-J2800</f>
        <v>0</v>
      </c>
      <c r="J2800" s="421">
        <f t="shared" ref="J2800:J2823" si="1257">N2800+K2800</f>
        <v>0</v>
      </c>
      <c r="K2800" s="415">
        <f t="shared" ref="K2800:K2823" si="1258">M2800+L2800</f>
        <v>0</v>
      </c>
      <c r="L2800" s="36"/>
      <c r="M2800" s="37"/>
      <c r="N2800" s="38"/>
      <c r="O2800" s="415">
        <f>Q2800+P2800</f>
        <v>0</v>
      </c>
      <c r="P2800" s="39"/>
      <c r="Q2800" s="40"/>
      <c r="R2800" s="41"/>
      <c r="S2800" s="41"/>
      <c r="T2800" s="41"/>
      <c r="U2800" s="41"/>
      <c r="V2800" s="411">
        <f t="shared" ref="V2800:V2801" si="1259">R2800+S2800+T2800+U2800+O2800</f>
        <v>0</v>
      </c>
      <c r="W2800" s="630" t="s">
        <v>32</v>
      </c>
      <c r="X2800" s="631"/>
      <c r="Y2800" s="42">
        <v>421001</v>
      </c>
      <c r="Z2800" s="4"/>
      <c r="AA2800" s="433"/>
      <c r="AB2800" s="434" t="s">
        <v>33</v>
      </c>
      <c r="AC2800" s="43"/>
    </row>
    <row r="2801" spans="2:29" s="27" customFormat="1" ht="24.75" customHeight="1" outlineLevel="1" x14ac:dyDescent="0.55000000000000004">
      <c r="B2801" s="633"/>
      <c r="C2801" s="428">
        <f t="shared" ref="C2801:C2823" si="1260">I2801*D2801</f>
        <v>0</v>
      </c>
      <c r="D2801" s="44"/>
      <c r="E2801" s="428">
        <f t="shared" ref="E2801:E2817" si="1261">I2801*F2801</f>
        <v>0</v>
      </c>
      <c r="F2801" s="44"/>
      <c r="G2801" s="428">
        <f t="shared" ref="G2801:G2823" si="1262">I2801*H2801</f>
        <v>0</v>
      </c>
      <c r="H2801" s="44"/>
      <c r="I2801" s="422">
        <f t="shared" si="1256"/>
        <v>0</v>
      </c>
      <c r="J2801" s="423">
        <f t="shared" si="1257"/>
        <v>0</v>
      </c>
      <c r="K2801" s="416">
        <f t="shared" si="1258"/>
        <v>0</v>
      </c>
      <c r="L2801" s="45"/>
      <c r="M2801" s="46"/>
      <c r="N2801" s="38"/>
      <c r="O2801" s="416">
        <f t="shared" ref="O2801" si="1263">Q2801+P2801</f>
        <v>0</v>
      </c>
      <c r="P2801" s="47"/>
      <c r="Q2801" s="48"/>
      <c r="R2801" s="41"/>
      <c r="S2801" s="41"/>
      <c r="T2801" s="41"/>
      <c r="U2801" s="41"/>
      <c r="V2801" s="412">
        <f t="shared" si="1259"/>
        <v>0</v>
      </c>
      <c r="W2801" s="626" t="s">
        <v>34</v>
      </c>
      <c r="X2801" s="627"/>
      <c r="Y2801" s="49">
        <v>421002</v>
      </c>
      <c r="Z2801" s="4"/>
      <c r="AA2801" s="50"/>
      <c r="AB2801" s="51" t="s">
        <v>35</v>
      </c>
      <c r="AC2801" s="43"/>
    </row>
    <row r="2802" spans="2:29" s="27" customFormat="1" ht="24.75" customHeight="1" outlineLevel="1" x14ac:dyDescent="0.55000000000000004">
      <c r="B2802" s="633"/>
      <c r="C2802" s="428">
        <f t="shared" si="1260"/>
        <v>0</v>
      </c>
      <c r="D2802" s="44"/>
      <c r="E2802" s="428">
        <f t="shared" si="1261"/>
        <v>0</v>
      </c>
      <c r="F2802" s="44"/>
      <c r="G2802" s="428">
        <f t="shared" si="1262"/>
        <v>0</v>
      </c>
      <c r="H2802" s="44"/>
      <c r="I2802" s="422">
        <f t="shared" si="1256"/>
        <v>0</v>
      </c>
      <c r="J2802" s="423">
        <f t="shared" si="1257"/>
        <v>0</v>
      </c>
      <c r="K2802" s="416">
        <f t="shared" si="1258"/>
        <v>0</v>
      </c>
      <c r="L2802" s="45"/>
      <c r="M2802" s="46"/>
      <c r="N2802" s="38"/>
      <c r="O2802" s="416">
        <f>Q2802+P2802</f>
        <v>0</v>
      </c>
      <c r="P2802" s="47"/>
      <c r="Q2802" s="48"/>
      <c r="R2802" s="41"/>
      <c r="S2802" s="41"/>
      <c r="T2802" s="41"/>
      <c r="U2802" s="41"/>
      <c r="V2802" s="412">
        <f>R2802+S2802+T2802+U2802+O2802</f>
        <v>0</v>
      </c>
      <c r="W2802" s="626" t="s">
        <v>36</v>
      </c>
      <c r="X2802" s="627"/>
      <c r="Y2802" s="49">
        <v>421003</v>
      </c>
      <c r="Z2802" s="4"/>
      <c r="AA2802" s="50"/>
      <c r="AB2802" s="52" t="s">
        <v>37</v>
      </c>
      <c r="AC2802" s="43"/>
    </row>
    <row r="2803" spans="2:29" s="27" customFormat="1" ht="24.75" customHeight="1" outlineLevel="1" x14ac:dyDescent="0.55000000000000004">
      <c r="B2803" s="633"/>
      <c r="C2803" s="428">
        <f t="shared" si="1260"/>
        <v>0</v>
      </c>
      <c r="D2803" s="44"/>
      <c r="E2803" s="428">
        <f t="shared" si="1261"/>
        <v>0</v>
      </c>
      <c r="F2803" s="44"/>
      <c r="G2803" s="428">
        <f t="shared" si="1262"/>
        <v>0</v>
      </c>
      <c r="H2803" s="44"/>
      <c r="I2803" s="422">
        <f t="shared" si="1256"/>
        <v>0</v>
      </c>
      <c r="J2803" s="423">
        <f t="shared" si="1257"/>
        <v>0</v>
      </c>
      <c r="K2803" s="416">
        <f t="shared" si="1258"/>
        <v>0</v>
      </c>
      <c r="L2803" s="45"/>
      <c r="M2803" s="46"/>
      <c r="N2803" s="38"/>
      <c r="O2803" s="416">
        <f>Q2803+P2803</f>
        <v>0</v>
      </c>
      <c r="P2803" s="47"/>
      <c r="Q2803" s="48"/>
      <c r="R2803" s="41"/>
      <c r="S2803" s="41"/>
      <c r="T2803" s="41"/>
      <c r="U2803" s="41"/>
      <c r="V2803" s="412">
        <f>R2803+S2803+T2803+U2803+O2803</f>
        <v>0</v>
      </c>
      <c r="W2803" s="626" t="s">
        <v>38</v>
      </c>
      <c r="X2803" s="627"/>
      <c r="Y2803" s="49">
        <v>422001</v>
      </c>
      <c r="Z2803" s="4"/>
      <c r="AA2803" s="50"/>
      <c r="AB2803" s="52" t="s">
        <v>39</v>
      </c>
      <c r="AC2803" s="43"/>
    </row>
    <row r="2804" spans="2:29" s="27" customFormat="1" ht="24.75" customHeight="1" outlineLevel="1" x14ac:dyDescent="0.55000000000000004">
      <c r="B2804" s="633"/>
      <c r="C2804" s="428">
        <f t="shared" si="1260"/>
        <v>0</v>
      </c>
      <c r="D2804" s="44"/>
      <c r="E2804" s="428">
        <f t="shared" si="1261"/>
        <v>0</v>
      </c>
      <c r="F2804" s="44"/>
      <c r="G2804" s="428">
        <f t="shared" si="1262"/>
        <v>0</v>
      </c>
      <c r="H2804" s="44"/>
      <c r="I2804" s="422">
        <f t="shared" si="1256"/>
        <v>0</v>
      </c>
      <c r="J2804" s="423">
        <f t="shared" si="1257"/>
        <v>0</v>
      </c>
      <c r="K2804" s="416">
        <f t="shared" si="1258"/>
        <v>0</v>
      </c>
      <c r="L2804" s="45"/>
      <c r="M2804" s="46"/>
      <c r="N2804" s="38"/>
      <c r="O2804" s="416">
        <f t="shared" ref="O2804:O2823" si="1264">Q2804+P2804</f>
        <v>0</v>
      </c>
      <c r="P2804" s="47"/>
      <c r="Q2804" s="48"/>
      <c r="R2804" s="41"/>
      <c r="S2804" s="41"/>
      <c r="T2804" s="41"/>
      <c r="U2804" s="41"/>
      <c r="V2804" s="412">
        <f t="shared" ref="V2804:V2823" si="1265">R2804+S2804+T2804+U2804+O2804</f>
        <v>0</v>
      </c>
      <c r="W2804" s="626" t="s">
        <v>40</v>
      </c>
      <c r="X2804" s="627"/>
      <c r="Y2804" s="49">
        <v>422002</v>
      </c>
      <c r="Z2804" s="4"/>
      <c r="AA2804" s="50"/>
      <c r="AB2804" s="52" t="s">
        <v>41</v>
      </c>
      <c r="AC2804" s="43"/>
    </row>
    <row r="2805" spans="2:29" s="27" customFormat="1" ht="24.75" customHeight="1" outlineLevel="1" x14ac:dyDescent="0.55000000000000004">
      <c r="B2805" s="633"/>
      <c r="C2805" s="428">
        <f t="shared" si="1260"/>
        <v>0</v>
      </c>
      <c r="D2805" s="44"/>
      <c r="E2805" s="428">
        <f t="shared" si="1261"/>
        <v>0</v>
      </c>
      <c r="F2805" s="44"/>
      <c r="G2805" s="428">
        <f t="shared" si="1262"/>
        <v>0</v>
      </c>
      <c r="H2805" s="44"/>
      <c r="I2805" s="422">
        <f t="shared" si="1256"/>
        <v>0</v>
      </c>
      <c r="J2805" s="423">
        <f t="shared" si="1257"/>
        <v>0</v>
      </c>
      <c r="K2805" s="416">
        <f t="shared" si="1258"/>
        <v>0</v>
      </c>
      <c r="L2805" s="45"/>
      <c r="M2805" s="46"/>
      <c r="N2805" s="38"/>
      <c r="O2805" s="416">
        <f t="shared" si="1264"/>
        <v>0</v>
      </c>
      <c r="P2805" s="47"/>
      <c r="Q2805" s="48"/>
      <c r="R2805" s="41"/>
      <c r="S2805" s="41"/>
      <c r="T2805" s="41"/>
      <c r="U2805" s="41"/>
      <c r="V2805" s="412">
        <f t="shared" si="1265"/>
        <v>0</v>
      </c>
      <c r="W2805" s="626" t="s">
        <v>42</v>
      </c>
      <c r="X2805" s="627"/>
      <c r="Y2805" s="49">
        <v>422003</v>
      </c>
      <c r="Z2805" s="4"/>
      <c r="AA2805" s="50"/>
      <c r="AB2805" s="52" t="s">
        <v>43</v>
      </c>
      <c r="AC2805" s="43"/>
    </row>
    <row r="2806" spans="2:29" s="27" customFormat="1" ht="24.75" customHeight="1" outlineLevel="1" x14ac:dyDescent="0.55000000000000004">
      <c r="B2806" s="633"/>
      <c r="C2806" s="428">
        <f t="shared" si="1260"/>
        <v>0</v>
      </c>
      <c r="D2806" s="44"/>
      <c r="E2806" s="428">
        <f t="shared" si="1261"/>
        <v>0</v>
      </c>
      <c r="F2806" s="44"/>
      <c r="G2806" s="428">
        <f t="shared" si="1262"/>
        <v>0</v>
      </c>
      <c r="H2806" s="44"/>
      <c r="I2806" s="422">
        <f t="shared" si="1256"/>
        <v>0</v>
      </c>
      <c r="J2806" s="423">
        <f t="shared" si="1257"/>
        <v>0</v>
      </c>
      <c r="K2806" s="416">
        <f t="shared" si="1258"/>
        <v>0</v>
      </c>
      <c r="L2806" s="45"/>
      <c r="M2806" s="46"/>
      <c r="N2806" s="38"/>
      <c r="O2806" s="416">
        <f t="shared" si="1264"/>
        <v>0</v>
      </c>
      <c r="P2806" s="47"/>
      <c r="Q2806" s="48"/>
      <c r="R2806" s="41"/>
      <c r="S2806" s="41"/>
      <c r="T2806" s="41"/>
      <c r="U2806" s="41"/>
      <c r="V2806" s="412">
        <f t="shared" si="1265"/>
        <v>0</v>
      </c>
      <c r="W2806" s="626" t="s">
        <v>44</v>
      </c>
      <c r="X2806" s="627"/>
      <c r="Y2806" s="49">
        <v>422004</v>
      </c>
      <c r="Z2806" s="4"/>
      <c r="AA2806" s="50"/>
      <c r="AB2806" s="52" t="s">
        <v>45</v>
      </c>
      <c r="AC2806" s="43"/>
    </row>
    <row r="2807" spans="2:29" s="27" customFormat="1" ht="24.75" customHeight="1" outlineLevel="1" x14ac:dyDescent="0.55000000000000004">
      <c r="B2807" s="633"/>
      <c r="C2807" s="428">
        <f t="shared" si="1260"/>
        <v>0</v>
      </c>
      <c r="D2807" s="44"/>
      <c r="E2807" s="428">
        <f t="shared" si="1261"/>
        <v>0</v>
      </c>
      <c r="F2807" s="44"/>
      <c r="G2807" s="428">
        <f t="shared" si="1262"/>
        <v>0</v>
      </c>
      <c r="H2807" s="44"/>
      <c r="I2807" s="422">
        <f t="shared" si="1256"/>
        <v>0</v>
      </c>
      <c r="J2807" s="423">
        <f t="shared" si="1257"/>
        <v>0</v>
      </c>
      <c r="K2807" s="416">
        <f t="shared" si="1258"/>
        <v>0</v>
      </c>
      <c r="L2807" s="45"/>
      <c r="M2807" s="46"/>
      <c r="N2807" s="38"/>
      <c r="O2807" s="416">
        <f t="shared" si="1264"/>
        <v>0</v>
      </c>
      <c r="P2807" s="47"/>
      <c r="Q2807" s="48"/>
      <c r="R2807" s="41"/>
      <c r="S2807" s="41"/>
      <c r="T2807" s="41"/>
      <c r="U2807" s="41"/>
      <c r="V2807" s="412">
        <f t="shared" si="1265"/>
        <v>0</v>
      </c>
      <c r="W2807" s="626" t="s">
        <v>46</v>
      </c>
      <c r="X2807" s="627"/>
      <c r="Y2807" s="49">
        <v>422005</v>
      </c>
      <c r="Z2807" s="4"/>
      <c r="AA2807" s="53"/>
      <c r="AB2807" s="54" t="s">
        <v>47</v>
      </c>
      <c r="AC2807" s="43"/>
    </row>
    <row r="2808" spans="2:29" s="27" customFormat="1" ht="24.75" customHeight="1" outlineLevel="1" x14ac:dyDescent="0.55000000000000004">
      <c r="B2808" s="633"/>
      <c r="C2808" s="428">
        <f t="shared" si="1260"/>
        <v>0</v>
      </c>
      <c r="D2808" s="44"/>
      <c r="E2808" s="428">
        <f t="shared" si="1261"/>
        <v>0</v>
      </c>
      <c r="F2808" s="44"/>
      <c r="G2808" s="428">
        <f t="shared" si="1262"/>
        <v>0</v>
      </c>
      <c r="H2808" s="44"/>
      <c r="I2808" s="422">
        <f t="shared" si="1256"/>
        <v>0</v>
      </c>
      <c r="J2808" s="423">
        <f t="shared" si="1257"/>
        <v>0</v>
      </c>
      <c r="K2808" s="416">
        <f t="shared" si="1258"/>
        <v>0</v>
      </c>
      <c r="L2808" s="45"/>
      <c r="M2808" s="46"/>
      <c r="N2808" s="38"/>
      <c r="O2808" s="416">
        <f t="shared" si="1264"/>
        <v>0</v>
      </c>
      <c r="P2808" s="47"/>
      <c r="Q2808" s="48"/>
      <c r="R2808" s="41"/>
      <c r="S2808" s="41"/>
      <c r="T2808" s="41"/>
      <c r="U2808" s="41"/>
      <c r="V2808" s="412">
        <f t="shared" si="1265"/>
        <v>0</v>
      </c>
      <c r="W2808" s="626" t="s">
        <v>48</v>
      </c>
      <c r="X2808" s="627"/>
      <c r="Y2808" s="49">
        <v>422999</v>
      </c>
      <c r="Z2808" s="4"/>
      <c r="AA2808" s="4"/>
      <c r="AB2808" s="4"/>
      <c r="AC2808" s="43"/>
    </row>
    <row r="2809" spans="2:29" s="27" customFormat="1" ht="24.75" customHeight="1" outlineLevel="1" x14ac:dyDescent="0.55000000000000004">
      <c r="B2809" s="633"/>
      <c r="C2809" s="428">
        <f t="shared" si="1260"/>
        <v>0</v>
      </c>
      <c r="D2809" s="44"/>
      <c r="E2809" s="428">
        <f t="shared" si="1261"/>
        <v>0</v>
      </c>
      <c r="F2809" s="44"/>
      <c r="G2809" s="428">
        <f t="shared" si="1262"/>
        <v>0</v>
      </c>
      <c r="H2809" s="44"/>
      <c r="I2809" s="422">
        <f t="shared" si="1256"/>
        <v>0</v>
      </c>
      <c r="J2809" s="423">
        <f t="shared" si="1257"/>
        <v>0</v>
      </c>
      <c r="K2809" s="416">
        <f t="shared" si="1258"/>
        <v>0</v>
      </c>
      <c r="L2809" s="45"/>
      <c r="M2809" s="46"/>
      <c r="N2809" s="38"/>
      <c r="O2809" s="416">
        <f t="shared" si="1264"/>
        <v>0</v>
      </c>
      <c r="P2809" s="47"/>
      <c r="Q2809" s="48"/>
      <c r="R2809" s="41"/>
      <c r="S2809" s="41"/>
      <c r="T2809" s="41"/>
      <c r="U2809" s="41"/>
      <c r="V2809" s="412">
        <f t="shared" si="1265"/>
        <v>0</v>
      </c>
      <c r="W2809" s="626" t="s">
        <v>49</v>
      </c>
      <c r="X2809" s="627"/>
      <c r="Y2809" s="55">
        <v>423001</v>
      </c>
      <c r="Z2809" s="4"/>
      <c r="AA2809" s="4"/>
      <c r="AB2809" s="4"/>
      <c r="AC2809" s="43"/>
    </row>
    <row r="2810" spans="2:29" s="27" customFormat="1" ht="24.75" customHeight="1" outlineLevel="1" x14ac:dyDescent="0.55000000000000004">
      <c r="B2810" s="633"/>
      <c r="C2810" s="428">
        <f t="shared" si="1260"/>
        <v>0</v>
      </c>
      <c r="D2810" s="44"/>
      <c r="E2810" s="428">
        <f t="shared" si="1261"/>
        <v>0</v>
      </c>
      <c r="F2810" s="44"/>
      <c r="G2810" s="428">
        <f t="shared" si="1262"/>
        <v>0</v>
      </c>
      <c r="H2810" s="44"/>
      <c r="I2810" s="422">
        <f t="shared" si="1256"/>
        <v>0</v>
      </c>
      <c r="J2810" s="423">
        <f t="shared" si="1257"/>
        <v>0</v>
      </c>
      <c r="K2810" s="416">
        <f t="shared" si="1258"/>
        <v>0</v>
      </c>
      <c r="L2810" s="45"/>
      <c r="M2810" s="46"/>
      <c r="N2810" s="38"/>
      <c r="O2810" s="416">
        <f t="shared" si="1264"/>
        <v>0</v>
      </c>
      <c r="P2810" s="47"/>
      <c r="Q2810" s="48"/>
      <c r="R2810" s="41"/>
      <c r="S2810" s="41"/>
      <c r="T2810" s="41"/>
      <c r="U2810" s="41"/>
      <c r="V2810" s="412">
        <f t="shared" si="1265"/>
        <v>0</v>
      </c>
      <c r="W2810" s="626" t="s">
        <v>50</v>
      </c>
      <c r="X2810" s="627"/>
      <c r="Y2810" s="55">
        <v>423002</v>
      </c>
      <c r="Z2810" s="4"/>
      <c r="AA2810" s="4"/>
      <c r="AB2810" s="4"/>
      <c r="AC2810" s="43"/>
    </row>
    <row r="2811" spans="2:29" s="27" customFormat="1" ht="23.25" customHeight="1" outlineLevel="1" x14ac:dyDescent="0.55000000000000004">
      <c r="B2811" s="633"/>
      <c r="C2811" s="428">
        <f t="shared" si="1260"/>
        <v>0</v>
      </c>
      <c r="D2811" s="44"/>
      <c r="E2811" s="428">
        <f t="shared" si="1261"/>
        <v>0</v>
      </c>
      <c r="F2811" s="44"/>
      <c r="G2811" s="428">
        <f t="shared" si="1262"/>
        <v>0</v>
      </c>
      <c r="H2811" s="44"/>
      <c r="I2811" s="422">
        <f t="shared" si="1256"/>
        <v>0</v>
      </c>
      <c r="J2811" s="423">
        <f t="shared" si="1257"/>
        <v>0</v>
      </c>
      <c r="K2811" s="416">
        <f t="shared" si="1258"/>
        <v>0</v>
      </c>
      <c r="L2811" s="45"/>
      <c r="M2811" s="46"/>
      <c r="N2811" s="38"/>
      <c r="O2811" s="416">
        <f t="shared" si="1264"/>
        <v>0</v>
      </c>
      <c r="P2811" s="47"/>
      <c r="Q2811" s="48"/>
      <c r="R2811" s="41"/>
      <c r="S2811" s="41"/>
      <c r="T2811" s="41"/>
      <c r="U2811" s="41"/>
      <c r="V2811" s="412">
        <f t="shared" si="1265"/>
        <v>0</v>
      </c>
      <c r="W2811" s="626" t="s">
        <v>51</v>
      </c>
      <c r="X2811" s="627"/>
      <c r="Y2811" s="55">
        <v>423003</v>
      </c>
      <c r="Z2811" s="4"/>
      <c r="AA2811" s="4"/>
      <c r="AB2811" s="4"/>
      <c r="AC2811" s="43"/>
    </row>
    <row r="2812" spans="2:29" s="27" customFormat="1" ht="24.75" customHeight="1" outlineLevel="1" x14ac:dyDescent="0.55000000000000004">
      <c r="B2812" s="633"/>
      <c r="C2812" s="428">
        <f t="shared" si="1260"/>
        <v>0</v>
      </c>
      <c r="D2812" s="44"/>
      <c r="E2812" s="428">
        <f t="shared" si="1261"/>
        <v>0</v>
      </c>
      <c r="F2812" s="44"/>
      <c r="G2812" s="428">
        <f t="shared" si="1262"/>
        <v>0</v>
      </c>
      <c r="H2812" s="44"/>
      <c r="I2812" s="422">
        <f t="shared" si="1256"/>
        <v>0</v>
      </c>
      <c r="J2812" s="423">
        <f t="shared" si="1257"/>
        <v>0</v>
      </c>
      <c r="K2812" s="416">
        <f t="shared" si="1258"/>
        <v>0</v>
      </c>
      <c r="L2812" s="45"/>
      <c r="M2812" s="46"/>
      <c r="N2812" s="38"/>
      <c r="O2812" s="416">
        <f t="shared" si="1264"/>
        <v>0</v>
      </c>
      <c r="P2812" s="47"/>
      <c r="Q2812" s="48"/>
      <c r="R2812" s="41"/>
      <c r="S2812" s="41"/>
      <c r="T2812" s="41"/>
      <c r="U2812" s="41"/>
      <c r="V2812" s="412">
        <f t="shared" si="1265"/>
        <v>0</v>
      </c>
      <c r="W2812" s="626" t="s">
        <v>52</v>
      </c>
      <c r="X2812" s="627"/>
      <c r="Y2812" s="55">
        <v>423004</v>
      </c>
      <c r="Z2812" s="4"/>
      <c r="AA2812" s="4"/>
      <c r="AB2812" s="4"/>
      <c r="AC2812" s="43"/>
    </row>
    <row r="2813" spans="2:29" s="27" customFormat="1" ht="24.75" customHeight="1" outlineLevel="1" x14ac:dyDescent="0.55000000000000004">
      <c r="B2813" s="633"/>
      <c r="C2813" s="428">
        <f t="shared" si="1260"/>
        <v>0</v>
      </c>
      <c r="D2813" s="44"/>
      <c r="E2813" s="428">
        <f t="shared" si="1261"/>
        <v>0</v>
      </c>
      <c r="F2813" s="44"/>
      <c r="G2813" s="428">
        <f t="shared" si="1262"/>
        <v>0</v>
      </c>
      <c r="H2813" s="44"/>
      <c r="I2813" s="422">
        <f t="shared" si="1256"/>
        <v>0</v>
      </c>
      <c r="J2813" s="423">
        <f t="shared" si="1257"/>
        <v>0</v>
      </c>
      <c r="K2813" s="416">
        <f t="shared" si="1258"/>
        <v>0</v>
      </c>
      <c r="L2813" s="45"/>
      <c r="M2813" s="46"/>
      <c r="N2813" s="38"/>
      <c r="O2813" s="416">
        <f t="shared" si="1264"/>
        <v>0</v>
      </c>
      <c r="P2813" s="47"/>
      <c r="Q2813" s="48"/>
      <c r="R2813" s="41"/>
      <c r="S2813" s="41"/>
      <c r="T2813" s="41"/>
      <c r="U2813" s="41"/>
      <c r="V2813" s="412">
        <f t="shared" si="1265"/>
        <v>0</v>
      </c>
      <c r="W2813" s="626" t="s">
        <v>53</v>
      </c>
      <c r="X2813" s="627"/>
      <c r="Y2813" s="55">
        <v>423006</v>
      </c>
      <c r="Z2813" s="4"/>
      <c r="AA2813" s="4"/>
      <c r="AB2813" s="4"/>
      <c r="AC2813" s="43"/>
    </row>
    <row r="2814" spans="2:29" s="27" customFormat="1" ht="24.75" customHeight="1" outlineLevel="1" x14ac:dyDescent="0.55000000000000004">
      <c r="B2814" s="633"/>
      <c r="C2814" s="428">
        <f t="shared" si="1260"/>
        <v>0</v>
      </c>
      <c r="D2814" s="44"/>
      <c r="E2814" s="428">
        <f t="shared" si="1261"/>
        <v>0</v>
      </c>
      <c r="F2814" s="44"/>
      <c r="G2814" s="428">
        <f t="shared" si="1262"/>
        <v>0</v>
      </c>
      <c r="H2814" s="44"/>
      <c r="I2814" s="422">
        <f t="shared" si="1256"/>
        <v>0</v>
      </c>
      <c r="J2814" s="423">
        <f t="shared" si="1257"/>
        <v>0</v>
      </c>
      <c r="K2814" s="416">
        <f t="shared" si="1258"/>
        <v>0</v>
      </c>
      <c r="L2814" s="45"/>
      <c r="M2814" s="46"/>
      <c r="N2814" s="38"/>
      <c r="O2814" s="416">
        <f t="shared" si="1264"/>
        <v>0</v>
      </c>
      <c r="P2814" s="47"/>
      <c r="Q2814" s="48"/>
      <c r="R2814" s="41"/>
      <c r="S2814" s="41"/>
      <c r="T2814" s="41"/>
      <c r="U2814" s="41"/>
      <c r="V2814" s="412">
        <f t="shared" si="1265"/>
        <v>0</v>
      </c>
      <c r="W2814" s="626" t="s">
        <v>54</v>
      </c>
      <c r="X2814" s="627"/>
      <c r="Y2814" s="56">
        <v>423007</v>
      </c>
      <c r="Z2814" s="4"/>
      <c r="AA2814" s="4"/>
      <c r="AB2814" s="4"/>
      <c r="AC2814" s="43"/>
    </row>
    <row r="2815" spans="2:29" s="27" customFormat="1" ht="24.75" customHeight="1" outlineLevel="1" x14ac:dyDescent="0.55000000000000004">
      <c r="B2815" s="633"/>
      <c r="C2815" s="428">
        <f t="shared" si="1260"/>
        <v>0</v>
      </c>
      <c r="D2815" s="44"/>
      <c r="E2815" s="428">
        <f t="shared" si="1261"/>
        <v>0</v>
      </c>
      <c r="F2815" s="44"/>
      <c r="G2815" s="428">
        <f t="shared" si="1262"/>
        <v>0</v>
      </c>
      <c r="H2815" s="44"/>
      <c r="I2815" s="422">
        <f t="shared" si="1256"/>
        <v>0</v>
      </c>
      <c r="J2815" s="423">
        <f t="shared" si="1257"/>
        <v>0</v>
      </c>
      <c r="K2815" s="416">
        <f t="shared" si="1258"/>
        <v>0</v>
      </c>
      <c r="L2815" s="45"/>
      <c r="M2815" s="46"/>
      <c r="N2815" s="38"/>
      <c r="O2815" s="416">
        <f t="shared" si="1264"/>
        <v>0</v>
      </c>
      <c r="P2815" s="47"/>
      <c r="Q2815" s="48"/>
      <c r="R2815" s="41"/>
      <c r="S2815" s="41"/>
      <c r="T2815" s="41"/>
      <c r="U2815" s="41"/>
      <c r="V2815" s="412">
        <f t="shared" si="1265"/>
        <v>0</v>
      </c>
      <c r="W2815" s="626" t="s">
        <v>55</v>
      </c>
      <c r="X2815" s="627"/>
      <c r="Y2815" s="57">
        <v>423008</v>
      </c>
      <c r="Z2815" s="4"/>
      <c r="AA2815" s="4"/>
      <c r="AB2815" s="4"/>
      <c r="AC2815" s="43"/>
    </row>
    <row r="2816" spans="2:29" s="27" customFormat="1" ht="24.75" customHeight="1" outlineLevel="1" x14ac:dyDescent="0.55000000000000004">
      <c r="B2816" s="633"/>
      <c r="C2816" s="428">
        <f t="shared" si="1260"/>
        <v>0</v>
      </c>
      <c r="D2816" s="44"/>
      <c r="E2816" s="428">
        <f t="shared" si="1261"/>
        <v>0</v>
      </c>
      <c r="F2816" s="44"/>
      <c r="G2816" s="428">
        <f t="shared" si="1262"/>
        <v>0</v>
      </c>
      <c r="H2816" s="44"/>
      <c r="I2816" s="422">
        <f t="shared" si="1256"/>
        <v>0</v>
      </c>
      <c r="J2816" s="423">
        <f t="shared" si="1257"/>
        <v>0</v>
      </c>
      <c r="K2816" s="416">
        <f t="shared" si="1258"/>
        <v>0</v>
      </c>
      <c r="L2816" s="45"/>
      <c r="M2816" s="46"/>
      <c r="N2816" s="38"/>
      <c r="O2816" s="416">
        <f t="shared" si="1264"/>
        <v>0</v>
      </c>
      <c r="P2816" s="47"/>
      <c r="Q2816" s="48"/>
      <c r="R2816" s="41"/>
      <c r="S2816" s="41"/>
      <c r="T2816" s="41"/>
      <c r="U2816" s="41"/>
      <c r="V2816" s="412">
        <f t="shared" si="1265"/>
        <v>0</v>
      </c>
      <c r="W2816" s="626" t="s">
        <v>56</v>
      </c>
      <c r="X2816" s="627"/>
      <c r="Y2816" s="56">
        <v>423999</v>
      </c>
      <c r="Z2816" s="4"/>
      <c r="AA2816" s="4"/>
      <c r="AB2816" s="4"/>
      <c r="AC2816" s="43"/>
    </row>
    <row r="2817" spans="2:29" s="27" customFormat="1" ht="24.75" customHeight="1" outlineLevel="1" x14ac:dyDescent="0.55000000000000004">
      <c r="B2817" s="633"/>
      <c r="C2817" s="429">
        <f t="shared" si="1260"/>
        <v>0</v>
      </c>
      <c r="D2817" s="44"/>
      <c r="E2817" s="429">
        <f t="shared" si="1261"/>
        <v>0</v>
      </c>
      <c r="F2817" s="44"/>
      <c r="G2817" s="429">
        <f t="shared" si="1262"/>
        <v>0</v>
      </c>
      <c r="H2817" s="44"/>
      <c r="I2817" s="424">
        <f t="shared" si="1256"/>
        <v>0</v>
      </c>
      <c r="J2817" s="425">
        <f t="shared" si="1257"/>
        <v>0</v>
      </c>
      <c r="K2817" s="417">
        <f t="shared" si="1258"/>
        <v>0</v>
      </c>
      <c r="L2817" s="58"/>
      <c r="M2817" s="59"/>
      <c r="N2817" s="60"/>
      <c r="O2817" s="417">
        <f t="shared" si="1264"/>
        <v>0</v>
      </c>
      <c r="P2817" s="61"/>
      <c r="Q2817" s="62"/>
      <c r="R2817" s="63"/>
      <c r="S2817" s="63"/>
      <c r="T2817" s="63"/>
      <c r="U2817" s="63"/>
      <c r="V2817" s="413">
        <f t="shared" si="1265"/>
        <v>0</v>
      </c>
      <c r="W2817" s="664" t="s">
        <v>57</v>
      </c>
      <c r="X2817" s="665"/>
      <c r="Y2817" s="64">
        <v>291001</v>
      </c>
      <c r="Z2817" s="4"/>
      <c r="AA2817" s="4"/>
      <c r="AB2817" s="4"/>
      <c r="AC2817" s="43"/>
    </row>
    <row r="2818" spans="2:29" s="27" customFormat="1" ht="24.75" customHeight="1" outlineLevel="1" x14ac:dyDescent="0.55000000000000004">
      <c r="B2818" s="633"/>
      <c r="C2818" s="430">
        <f t="shared" si="1260"/>
        <v>0</v>
      </c>
      <c r="D2818" s="44"/>
      <c r="E2818" s="430"/>
      <c r="F2818" s="44"/>
      <c r="G2818" s="430">
        <f t="shared" si="1262"/>
        <v>0</v>
      </c>
      <c r="H2818" s="44"/>
      <c r="I2818" s="422">
        <f t="shared" si="1256"/>
        <v>0</v>
      </c>
      <c r="J2818" s="423">
        <f t="shared" si="1257"/>
        <v>0</v>
      </c>
      <c r="K2818" s="416">
        <f t="shared" si="1258"/>
        <v>0</v>
      </c>
      <c r="L2818" s="45"/>
      <c r="M2818" s="46"/>
      <c r="N2818" s="38"/>
      <c r="O2818" s="416">
        <f t="shared" si="1264"/>
        <v>0</v>
      </c>
      <c r="P2818" s="47"/>
      <c r="Q2818" s="48"/>
      <c r="R2818" s="41"/>
      <c r="S2818" s="41"/>
      <c r="T2818" s="41"/>
      <c r="U2818" s="41"/>
      <c r="V2818" s="411">
        <f t="shared" si="1265"/>
        <v>0</v>
      </c>
      <c r="W2818" s="626" t="str">
        <f>IF(ISERROR(VLOOKUP(Y2818,'Mauloomath (2)'!K:L,2,FALSE)),"",VLOOKUP(Y2818,'Mauloomath (2)'!K:L,2,FALSE))</f>
        <v/>
      </c>
      <c r="X2818" s="627"/>
      <c r="Y2818" s="65"/>
      <c r="Z2818" s="4"/>
      <c r="AA2818" s="4"/>
      <c r="AB2818" s="4"/>
      <c r="AC2818" s="43"/>
    </row>
    <row r="2819" spans="2:29" s="27" customFormat="1" ht="24.75" customHeight="1" outlineLevel="1" x14ac:dyDescent="0.55000000000000004">
      <c r="B2819" s="633"/>
      <c r="C2819" s="428">
        <f t="shared" si="1260"/>
        <v>0</v>
      </c>
      <c r="D2819" s="44"/>
      <c r="E2819" s="428">
        <f t="shared" ref="E2819:E2823" si="1266">I2819*F2819</f>
        <v>0</v>
      </c>
      <c r="F2819" s="44"/>
      <c r="G2819" s="428">
        <f t="shared" si="1262"/>
        <v>0</v>
      </c>
      <c r="H2819" s="44"/>
      <c r="I2819" s="422">
        <f t="shared" si="1256"/>
        <v>0</v>
      </c>
      <c r="J2819" s="423">
        <f t="shared" si="1257"/>
        <v>0</v>
      </c>
      <c r="K2819" s="416">
        <f t="shared" si="1258"/>
        <v>0</v>
      </c>
      <c r="L2819" s="45"/>
      <c r="M2819" s="46"/>
      <c r="N2819" s="38"/>
      <c r="O2819" s="416">
        <f t="shared" si="1264"/>
        <v>0</v>
      </c>
      <c r="P2819" s="47"/>
      <c r="Q2819" s="48"/>
      <c r="R2819" s="41"/>
      <c r="S2819" s="41"/>
      <c r="T2819" s="41"/>
      <c r="U2819" s="41"/>
      <c r="V2819" s="411">
        <f t="shared" si="1265"/>
        <v>0</v>
      </c>
      <c r="W2819" s="626" t="str">
        <f>IF(ISERROR(VLOOKUP(Y2819,'Mauloomath (2)'!K:L,2,FALSE)),"",VLOOKUP(Y2819,'Mauloomath (2)'!K:L,2,FALSE))</f>
        <v/>
      </c>
      <c r="X2819" s="627"/>
      <c r="Y2819" s="65"/>
      <c r="Z2819" s="4"/>
      <c r="AA2819" s="4"/>
      <c r="AB2819" s="4"/>
      <c r="AC2819" s="43"/>
    </row>
    <row r="2820" spans="2:29" s="27" customFormat="1" ht="24.75" customHeight="1" outlineLevel="1" x14ac:dyDescent="0.55000000000000004">
      <c r="B2820" s="633"/>
      <c r="C2820" s="428">
        <f t="shared" si="1260"/>
        <v>0</v>
      </c>
      <c r="D2820" s="44"/>
      <c r="E2820" s="428">
        <f t="shared" si="1266"/>
        <v>0</v>
      </c>
      <c r="F2820" s="44"/>
      <c r="G2820" s="428">
        <f t="shared" si="1262"/>
        <v>0</v>
      </c>
      <c r="H2820" s="44"/>
      <c r="I2820" s="422">
        <f t="shared" si="1256"/>
        <v>0</v>
      </c>
      <c r="J2820" s="423">
        <f t="shared" si="1257"/>
        <v>0</v>
      </c>
      <c r="K2820" s="416">
        <f t="shared" si="1258"/>
        <v>0</v>
      </c>
      <c r="L2820" s="45"/>
      <c r="M2820" s="46"/>
      <c r="N2820" s="38"/>
      <c r="O2820" s="416">
        <f t="shared" si="1264"/>
        <v>0</v>
      </c>
      <c r="P2820" s="47"/>
      <c r="Q2820" s="48"/>
      <c r="R2820" s="41"/>
      <c r="S2820" s="41"/>
      <c r="T2820" s="41"/>
      <c r="U2820" s="41"/>
      <c r="V2820" s="411">
        <f t="shared" si="1265"/>
        <v>0</v>
      </c>
      <c r="W2820" s="626" t="str">
        <f>IF(ISERROR(VLOOKUP(Y2820,'Mauloomath (2)'!K:L,2,FALSE)),"",VLOOKUP(Y2820,'Mauloomath (2)'!K:L,2,FALSE))</f>
        <v/>
      </c>
      <c r="X2820" s="627"/>
      <c r="Y2820" s="66"/>
      <c r="Z2820" s="4"/>
      <c r="AA2820" s="4"/>
      <c r="AB2820" s="4"/>
      <c r="AC2820" s="43"/>
    </row>
    <row r="2821" spans="2:29" s="27" customFormat="1" ht="24.75" customHeight="1" outlineLevel="1" x14ac:dyDescent="0.55000000000000004">
      <c r="B2821" s="633"/>
      <c r="C2821" s="428">
        <f t="shared" si="1260"/>
        <v>0</v>
      </c>
      <c r="D2821" s="44"/>
      <c r="E2821" s="428">
        <f t="shared" si="1266"/>
        <v>0</v>
      </c>
      <c r="F2821" s="44"/>
      <c r="G2821" s="428">
        <f t="shared" si="1262"/>
        <v>0</v>
      </c>
      <c r="H2821" s="44"/>
      <c r="I2821" s="422">
        <f t="shared" si="1256"/>
        <v>0</v>
      </c>
      <c r="J2821" s="423">
        <f t="shared" si="1257"/>
        <v>0</v>
      </c>
      <c r="K2821" s="416">
        <f t="shared" si="1258"/>
        <v>0</v>
      </c>
      <c r="L2821" s="45"/>
      <c r="M2821" s="46"/>
      <c r="N2821" s="38"/>
      <c r="O2821" s="416">
        <f t="shared" si="1264"/>
        <v>0</v>
      </c>
      <c r="P2821" s="47"/>
      <c r="Q2821" s="48"/>
      <c r="R2821" s="41"/>
      <c r="S2821" s="41"/>
      <c r="T2821" s="41"/>
      <c r="U2821" s="41"/>
      <c r="V2821" s="411">
        <f t="shared" si="1265"/>
        <v>0</v>
      </c>
      <c r="W2821" s="626" t="str">
        <f>IF(ISERROR(VLOOKUP(Y2821,'Mauloomath (2)'!K:L,2,FALSE)),"",VLOOKUP(Y2821,'Mauloomath (2)'!K:L,2,FALSE))</f>
        <v/>
      </c>
      <c r="X2821" s="627"/>
      <c r="Y2821" s="65"/>
      <c r="Z2821" s="4"/>
      <c r="AA2821" s="4"/>
      <c r="AB2821" s="4"/>
      <c r="AC2821" s="43"/>
    </row>
    <row r="2822" spans="2:29" s="27" customFormat="1" ht="25.5" customHeight="1" outlineLevel="1" x14ac:dyDescent="0.55000000000000004">
      <c r="B2822" s="633"/>
      <c r="C2822" s="428">
        <f t="shared" si="1260"/>
        <v>0</v>
      </c>
      <c r="D2822" s="44"/>
      <c r="E2822" s="428">
        <f t="shared" si="1266"/>
        <v>0</v>
      </c>
      <c r="F2822" s="44"/>
      <c r="G2822" s="428">
        <f t="shared" si="1262"/>
        <v>0</v>
      </c>
      <c r="H2822" s="44"/>
      <c r="I2822" s="422">
        <f t="shared" si="1256"/>
        <v>0</v>
      </c>
      <c r="J2822" s="423">
        <f t="shared" si="1257"/>
        <v>0</v>
      </c>
      <c r="K2822" s="416">
        <f t="shared" si="1258"/>
        <v>0</v>
      </c>
      <c r="L2822" s="45"/>
      <c r="M2822" s="46"/>
      <c r="N2822" s="38"/>
      <c r="O2822" s="416">
        <f t="shared" si="1264"/>
        <v>0</v>
      </c>
      <c r="P2822" s="47"/>
      <c r="Q2822" s="48"/>
      <c r="R2822" s="41"/>
      <c r="S2822" s="41"/>
      <c r="T2822" s="41"/>
      <c r="U2822" s="41"/>
      <c r="V2822" s="411">
        <f t="shared" si="1265"/>
        <v>0</v>
      </c>
      <c r="W2822" s="626" t="str">
        <f>IF(ISERROR(VLOOKUP(Y2822,'Mauloomath (2)'!K:L,2,FALSE)),"",VLOOKUP(Y2822,'Mauloomath (2)'!K:L,2,FALSE))</f>
        <v/>
      </c>
      <c r="X2822" s="627"/>
      <c r="Y2822" s="65"/>
      <c r="Z2822" s="4"/>
      <c r="AA2822" s="4"/>
      <c r="AB2822" s="4"/>
      <c r="AC2822" s="43"/>
    </row>
    <row r="2823" spans="2:29" s="27" customFormat="1" ht="25.5" customHeight="1" outlineLevel="1" x14ac:dyDescent="0.55000000000000004">
      <c r="B2823" s="633"/>
      <c r="C2823" s="429">
        <f t="shared" si="1260"/>
        <v>0</v>
      </c>
      <c r="D2823" s="67"/>
      <c r="E2823" s="429">
        <f t="shared" si="1266"/>
        <v>0</v>
      </c>
      <c r="F2823" s="67"/>
      <c r="G2823" s="429">
        <f t="shared" si="1262"/>
        <v>0</v>
      </c>
      <c r="H2823" s="67"/>
      <c r="I2823" s="424">
        <f t="shared" si="1256"/>
        <v>0</v>
      </c>
      <c r="J2823" s="423">
        <f t="shared" si="1257"/>
        <v>0</v>
      </c>
      <c r="K2823" s="416">
        <f t="shared" si="1258"/>
        <v>0</v>
      </c>
      <c r="L2823" s="45"/>
      <c r="M2823" s="46"/>
      <c r="N2823" s="38"/>
      <c r="O2823" s="416">
        <f t="shared" si="1264"/>
        <v>0</v>
      </c>
      <c r="P2823" s="47"/>
      <c r="Q2823" s="48"/>
      <c r="R2823" s="41"/>
      <c r="S2823" s="41"/>
      <c r="T2823" s="41"/>
      <c r="U2823" s="41"/>
      <c r="V2823" s="411">
        <f t="shared" si="1265"/>
        <v>0</v>
      </c>
      <c r="W2823" s="626" t="str">
        <f>IF(ISERROR(VLOOKUP(Y2823,'Mauloomath (2)'!K:L,2,FALSE)),"",VLOOKUP(Y2823,'Mauloomath (2)'!K:L,2,FALSE))</f>
        <v/>
      </c>
      <c r="X2823" s="627"/>
      <c r="Y2823" s="68"/>
      <c r="Z2823" s="4"/>
      <c r="AA2823" s="4"/>
      <c r="AB2823" s="4"/>
      <c r="AC2823" s="43"/>
    </row>
    <row r="2824" spans="2:29" s="72" customFormat="1" outlineLevel="1" x14ac:dyDescent="0.55000000000000004">
      <c r="B2824" s="634"/>
      <c r="C2824" s="431">
        <f t="shared" ref="C2824:N2824" si="1267">SUM(C2800:C2823)</f>
        <v>0</v>
      </c>
      <c r="D2824" s="432">
        <f t="shared" si="1267"/>
        <v>0</v>
      </c>
      <c r="E2824" s="426">
        <f t="shared" si="1267"/>
        <v>0</v>
      </c>
      <c r="F2824" s="432">
        <f t="shared" si="1267"/>
        <v>0</v>
      </c>
      <c r="G2824" s="426">
        <f t="shared" si="1267"/>
        <v>0</v>
      </c>
      <c r="H2824" s="432">
        <f t="shared" si="1267"/>
        <v>0</v>
      </c>
      <c r="I2824" s="426">
        <f t="shared" si="1267"/>
        <v>0</v>
      </c>
      <c r="J2824" s="426">
        <f t="shared" si="1267"/>
        <v>0</v>
      </c>
      <c r="K2824" s="426">
        <f t="shared" si="1267"/>
        <v>0</v>
      </c>
      <c r="L2824" s="426">
        <f t="shared" si="1267"/>
        <v>0</v>
      </c>
      <c r="M2824" s="426">
        <f t="shared" si="1267"/>
        <v>0</v>
      </c>
      <c r="N2824" s="426">
        <f t="shared" si="1267"/>
        <v>0</v>
      </c>
      <c r="O2824" s="414">
        <f t="shared" ref="O2824:U2824" si="1268">SUM(O2800:O2823)</f>
        <v>0</v>
      </c>
      <c r="P2824" s="414">
        <f t="shared" si="1268"/>
        <v>0</v>
      </c>
      <c r="Q2824" s="414">
        <f t="shared" si="1268"/>
        <v>0</v>
      </c>
      <c r="R2824" s="414">
        <f t="shared" si="1268"/>
        <v>0</v>
      </c>
      <c r="S2824" s="414">
        <f t="shared" si="1268"/>
        <v>0</v>
      </c>
      <c r="T2824" s="414">
        <f t="shared" si="1268"/>
        <v>0</v>
      </c>
      <c r="U2824" s="414">
        <f t="shared" si="1268"/>
        <v>0</v>
      </c>
      <c r="V2824" s="414">
        <f t="shared" ref="V2824" si="1269">SUM(V2800:V2823)</f>
        <v>0</v>
      </c>
      <c r="W2824" s="69"/>
      <c r="X2824" s="70"/>
      <c r="Y2824" s="71"/>
      <c r="Z2824" s="4"/>
      <c r="AA2824" s="4"/>
      <c r="AB2824" s="4"/>
      <c r="AC2824" s="43"/>
    </row>
    <row r="2825" spans="2:29" s="12" customFormat="1" ht="15" customHeight="1" x14ac:dyDescent="0.55000000000000004">
      <c r="B2825" s="402"/>
      <c r="C2825" s="403"/>
      <c r="D2825" s="403"/>
      <c r="E2825" s="403"/>
      <c r="F2825" s="403"/>
      <c r="G2825" s="404"/>
      <c r="H2825" s="403"/>
      <c r="I2825" s="403"/>
      <c r="J2825" s="403"/>
      <c r="K2825" s="403"/>
      <c r="L2825" s="403"/>
      <c r="M2825" s="403"/>
      <c r="N2825" s="403"/>
      <c r="O2825" s="403"/>
      <c r="P2825" s="403"/>
      <c r="Q2825" s="403"/>
      <c r="R2825" s="403"/>
      <c r="S2825" s="403"/>
      <c r="T2825" s="405"/>
      <c r="U2825" s="406"/>
      <c r="V2825" s="403"/>
      <c r="W2825" s="403"/>
      <c r="X2825" s="403"/>
      <c r="Y2825" s="407"/>
      <c r="Z2825" s="10"/>
      <c r="AA2825" s="11"/>
      <c r="AB2825" s="10"/>
      <c r="AC2825" s="10"/>
    </row>
    <row r="2826" spans="2:29" s="21" customFormat="1" ht="37.5" customHeight="1" x14ac:dyDescent="0.25">
      <c r="B2826" s="632"/>
      <c r="C2826" s="418">
        <f>$C2855</f>
        <v>0</v>
      </c>
      <c r="D2826" s="419">
        <f>$E2855</f>
        <v>0</v>
      </c>
      <c r="E2826" s="419">
        <f>$G2855</f>
        <v>0</v>
      </c>
      <c r="F2826" s="419">
        <f>$L2855</f>
        <v>0</v>
      </c>
      <c r="G2826" s="418">
        <f>$M2855</f>
        <v>0</v>
      </c>
      <c r="H2826" s="418">
        <f>K2826+J2826-I2826</f>
        <v>0</v>
      </c>
      <c r="I2826" s="13">
        <v>0</v>
      </c>
      <c r="J2826" s="14"/>
      <c r="K2826" s="14"/>
      <c r="L2826" s="331"/>
      <c r="M2826" s="409">
        <f>$N2855</f>
        <v>0</v>
      </c>
      <c r="N2826" s="410">
        <f>$O2855</f>
        <v>0</v>
      </c>
      <c r="O2826" s="330"/>
      <c r="P2826" s="330"/>
      <c r="Q2826" s="15"/>
      <c r="R2826" s="16"/>
      <c r="S2826" s="16"/>
      <c r="T2826" s="16"/>
      <c r="U2826" s="408" t="str">
        <f>IF(ISERROR(VLOOKUP(X2826,'Mauloomath (2)'!H:I,2,FALSE)),"",VLOOKUP(X2826,'Mauloomath (2)'!H:I,2,FALSE))</f>
        <v/>
      </c>
      <c r="V2826" s="17"/>
      <c r="W2826" s="16"/>
      <c r="X2826" s="17"/>
      <c r="Y2826" s="18">
        <f>+Y2795+1</f>
        <v>92</v>
      </c>
      <c r="Z2826" s="19"/>
      <c r="AA2826" s="20"/>
      <c r="AB2826" s="19"/>
      <c r="AC2826" s="19"/>
    </row>
    <row r="2827" spans="2:29" outlineLevel="1" x14ac:dyDescent="0.55000000000000004">
      <c r="B2827" s="633"/>
      <c r="C2827" s="22"/>
      <c r="D2827" s="23"/>
      <c r="E2827" s="23"/>
      <c r="F2827" s="23"/>
      <c r="G2827" s="23"/>
      <c r="H2827" s="23"/>
      <c r="I2827" s="23"/>
      <c r="J2827" s="24"/>
      <c r="K2827" s="24"/>
      <c r="L2827" s="24"/>
      <c r="M2827" s="24"/>
      <c r="N2827" s="24"/>
      <c r="O2827" s="24"/>
      <c r="P2827" s="24" t="s">
        <v>900</v>
      </c>
      <c r="Q2827" s="24"/>
      <c r="R2827" s="24"/>
      <c r="S2827" s="24"/>
      <c r="T2827" s="24"/>
      <c r="U2827" s="24"/>
      <c r="V2827" s="24"/>
      <c r="W2827" s="24"/>
      <c r="X2827" s="24"/>
      <c r="Y2827" s="25"/>
      <c r="Z2827" s="5"/>
    </row>
    <row r="2828" spans="2:29" s="27" customFormat="1" ht="25.5" customHeight="1" outlineLevel="1" x14ac:dyDescent="0.55000000000000004">
      <c r="B2828" s="633"/>
      <c r="C2828" s="635" t="s">
        <v>15</v>
      </c>
      <c r="D2828" s="636"/>
      <c r="E2828" s="636"/>
      <c r="F2828" s="636"/>
      <c r="G2828" s="636"/>
      <c r="H2828" s="636"/>
      <c r="I2828" s="636"/>
      <c r="J2828" s="637" t="s">
        <v>16</v>
      </c>
      <c r="K2828" s="638"/>
      <c r="L2828" s="638"/>
      <c r="M2828" s="638"/>
      <c r="N2828" s="639"/>
      <c r="O2828" s="637" t="s">
        <v>17</v>
      </c>
      <c r="P2828" s="638"/>
      <c r="Q2828" s="638"/>
      <c r="R2828" s="638"/>
      <c r="S2828" s="638"/>
      <c r="T2828" s="638"/>
      <c r="U2828" s="639"/>
      <c r="V2828" s="640" t="s">
        <v>18</v>
      </c>
      <c r="W2828" s="643" t="s">
        <v>19</v>
      </c>
      <c r="X2828" s="644"/>
      <c r="Y2828" s="645"/>
      <c r="Z2828" s="26"/>
      <c r="AA2828" s="4"/>
      <c r="AB2828" s="4"/>
      <c r="AC2828" s="4"/>
    </row>
    <row r="2829" spans="2:29" s="27" customFormat="1" ht="21" customHeight="1" outlineLevel="1" x14ac:dyDescent="0.55000000000000004">
      <c r="B2829" s="633"/>
      <c r="C2829" s="646">
        <v>2019</v>
      </c>
      <c r="D2829" s="647"/>
      <c r="E2829" s="646">
        <v>2018</v>
      </c>
      <c r="F2829" s="648"/>
      <c r="G2829" s="646">
        <v>2017</v>
      </c>
      <c r="H2829" s="648"/>
      <c r="I2829" s="28"/>
      <c r="J2829" s="649" t="s">
        <v>1885</v>
      </c>
      <c r="K2829" s="649" t="s">
        <v>1884</v>
      </c>
      <c r="L2829" s="651" t="s">
        <v>20</v>
      </c>
      <c r="M2829" s="652"/>
      <c r="N2829" s="653"/>
      <c r="O2829" s="654" t="s">
        <v>898</v>
      </c>
      <c r="P2829" s="655"/>
      <c r="Q2829" s="655"/>
      <c r="R2829" s="656" t="s">
        <v>21</v>
      </c>
      <c r="S2829" s="656" t="s">
        <v>22</v>
      </c>
      <c r="T2829" s="656" t="s">
        <v>23</v>
      </c>
      <c r="U2829" s="658" t="s">
        <v>24</v>
      </c>
      <c r="V2829" s="641"/>
      <c r="W2829" s="660" t="s">
        <v>1832</v>
      </c>
      <c r="X2829" s="661"/>
      <c r="Y2829" s="628" t="s">
        <v>25</v>
      </c>
      <c r="Z2829" s="4"/>
      <c r="AA2829" s="4"/>
      <c r="AB2829" s="4"/>
      <c r="AC2829" s="4"/>
    </row>
    <row r="2830" spans="2:29" s="27" customFormat="1" ht="81.75" customHeight="1" outlineLevel="1" x14ac:dyDescent="0.55000000000000004">
      <c r="B2830" s="633"/>
      <c r="C2830" s="570" t="s">
        <v>26</v>
      </c>
      <c r="D2830" s="570" t="s">
        <v>27</v>
      </c>
      <c r="E2830" s="570" t="s">
        <v>26</v>
      </c>
      <c r="F2830" s="570" t="s">
        <v>27</v>
      </c>
      <c r="G2830" s="570" t="s">
        <v>26</v>
      </c>
      <c r="H2830" s="570" t="s">
        <v>27</v>
      </c>
      <c r="I2830" s="30" t="s">
        <v>28</v>
      </c>
      <c r="J2830" s="650"/>
      <c r="K2830" s="650"/>
      <c r="L2830" s="31" t="s">
        <v>1883</v>
      </c>
      <c r="M2830" s="30" t="s">
        <v>1882</v>
      </c>
      <c r="N2830" s="32" t="s">
        <v>1881</v>
      </c>
      <c r="O2830" s="33" t="s">
        <v>29</v>
      </c>
      <c r="P2830" s="31" t="s">
        <v>30</v>
      </c>
      <c r="Q2830" s="34" t="s">
        <v>31</v>
      </c>
      <c r="R2830" s="657"/>
      <c r="S2830" s="657"/>
      <c r="T2830" s="657"/>
      <c r="U2830" s="659"/>
      <c r="V2830" s="642"/>
      <c r="W2830" s="662"/>
      <c r="X2830" s="663"/>
      <c r="Y2830" s="629"/>
      <c r="Z2830" s="4"/>
      <c r="AA2830" s="4"/>
      <c r="AB2830" s="4"/>
      <c r="AC2830" s="4"/>
    </row>
    <row r="2831" spans="2:29" s="27" customFormat="1" ht="24.75" customHeight="1" outlineLevel="1" x14ac:dyDescent="0.55000000000000004">
      <c r="B2831" s="633"/>
      <c r="C2831" s="427">
        <f>I2831*D2831</f>
        <v>0</v>
      </c>
      <c r="D2831" s="35"/>
      <c r="E2831" s="427">
        <f>I2831*F2831</f>
        <v>0</v>
      </c>
      <c r="F2831" s="35"/>
      <c r="G2831" s="427">
        <f>I2831*H2831</f>
        <v>0</v>
      </c>
      <c r="H2831" s="35"/>
      <c r="I2831" s="420">
        <f t="shared" ref="I2831:I2854" si="1270">O2831-J2831</f>
        <v>0</v>
      </c>
      <c r="J2831" s="421">
        <f t="shared" ref="J2831:J2854" si="1271">N2831+K2831</f>
        <v>0</v>
      </c>
      <c r="K2831" s="415">
        <f t="shared" ref="K2831:K2854" si="1272">M2831+L2831</f>
        <v>0</v>
      </c>
      <c r="L2831" s="36"/>
      <c r="M2831" s="37"/>
      <c r="N2831" s="38"/>
      <c r="O2831" s="415">
        <f>Q2831+P2831</f>
        <v>0</v>
      </c>
      <c r="P2831" s="39"/>
      <c r="Q2831" s="40"/>
      <c r="R2831" s="41"/>
      <c r="S2831" s="41"/>
      <c r="T2831" s="41"/>
      <c r="U2831" s="41"/>
      <c r="V2831" s="411">
        <f t="shared" ref="V2831:V2832" si="1273">R2831+S2831+T2831+U2831+O2831</f>
        <v>0</v>
      </c>
      <c r="W2831" s="630" t="s">
        <v>32</v>
      </c>
      <c r="X2831" s="631"/>
      <c r="Y2831" s="42">
        <v>421001</v>
      </c>
      <c r="Z2831" s="4"/>
      <c r="AA2831" s="433"/>
      <c r="AB2831" s="434" t="s">
        <v>33</v>
      </c>
      <c r="AC2831" s="43"/>
    </row>
    <row r="2832" spans="2:29" s="27" customFormat="1" ht="24.75" customHeight="1" outlineLevel="1" x14ac:dyDescent="0.55000000000000004">
      <c r="B2832" s="633"/>
      <c r="C2832" s="428">
        <f t="shared" ref="C2832:C2854" si="1274">I2832*D2832</f>
        <v>0</v>
      </c>
      <c r="D2832" s="44"/>
      <c r="E2832" s="428">
        <f t="shared" ref="E2832:E2848" si="1275">I2832*F2832</f>
        <v>0</v>
      </c>
      <c r="F2832" s="44"/>
      <c r="G2832" s="428">
        <f t="shared" ref="G2832:G2854" si="1276">I2832*H2832</f>
        <v>0</v>
      </c>
      <c r="H2832" s="44"/>
      <c r="I2832" s="422">
        <f t="shared" si="1270"/>
        <v>0</v>
      </c>
      <c r="J2832" s="423">
        <f t="shared" si="1271"/>
        <v>0</v>
      </c>
      <c r="K2832" s="416">
        <f t="shared" si="1272"/>
        <v>0</v>
      </c>
      <c r="L2832" s="45"/>
      <c r="M2832" s="46"/>
      <c r="N2832" s="38"/>
      <c r="O2832" s="416">
        <f t="shared" ref="O2832" si="1277">Q2832+P2832</f>
        <v>0</v>
      </c>
      <c r="P2832" s="47"/>
      <c r="Q2832" s="48"/>
      <c r="R2832" s="41"/>
      <c r="S2832" s="41"/>
      <c r="T2832" s="41"/>
      <c r="U2832" s="41"/>
      <c r="V2832" s="412">
        <f t="shared" si="1273"/>
        <v>0</v>
      </c>
      <c r="W2832" s="626" t="s">
        <v>34</v>
      </c>
      <c r="X2832" s="627"/>
      <c r="Y2832" s="49">
        <v>421002</v>
      </c>
      <c r="Z2832" s="4"/>
      <c r="AA2832" s="50"/>
      <c r="AB2832" s="51" t="s">
        <v>35</v>
      </c>
      <c r="AC2832" s="43"/>
    </row>
    <row r="2833" spans="2:29" s="27" customFormat="1" ht="24.75" customHeight="1" outlineLevel="1" x14ac:dyDescent="0.55000000000000004">
      <c r="B2833" s="633"/>
      <c r="C2833" s="428">
        <f t="shared" si="1274"/>
        <v>0</v>
      </c>
      <c r="D2833" s="44"/>
      <c r="E2833" s="428">
        <f t="shared" si="1275"/>
        <v>0</v>
      </c>
      <c r="F2833" s="44"/>
      <c r="G2833" s="428">
        <f t="shared" si="1276"/>
        <v>0</v>
      </c>
      <c r="H2833" s="44"/>
      <c r="I2833" s="422">
        <f t="shared" si="1270"/>
        <v>0</v>
      </c>
      <c r="J2833" s="423">
        <f t="shared" si="1271"/>
        <v>0</v>
      </c>
      <c r="K2833" s="416">
        <f t="shared" si="1272"/>
        <v>0</v>
      </c>
      <c r="L2833" s="45"/>
      <c r="M2833" s="46"/>
      <c r="N2833" s="38"/>
      <c r="O2833" s="416">
        <f>Q2833+P2833</f>
        <v>0</v>
      </c>
      <c r="P2833" s="47"/>
      <c r="Q2833" s="48"/>
      <c r="R2833" s="41"/>
      <c r="S2833" s="41"/>
      <c r="T2833" s="41"/>
      <c r="U2833" s="41"/>
      <c r="V2833" s="412">
        <f>R2833+S2833+T2833+U2833+O2833</f>
        <v>0</v>
      </c>
      <c r="W2833" s="626" t="s">
        <v>36</v>
      </c>
      <c r="X2833" s="627"/>
      <c r="Y2833" s="49">
        <v>421003</v>
      </c>
      <c r="Z2833" s="4"/>
      <c r="AA2833" s="50"/>
      <c r="AB2833" s="52" t="s">
        <v>37</v>
      </c>
      <c r="AC2833" s="43"/>
    </row>
    <row r="2834" spans="2:29" s="27" customFormat="1" ht="24.75" customHeight="1" outlineLevel="1" x14ac:dyDescent="0.55000000000000004">
      <c r="B2834" s="633"/>
      <c r="C2834" s="428">
        <f t="shared" si="1274"/>
        <v>0</v>
      </c>
      <c r="D2834" s="44"/>
      <c r="E2834" s="428">
        <f t="shared" si="1275"/>
        <v>0</v>
      </c>
      <c r="F2834" s="44"/>
      <c r="G2834" s="428">
        <f t="shared" si="1276"/>
        <v>0</v>
      </c>
      <c r="H2834" s="44"/>
      <c r="I2834" s="422">
        <f t="shared" si="1270"/>
        <v>0</v>
      </c>
      <c r="J2834" s="423">
        <f t="shared" si="1271"/>
        <v>0</v>
      </c>
      <c r="K2834" s="416">
        <f t="shared" si="1272"/>
        <v>0</v>
      </c>
      <c r="L2834" s="45"/>
      <c r="M2834" s="46"/>
      <c r="N2834" s="38"/>
      <c r="O2834" s="416">
        <f>Q2834+P2834</f>
        <v>0</v>
      </c>
      <c r="P2834" s="47"/>
      <c r="Q2834" s="48"/>
      <c r="R2834" s="41"/>
      <c r="S2834" s="41"/>
      <c r="T2834" s="41"/>
      <c r="U2834" s="41"/>
      <c r="V2834" s="412">
        <f>R2834+S2834+T2834+U2834+O2834</f>
        <v>0</v>
      </c>
      <c r="W2834" s="626" t="s">
        <v>38</v>
      </c>
      <c r="X2834" s="627"/>
      <c r="Y2834" s="49">
        <v>422001</v>
      </c>
      <c r="Z2834" s="4"/>
      <c r="AA2834" s="50"/>
      <c r="AB2834" s="52" t="s">
        <v>39</v>
      </c>
      <c r="AC2834" s="43"/>
    </row>
    <row r="2835" spans="2:29" s="27" customFormat="1" ht="24.75" customHeight="1" outlineLevel="1" x14ac:dyDescent="0.55000000000000004">
      <c r="B2835" s="633"/>
      <c r="C2835" s="428">
        <f t="shared" si="1274"/>
        <v>0</v>
      </c>
      <c r="D2835" s="44"/>
      <c r="E2835" s="428">
        <f t="shared" si="1275"/>
        <v>0</v>
      </c>
      <c r="F2835" s="44"/>
      <c r="G2835" s="428">
        <f t="shared" si="1276"/>
        <v>0</v>
      </c>
      <c r="H2835" s="44"/>
      <c r="I2835" s="422">
        <f t="shared" si="1270"/>
        <v>0</v>
      </c>
      <c r="J2835" s="423">
        <f t="shared" si="1271"/>
        <v>0</v>
      </c>
      <c r="K2835" s="416">
        <f t="shared" si="1272"/>
        <v>0</v>
      </c>
      <c r="L2835" s="45"/>
      <c r="M2835" s="46"/>
      <c r="N2835" s="38"/>
      <c r="O2835" s="416">
        <f t="shared" ref="O2835:O2854" si="1278">Q2835+P2835</f>
        <v>0</v>
      </c>
      <c r="P2835" s="47"/>
      <c r="Q2835" s="48"/>
      <c r="R2835" s="41"/>
      <c r="S2835" s="41"/>
      <c r="T2835" s="41"/>
      <c r="U2835" s="41"/>
      <c r="V2835" s="412">
        <f t="shared" ref="V2835:V2854" si="1279">R2835+S2835+T2835+U2835+O2835</f>
        <v>0</v>
      </c>
      <c r="W2835" s="626" t="s">
        <v>40</v>
      </c>
      <c r="X2835" s="627"/>
      <c r="Y2835" s="49">
        <v>422002</v>
      </c>
      <c r="Z2835" s="4"/>
      <c r="AA2835" s="50"/>
      <c r="AB2835" s="52" t="s">
        <v>41</v>
      </c>
      <c r="AC2835" s="43"/>
    </row>
    <row r="2836" spans="2:29" s="27" customFormat="1" ht="24.75" customHeight="1" outlineLevel="1" x14ac:dyDescent="0.55000000000000004">
      <c r="B2836" s="633"/>
      <c r="C2836" s="428">
        <f t="shared" si="1274"/>
        <v>0</v>
      </c>
      <c r="D2836" s="44"/>
      <c r="E2836" s="428">
        <f t="shared" si="1275"/>
        <v>0</v>
      </c>
      <c r="F2836" s="44"/>
      <c r="G2836" s="428">
        <f t="shared" si="1276"/>
        <v>0</v>
      </c>
      <c r="H2836" s="44"/>
      <c r="I2836" s="422">
        <f t="shared" si="1270"/>
        <v>0</v>
      </c>
      <c r="J2836" s="423">
        <f t="shared" si="1271"/>
        <v>0</v>
      </c>
      <c r="K2836" s="416">
        <f t="shared" si="1272"/>
        <v>0</v>
      </c>
      <c r="L2836" s="45"/>
      <c r="M2836" s="46"/>
      <c r="N2836" s="38"/>
      <c r="O2836" s="416">
        <f t="shared" si="1278"/>
        <v>0</v>
      </c>
      <c r="P2836" s="47"/>
      <c r="Q2836" s="48"/>
      <c r="R2836" s="41"/>
      <c r="S2836" s="41"/>
      <c r="T2836" s="41"/>
      <c r="U2836" s="41"/>
      <c r="V2836" s="412">
        <f t="shared" si="1279"/>
        <v>0</v>
      </c>
      <c r="W2836" s="626" t="s">
        <v>42</v>
      </c>
      <c r="X2836" s="627"/>
      <c r="Y2836" s="49">
        <v>422003</v>
      </c>
      <c r="Z2836" s="4"/>
      <c r="AA2836" s="50"/>
      <c r="AB2836" s="52" t="s">
        <v>43</v>
      </c>
      <c r="AC2836" s="43"/>
    </row>
    <row r="2837" spans="2:29" s="27" customFormat="1" ht="24.75" customHeight="1" outlineLevel="1" x14ac:dyDescent="0.55000000000000004">
      <c r="B2837" s="633"/>
      <c r="C2837" s="428">
        <f t="shared" si="1274"/>
        <v>0</v>
      </c>
      <c r="D2837" s="44"/>
      <c r="E2837" s="428">
        <f t="shared" si="1275"/>
        <v>0</v>
      </c>
      <c r="F2837" s="44"/>
      <c r="G2837" s="428">
        <f t="shared" si="1276"/>
        <v>0</v>
      </c>
      <c r="H2837" s="44"/>
      <c r="I2837" s="422">
        <f t="shared" si="1270"/>
        <v>0</v>
      </c>
      <c r="J2837" s="423">
        <f t="shared" si="1271"/>
        <v>0</v>
      </c>
      <c r="K2837" s="416">
        <f t="shared" si="1272"/>
        <v>0</v>
      </c>
      <c r="L2837" s="45"/>
      <c r="M2837" s="46"/>
      <c r="N2837" s="38"/>
      <c r="O2837" s="416">
        <f t="shared" si="1278"/>
        <v>0</v>
      </c>
      <c r="P2837" s="47"/>
      <c r="Q2837" s="48"/>
      <c r="R2837" s="41"/>
      <c r="S2837" s="41"/>
      <c r="T2837" s="41"/>
      <c r="U2837" s="41"/>
      <c r="V2837" s="412">
        <f t="shared" si="1279"/>
        <v>0</v>
      </c>
      <c r="W2837" s="626" t="s">
        <v>44</v>
      </c>
      <c r="X2837" s="627"/>
      <c r="Y2837" s="49">
        <v>422004</v>
      </c>
      <c r="Z2837" s="4"/>
      <c r="AA2837" s="50"/>
      <c r="AB2837" s="52" t="s">
        <v>45</v>
      </c>
      <c r="AC2837" s="43"/>
    </row>
    <row r="2838" spans="2:29" s="27" customFormat="1" ht="24.75" customHeight="1" outlineLevel="1" x14ac:dyDescent="0.55000000000000004">
      <c r="B2838" s="633"/>
      <c r="C2838" s="428">
        <f t="shared" si="1274"/>
        <v>0</v>
      </c>
      <c r="D2838" s="44"/>
      <c r="E2838" s="428">
        <f t="shared" si="1275"/>
        <v>0</v>
      </c>
      <c r="F2838" s="44"/>
      <c r="G2838" s="428">
        <f t="shared" si="1276"/>
        <v>0</v>
      </c>
      <c r="H2838" s="44"/>
      <c r="I2838" s="422">
        <f t="shared" si="1270"/>
        <v>0</v>
      </c>
      <c r="J2838" s="423">
        <f t="shared" si="1271"/>
        <v>0</v>
      </c>
      <c r="K2838" s="416">
        <f t="shared" si="1272"/>
        <v>0</v>
      </c>
      <c r="L2838" s="45"/>
      <c r="M2838" s="46"/>
      <c r="N2838" s="38"/>
      <c r="O2838" s="416">
        <f t="shared" si="1278"/>
        <v>0</v>
      </c>
      <c r="P2838" s="47"/>
      <c r="Q2838" s="48"/>
      <c r="R2838" s="41"/>
      <c r="S2838" s="41"/>
      <c r="T2838" s="41"/>
      <c r="U2838" s="41"/>
      <c r="V2838" s="412">
        <f t="shared" si="1279"/>
        <v>0</v>
      </c>
      <c r="W2838" s="626" t="s">
        <v>46</v>
      </c>
      <c r="X2838" s="627"/>
      <c r="Y2838" s="49">
        <v>422005</v>
      </c>
      <c r="Z2838" s="4"/>
      <c r="AA2838" s="53"/>
      <c r="AB2838" s="54" t="s">
        <v>47</v>
      </c>
      <c r="AC2838" s="43"/>
    </row>
    <row r="2839" spans="2:29" s="27" customFormat="1" ht="24.75" customHeight="1" outlineLevel="1" x14ac:dyDescent="0.55000000000000004">
      <c r="B2839" s="633"/>
      <c r="C2839" s="428">
        <f t="shared" si="1274"/>
        <v>0</v>
      </c>
      <c r="D2839" s="44"/>
      <c r="E2839" s="428">
        <f t="shared" si="1275"/>
        <v>0</v>
      </c>
      <c r="F2839" s="44"/>
      <c r="G2839" s="428">
        <f t="shared" si="1276"/>
        <v>0</v>
      </c>
      <c r="H2839" s="44"/>
      <c r="I2839" s="422">
        <f t="shared" si="1270"/>
        <v>0</v>
      </c>
      <c r="J2839" s="423">
        <f t="shared" si="1271"/>
        <v>0</v>
      </c>
      <c r="K2839" s="416">
        <f t="shared" si="1272"/>
        <v>0</v>
      </c>
      <c r="L2839" s="45"/>
      <c r="M2839" s="46"/>
      <c r="N2839" s="38"/>
      <c r="O2839" s="416">
        <f t="shared" si="1278"/>
        <v>0</v>
      </c>
      <c r="P2839" s="47"/>
      <c r="Q2839" s="48"/>
      <c r="R2839" s="41"/>
      <c r="S2839" s="41"/>
      <c r="T2839" s="41"/>
      <c r="U2839" s="41"/>
      <c r="V2839" s="412">
        <f t="shared" si="1279"/>
        <v>0</v>
      </c>
      <c r="W2839" s="626" t="s">
        <v>48</v>
      </c>
      <c r="X2839" s="627"/>
      <c r="Y2839" s="49">
        <v>422999</v>
      </c>
      <c r="Z2839" s="4"/>
      <c r="AA2839" s="4"/>
      <c r="AB2839" s="4"/>
      <c r="AC2839" s="43"/>
    </row>
    <row r="2840" spans="2:29" s="27" customFormat="1" ht="24.75" customHeight="1" outlineLevel="1" x14ac:dyDescent="0.55000000000000004">
      <c r="B2840" s="633"/>
      <c r="C2840" s="428">
        <f t="shared" si="1274"/>
        <v>0</v>
      </c>
      <c r="D2840" s="44"/>
      <c r="E2840" s="428">
        <f t="shared" si="1275"/>
        <v>0</v>
      </c>
      <c r="F2840" s="44"/>
      <c r="G2840" s="428">
        <f t="shared" si="1276"/>
        <v>0</v>
      </c>
      <c r="H2840" s="44"/>
      <c r="I2840" s="422">
        <f t="shared" si="1270"/>
        <v>0</v>
      </c>
      <c r="J2840" s="423">
        <f t="shared" si="1271"/>
        <v>0</v>
      </c>
      <c r="K2840" s="416">
        <f t="shared" si="1272"/>
        <v>0</v>
      </c>
      <c r="L2840" s="45"/>
      <c r="M2840" s="46"/>
      <c r="N2840" s="38"/>
      <c r="O2840" s="416">
        <f t="shared" si="1278"/>
        <v>0</v>
      </c>
      <c r="P2840" s="47"/>
      <c r="Q2840" s="48"/>
      <c r="R2840" s="41"/>
      <c r="S2840" s="41"/>
      <c r="T2840" s="41"/>
      <c r="U2840" s="41"/>
      <c r="V2840" s="412">
        <f t="shared" si="1279"/>
        <v>0</v>
      </c>
      <c r="W2840" s="626" t="s">
        <v>49</v>
      </c>
      <c r="X2840" s="627"/>
      <c r="Y2840" s="55">
        <v>423001</v>
      </c>
      <c r="Z2840" s="4"/>
      <c r="AA2840" s="4"/>
      <c r="AB2840" s="4"/>
      <c r="AC2840" s="43"/>
    </row>
    <row r="2841" spans="2:29" s="27" customFormat="1" ht="24.75" customHeight="1" outlineLevel="1" x14ac:dyDescent="0.55000000000000004">
      <c r="B2841" s="633"/>
      <c r="C2841" s="428">
        <f t="shared" si="1274"/>
        <v>0</v>
      </c>
      <c r="D2841" s="44"/>
      <c r="E2841" s="428">
        <f t="shared" si="1275"/>
        <v>0</v>
      </c>
      <c r="F2841" s="44"/>
      <c r="G2841" s="428">
        <f t="shared" si="1276"/>
        <v>0</v>
      </c>
      <c r="H2841" s="44"/>
      <c r="I2841" s="422">
        <f t="shared" si="1270"/>
        <v>0</v>
      </c>
      <c r="J2841" s="423">
        <f t="shared" si="1271"/>
        <v>0</v>
      </c>
      <c r="K2841" s="416">
        <f t="shared" si="1272"/>
        <v>0</v>
      </c>
      <c r="L2841" s="45"/>
      <c r="M2841" s="46"/>
      <c r="N2841" s="38"/>
      <c r="O2841" s="416">
        <f t="shared" si="1278"/>
        <v>0</v>
      </c>
      <c r="P2841" s="47"/>
      <c r="Q2841" s="48"/>
      <c r="R2841" s="41"/>
      <c r="S2841" s="41"/>
      <c r="T2841" s="41"/>
      <c r="U2841" s="41"/>
      <c r="V2841" s="412">
        <f t="shared" si="1279"/>
        <v>0</v>
      </c>
      <c r="W2841" s="626" t="s">
        <v>50</v>
      </c>
      <c r="X2841" s="627"/>
      <c r="Y2841" s="55">
        <v>423002</v>
      </c>
      <c r="Z2841" s="4"/>
      <c r="AA2841" s="4"/>
      <c r="AB2841" s="4"/>
      <c r="AC2841" s="43"/>
    </row>
    <row r="2842" spans="2:29" s="27" customFormat="1" ht="23.25" customHeight="1" outlineLevel="1" x14ac:dyDescent="0.55000000000000004">
      <c r="B2842" s="633"/>
      <c r="C2842" s="428">
        <f t="shared" si="1274"/>
        <v>0</v>
      </c>
      <c r="D2842" s="44"/>
      <c r="E2842" s="428">
        <f t="shared" si="1275"/>
        <v>0</v>
      </c>
      <c r="F2842" s="44"/>
      <c r="G2842" s="428">
        <f t="shared" si="1276"/>
        <v>0</v>
      </c>
      <c r="H2842" s="44"/>
      <c r="I2842" s="422">
        <f t="shared" si="1270"/>
        <v>0</v>
      </c>
      <c r="J2842" s="423">
        <f t="shared" si="1271"/>
        <v>0</v>
      </c>
      <c r="K2842" s="416">
        <f t="shared" si="1272"/>
        <v>0</v>
      </c>
      <c r="L2842" s="45"/>
      <c r="M2842" s="46"/>
      <c r="N2842" s="38"/>
      <c r="O2842" s="416">
        <f t="shared" si="1278"/>
        <v>0</v>
      </c>
      <c r="P2842" s="47"/>
      <c r="Q2842" s="48"/>
      <c r="R2842" s="41"/>
      <c r="S2842" s="41"/>
      <c r="T2842" s="41"/>
      <c r="U2842" s="41"/>
      <c r="V2842" s="412">
        <f t="shared" si="1279"/>
        <v>0</v>
      </c>
      <c r="W2842" s="626" t="s">
        <v>51</v>
      </c>
      <c r="X2842" s="627"/>
      <c r="Y2842" s="55">
        <v>423003</v>
      </c>
      <c r="Z2842" s="4"/>
      <c r="AA2842" s="4"/>
      <c r="AB2842" s="4"/>
      <c r="AC2842" s="43"/>
    </row>
    <row r="2843" spans="2:29" s="27" customFormat="1" ht="24.75" customHeight="1" outlineLevel="1" x14ac:dyDescent="0.55000000000000004">
      <c r="B2843" s="633"/>
      <c r="C2843" s="428">
        <f t="shared" si="1274"/>
        <v>0</v>
      </c>
      <c r="D2843" s="44"/>
      <c r="E2843" s="428">
        <f t="shared" si="1275"/>
        <v>0</v>
      </c>
      <c r="F2843" s="44"/>
      <c r="G2843" s="428">
        <f t="shared" si="1276"/>
        <v>0</v>
      </c>
      <c r="H2843" s="44"/>
      <c r="I2843" s="422">
        <f t="shared" si="1270"/>
        <v>0</v>
      </c>
      <c r="J2843" s="423">
        <f t="shared" si="1271"/>
        <v>0</v>
      </c>
      <c r="K2843" s="416">
        <f t="shared" si="1272"/>
        <v>0</v>
      </c>
      <c r="L2843" s="45"/>
      <c r="M2843" s="46"/>
      <c r="N2843" s="38"/>
      <c r="O2843" s="416">
        <f t="shared" si="1278"/>
        <v>0</v>
      </c>
      <c r="P2843" s="47"/>
      <c r="Q2843" s="48"/>
      <c r="R2843" s="41"/>
      <c r="S2843" s="41"/>
      <c r="T2843" s="41"/>
      <c r="U2843" s="41"/>
      <c r="V2843" s="412">
        <f t="shared" si="1279"/>
        <v>0</v>
      </c>
      <c r="W2843" s="626" t="s">
        <v>52</v>
      </c>
      <c r="X2843" s="627"/>
      <c r="Y2843" s="55">
        <v>423004</v>
      </c>
      <c r="Z2843" s="4"/>
      <c r="AA2843" s="4"/>
      <c r="AB2843" s="4"/>
      <c r="AC2843" s="43"/>
    </row>
    <row r="2844" spans="2:29" s="27" customFormat="1" ht="24.75" customHeight="1" outlineLevel="1" x14ac:dyDescent="0.55000000000000004">
      <c r="B2844" s="633"/>
      <c r="C2844" s="428">
        <f t="shared" si="1274"/>
        <v>0</v>
      </c>
      <c r="D2844" s="44"/>
      <c r="E2844" s="428">
        <f t="shared" si="1275"/>
        <v>0</v>
      </c>
      <c r="F2844" s="44"/>
      <c r="G2844" s="428">
        <f t="shared" si="1276"/>
        <v>0</v>
      </c>
      <c r="H2844" s="44"/>
      <c r="I2844" s="422">
        <f t="shared" si="1270"/>
        <v>0</v>
      </c>
      <c r="J2844" s="423">
        <f t="shared" si="1271"/>
        <v>0</v>
      </c>
      <c r="K2844" s="416">
        <f t="shared" si="1272"/>
        <v>0</v>
      </c>
      <c r="L2844" s="45"/>
      <c r="M2844" s="46"/>
      <c r="N2844" s="38"/>
      <c r="O2844" s="416">
        <f t="shared" si="1278"/>
        <v>0</v>
      </c>
      <c r="P2844" s="47"/>
      <c r="Q2844" s="48"/>
      <c r="R2844" s="41"/>
      <c r="S2844" s="41"/>
      <c r="T2844" s="41"/>
      <c r="U2844" s="41"/>
      <c r="V2844" s="412">
        <f t="shared" si="1279"/>
        <v>0</v>
      </c>
      <c r="W2844" s="626" t="s">
        <v>53</v>
      </c>
      <c r="X2844" s="627"/>
      <c r="Y2844" s="55">
        <v>423006</v>
      </c>
      <c r="Z2844" s="4"/>
      <c r="AA2844" s="4"/>
      <c r="AB2844" s="4"/>
      <c r="AC2844" s="43"/>
    </row>
    <row r="2845" spans="2:29" s="27" customFormat="1" ht="24.75" customHeight="1" outlineLevel="1" x14ac:dyDescent="0.55000000000000004">
      <c r="B2845" s="633"/>
      <c r="C2845" s="428">
        <f t="shared" si="1274"/>
        <v>0</v>
      </c>
      <c r="D2845" s="44"/>
      <c r="E2845" s="428">
        <f t="shared" si="1275"/>
        <v>0</v>
      </c>
      <c r="F2845" s="44"/>
      <c r="G2845" s="428">
        <f t="shared" si="1276"/>
        <v>0</v>
      </c>
      <c r="H2845" s="44"/>
      <c r="I2845" s="422">
        <f t="shared" si="1270"/>
        <v>0</v>
      </c>
      <c r="J2845" s="423">
        <f t="shared" si="1271"/>
        <v>0</v>
      </c>
      <c r="K2845" s="416">
        <f t="shared" si="1272"/>
        <v>0</v>
      </c>
      <c r="L2845" s="45"/>
      <c r="M2845" s="46"/>
      <c r="N2845" s="38"/>
      <c r="O2845" s="416">
        <f t="shared" si="1278"/>
        <v>0</v>
      </c>
      <c r="P2845" s="47"/>
      <c r="Q2845" s="48"/>
      <c r="R2845" s="41"/>
      <c r="S2845" s="41"/>
      <c r="T2845" s="41"/>
      <c r="U2845" s="41"/>
      <c r="V2845" s="412">
        <f t="shared" si="1279"/>
        <v>0</v>
      </c>
      <c r="W2845" s="626" t="s">
        <v>54</v>
      </c>
      <c r="X2845" s="627"/>
      <c r="Y2845" s="56">
        <v>423007</v>
      </c>
      <c r="Z2845" s="4"/>
      <c r="AA2845" s="4"/>
      <c r="AB2845" s="4"/>
      <c r="AC2845" s="43"/>
    </row>
    <row r="2846" spans="2:29" s="27" customFormat="1" ht="24.75" customHeight="1" outlineLevel="1" x14ac:dyDescent="0.55000000000000004">
      <c r="B2846" s="633"/>
      <c r="C2846" s="428">
        <f t="shared" si="1274"/>
        <v>0</v>
      </c>
      <c r="D2846" s="44"/>
      <c r="E2846" s="428">
        <f t="shared" si="1275"/>
        <v>0</v>
      </c>
      <c r="F2846" s="44"/>
      <c r="G2846" s="428">
        <f t="shared" si="1276"/>
        <v>0</v>
      </c>
      <c r="H2846" s="44"/>
      <c r="I2846" s="422">
        <f t="shared" si="1270"/>
        <v>0</v>
      </c>
      <c r="J2846" s="423">
        <f t="shared" si="1271"/>
        <v>0</v>
      </c>
      <c r="K2846" s="416">
        <f t="shared" si="1272"/>
        <v>0</v>
      </c>
      <c r="L2846" s="45"/>
      <c r="M2846" s="46"/>
      <c r="N2846" s="38"/>
      <c r="O2846" s="416">
        <f t="shared" si="1278"/>
        <v>0</v>
      </c>
      <c r="P2846" s="47"/>
      <c r="Q2846" s="48"/>
      <c r="R2846" s="41"/>
      <c r="S2846" s="41"/>
      <c r="T2846" s="41"/>
      <c r="U2846" s="41"/>
      <c r="V2846" s="412">
        <f t="shared" si="1279"/>
        <v>0</v>
      </c>
      <c r="W2846" s="626" t="s">
        <v>55</v>
      </c>
      <c r="X2846" s="627"/>
      <c r="Y2846" s="57">
        <v>423008</v>
      </c>
      <c r="Z2846" s="4"/>
      <c r="AA2846" s="4"/>
      <c r="AB2846" s="4"/>
      <c r="AC2846" s="43"/>
    </row>
    <row r="2847" spans="2:29" s="27" customFormat="1" ht="24.75" customHeight="1" outlineLevel="1" x14ac:dyDescent="0.55000000000000004">
      <c r="B2847" s="633"/>
      <c r="C2847" s="428">
        <f t="shared" si="1274"/>
        <v>0</v>
      </c>
      <c r="D2847" s="44"/>
      <c r="E2847" s="428">
        <f t="shared" si="1275"/>
        <v>0</v>
      </c>
      <c r="F2847" s="44"/>
      <c r="G2847" s="428">
        <f t="shared" si="1276"/>
        <v>0</v>
      </c>
      <c r="H2847" s="44"/>
      <c r="I2847" s="422">
        <f t="shared" si="1270"/>
        <v>0</v>
      </c>
      <c r="J2847" s="423">
        <f t="shared" si="1271"/>
        <v>0</v>
      </c>
      <c r="K2847" s="416">
        <f t="shared" si="1272"/>
        <v>0</v>
      </c>
      <c r="L2847" s="45"/>
      <c r="M2847" s="46"/>
      <c r="N2847" s="38"/>
      <c r="O2847" s="416">
        <f t="shared" si="1278"/>
        <v>0</v>
      </c>
      <c r="P2847" s="47"/>
      <c r="Q2847" s="48"/>
      <c r="R2847" s="41"/>
      <c r="S2847" s="41"/>
      <c r="T2847" s="41"/>
      <c r="U2847" s="41"/>
      <c r="V2847" s="412">
        <f t="shared" si="1279"/>
        <v>0</v>
      </c>
      <c r="W2847" s="626" t="s">
        <v>56</v>
      </c>
      <c r="X2847" s="627"/>
      <c r="Y2847" s="56">
        <v>423999</v>
      </c>
      <c r="Z2847" s="4"/>
      <c r="AA2847" s="4"/>
      <c r="AB2847" s="4"/>
      <c r="AC2847" s="43"/>
    </row>
    <row r="2848" spans="2:29" s="27" customFormat="1" ht="24.75" customHeight="1" outlineLevel="1" x14ac:dyDescent="0.55000000000000004">
      <c r="B2848" s="633"/>
      <c r="C2848" s="429">
        <f t="shared" si="1274"/>
        <v>0</v>
      </c>
      <c r="D2848" s="44"/>
      <c r="E2848" s="429">
        <f t="shared" si="1275"/>
        <v>0</v>
      </c>
      <c r="F2848" s="44"/>
      <c r="G2848" s="429">
        <f t="shared" si="1276"/>
        <v>0</v>
      </c>
      <c r="H2848" s="44"/>
      <c r="I2848" s="424">
        <f t="shared" si="1270"/>
        <v>0</v>
      </c>
      <c r="J2848" s="425">
        <f t="shared" si="1271"/>
        <v>0</v>
      </c>
      <c r="K2848" s="417">
        <f t="shared" si="1272"/>
        <v>0</v>
      </c>
      <c r="L2848" s="58"/>
      <c r="M2848" s="59"/>
      <c r="N2848" s="60"/>
      <c r="O2848" s="417">
        <f t="shared" si="1278"/>
        <v>0</v>
      </c>
      <c r="P2848" s="61"/>
      <c r="Q2848" s="62"/>
      <c r="R2848" s="63"/>
      <c r="S2848" s="63"/>
      <c r="T2848" s="63"/>
      <c r="U2848" s="63"/>
      <c r="V2848" s="413">
        <f t="shared" si="1279"/>
        <v>0</v>
      </c>
      <c r="W2848" s="664" t="s">
        <v>57</v>
      </c>
      <c r="X2848" s="665"/>
      <c r="Y2848" s="64">
        <v>291001</v>
      </c>
      <c r="Z2848" s="4"/>
      <c r="AA2848" s="4"/>
      <c r="AB2848" s="4"/>
      <c r="AC2848" s="43"/>
    </row>
    <row r="2849" spans="2:29" s="27" customFormat="1" ht="24.75" customHeight="1" outlineLevel="1" x14ac:dyDescent="0.55000000000000004">
      <c r="B2849" s="633"/>
      <c r="C2849" s="430">
        <f t="shared" si="1274"/>
        <v>0</v>
      </c>
      <c r="D2849" s="44"/>
      <c r="E2849" s="430"/>
      <c r="F2849" s="44"/>
      <c r="G2849" s="430">
        <f t="shared" si="1276"/>
        <v>0</v>
      </c>
      <c r="H2849" s="44"/>
      <c r="I2849" s="422">
        <f t="shared" si="1270"/>
        <v>0</v>
      </c>
      <c r="J2849" s="423">
        <f t="shared" si="1271"/>
        <v>0</v>
      </c>
      <c r="K2849" s="416">
        <f t="shared" si="1272"/>
        <v>0</v>
      </c>
      <c r="L2849" s="45"/>
      <c r="M2849" s="46"/>
      <c r="N2849" s="38"/>
      <c r="O2849" s="416">
        <f t="shared" si="1278"/>
        <v>0</v>
      </c>
      <c r="P2849" s="47"/>
      <c r="Q2849" s="48"/>
      <c r="R2849" s="41"/>
      <c r="S2849" s="41"/>
      <c r="T2849" s="41"/>
      <c r="U2849" s="41"/>
      <c r="V2849" s="411">
        <f t="shared" si="1279"/>
        <v>0</v>
      </c>
      <c r="W2849" s="626" t="str">
        <f>IF(ISERROR(VLOOKUP(Y2849,'Mauloomath (2)'!K:L,2,FALSE)),"",VLOOKUP(Y2849,'Mauloomath (2)'!K:L,2,FALSE))</f>
        <v/>
      </c>
      <c r="X2849" s="627"/>
      <c r="Y2849" s="65"/>
      <c r="Z2849" s="4"/>
      <c r="AA2849" s="4"/>
      <c r="AB2849" s="4"/>
      <c r="AC2849" s="43"/>
    </row>
    <row r="2850" spans="2:29" s="27" customFormat="1" ht="24.75" customHeight="1" outlineLevel="1" x14ac:dyDescent="0.55000000000000004">
      <c r="B2850" s="633"/>
      <c r="C2850" s="428">
        <f t="shared" si="1274"/>
        <v>0</v>
      </c>
      <c r="D2850" s="44"/>
      <c r="E2850" s="428">
        <f t="shared" ref="E2850:E2854" si="1280">I2850*F2850</f>
        <v>0</v>
      </c>
      <c r="F2850" s="44"/>
      <c r="G2850" s="428">
        <f t="shared" si="1276"/>
        <v>0</v>
      </c>
      <c r="H2850" s="44"/>
      <c r="I2850" s="422">
        <f t="shared" si="1270"/>
        <v>0</v>
      </c>
      <c r="J2850" s="423">
        <f t="shared" si="1271"/>
        <v>0</v>
      </c>
      <c r="K2850" s="416">
        <f t="shared" si="1272"/>
        <v>0</v>
      </c>
      <c r="L2850" s="45"/>
      <c r="M2850" s="46"/>
      <c r="N2850" s="38"/>
      <c r="O2850" s="416">
        <f t="shared" si="1278"/>
        <v>0</v>
      </c>
      <c r="P2850" s="47"/>
      <c r="Q2850" s="48"/>
      <c r="R2850" s="41"/>
      <c r="S2850" s="41"/>
      <c r="T2850" s="41"/>
      <c r="U2850" s="41"/>
      <c r="V2850" s="411">
        <f t="shared" si="1279"/>
        <v>0</v>
      </c>
      <c r="W2850" s="626" t="str">
        <f>IF(ISERROR(VLOOKUP(Y2850,'Mauloomath (2)'!K:L,2,FALSE)),"",VLOOKUP(Y2850,'Mauloomath (2)'!K:L,2,FALSE))</f>
        <v/>
      </c>
      <c r="X2850" s="627"/>
      <c r="Y2850" s="65"/>
      <c r="Z2850" s="4"/>
      <c r="AA2850" s="4"/>
      <c r="AB2850" s="4"/>
      <c r="AC2850" s="43"/>
    </row>
    <row r="2851" spans="2:29" s="27" customFormat="1" ht="24.75" customHeight="1" outlineLevel="1" x14ac:dyDescent="0.55000000000000004">
      <c r="B2851" s="633"/>
      <c r="C2851" s="428">
        <f t="shared" si="1274"/>
        <v>0</v>
      </c>
      <c r="D2851" s="44"/>
      <c r="E2851" s="428">
        <f t="shared" si="1280"/>
        <v>0</v>
      </c>
      <c r="F2851" s="44"/>
      <c r="G2851" s="428">
        <f t="shared" si="1276"/>
        <v>0</v>
      </c>
      <c r="H2851" s="44"/>
      <c r="I2851" s="422">
        <f t="shared" si="1270"/>
        <v>0</v>
      </c>
      <c r="J2851" s="423">
        <f t="shared" si="1271"/>
        <v>0</v>
      </c>
      <c r="K2851" s="416">
        <f t="shared" si="1272"/>
        <v>0</v>
      </c>
      <c r="L2851" s="45"/>
      <c r="M2851" s="46"/>
      <c r="N2851" s="38"/>
      <c r="O2851" s="416">
        <f t="shared" si="1278"/>
        <v>0</v>
      </c>
      <c r="P2851" s="47"/>
      <c r="Q2851" s="48"/>
      <c r="R2851" s="41"/>
      <c r="S2851" s="41"/>
      <c r="T2851" s="41"/>
      <c r="U2851" s="41"/>
      <c r="V2851" s="411">
        <f t="shared" si="1279"/>
        <v>0</v>
      </c>
      <c r="W2851" s="626" t="str">
        <f>IF(ISERROR(VLOOKUP(Y2851,'Mauloomath (2)'!K:L,2,FALSE)),"",VLOOKUP(Y2851,'Mauloomath (2)'!K:L,2,FALSE))</f>
        <v/>
      </c>
      <c r="X2851" s="627"/>
      <c r="Y2851" s="66"/>
      <c r="Z2851" s="4"/>
      <c r="AA2851" s="4"/>
      <c r="AB2851" s="4"/>
      <c r="AC2851" s="43"/>
    </row>
    <row r="2852" spans="2:29" s="27" customFormat="1" ht="24.75" customHeight="1" outlineLevel="1" x14ac:dyDescent="0.55000000000000004">
      <c r="B2852" s="633"/>
      <c r="C2852" s="428">
        <f t="shared" si="1274"/>
        <v>0</v>
      </c>
      <c r="D2852" s="44"/>
      <c r="E2852" s="428">
        <f t="shared" si="1280"/>
        <v>0</v>
      </c>
      <c r="F2852" s="44"/>
      <c r="G2852" s="428">
        <f t="shared" si="1276"/>
        <v>0</v>
      </c>
      <c r="H2852" s="44"/>
      <c r="I2852" s="422">
        <f t="shared" si="1270"/>
        <v>0</v>
      </c>
      <c r="J2852" s="423">
        <f t="shared" si="1271"/>
        <v>0</v>
      </c>
      <c r="K2852" s="416">
        <f t="shared" si="1272"/>
        <v>0</v>
      </c>
      <c r="L2852" s="45"/>
      <c r="M2852" s="46"/>
      <c r="N2852" s="38"/>
      <c r="O2852" s="416">
        <f t="shared" si="1278"/>
        <v>0</v>
      </c>
      <c r="P2852" s="47"/>
      <c r="Q2852" s="48"/>
      <c r="R2852" s="41"/>
      <c r="S2852" s="41"/>
      <c r="T2852" s="41"/>
      <c r="U2852" s="41"/>
      <c r="V2852" s="411">
        <f t="shared" si="1279"/>
        <v>0</v>
      </c>
      <c r="W2852" s="626" t="str">
        <f>IF(ISERROR(VLOOKUP(Y2852,'Mauloomath (2)'!K:L,2,FALSE)),"",VLOOKUP(Y2852,'Mauloomath (2)'!K:L,2,FALSE))</f>
        <v/>
      </c>
      <c r="X2852" s="627"/>
      <c r="Y2852" s="65"/>
      <c r="Z2852" s="4"/>
      <c r="AA2852" s="4"/>
      <c r="AB2852" s="4"/>
      <c r="AC2852" s="43"/>
    </row>
    <row r="2853" spans="2:29" s="27" customFormat="1" ht="25.5" customHeight="1" outlineLevel="1" x14ac:dyDescent="0.55000000000000004">
      <c r="B2853" s="633"/>
      <c r="C2853" s="428">
        <f t="shared" si="1274"/>
        <v>0</v>
      </c>
      <c r="D2853" s="44"/>
      <c r="E2853" s="428">
        <f t="shared" si="1280"/>
        <v>0</v>
      </c>
      <c r="F2853" s="44"/>
      <c r="G2853" s="428">
        <f t="shared" si="1276"/>
        <v>0</v>
      </c>
      <c r="H2853" s="44"/>
      <c r="I2853" s="422">
        <f t="shared" si="1270"/>
        <v>0</v>
      </c>
      <c r="J2853" s="423">
        <f t="shared" si="1271"/>
        <v>0</v>
      </c>
      <c r="K2853" s="416">
        <f t="shared" si="1272"/>
        <v>0</v>
      </c>
      <c r="L2853" s="45"/>
      <c r="M2853" s="46"/>
      <c r="N2853" s="38"/>
      <c r="O2853" s="416">
        <f t="shared" si="1278"/>
        <v>0</v>
      </c>
      <c r="P2853" s="47"/>
      <c r="Q2853" s="48"/>
      <c r="R2853" s="41"/>
      <c r="S2853" s="41"/>
      <c r="T2853" s="41"/>
      <c r="U2853" s="41"/>
      <c r="V2853" s="411">
        <f t="shared" si="1279"/>
        <v>0</v>
      </c>
      <c r="W2853" s="626" t="str">
        <f>IF(ISERROR(VLOOKUP(Y2853,'Mauloomath (2)'!K:L,2,FALSE)),"",VLOOKUP(Y2853,'Mauloomath (2)'!K:L,2,FALSE))</f>
        <v/>
      </c>
      <c r="X2853" s="627"/>
      <c r="Y2853" s="65"/>
      <c r="Z2853" s="4"/>
      <c r="AA2853" s="4"/>
      <c r="AB2853" s="4"/>
      <c r="AC2853" s="43"/>
    </row>
    <row r="2854" spans="2:29" s="27" customFormat="1" ht="25.5" customHeight="1" outlineLevel="1" x14ac:dyDescent="0.55000000000000004">
      <c r="B2854" s="633"/>
      <c r="C2854" s="429">
        <f t="shared" si="1274"/>
        <v>0</v>
      </c>
      <c r="D2854" s="67"/>
      <c r="E2854" s="429">
        <f t="shared" si="1280"/>
        <v>0</v>
      </c>
      <c r="F2854" s="67"/>
      <c r="G2854" s="429">
        <f t="shared" si="1276"/>
        <v>0</v>
      </c>
      <c r="H2854" s="67"/>
      <c r="I2854" s="424">
        <f t="shared" si="1270"/>
        <v>0</v>
      </c>
      <c r="J2854" s="423">
        <f t="shared" si="1271"/>
        <v>0</v>
      </c>
      <c r="K2854" s="416">
        <f t="shared" si="1272"/>
        <v>0</v>
      </c>
      <c r="L2854" s="45"/>
      <c r="M2854" s="46"/>
      <c r="N2854" s="38"/>
      <c r="O2854" s="416">
        <f t="shared" si="1278"/>
        <v>0</v>
      </c>
      <c r="P2854" s="47"/>
      <c r="Q2854" s="48"/>
      <c r="R2854" s="41"/>
      <c r="S2854" s="41"/>
      <c r="T2854" s="41"/>
      <c r="U2854" s="41"/>
      <c r="V2854" s="411">
        <f t="shared" si="1279"/>
        <v>0</v>
      </c>
      <c r="W2854" s="626" t="str">
        <f>IF(ISERROR(VLOOKUP(Y2854,'Mauloomath (2)'!K:L,2,FALSE)),"",VLOOKUP(Y2854,'Mauloomath (2)'!K:L,2,FALSE))</f>
        <v/>
      </c>
      <c r="X2854" s="627"/>
      <c r="Y2854" s="68"/>
      <c r="Z2854" s="4"/>
      <c r="AA2854" s="4"/>
      <c r="AB2854" s="4"/>
      <c r="AC2854" s="43"/>
    </row>
    <row r="2855" spans="2:29" s="72" customFormat="1" outlineLevel="1" x14ac:dyDescent="0.55000000000000004">
      <c r="B2855" s="634"/>
      <c r="C2855" s="431">
        <f t="shared" ref="C2855:N2855" si="1281">SUM(C2831:C2854)</f>
        <v>0</v>
      </c>
      <c r="D2855" s="432">
        <f t="shared" si="1281"/>
        <v>0</v>
      </c>
      <c r="E2855" s="426">
        <f t="shared" si="1281"/>
        <v>0</v>
      </c>
      <c r="F2855" s="432">
        <f t="shared" si="1281"/>
        <v>0</v>
      </c>
      <c r="G2855" s="426">
        <f t="shared" si="1281"/>
        <v>0</v>
      </c>
      <c r="H2855" s="432">
        <f t="shared" si="1281"/>
        <v>0</v>
      </c>
      <c r="I2855" s="426">
        <f t="shared" si="1281"/>
        <v>0</v>
      </c>
      <c r="J2855" s="426">
        <f t="shared" si="1281"/>
        <v>0</v>
      </c>
      <c r="K2855" s="426">
        <f t="shared" si="1281"/>
        <v>0</v>
      </c>
      <c r="L2855" s="426">
        <f t="shared" si="1281"/>
        <v>0</v>
      </c>
      <c r="M2855" s="426">
        <f t="shared" si="1281"/>
        <v>0</v>
      </c>
      <c r="N2855" s="426">
        <f t="shared" si="1281"/>
        <v>0</v>
      </c>
      <c r="O2855" s="414">
        <f t="shared" ref="O2855:U2855" si="1282">SUM(O2831:O2854)</f>
        <v>0</v>
      </c>
      <c r="P2855" s="414">
        <f t="shared" si="1282"/>
        <v>0</v>
      </c>
      <c r="Q2855" s="414">
        <f t="shared" si="1282"/>
        <v>0</v>
      </c>
      <c r="R2855" s="414">
        <f t="shared" si="1282"/>
        <v>0</v>
      </c>
      <c r="S2855" s="414">
        <f t="shared" si="1282"/>
        <v>0</v>
      </c>
      <c r="T2855" s="414">
        <f t="shared" si="1282"/>
        <v>0</v>
      </c>
      <c r="U2855" s="414">
        <f t="shared" si="1282"/>
        <v>0</v>
      </c>
      <c r="V2855" s="414">
        <f t="shared" ref="V2855" si="1283">SUM(V2831:V2854)</f>
        <v>0</v>
      </c>
      <c r="W2855" s="69"/>
      <c r="X2855" s="70"/>
      <c r="Y2855" s="71"/>
      <c r="Z2855" s="4"/>
      <c r="AA2855" s="4"/>
      <c r="AB2855" s="4"/>
      <c r="AC2855" s="43"/>
    </row>
    <row r="2856" spans="2:29" s="12" customFormat="1" ht="15" customHeight="1" x14ac:dyDescent="0.55000000000000004">
      <c r="B2856" s="402"/>
      <c r="C2856" s="403"/>
      <c r="D2856" s="403"/>
      <c r="E2856" s="403"/>
      <c r="F2856" s="403"/>
      <c r="G2856" s="404"/>
      <c r="H2856" s="403"/>
      <c r="I2856" s="403"/>
      <c r="J2856" s="403"/>
      <c r="K2856" s="403"/>
      <c r="L2856" s="403"/>
      <c r="M2856" s="403"/>
      <c r="N2856" s="403"/>
      <c r="O2856" s="403"/>
      <c r="P2856" s="403"/>
      <c r="Q2856" s="403"/>
      <c r="R2856" s="403"/>
      <c r="S2856" s="403"/>
      <c r="T2856" s="405"/>
      <c r="U2856" s="406"/>
      <c r="V2856" s="403"/>
      <c r="W2856" s="403"/>
      <c r="X2856" s="403"/>
      <c r="Y2856" s="407"/>
      <c r="Z2856" s="10"/>
      <c r="AA2856" s="11"/>
      <c r="AB2856" s="10"/>
      <c r="AC2856" s="10"/>
    </row>
    <row r="2857" spans="2:29" s="21" customFormat="1" ht="37.5" customHeight="1" x14ac:dyDescent="0.25">
      <c r="B2857" s="632"/>
      <c r="C2857" s="418">
        <f>$C2886</f>
        <v>0</v>
      </c>
      <c r="D2857" s="419">
        <f>$E2886</f>
        <v>0</v>
      </c>
      <c r="E2857" s="419">
        <f>$G2886</f>
        <v>0</v>
      </c>
      <c r="F2857" s="419">
        <f>$L2886</f>
        <v>0</v>
      </c>
      <c r="G2857" s="418">
        <f>$M2886</f>
        <v>0</v>
      </c>
      <c r="H2857" s="418">
        <f>K2857+J2857-I2857</f>
        <v>0</v>
      </c>
      <c r="I2857" s="13">
        <v>0</v>
      </c>
      <c r="J2857" s="14"/>
      <c r="K2857" s="14"/>
      <c r="L2857" s="331"/>
      <c r="M2857" s="409">
        <f>$N2886</f>
        <v>0</v>
      </c>
      <c r="N2857" s="410">
        <f>$O2886</f>
        <v>0</v>
      </c>
      <c r="O2857" s="330"/>
      <c r="P2857" s="330"/>
      <c r="Q2857" s="15"/>
      <c r="R2857" s="16"/>
      <c r="S2857" s="16"/>
      <c r="T2857" s="16"/>
      <c r="U2857" s="408" t="str">
        <f>IF(ISERROR(VLOOKUP(X2857,'Mauloomath (2)'!H:I,2,FALSE)),"",VLOOKUP(X2857,'Mauloomath (2)'!H:I,2,FALSE))</f>
        <v/>
      </c>
      <c r="V2857" s="17"/>
      <c r="W2857" s="16"/>
      <c r="X2857" s="17"/>
      <c r="Y2857" s="18">
        <f>+Y2826+1</f>
        <v>93</v>
      </c>
      <c r="Z2857" s="19"/>
      <c r="AA2857" s="20"/>
      <c r="AB2857" s="19"/>
      <c r="AC2857" s="19"/>
    </row>
    <row r="2858" spans="2:29" outlineLevel="1" x14ac:dyDescent="0.55000000000000004">
      <c r="B2858" s="633"/>
      <c r="C2858" s="22"/>
      <c r="D2858" s="23"/>
      <c r="E2858" s="23"/>
      <c r="F2858" s="23"/>
      <c r="G2858" s="23"/>
      <c r="H2858" s="23"/>
      <c r="I2858" s="23"/>
      <c r="J2858" s="24"/>
      <c r="K2858" s="24"/>
      <c r="L2858" s="24"/>
      <c r="M2858" s="24"/>
      <c r="N2858" s="24"/>
      <c r="O2858" s="24"/>
      <c r="P2858" s="24" t="s">
        <v>900</v>
      </c>
      <c r="Q2858" s="24"/>
      <c r="R2858" s="24"/>
      <c r="S2858" s="24"/>
      <c r="T2858" s="24"/>
      <c r="U2858" s="24"/>
      <c r="V2858" s="24"/>
      <c r="W2858" s="24"/>
      <c r="X2858" s="24"/>
      <c r="Y2858" s="25"/>
      <c r="Z2858" s="5"/>
    </row>
    <row r="2859" spans="2:29" s="27" customFormat="1" ht="25.5" customHeight="1" outlineLevel="1" x14ac:dyDescent="0.55000000000000004">
      <c r="B2859" s="633"/>
      <c r="C2859" s="635" t="s">
        <v>15</v>
      </c>
      <c r="D2859" s="636"/>
      <c r="E2859" s="636"/>
      <c r="F2859" s="636"/>
      <c r="G2859" s="636"/>
      <c r="H2859" s="636"/>
      <c r="I2859" s="636"/>
      <c r="J2859" s="637" t="s">
        <v>16</v>
      </c>
      <c r="K2859" s="638"/>
      <c r="L2859" s="638"/>
      <c r="M2859" s="638"/>
      <c r="N2859" s="639"/>
      <c r="O2859" s="637" t="s">
        <v>17</v>
      </c>
      <c r="P2859" s="638"/>
      <c r="Q2859" s="638"/>
      <c r="R2859" s="638"/>
      <c r="S2859" s="638"/>
      <c r="T2859" s="638"/>
      <c r="U2859" s="639"/>
      <c r="V2859" s="640" t="s">
        <v>18</v>
      </c>
      <c r="W2859" s="643" t="s">
        <v>19</v>
      </c>
      <c r="X2859" s="644"/>
      <c r="Y2859" s="645"/>
      <c r="Z2859" s="26"/>
      <c r="AA2859" s="4"/>
      <c r="AB2859" s="4"/>
      <c r="AC2859" s="4"/>
    </row>
    <row r="2860" spans="2:29" s="27" customFormat="1" ht="21" customHeight="1" outlineLevel="1" x14ac:dyDescent="0.55000000000000004">
      <c r="B2860" s="633"/>
      <c r="C2860" s="646">
        <v>2019</v>
      </c>
      <c r="D2860" s="647"/>
      <c r="E2860" s="646">
        <v>2018</v>
      </c>
      <c r="F2860" s="648"/>
      <c r="G2860" s="646">
        <v>2017</v>
      </c>
      <c r="H2860" s="648"/>
      <c r="I2860" s="28"/>
      <c r="J2860" s="649" t="s">
        <v>1885</v>
      </c>
      <c r="K2860" s="649" t="s">
        <v>1884</v>
      </c>
      <c r="L2860" s="651" t="s">
        <v>20</v>
      </c>
      <c r="M2860" s="652"/>
      <c r="N2860" s="653"/>
      <c r="O2860" s="654" t="s">
        <v>898</v>
      </c>
      <c r="P2860" s="655"/>
      <c r="Q2860" s="655"/>
      <c r="R2860" s="656" t="s">
        <v>21</v>
      </c>
      <c r="S2860" s="656" t="s">
        <v>22</v>
      </c>
      <c r="T2860" s="656" t="s">
        <v>23</v>
      </c>
      <c r="U2860" s="658" t="s">
        <v>24</v>
      </c>
      <c r="V2860" s="641"/>
      <c r="W2860" s="660" t="s">
        <v>1832</v>
      </c>
      <c r="X2860" s="661"/>
      <c r="Y2860" s="628" t="s">
        <v>25</v>
      </c>
      <c r="Z2860" s="4"/>
      <c r="AA2860" s="4"/>
      <c r="AB2860" s="4"/>
      <c r="AC2860" s="4"/>
    </row>
    <row r="2861" spans="2:29" s="27" customFormat="1" ht="81.75" customHeight="1" outlineLevel="1" x14ac:dyDescent="0.55000000000000004">
      <c r="B2861" s="633"/>
      <c r="C2861" s="570" t="s">
        <v>26</v>
      </c>
      <c r="D2861" s="570" t="s">
        <v>27</v>
      </c>
      <c r="E2861" s="570" t="s">
        <v>26</v>
      </c>
      <c r="F2861" s="570" t="s">
        <v>27</v>
      </c>
      <c r="G2861" s="570" t="s">
        <v>26</v>
      </c>
      <c r="H2861" s="570" t="s">
        <v>27</v>
      </c>
      <c r="I2861" s="30" t="s">
        <v>28</v>
      </c>
      <c r="J2861" s="650"/>
      <c r="K2861" s="650"/>
      <c r="L2861" s="31" t="s">
        <v>1883</v>
      </c>
      <c r="M2861" s="30" t="s">
        <v>1882</v>
      </c>
      <c r="N2861" s="32" t="s">
        <v>1881</v>
      </c>
      <c r="O2861" s="33" t="s">
        <v>29</v>
      </c>
      <c r="P2861" s="31" t="s">
        <v>30</v>
      </c>
      <c r="Q2861" s="34" t="s">
        <v>31</v>
      </c>
      <c r="R2861" s="657"/>
      <c r="S2861" s="657"/>
      <c r="T2861" s="657"/>
      <c r="U2861" s="659"/>
      <c r="V2861" s="642"/>
      <c r="W2861" s="662"/>
      <c r="X2861" s="663"/>
      <c r="Y2861" s="629"/>
      <c r="Z2861" s="4"/>
      <c r="AA2861" s="4"/>
      <c r="AB2861" s="4"/>
      <c r="AC2861" s="4"/>
    </row>
    <row r="2862" spans="2:29" s="27" customFormat="1" ht="24.75" customHeight="1" outlineLevel="1" x14ac:dyDescent="0.55000000000000004">
      <c r="B2862" s="633"/>
      <c r="C2862" s="427">
        <f>I2862*D2862</f>
        <v>0</v>
      </c>
      <c r="D2862" s="35"/>
      <c r="E2862" s="427">
        <f>I2862*F2862</f>
        <v>0</v>
      </c>
      <c r="F2862" s="35"/>
      <c r="G2862" s="427">
        <f>I2862*H2862</f>
        <v>0</v>
      </c>
      <c r="H2862" s="35"/>
      <c r="I2862" s="420">
        <f t="shared" ref="I2862:I2885" si="1284">O2862-J2862</f>
        <v>0</v>
      </c>
      <c r="J2862" s="421">
        <f t="shared" ref="J2862:J2885" si="1285">N2862+K2862</f>
        <v>0</v>
      </c>
      <c r="K2862" s="415">
        <f t="shared" ref="K2862:K2885" si="1286">M2862+L2862</f>
        <v>0</v>
      </c>
      <c r="L2862" s="36"/>
      <c r="M2862" s="37"/>
      <c r="N2862" s="38"/>
      <c r="O2862" s="415">
        <f>Q2862+P2862</f>
        <v>0</v>
      </c>
      <c r="P2862" s="39"/>
      <c r="Q2862" s="40"/>
      <c r="R2862" s="41"/>
      <c r="S2862" s="41"/>
      <c r="T2862" s="41"/>
      <c r="U2862" s="41"/>
      <c r="V2862" s="411">
        <f t="shared" ref="V2862:V2863" si="1287">R2862+S2862+T2862+U2862+O2862</f>
        <v>0</v>
      </c>
      <c r="W2862" s="630" t="s">
        <v>32</v>
      </c>
      <c r="X2862" s="631"/>
      <c r="Y2862" s="42">
        <v>421001</v>
      </c>
      <c r="Z2862" s="4"/>
      <c r="AA2862" s="433"/>
      <c r="AB2862" s="434" t="s">
        <v>33</v>
      </c>
      <c r="AC2862" s="43"/>
    </row>
    <row r="2863" spans="2:29" s="27" customFormat="1" ht="24.75" customHeight="1" outlineLevel="1" x14ac:dyDescent="0.55000000000000004">
      <c r="B2863" s="633"/>
      <c r="C2863" s="428">
        <f t="shared" ref="C2863:C2885" si="1288">I2863*D2863</f>
        <v>0</v>
      </c>
      <c r="D2863" s="44"/>
      <c r="E2863" s="428">
        <f t="shared" ref="E2863:E2879" si="1289">I2863*F2863</f>
        <v>0</v>
      </c>
      <c r="F2863" s="44"/>
      <c r="G2863" s="428">
        <f t="shared" ref="G2863:G2885" si="1290">I2863*H2863</f>
        <v>0</v>
      </c>
      <c r="H2863" s="44"/>
      <c r="I2863" s="422">
        <f t="shared" si="1284"/>
        <v>0</v>
      </c>
      <c r="J2863" s="423">
        <f t="shared" si="1285"/>
        <v>0</v>
      </c>
      <c r="K2863" s="416">
        <f t="shared" si="1286"/>
        <v>0</v>
      </c>
      <c r="L2863" s="45"/>
      <c r="M2863" s="46"/>
      <c r="N2863" s="38"/>
      <c r="O2863" s="416">
        <f t="shared" ref="O2863" si="1291">Q2863+P2863</f>
        <v>0</v>
      </c>
      <c r="P2863" s="47"/>
      <c r="Q2863" s="48"/>
      <c r="R2863" s="41"/>
      <c r="S2863" s="41"/>
      <c r="T2863" s="41"/>
      <c r="U2863" s="41"/>
      <c r="V2863" s="412">
        <f t="shared" si="1287"/>
        <v>0</v>
      </c>
      <c r="W2863" s="626" t="s">
        <v>34</v>
      </c>
      <c r="X2863" s="627"/>
      <c r="Y2863" s="49">
        <v>421002</v>
      </c>
      <c r="Z2863" s="4"/>
      <c r="AA2863" s="50"/>
      <c r="AB2863" s="51" t="s">
        <v>35</v>
      </c>
      <c r="AC2863" s="43"/>
    </row>
    <row r="2864" spans="2:29" s="27" customFormat="1" ht="24.75" customHeight="1" outlineLevel="1" x14ac:dyDescent="0.55000000000000004">
      <c r="B2864" s="633"/>
      <c r="C2864" s="428">
        <f t="shared" si="1288"/>
        <v>0</v>
      </c>
      <c r="D2864" s="44"/>
      <c r="E2864" s="428">
        <f t="shared" si="1289"/>
        <v>0</v>
      </c>
      <c r="F2864" s="44"/>
      <c r="G2864" s="428">
        <f t="shared" si="1290"/>
        <v>0</v>
      </c>
      <c r="H2864" s="44"/>
      <c r="I2864" s="422">
        <f t="shared" si="1284"/>
        <v>0</v>
      </c>
      <c r="J2864" s="423">
        <f t="shared" si="1285"/>
        <v>0</v>
      </c>
      <c r="K2864" s="416">
        <f t="shared" si="1286"/>
        <v>0</v>
      </c>
      <c r="L2864" s="45"/>
      <c r="M2864" s="46"/>
      <c r="N2864" s="38"/>
      <c r="O2864" s="416">
        <f>Q2864+P2864</f>
        <v>0</v>
      </c>
      <c r="P2864" s="47"/>
      <c r="Q2864" s="48"/>
      <c r="R2864" s="41"/>
      <c r="S2864" s="41"/>
      <c r="T2864" s="41"/>
      <c r="U2864" s="41"/>
      <c r="V2864" s="412">
        <f>R2864+S2864+T2864+U2864+O2864</f>
        <v>0</v>
      </c>
      <c r="W2864" s="626" t="s">
        <v>36</v>
      </c>
      <c r="X2864" s="627"/>
      <c r="Y2864" s="49">
        <v>421003</v>
      </c>
      <c r="Z2864" s="4"/>
      <c r="AA2864" s="50"/>
      <c r="AB2864" s="52" t="s">
        <v>37</v>
      </c>
      <c r="AC2864" s="43"/>
    </row>
    <row r="2865" spans="2:29" s="27" customFormat="1" ht="24.75" customHeight="1" outlineLevel="1" x14ac:dyDescent="0.55000000000000004">
      <c r="B2865" s="633"/>
      <c r="C2865" s="428">
        <f t="shared" si="1288"/>
        <v>0</v>
      </c>
      <c r="D2865" s="44"/>
      <c r="E2865" s="428">
        <f t="shared" si="1289"/>
        <v>0</v>
      </c>
      <c r="F2865" s="44"/>
      <c r="G2865" s="428">
        <f t="shared" si="1290"/>
        <v>0</v>
      </c>
      <c r="H2865" s="44"/>
      <c r="I2865" s="422">
        <f t="shared" si="1284"/>
        <v>0</v>
      </c>
      <c r="J2865" s="423">
        <f t="shared" si="1285"/>
        <v>0</v>
      </c>
      <c r="K2865" s="416">
        <f t="shared" si="1286"/>
        <v>0</v>
      </c>
      <c r="L2865" s="45"/>
      <c r="M2865" s="46"/>
      <c r="N2865" s="38"/>
      <c r="O2865" s="416">
        <f>Q2865+P2865</f>
        <v>0</v>
      </c>
      <c r="P2865" s="47"/>
      <c r="Q2865" s="48"/>
      <c r="R2865" s="41"/>
      <c r="S2865" s="41"/>
      <c r="T2865" s="41"/>
      <c r="U2865" s="41"/>
      <c r="V2865" s="412">
        <f>R2865+S2865+T2865+U2865+O2865</f>
        <v>0</v>
      </c>
      <c r="W2865" s="626" t="s">
        <v>38</v>
      </c>
      <c r="X2865" s="627"/>
      <c r="Y2865" s="49">
        <v>422001</v>
      </c>
      <c r="Z2865" s="4"/>
      <c r="AA2865" s="50"/>
      <c r="AB2865" s="52" t="s">
        <v>39</v>
      </c>
      <c r="AC2865" s="43"/>
    </row>
    <row r="2866" spans="2:29" s="27" customFormat="1" ht="24.75" customHeight="1" outlineLevel="1" x14ac:dyDescent="0.55000000000000004">
      <c r="B2866" s="633"/>
      <c r="C2866" s="428">
        <f t="shared" si="1288"/>
        <v>0</v>
      </c>
      <c r="D2866" s="44"/>
      <c r="E2866" s="428">
        <f t="shared" si="1289"/>
        <v>0</v>
      </c>
      <c r="F2866" s="44"/>
      <c r="G2866" s="428">
        <f t="shared" si="1290"/>
        <v>0</v>
      </c>
      <c r="H2866" s="44"/>
      <c r="I2866" s="422">
        <f t="shared" si="1284"/>
        <v>0</v>
      </c>
      <c r="J2866" s="423">
        <f t="shared" si="1285"/>
        <v>0</v>
      </c>
      <c r="K2866" s="416">
        <f t="shared" si="1286"/>
        <v>0</v>
      </c>
      <c r="L2866" s="45"/>
      <c r="M2866" s="46"/>
      <c r="N2866" s="38"/>
      <c r="O2866" s="416">
        <f t="shared" ref="O2866:O2885" si="1292">Q2866+P2866</f>
        <v>0</v>
      </c>
      <c r="P2866" s="47"/>
      <c r="Q2866" s="48"/>
      <c r="R2866" s="41"/>
      <c r="S2866" s="41"/>
      <c r="T2866" s="41"/>
      <c r="U2866" s="41"/>
      <c r="V2866" s="412">
        <f t="shared" ref="V2866:V2885" si="1293">R2866+S2866+T2866+U2866+O2866</f>
        <v>0</v>
      </c>
      <c r="W2866" s="626" t="s">
        <v>40</v>
      </c>
      <c r="X2866" s="627"/>
      <c r="Y2866" s="49">
        <v>422002</v>
      </c>
      <c r="Z2866" s="4"/>
      <c r="AA2866" s="50"/>
      <c r="AB2866" s="52" t="s">
        <v>41</v>
      </c>
      <c r="AC2866" s="43"/>
    </row>
    <row r="2867" spans="2:29" s="27" customFormat="1" ht="24.75" customHeight="1" outlineLevel="1" x14ac:dyDescent="0.55000000000000004">
      <c r="B2867" s="633"/>
      <c r="C2867" s="428">
        <f t="shared" si="1288"/>
        <v>0</v>
      </c>
      <c r="D2867" s="44"/>
      <c r="E2867" s="428">
        <f t="shared" si="1289"/>
        <v>0</v>
      </c>
      <c r="F2867" s="44"/>
      <c r="G2867" s="428">
        <f t="shared" si="1290"/>
        <v>0</v>
      </c>
      <c r="H2867" s="44"/>
      <c r="I2867" s="422">
        <f t="shared" si="1284"/>
        <v>0</v>
      </c>
      <c r="J2867" s="423">
        <f t="shared" si="1285"/>
        <v>0</v>
      </c>
      <c r="K2867" s="416">
        <f t="shared" si="1286"/>
        <v>0</v>
      </c>
      <c r="L2867" s="45"/>
      <c r="M2867" s="46"/>
      <c r="N2867" s="38"/>
      <c r="O2867" s="416">
        <f t="shared" si="1292"/>
        <v>0</v>
      </c>
      <c r="P2867" s="47"/>
      <c r="Q2867" s="48"/>
      <c r="R2867" s="41"/>
      <c r="S2867" s="41"/>
      <c r="T2867" s="41"/>
      <c r="U2867" s="41"/>
      <c r="V2867" s="412">
        <f t="shared" si="1293"/>
        <v>0</v>
      </c>
      <c r="W2867" s="626" t="s">
        <v>42</v>
      </c>
      <c r="X2867" s="627"/>
      <c r="Y2867" s="49">
        <v>422003</v>
      </c>
      <c r="Z2867" s="4"/>
      <c r="AA2867" s="50"/>
      <c r="AB2867" s="52" t="s">
        <v>43</v>
      </c>
      <c r="AC2867" s="43"/>
    </row>
    <row r="2868" spans="2:29" s="27" customFormat="1" ht="24.75" customHeight="1" outlineLevel="1" x14ac:dyDescent="0.55000000000000004">
      <c r="B2868" s="633"/>
      <c r="C2868" s="428">
        <f t="shared" si="1288"/>
        <v>0</v>
      </c>
      <c r="D2868" s="44"/>
      <c r="E2868" s="428">
        <f t="shared" si="1289"/>
        <v>0</v>
      </c>
      <c r="F2868" s="44"/>
      <c r="G2868" s="428">
        <f t="shared" si="1290"/>
        <v>0</v>
      </c>
      <c r="H2868" s="44"/>
      <c r="I2868" s="422">
        <f t="shared" si="1284"/>
        <v>0</v>
      </c>
      <c r="J2868" s="423">
        <f t="shared" si="1285"/>
        <v>0</v>
      </c>
      <c r="K2868" s="416">
        <f t="shared" si="1286"/>
        <v>0</v>
      </c>
      <c r="L2868" s="45"/>
      <c r="M2868" s="46"/>
      <c r="N2868" s="38"/>
      <c r="O2868" s="416">
        <f t="shared" si="1292"/>
        <v>0</v>
      </c>
      <c r="P2868" s="47"/>
      <c r="Q2868" s="48"/>
      <c r="R2868" s="41"/>
      <c r="S2868" s="41"/>
      <c r="T2868" s="41"/>
      <c r="U2868" s="41"/>
      <c r="V2868" s="412">
        <f t="shared" si="1293"/>
        <v>0</v>
      </c>
      <c r="W2868" s="626" t="s">
        <v>44</v>
      </c>
      <c r="X2868" s="627"/>
      <c r="Y2868" s="49">
        <v>422004</v>
      </c>
      <c r="Z2868" s="4"/>
      <c r="AA2868" s="50"/>
      <c r="AB2868" s="52" t="s">
        <v>45</v>
      </c>
      <c r="AC2868" s="43"/>
    </row>
    <row r="2869" spans="2:29" s="27" customFormat="1" ht="24.75" customHeight="1" outlineLevel="1" x14ac:dyDescent="0.55000000000000004">
      <c r="B2869" s="633"/>
      <c r="C2869" s="428">
        <f t="shared" si="1288"/>
        <v>0</v>
      </c>
      <c r="D2869" s="44"/>
      <c r="E2869" s="428">
        <f t="shared" si="1289"/>
        <v>0</v>
      </c>
      <c r="F2869" s="44"/>
      <c r="G2869" s="428">
        <f t="shared" si="1290"/>
        <v>0</v>
      </c>
      <c r="H2869" s="44"/>
      <c r="I2869" s="422">
        <f t="shared" si="1284"/>
        <v>0</v>
      </c>
      <c r="J2869" s="423">
        <f t="shared" si="1285"/>
        <v>0</v>
      </c>
      <c r="K2869" s="416">
        <f t="shared" si="1286"/>
        <v>0</v>
      </c>
      <c r="L2869" s="45"/>
      <c r="M2869" s="46"/>
      <c r="N2869" s="38"/>
      <c r="O2869" s="416">
        <f t="shared" si="1292"/>
        <v>0</v>
      </c>
      <c r="P2869" s="47"/>
      <c r="Q2869" s="48"/>
      <c r="R2869" s="41"/>
      <c r="S2869" s="41"/>
      <c r="T2869" s="41"/>
      <c r="U2869" s="41"/>
      <c r="V2869" s="412">
        <f t="shared" si="1293"/>
        <v>0</v>
      </c>
      <c r="W2869" s="626" t="s">
        <v>46</v>
      </c>
      <c r="X2869" s="627"/>
      <c r="Y2869" s="49">
        <v>422005</v>
      </c>
      <c r="Z2869" s="4"/>
      <c r="AA2869" s="53"/>
      <c r="AB2869" s="54" t="s">
        <v>47</v>
      </c>
      <c r="AC2869" s="43"/>
    </row>
    <row r="2870" spans="2:29" s="27" customFormat="1" ht="24.75" customHeight="1" outlineLevel="1" x14ac:dyDescent="0.55000000000000004">
      <c r="B2870" s="633"/>
      <c r="C2870" s="428">
        <f t="shared" si="1288"/>
        <v>0</v>
      </c>
      <c r="D2870" s="44"/>
      <c r="E2870" s="428">
        <f t="shared" si="1289"/>
        <v>0</v>
      </c>
      <c r="F2870" s="44"/>
      <c r="G2870" s="428">
        <f t="shared" si="1290"/>
        <v>0</v>
      </c>
      <c r="H2870" s="44"/>
      <c r="I2870" s="422">
        <f t="shared" si="1284"/>
        <v>0</v>
      </c>
      <c r="J2870" s="423">
        <f t="shared" si="1285"/>
        <v>0</v>
      </c>
      <c r="K2870" s="416">
        <f t="shared" si="1286"/>
        <v>0</v>
      </c>
      <c r="L2870" s="45"/>
      <c r="M2870" s="46"/>
      <c r="N2870" s="38"/>
      <c r="O2870" s="416">
        <f t="shared" si="1292"/>
        <v>0</v>
      </c>
      <c r="P2870" s="47"/>
      <c r="Q2870" s="48"/>
      <c r="R2870" s="41"/>
      <c r="S2870" s="41"/>
      <c r="T2870" s="41"/>
      <c r="U2870" s="41"/>
      <c r="V2870" s="412">
        <f t="shared" si="1293"/>
        <v>0</v>
      </c>
      <c r="W2870" s="626" t="s">
        <v>48</v>
      </c>
      <c r="X2870" s="627"/>
      <c r="Y2870" s="49">
        <v>422999</v>
      </c>
      <c r="Z2870" s="4"/>
      <c r="AA2870" s="4"/>
      <c r="AB2870" s="4"/>
      <c r="AC2870" s="43"/>
    </row>
    <row r="2871" spans="2:29" s="27" customFormat="1" ht="24.75" customHeight="1" outlineLevel="1" x14ac:dyDescent="0.55000000000000004">
      <c r="B2871" s="633"/>
      <c r="C2871" s="428">
        <f t="shared" si="1288"/>
        <v>0</v>
      </c>
      <c r="D2871" s="44"/>
      <c r="E2871" s="428">
        <f t="shared" si="1289"/>
        <v>0</v>
      </c>
      <c r="F2871" s="44"/>
      <c r="G2871" s="428">
        <f t="shared" si="1290"/>
        <v>0</v>
      </c>
      <c r="H2871" s="44"/>
      <c r="I2871" s="422">
        <f t="shared" si="1284"/>
        <v>0</v>
      </c>
      <c r="J2871" s="423">
        <f t="shared" si="1285"/>
        <v>0</v>
      </c>
      <c r="K2871" s="416">
        <f t="shared" si="1286"/>
        <v>0</v>
      </c>
      <c r="L2871" s="45"/>
      <c r="M2871" s="46"/>
      <c r="N2871" s="38"/>
      <c r="O2871" s="416">
        <f t="shared" si="1292"/>
        <v>0</v>
      </c>
      <c r="P2871" s="47"/>
      <c r="Q2871" s="48"/>
      <c r="R2871" s="41"/>
      <c r="S2871" s="41"/>
      <c r="T2871" s="41"/>
      <c r="U2871" s="41"/>
      <c r="V2871" s="412">
        <f t="shared" si="1293"/>
        <v>0</v>
      </c>
      <c r="W2871" s="626" t="s">
        <v>49</v>
      </c>
      <c r="X2871" s="627"/>
      <c r="Y2871" s="55">
        <v>423001</v>
      </c>
      <c r="Z2871" s="4"/>
      <c r="AA2871" s="4"/>
      <c r="AB2871" s="4"/>
      <c r="AC2871" s="43"/>
    </row>
    <row r="2872" spans="2:29" s="27" customFormat="1" ht="24.75" customHeight="1" outlineLevel="1" x14ac:dyDescent="0.55000000000000004">
      <c r="B2872" s="633"/>
      <c r="C2872" s="428">
        <f t="shared" si="1288"/>
        <v>0</v>
      </c>
      <c r="D2872" s="44"/>
      <c r="E2872" s="428">
        <f t="shared" si="1289"/>
        <v>0</v>
      </c>
      <c r="F2872" s="44"/>
      <c r="G2872" s="428">
        <f t="shared" si="1290"/>
        <v>0</v>
      </c>
      <c r="H2872" s="44"/>
      <c r="I2872" s="422">
        <f t="shared" si="1284"/>
        <v>0</v>
      </c>
      <c r="J2872" s="423">
        <f t="shared" si="1285"/>
        <v>0</v>
      </c>
      <c r="K2872" s="416">
        <f t="shared" si="1286"/>
        <v>0</v>
      </c>
      <c r="L2872" s="45"/>
      <c r="M2872" s="46"/>
      <c r="N2872" s="38"/>
      <c r="O2872" s="416">
        <f t="shared" si="1292"/>
        <v>0</v>
      </c>
      <c r="P2872" s="47"/>
      <c r="Q2872" s="48"/>
      <c r="R2872" s="41"/>
      <c r="S2872" s="41"/>
      <c r="T2872" s="41"/>
      <c r="U2872" s="41"/>
      <c r="V2872" s="412">
        <f t="shared" si="1293"/>
        <v>0</v>
      </c>
      <c r="W2872" s="626" t="s">
        <v>50</v>
      </c>
      <c r="X2872" s="627"/>
      <c r="Y2872" s="55">
        <v>423002</v>
      </c>
      <c r="Z2872" s="4"/>
      <c r="AA2872" s="4"/>
      <c r="AB2872" s="4"/>
      <c r="AC2872" s="43"/>
    </row>
    <row r="2873" spans="2:29" s="27" customFormat="1" ht="23.25" customHeight="1" outlineLevel="1" x14ac:dyDescent="0.55000000000000004">
      <c r="B2873" s="633"/>
      <c r="C2873" s="428">
        <f t="shared" si="1288"/>
        <v>0</v>
      </c>
      <c r="D2873" s="44"/>
      <c r="E2873" s="428">
        <f t="shared" si="1289"/>
        <v>0</v>
      </c>
      <c r="F2873" s="44"/>
      <c r="G2873" s="428">
        <f t="shared" si="1290"/>
        <v>0</v>
      </c>
      <c r="H2873" s="44"/>
      <c r="I2873" s="422">
        <f t="shared" si="1284"/>
        <v>0</v>
      </c>
      <c r="J2873" s="423">
        <f t="shared" si="1285"/>
        <v>0</v>
      </c>
      <c r="K2873" s="416">
        <f t="shared" si="1286"/>
        <v>0</v>
      </c>
      <c r="L2873" s="45"/>
      <c r="M2873" s="46"/>
      <c r="N2873" s="38"/>
      <c r="O2873" s="416">
        <f t="shared" si="1292"/>
        <v>0</v>
      </c>
      <c r="P2873" s="47"/>
      <c r="Q2873" s="48"/>
      <c r="R2873" s="41"/>
      <c r="S2873" s="41"/>
      <c r="T2873" s="41"/>
      <c r="U2873" s="41"/>
      <c r="V2873" s="412">
        <f t="shared" si="1293"/>
        <v>0</v>
      </c>
      <c r="W2873" s="626" t="s">
        <v>51</v>
      </c>
      <c r="X2873" s="627"/>
      <c r="Y2873" s="55">
        <v>423003</v>
      </c>
      <c r="Z2873" s="4"/>
      <c r="AA2873" s="4"/>
      <c r="AB2873" s="4"/>
      <c r="AC2873" s="43"/>
    </row>
    <row r="2874" spans="2:29" s="27" customFormat="1" ht="24.75" customHeight="1" outlineLevel="1" x14ac:dyDescent="0.55000000000000004">
      <c r="B2874" s="633"/>
      <c r="C2874" s="428">
        <f t="shared" si="1288"/>
        <v>0</v>
      </c>
      <c r="D2874" s="44"/>
      <c r="E2874" s="428">
        <f t="shared" si="1289"/>
        <v>0</v>
      </c>
      <c r="F2874" s="44"/>
      <c r="G2874" s="428">
        <f t="shared" si="1290"/>
        <v>0</v>
      </c>
      <c r="H2874" s="44"/>
      <c r="I2874" s="422">
        <f t="shared" si="1284"/>
        <v>0</v>
      </c>
      <c r="J2874" s="423">
        <f t="shared" si="1285"/>
        <v>0</v>
      </c>
      <c r="K2874" s="416">
        <f t="shared" si="1286"/>
        <v>0</v>
      </c>
      <c r="L2874" s="45"/>
      <c r="M2874" s="46"/>
      <c r="N2874" s="38"/>
      <c r="O2874" s="416">
        <f t="shared" si="1292"/>
        <v>0</v>
      </c>
      <c r="P2874" s="47"/>
      <c r="Q2874" s="48"/>
      <c r="R2874" s="41"/>
      <c r="S2874" s="41"/>
      <c r="T2874" s="41"/>
      <c r="U2874" s="41"/>
      <c r="V2874" s="412">
        <f t="shared" si="1293"/>
        <v>0</v>
      </c>
      <c r="W2874" s="626" t="s">
        <v>52</v>
      </c>
      <c r="X2874" s="627"/>
      <c r="Y2874" s="55">
        <v>423004</v>
      </c>
      <c r="Z2874" s="4"/>
      <c r="AA2874" s="4"/>
      <c r="AB2874" s="4"/>
      <c r="AC2874" s="43"/>
    </row>
    <row r="2875" spans="2:29" s="27" customFormat="1" ht="24.75" customHeight="1" outlineLevel="1" x14ac:dyDescent="0.55000000000000004">
      <c r="B2875" s="633"/>
      <c r="C2875" s="428">
        <f t="shared" si="1288"/>
        <v>0</v>
      </c>
      <c r="D2875" s="44"/>
      <c r="E2875" s="428">
        <f t="shared" si="1289"/>
        <v>0</v>
      </c>
      <c r="F2875" s="44"/>
      <c r="G2875" s="428">
        <f t="shared" si="1290"/>
        <v>0</v>
      </c>
      <c r="H2875" s="44"/>
      <c r="I2875" s="422">
        <f t="shared" si="1284"/>
        <v>0</v>
      </c>
      <c r="J2875" s="423">
        <f t="shared" si="1285"/>
        <v>0</v>
      </c>
      <c r="K2875" s="416">
        <f t="shared" si="1286"/>
        <v>0</v>
      </c>
      <c r="L2875" s="45"/>
      <c r="M2875" s="46"/>
      <c r="N2875" s="38"/>
      <c r="O2875" s="416">
        <f t="shared" si="1292"/>
        <v>0</v>
      </c>
      <c r="P2875" s="47"/>
      <c r="Q2875" s="48"/>
      <c r="R2875" s="41"/>
      <c r="S2875" s="41"/>
      <c r="T2875" s="41"/>
      <c r="U2875" s="41"/>
      <c r="V2875" s="412">
        <f t="shared" si="1293"/>
        <v>0</v>
      </c>
      <c r="W2875" s="626" t="s">
        <v>53</v>
      </c>
      <c r="X2875" s="627"/>
      <c r="Y2875" s="55">
        <v>423006</v>
      </c>
      <c r="Z2875" s="4"/>
      <c r="AA2875" s="4"/>
      <c r="AB2875" s="4"/>
      <c r="AC2875" s="43"/>
    </row>
    <row r="2876" spans="2:29" s="27" customFormat="1" ht="24.75" customHeight="1" outlineLevel="1" x14ac:dyDescent="0.55000000000000004">
      <c r="B2876" s="633"/>
      <c r="C2876" s="428">
        <f t="shared" si="1288"/>
        <v>0</v>
      </c>
      <c r="D2876" s="44"/>
      <c r="E2876" s="428">
        <f t="shared" si="1289"/>
        <v>0</v>
      </c>
      <c r="F2876" s="44"/>
      <c r="G2876" s="428">
        <f t="shared" si="1290"/>
        <v>0</v>
      </c>
      <c r="H2876" s="44"/>
      <c r="I2876" s="422">
        <f t="shared" si="1284"/>
        <v>0</v>
      </c>
      <c r="J2876" s="423">
        <f t="shared" si="1285"/>
        <v>0</v>
      </c>
      <c r="K2876" s="416">
        <f t="shared" si="1286"/>
        <v>0</v>
      </c>
      <c r="L2876" s="45"/>
      <c r="M2876" s="46"/>
      <c r="N2876" s="38"/>
      <c r="O2876" s="416">
        <f t="shared" si="1292"/>
        <v>0</v>
      </c>
      <c r="P2876" s="47"/>
      <c r="Q2876" s="48"/>
      <c r="R2876" s="41"/>
      <c r="S2876" s="41"/>
      <c r="T2876" s="41"/>
      <c r="U2876" s="41"/>
      <c r="V2876" s="412">
        <f t="shared" si="1293"/>
        <v>0</v>
      </c>
      <c r="W2876" s="626" t="s">
        <v>54</v>
      </c>
      <c r="X2876" s="627"/>
      <c r="Y2876" s="56">
        <v>423007</v>
      </c>
      <c r="Z2876" s="4"/>
      <c r="AA2876" s="4"/>
      <c r="AB2876" s="4"/>
      <c r="AC2876" s="43"/>
    </row>
    <row r="2877" spans="2:29" s="27" customFormat="1" ht="24.75" customHeight="1" outlineLevel="1" x14ac:dyDescent="0.55000000000000004">
      <c r="B2877" s="633"/>
      <c r="C2877" s="428">
        <f t="shared" si="1288"/>
        <v>0</v>
      </c>
      <c r="D2877" s="44"/>
      <c r="E2877" s="428">
        <f t="shared" si="1289"/>
        <v>0</v>
      </c>
      <c r="F2877" s="44"/>
      <c r="G2877" s="428">
        <f t="shared" si="1290"/>
        <v>0</v>
      </c>
      <c r="H2877" s="44"/>
      <c r="I2877" s="422">
        <f t="shared" si="1284"/>
        <v>0</v>
      </c>
      <c r="J2877" s="423">
        <f t="shared" si="1285"/>
        <v>0</v>
      </c>
      <c r="K2877" s="416">
        <f t="shared" si="1286"/>
        <v>0</v>
      </c>
      <c r="L2877" s="45"/>
      <c r="M2877" s="46"/>
      <c r="N2877" s="38"/>
      <c r="O2877" s="416">
        <f t="shared" si="1292"/>
        <v>0</v>
      </c>
      <c r="P2877" s="47"/>
      <c r="Q2877" s="48"/>
      <c r="R2877" s="41"/>
      <c r="S2877" s="41"/>
      <c r="T2877" s="41"/>
      <c r="U2877" s="41"/>
      <c r="V2877" s="412">
        <f t="shared" si="1293"/>
        <v>0</v>
      </c>
      <c r="W2877" s="626" t="s">
        <v>55</v>
      </c>
      <c r="X2877" s="627"/>
      <c r="Y2877" s="57">
        <v>423008</v>
      </c>
      <c r="Z2877" s="4"/>
      <c r="AA2877" s="4"/>
      <c r="AB2877" s="4"/>
      <c r="AC2877" s="43"/>
    </row>
    <row r="2878" spans="2:29" s="27" customFormat="1" ht="24.75" customHeight="1" outlineLevel="1" x14ac:dyDescent="0.55000000000000004">
      <c r="B2878" s="633"/>
      <c r="C2878" s="428">
        <f t="shared" si="1288"/>
        <v>0</v>
      </c>
      <c r="D2878" s="44"/>
      <c r="E2878" s="428">
        <f t="shared" si="1289"/>
        <v>0</v>
      </c>
      <c r="F2878" s="44"/>
      <c r="G2878" s="428">
        <f t="shared" si="1290"/>
        <v>0</v>
      </c>
      <c r="H2878" s="44"/>
      <c r="I2878" s="422">
        <f t="shared" si="1284"/>
        <v>0</v>
      </c>
      <c r="J2878" s="423">
        <f t="shared" si="1285"/>
        <v>0</v>
      </c>
      <c r="K2878" s="416">
        <f t="shared" si="1286"/>
        <v>0</v>
      </c>
      <c r="L2878" s="45"/>
      <c r="M2878" s="46"/>
      <c r="N2878" s="38"/>
      <c r="O2878" s="416">
        <f t="shared" si="1292"/>
        <v>0</v>
      </c>
      <c r="P2878" s="47"/>
      <c r="Q2878" s="48"/>
      <c r="R2878" s="41"/>
      <c r="S2878" s="41"/>
      <c r="T2878" s="41"/>
      <c r="U2878" s="41"/>
      <c r="V2878" s="412">
        <f t="shared" si="1293"/>
        <v>0</v>
      </c>
      <c r="W2878" s="626" t="s">
        <v>56</v>
      </c>
      <c r="X2878" s="627"/>
      <c r="Y2878" s="56">
        <v>423999</v>
      </c>
      <c r="Z2878" s="4"/>
      <c r="AA2878" s="4"/>
      <c r="AB2878" s="4"/>
      <c r="AC2878" s="43"/>
    </row>
    <row r="2879" spans="2:29" s="27" customFormat="1" ht="24.75" customHeight="1" outlineLevel="1" x14ac:dyDescent="0.55000000000000004">
      <c r="B2879" s="633"/>
      <c r="C2879" s="429">
        <f t="shared" si="1288"/>
        <v>0</v>
      </c>
      <c r="D2879" s="44"/>
      <c r="E2879" s="429">
        <f t="shared" si="1289"/>
        <v>0</v>
      </c>
      <c r="F2879" s="44"/>
      <c r="G2879" s="429">
        <f t="shared" si="1290"/>
        <v>0</v>
      </c>
      <c r="H2879" s="44"/>
      <c r="I2879" s="424">
        <f t="shared" si="1284"/>
        <v>0</v>
      </c>
      <c r="J2879" s="425">
        <f t="shared" si="1285"/>
        <v>0</v>
      </c>
      <c r="K2879" s="417">
        <f t="shared" si="1286"/>
        <v>0</v>
      </c>
      <c r="L2879" s="58"/>
      <c r="M2879" s="59"/>
      <c r="N2879" s="60"/>
      <c r="O2879" s="417">
        <f t="shared" si="1292"/>
        <v>0</v>
      </c>
      <c r="P2879" s="61"/>
      <c r="Q2879" s="62"/>
      <c r="R2879" s="63"/>
      <c r="S2879" s="63"/>
      <c r="T2879" s="63"/>
      <c r="U2879" s="63"/>
      <c r="V2879" s="413">
        <f t="shared" si="1293"/>
        <v>0</v>
      </c>
      <c r="W2879" s="664" t="s">
        <v>57</v>
      </c>
      <c r="X2879" s="665"/>
      <c r="Y2879" s="64">
        <v>291001</v>
      </c>
      <c r="Z2879" s="4"/>
      <c r="AA2879" s="4"/>
      <c r="AB2879" s="4"/>
      <c r="AC2879" s="43"/>
    </row>
    <row r="2880" spans="2:29" s="27" customFormat="1" ht="24.75" customHeight="1" outlineLevel="1" x14ac:dyDescent="0.55000000000000004">
      <c r="B2880" s="633"/>
      <c r="C2880" s="430">
        <f t="shared" si="1288"/>
        <v>0</v>
      </c>
      <c r="D2880" s="44"/>
      <c r="E2880" s="430"/>
      <c r="F2880" s="44"/>
      <c r="G2880" s="430">
        <f t="shared" si="1290"/>
        <v>0</v>
      </c>
      <c r="H2880" s="44"/>
      <c r="I2880" s="422">
        <f t="shared" si="1284"/>
        <v>0</v>
      </c>
      <c r="J2880" s="423">
        <f t="shared" si="1285"/>
        <v>0</v>
      </c>
      <c r="K2880" s="416">
        <f t="shared" si="1286"/>
        <v>0</v>
      </c>
      <c r="L2880" s="45"/>
      <c r="M2880" s="46"/>
      <c r="N2880" s="38"/>
      <c r="O2880" s="416">
        <f t="shared" si="1292"/>
        <v>0</v>
      </c>
      <c r="P2880" s="47"/>
      <c r="Q2880" s="48"/>
      <c r="R2880" s="41"/>
      <c r="S2880" s="41"/>
      <c r="T2880" s="41"/>
      <c r="U2880" s="41"/>
      <c r="V2880" s="411">
        <f t="shared" si="1293"/>
        <v>0</v>
      </c>
      <c r="W2880" s="626" t="str">
        <f>IF(ISERROR(VLOOKUP(Y2880,'Mauloomath (2)'!K:L,2,FALSE)),"",VLOOKUP(Y2880,'Mauloomath (2)'!K:L,2,FALSE))</f>
        <v/>
      </c>
      <c r="X2880" s="627"/>
      <c r="Y2880" s="65"/>
      <c r="Z2880" s="4"/>
      <c r="AA2880" s="4"/>
      <c r="AB2880" s="4"/>
      <c r="AC2880" s="43"/>
    </row>
    <row r="2881" spans="2:29" s="27" customFormat="1" ht="24.75" customHeight="1" outlineLevel="1" x14ac:dyDescent="0.55000000000000004">
      <c r="B2881" s="633"/>
      <c r="C2881" s="428">
        <f t="shared" si="1288"/>
        <v>0</v>
      </c>
      <c r="D2881" s="44"/>
      <c r="E2881" s="428">
        <f t="shared" ref="E2881:E2885" si="1294">I2881*F2881</f>
        <v>0</v>
      </c>
      <c r="F2881" s="44"/>
      <c r="G2881" s="428">
        <f t="shared" si="1290"/>
        <v>0</v>
      </c>
      <c r="H2881" s="44"/>
      <c r="I2881" s="422">
        <f t="shared" si="1284"/>
        <v>0</v>
      </c>
      <c r="J2881" s="423">
        <f t="shared" si="1285"/>
        <v>0</v>
      </c>
      <c r="K2881" s="416">
        <f t="shared" si="1286"/>
        <v>0</v>
      </c>
      <c r="L2881" s="45"/>
      <c r="M2881" s="46"/>
      <c r="N2881" s="38"/>
      <c r="O2881" s="416">
        <f t="shared" si="1292"/>
        <v>0</v>
      </c>
      <c r="P2881" s="47"/>
      <c r="Q2881" s="48"/>
      <c r="R2881" s="41"/>
      <c r="S2881" s="41"/>
      <c r="T2881" s="41"/>
      <c r="U2881" s="41"/>
      <c r="V2881" s="411">
        <f t="shared" si="1293"/>
        <v>0</v>
      </c>
      <c r="W2881" s="626" t="str">
        <f>IF(ISERROR(VLOOKUP(Y2881,'Mauloomath (2)'!K:L,2,FALSE)),"",VLOOKUP(Y2881,'Mauloomath (2)'!K:L,2,FALSE))</f>
        <v/>
      </c>
      <c r="X2881" s="627"/>
      <c r="Y2881" s="65"/>
      <c r="Z2881" s="4"/>
      <c r="AA2881" s="4"/>
      <c r="AB2881" s="4"/>
      <c r="AC2881" s="43"/>
    </row>
    <row r="2882" spans="2:29" s="27" customFormat="1" ht="24.75" customHeight="1" outlineLevel="1" x14ac:dyDescent="0.55000000000000004">
      <c r="B2882" s="633"/>
      <c r="C2882" s="428">
        <f t="shared" si="1288"/>
        <v>0</v>
      </c>
      <c r="D2882" s="44"/>
      <c r="E2882" s="428">
        <f t="shared" si="1294"/>
        <v>0</v>
      </c>
      <c r="F2882" s="44"/>
      <c r="G2882" s="428">
        <f t="shared" si="1290"/>
        <v>0</v>
      </c>
      <c r="H2882" s="44"/>
      <c r="I2882" s="422">
        <f t="shared" si="1284"/>
        <v>0</v>
      </c>
      <c r="J2882" s="423">
        <f t="shared" si="1285"/>
        <v>0</v>
      </c>
      <c r="K2882" s="416">
        <f t="shared" si="1286"/>
        <v>0</v>
      </c>
      <c r="L2882" s="45"/>
      <c r="M2882" s="46"/>
      <c r="N2882" s="38"/>
      <c r="O2882" s="416">
        <f t="shared" si="1292"/>
        <v>0</v>
      </c>
      <c r="P2882" s="47"/>
      <c r="Q2882" s="48"/>
      <c r="R2882" s="41"/>
      <c r="S2882" s="41"/>
      <c r="T2882" s="41"/>
      <c r="U2882" s="41"/>
      <c r="V2882" s="411">
        <f t="shared" si="1293"/>
        <v>0</v>
      </c>
      <c r="W2882" s="626" t="str">
        <f>IF(ISERROR(VLOOKUP(Y2882,'Mauloomath (2)'!K:L,2,FALSE)),"",VLOOKUP(Y2882,'Mauloomath (2)'!K:L,2,FALSE))</f>
        <v/>
      </c>
      <c r="X2882" s="627"/>
      <c r="Y2882" s="66"/>
      <c r="Z2882" s="4"/>
      <c r="AA2882" s="4"/>
      <c r="AB2882" s="4"/>
      <c r="AC2882" s="43"/>
    </row>
    <row r="2883" spans="2:29" s="27" customFormat="1" ht="24.75" customHeight="1" outlineLevel="1" x14ac:dyDescent="0.55000000000000004">
      <c r="B2883" s="633"/>
      <c r="C2883" s="428">
        <f t="shared" si="1288"/>
        <v>0</v>
      </c>
      <c r="D2883" s="44"/>
      <c r="E2883" s="428">
        <f t="shared" si="1294"/>
        <v>0</v>
      </c>
      <c r="F2883" s="44"/>
      <c r="G2883" s="428">
        <f t="shared" si="1290"/>
        <v>0</v>
      </c>
      <c r="H2883" s="44"/>
      <c r="I2883" s="422">
        <f t="shared" si="1284"/>
        <v>0</v>
      </c>
      <c r="J2883" s="423">
        <f t="shared" si="1285"/>
        <v>0</v>
      </c>
      <c r="K2883" s="416">
        <f t="shared" si="1286"/>
        <v>0</v>
      </c>
      <c r="L2883" s="45"/>
      <c r="M2883" s="46"/>
      <c r="N2883" s="38"/>
      <c r="O2883" s="416">
        <f t="shared" si="1292"/>
        <v>0</v>
      </c>
      <c r="P2883" s="47"/>
      <c r="Q2883" s="48"/>
      <c r="R2883" s="41"/>
      <c r="S2883" s="41"/>
      <c r="T2883" s="41"/>
      <c r="U2883" s="41"/>
      <c r="V2883" s="411">
        <f t="shared" si="1293"/>
        <v>0</v>
      </c>
      <c r="W2883" s="626" t="str">
        <f>IF(ISERROR(VLOOKUP(Y2883,'Mauloomath (2)'!K:L,2,FALSE)),"",VLOOKUP(Y2883,'Mauloomath (2)'!K:L,2,FALSE))</f>
        <v/>
      </c>
      <c r="X2883" s="627"/>
      <c r="Y2883" s="65"/>
      <c r="Z2883" s="4"/>
      <c r="AA2883" s="4"/>
      <c r="AB2883" s="4"/>
      <c r="AC2883" s="43"/>
    </row>
    <row r="2884" spans="2:29" s="27" customFormat="1" ht="25.5" customHeight="1" outlineLevel="1" x14ac:dyDescent="0.55000000000000004">
      <c r="B2884" s="633"/>
      <c r="C2884" s="428">
        <f t="shared" si="1288"/>
        <v>0</v>
      </c>
      <c r="D2884" s="44"/>
      <c r="E2884" s="428">
        <f t="shared" si="1294"/>
        <v>0</v>
      </c>
      <c r="F2884" s="44"/>
      <c r="G2884" s="428">
        <f t="shared" si="1290"/>
        <v>0</v>
      </c>
      <c r="H2884" s="44"/>
      <c r="I2884" s="422">
        <f t="shared" si="1284"/>
        <v>0</v>
      </c>
      <c r="J2884" s="423">
        <f t="shared" si="1285"/>
        <v>0</v>
      </c>
      <c r="K2884" s="416">
        <f t="shared" si="1286"/>
        <v>0</v>
      </c>
      <c r="L2884" s="45"/>
      <c r="M2884" s="46"/>
      <c r="N2884" s="38"/>
      <c r="O2884" s="416">
        <f t="shared" si="1292"/>
        <v>0</v>
      </c>
      <c r="P2884" s="47"/>
      <c r="Q2884" s="48"/>
      <c r="R2884" s="41"/>
      <c r="S2884" s="41"/>
      <c r="T2884" s="41"/>
      <c r="U2884" s="41"/>
      <c r="V2884" s="411">
        <f t="shared" si="1293"/>
        <v>0</v>
      </c>
      <c r="W2884" s="626" t="str">
        <f>IF(ISERROR(VLOOKUP(Y2884,'Mauloomath (2)'!K:L,2,FALSE)),"",VLOOKUP(Y2884,'Mauloomath (2)'!K:L,2,FALSE))</f>
        <v/>
      </c>
      <c r="X2884" s="627"/>
      <c r="Y2884" s="65"/>
      <c r="Z2884" s="4"/>
      <c r="AA2884" s="4"/>
      <c r="AB2884" s="4"/>
      <c r="AC2884" s="43"/>
    </row>
    <row r="2885" spans="2:29" s="27" customFormat="1" ht="25.5" customHeight="1" outlineLevel="1" x14ac:dyDescent="0.55000000000000004">
      <c r="B2885" s="633"/>
      <c r="C2885" s="429">
        <f t="shared" si="1288"/>
        <v>0</v>
      </c>
      <c r="D2885" s="67"/>
      <c r="E2885" s="429">
        <f t="shared" si="1294"/>
        <v>0</v>
      </c>
      <c r="F2885" s="67"/>
      <c r="G2885" s="429">
        <f t="shared" si="1290"/>
        <v>0</v>
      </c>
      <c r="H2885" s="67"/>
      <c r="I2885" s="424">
        <f t="shared" si="1284"/>
        <v>0</v>
      </c>
      <c r="J2885" s="423">
        <f t="shared" si="1285"/>
        <v>0</v>
      </c>
      <c r="K2885" s="416">
        <f t="shared" si="1286"/>
        <v>0</v>
      </c>
      <c r="L2885" s="45"/>
      <c r="M2885" s="46"/>
      <c r="N2885" s="38"/>
      <c r="O2885" s="416">
        <f t="shared" si="1292"/>
        <v>0</v>
      </c>
      <c r="P2885" s="47"/>
      <c r="Q2885" s="48"/>
      <c r="R2885" s="41"/>
      <c r="S2885" s="41"/>
      <c r="T2885" s="41"/>
      <c r="U2885" s="41"/>
      <c r="V2885" s="411">
        <f t="shared" si="1293"/>
        <v>0</v>
      </c>
      <c r="W2885" s="626" t="str">
        <f>IF(ISERROR(VLOOKUP(Y2885,'Mauloomath (2)'!K:L,2,FALSE)),"",VLOOKUP(Y2885,'Mauloomath (2)'!K:L,2,FALSE))</f>
        <v/>
      </c>
      <c r="X2885" s="627"/>
      <c r="Y2885" s="68"/>
      <c r="Z2885" s="4"/>
      <c r="AA2885" s="4"/>
      <c r="AB2885" s="4"/>
      <c r="AC2885" s="43"/>
    </row>
    <row r="2886" spans="2:29" s="72" customFormat="1" outlineLevel="1" x14ac:dyDescent="0.55000000000000004">
      <c r="B2886" s="634"/>
      <c r="C2886" s="431">
        <f t="shared" ref="C2886:N2886" si="1295">SUM(C2862:C2885)</f>
        <v>0</v>
      </c>
      <c r="D2886" s="432">
        <f t="shared" si="1295"/>
        <v>0</v>
      </c>
      <c r="E2886" s="426">
        <f t="shared" si="1295"/>
        <v>0</v>
      </c>
      <c r="F2886" s="432">
        <f t="shared" si="1295"/>
        <v>0</v>
      </c>
      <c r="G2886" s="426">
        <f t="shared" si="1295"/>
        <v>0</v>
      </c>
      <c r="H2886" s="432">
        <f t="shared" si="1295"/>
        <v>0</v>
      </c>
      <c r="I2886" s="426">
        <f t="shared" si="1295"/>
        <v>0</v>
      </c>
      <c r="J2886" s="426">
        <f t="shared" si="1295"/>
        <v>0</v>
      </c>
      <c r="K2886" s="426">
        <f t="shared" si="1295"/>
        <v>0</v>
      </c>
      <c r="L2886" s="426">
        <f t="shared" si="1295"/>
        <v>0</v>
      </c>
      <c r="M2886" s="426">
        <f t="shared" si="1295"/>
        <v>0</v>
      </c>
      <c r="N2886" s="426">
        <f t="shared" si="1295"/>
        <v>0</v>
      </c>
      <c r="O2886" s="414">
        <f t="shared" ref="O2886:U2886" si="1296">SUM(O2862:O2885)</f>
        <v>0</v>
      </c>
      <c r="P2886" s="414">
        <f t="shared" si="1296"/>
        <v>0</v>
      </c>
      <c r="Q2886" s="414">
        <f t="shared" si="1296"/>
        <v>0</v>
      </c>
      <c r="R2886" s="414">
        <f t="shared" si="1296"/>
        <v>0</v>
      </c>
      <c r="S2886" s="414">
        <f t="shared" si="1296"/>
        <v>0</v>
      </c>
      <c r="T2886" s="414">
        <f t="shared" si="1296"/>
        <v>0</v>
      </c>
      <c r="U2886" s="414">
        <f t="shared" si="1296"/>
        <v>0</v>
      </c>
      <c r="V2886" s="414">
        <f t="shared" ref="V2886" si="1297">SUM(V2862:V2885)</f>
        <v>0</v>
      </c>
      <c r="W2886" s="69"/>
      <c r="X2886" s="70"/>
      <c r="Y2886" s="71"/>
      <c r="Z2886" s="4"/>
      <c r="AA2886" s="4"/>
      <c r="AB2886" s="4"/>
      <c r="AC2886" s="43"/>
    </row>
    <row r="2887" spans="2:29" s="12" customFormat="1" ht="15" customHeight="1" x14ac:dyDescent="0.55000000000000004">
      <c r="B2887" s="402"/>
      <c r="C2887" s="403"/>
      <c r="D2887" s="403"/>
      <c r="E2887" s="403"/>
      <c r="F2887" s="403"/>
      <c r="G2887" s="404"/>
      <c r="H2887" s="403"/>
      <c r="I2887" s="403"/>
      <c r="J2887" s="403"/>
      <c r="K2887" s="403"/>
      <c r="L2887" s="403"/>
      <c r="M2887" s="403"/>
      <c r="N2887" s="403"/>
      <c r="O2887" s="403"/>
      <c r="P2887" s="403"/>
      <c r="Q2887" s="403"/>
      <c r="R2887" s="403"/>
      <c r="S2887" s="403"/>
      <c r="T2887" s="405"/>
      <c r="U2887" s="406"/>
      <c r="V2887" s="403"/>
      <c r="W2887" s="403"/>
      <c r="X2887" s="403"/>
      <c r="Y2887" s="407"/>
      <c r="Z2887" s="10"/>
      <c r="AA2887" s="11"/>
      <c r="AB2887" s="10"/>
      <c r="AC2887" s="10"/>
    </row>
    <row r="2888" spans="2:29" s="21" customFormat="1" ht="37.5" customHeight="1" x14ac:dyDescent="0.25">
      <c r="B2888" s="632"/>
      <c r="C2888" s="418">
        <f>$C2917</f>
        <v>0</v>
      </c>
      <c r="D2888" s="419">
        <f>$E2917</f>
        <v>0</v>
      </c>
      <c r="E2888" s="419">
        <f>$G2917</f>
        <v>0</v>
      </c>
      <c r="F2888" s="419">
        <f>$L2917</f>
        <v>0</v>
      </c>
      <c r="G2888" s="418">
        <f>$M2917</f>
        <v>0</v>
      </c>
      <c r="H2888" s="418">
        <f>K2888+J2888-I2888</f>
        <v>0</v>
      </c>
      <c r="I2888" s="13">
        <v>0</v>
      </c>
      <c r="J2888" s="14"/>
      <c r="K2888" s="14"/>
      <c r="L2888" s="331"/>
      <c r="M2888" s="409">
        <f>$N2917</f>
        <v>0</v>
      </c>
      <c r="N2888" s="410">
        <f>$O2917</f>
        <v>0</v>
      </c>
      <c r="O2888" s="330"/>
      <c r="P2888" s="330"/>
      <c r="Q2888" s="15"/>
      <c r="R2888" s="16"/>
      <c r="S2888" s="16"/>
      <c r="T2888" s="16"/>
      <c r="U2888" s="408" t="str">
        <f>IF(ISERROR(VLOOKUP(X2888,'Mauloomath (2)'!H:I,2,FALSE)),"",VLOOKUP(X2888,'Mauloomath (2)'!H:I,2,FALSE))</f>
        <v/>
      </c>
      <c r="V2888" s="17"/>
      <c r="W2888" s="16"/>
      <c r="X2888" s="17"/>
      <c r="Y2888" s="18">
        <f>+Y2857+1</f>
        <v>94</v>
      </c>
      <c r="Z2888" s="19"/>
      <c r="AA2888" s="20"/>
      <c r="AB2888" s="19"/>
      <c r="AC2888" s="19"/>
    </row>
    <row r="2889" spans="2:29" outlineLevel="1" x14ac:dyDescent="0.55000000000000004">
      <c r="B2889" s="633"/>
      <c r="C2889" s="22"/>
      <c r="D2889" s="23"/>
      <c r="E2889" s="23"/>
      <c r="F2889" s="23"/>
      <c r="G2889" s="23"/>
      <c r="H2889" s="23"/>
      <c r="I2889" s="23"/>
      <c r="J2889" s="24"/>
      <c r="K2889" s="24"/>
      <c r="L2889" s="24"/>
      <c r="M2889" s="24"/>
      <c r="N2889" s="24"/>
      <c r="O2889" s="24"/>
      <c r="P2889" s="24" t="s">
        <v>900</v>
      </c>
      <c r="Q2889" s="24"/>
      <c r="R2889" s="24"/>
      <c r="S2889" s="24"/>
      <c r="T2889" s="24"/>
      <c r="U2889" s="24"/>
      <c r="V2889" s="24"/>
      <c r="W2889" s="24"/>
      <c r="X2889" s="24"/>
      <c r="Y2889" s="25"/>
      <c r="Z2889" s="5"/>
    </row>
    <row r="2890" spans="2:29" s="27" customFormat="1" ht="25.5" customHeight="1" outlineLevel="1" x14ac:dyDescent="0.55000000000000004">
      <c r="B2890" s="633"/>
      <c r="C2890" s="635" t="s">
        <v>15</v>
      </c>
      <c r="D2890" s="636"/>
      <c r="E2890" s="636"/>
      <c r="F2890" s="636"/>
      <c r="G2890" s="636"/>
      <c r="H2890" s="636"/>
      <c r="I2890" s="636"/>
      <c r="J2890" s="637" t="s">
        <v>16</v>
      </c>
      <c r="K2890" s="638"/>
      <c r="L2890" s="638"/>
      <c r="M2890" s="638"/>
      <c r="N2890" s="639"/>
      <c r="O2890" s="637" t="s">
        <v>17</v>
      </c>
      <c r="P2890" s="638"/>
      <c r="Q2890" s="638"/>
      <c r="R2890" s="638"/>
      <c r="S2890" s="638"/>
      <c r="T2890" s="638"/>
      <c r="U2890" s="639"/>
      <c r="V2890" s="640" t="s">
        <v>18</v>
      </c>
      <c r="W2890" s="643" t="s">
        <v>19</v>
      </c>
      <c r="X2890" s="644"/>
      <c r="Y2890" s="645"/>
      <c r="Z2890" s="26"/>
      <c r="AA2890" s="4"/>
      <c r="AB2890" s="4"/>
      <c r="AC2890" s="4"/>
    </row>
    <row r="2891" spans="2:29" s="27" customFormat="1" ht="21" customHeight="1" outlineLevel="1" x14ac:dyDescent="0.55000000000000004">
      <c r="B2891" s="633"/>
      <c r="C2891" s="646">
        <v>2019</v>
      </c>
      <c r="D2891" s="647"/>
      <c r="E2891" s="646">
        <v>2018</v>
      </c>
      <c r="F2891" s="648"/>
      <c r="G2891" s="646">
        <v>2017</v>
      </c>
      <c r="H2891" s="648"/>
      <c r="I2891" s="28"/>
      <c r="J2891" s="649" t="s">
        <v>1885</v>
      </c>
      <c r="K2891" s="649" t="s">
        <v>1884</v>
      </c>
      <c r="L2891" s="651" t="s">
        <v>20</v>
      </c>
      <c r="M2891" s="652"/>
      <c r="N2891" s="653"/>
      <c r="O2891" s="654" t="s">
        <v>898</v>
      </c>
      <c r="P2891" s="655"/>
      <c r="Q2891" s="655"/>
      <c r="R2891" s="656" t="s">
        <v>21</v>
      </c>
      <c r="S2891" s="656" t="s">
        <v>22</v>
      </c>
      <c r="T2891" s="656" t="s">
        <v>23</v>
      </c>
      <c r="U2891" s="658" t="s">
        <v>24</v>
      </c>
      <c r="V2891" s="641"/>
      <c r="W2891" s="660" t="s">
        <v>1832</v>
      </c>
      <c r="X2891" s="661"/>
      <c r="Y2891" s="628" t="s">
        <v>25</v>
      </c>
      <c r="Z2891" s="4"/>
      <c r="AA2891" s="4"/>
      <c r="AB2891" s="4"/>
      <c r="AC2891" s="4"/>
    </row>
    <row r="2892" spans="2:29" s="27" customFormat="1" ht="81.75" customHeight="1" outlineLevel="1" x14ac:dyDescent="0.55000000000000004">
      <c r="B2892" s="633"/>
      <c r="C2892" s="570" t="s">
        <v>26</v>
      </c>
      <c r="D2892" s="570" t="s">
        <v>27</v>
      </c>
      <c r="E2892" s="570" t="s">
        <v>26</v>
      </c>
      <c r="F2892" s="570" t="s">
        <v>27</v>
      </c>
      <c r="G2892" s="570" t="s">
        <v>26</v>
      </c>
      <c r="H2892" s="570" t="s">
        <v>27</v>
      </c>
      <c r="I2892" s="30" t="s">
        <v>28</v>
      </c>
      <c r="J2892" s="650"/>
      <c r="K2892" s="650"/>
      <c r="L2892" s="31" t="s">
        <v>1883</v>
      </c>
      <c r="M2892" s="30" t="s">
        <v>1882</v>
      </c>
      <c r="N2892" s="32" t="s">
        <v>1881</v>
      </c>
      <c r="O2892" s="33" t="s">
        <v>29</v>
      </c>
      <c r="P2892" s="31" t="s">
        <v>30</v>
      </c>
      <c r="Q2892" s="34" t="s">
        <v>31</v>
      </c>
      <c r="R2892" s="657"/>
      <c r="S2892" s="657"/>
      <c r="T2892" s="657"/>
      <c r="U2892" s="659"/>
      <c r="V2892" s="642"/>
      <c r="W2892" s="662"/>
      <c r="X2892" s="663"/>
      <c r="Y2892" s="629"/>
      <c r="Z2892" s="4"/>
      <c r="AA2892" s="4"/>
      <c r="AB2892" s="4"/>
      <c r="AC2892" s="4"/>
    </row>
    <row r="2893" spans="2:29" s="27" customFormat="1" ht="24.75" customHeight="1" outlineLevel="1" x14ac:dyDescent="0.55000000000000004">
      <c r="B2893" s="633"/>
      <c r="C2893" s="427">
        <f>I2893*D2893</f>
        <v>0</v>
      </c>
      <c r="D2893" s="35"/>
      <c r="E2893" s="427">
        <f>I2893*F2893</f>
        <v>0</v>
      </c>
      <c r="F2893" s="35"/>
      <c r="G2893" s="427">
        <f>I2893*H2893</f>
        <v>0</v>
      </c>
      <c r="H2893" s="35"/>
      <c r="I2893" s="420">
        <f t="shared" ref="I2893:I2916" si="1298">O2893-J2893</f>
        <v>0</v>
      </c>
      <c r="J2893" s="421">
        <f t="shared" ref="J2893:J2916" si="1299">N2893+K2893</f>
        <v>0</v>
      </c>
      <c r="K2893" s="415">
        <f t="shared" ref="K2893:K2916" si="1300">M2893+L2893</f>
        <v>0</v>
      </c>
      <c r="L2893" s="36"/>
      <c r="M2893" s="37"/>
      <c r="N2893" s="38"/>
      <c r="O2893" s="415">
        <f>Q2893+P2893</f>
        <v>0</v>
      </c>
      <c r="P2893" s="39"/>
      <c r="Q2893" s="40"/>
      <c r="R2893" s="41"/>
      <c r="S2893" s="41"/>
      <c r="T2893" s="41"/>
      <c r="U2893" s="41"/>
      <c r="V2893" s="411">
        <f t="shared" ref="V2893:V2894" si="1301">R2893+S2893+T2893+U2893+O2893</f>
        <v>0</v>
      </c>
      <c r="W2893" s="630" t="s">
        <v>32</v>
      </c>
      <c r="X2893" s="631"/>
      <c r="Y2893" s="42">
        <v>421001</v>
      </c>
      <c r="Z2893" s="4"/>
      <c r="AA2893" s="433"/>
      <c r="AB2893" s="434" t="s">
        <v>33</v>
      </c>
      <c r="AC2893" s="43"/>
    </row>
    <row r="2894" spans="2:29" s="27" customFormat="1" ht="24.75" customHeight="1" outlineLevel="1" x14ac:dyDescent="0.55000000000000004">
      <c r="B2894" s="633"/>
      <c r="C2894" s="428">
        <f t="shared" ref="C2894:C2916" si="1302">I2894*D2894</f>
        <v>0</v>
      </c>
      <c r="D2894" s="44"/>
      <c r="E2894" s="428">
        <f t="shared" ref="E2894:E2910" si="1303">I2894*F2894</f>
        <v>0</v>
      </c>
      <c r="F2894" s="44"/>
      <c r="G2894" s="428">
        <f t="shared" ref="G2894:G2916" si="1304">I2894*H2894</f>
        <v>0</v>
      </c>
      <c r="H2894" s="44"/>
      <c r="I2894" s="422">
        <f t="shared" si="1298"/>
        <v>0</v>
      </c>
      <c r="J2894" s="423">
        <f t="shared" si="1299"/>
        <v>0</v>
      </c>
      <c r="K2894" s="416">
        <f t="shared" si="1300"/>
        <v>0</v>
      </c>
      <c r="L2894" s="45"/>
      <c r="M2894" s="46"/>
      <c r="N2894" s="38"/>
      <c r="O2894" s="416">
        <f t="shared" ref="O2894" si="1305">Q2894+P2894</f>
        <v>0</v>
      </c>
      <c r="P2894" s="47"/>
      <c r="Q2894" s="48"/>
      <c r="R2894" s="41"/>
      <c r="S2894" s="41"/>
      <c r="T2894" s="41"/>
      <c r="U2894" s="41"/>
      <c r="V2894" s="412">
        <f t="shared" si="1301"/>
        <v>0</v>
      </c>
      <c r="W2894" s="626" t="s">
        <v>34</v>
      </c>
      <c r="X2894" s="627"/>
      <c r="Y2894" s="49">
        <v>421002</v>
      </c>
      <c r="Z2894" s="4"/>
      <c r="AA2894" s="50"/>
      <c r="AB2894" s="51" t="s">
        <v>35</v>
      </c>
      <c r="AC2894" s="43"/>
    </row>
    <row r="2895" spans="2:29" s="27" customFormat="1" ht="24.75" customHeight="1" outlineLevel="1" x14ac:dyDescent="0.55000000000000004">
      <c r="B2895" s="633"/>
      <c r="C2895" s="428">
        <f t="shared" si="1302"/>
        <v>0</v>
      </c>
      <c r="D2895" s="44"/>
      <c r="E2895" s="428">
        <f t="shared" si="1303"/>
        <v>0</v>
      </c>
      <c r="F2895" s="44"/>
      <c r="G2895" s="428">
        <f t="shared" si="1304"/>
        <v>0</v>
      </c>
      <c r="H2895" s="44"/>
      <c r="I2895" s="422">
        <f t="shared" si="1298"/>
        <v>0</v>
      </c>
      <c r="J2895" s="423">
        <f t="shared" si="1299"/>
        <v>0</v>
      </c>
      <c r="K2895" s="416">
        <f t="shared" si="1300"/>
        <v>0</v>
      </c>
      <c r="L2895" s="45"/>
      <c r="M2895" s="46"/>
      <c r="N2895" s="38"/>
      <c r="O2895" s="416">
        <f>Q2895+P2895</f>
        <v>0</v>
      </c>
      <c r="P2895" s="47"/>
      <c r="Q2895" s="48"/>
      <c r="R2895" s="41"/>
      <c r="S2895" s="41"/>
      <c r="T2895" s="41"/>
      <c r="U2895" s="41"/>
      <c r="V2895" s="412">
        <f>R2895+S2895+T2895+U2895+O2895</f>
        <v>0</v>
      </c>
      <c r="W2895" s="626" t="s">
        <v>36</v>
      </c>
      <c r="X2895" s="627"/>
      <c r="Y2895" s="49">
        <v>421003</v>
      </c>
      <c r="Z2895" s="4"/>
      <c r="AA2895" s="50"/>
      <c r="AB2895" s="52" t="s">
        <v>37</v>
      </c>
      <c r="AC2895" s="43"/>
    </row>
    <row r="2896" spans="2:29" s="27" customFormat="1" ht="24.75" customHeight="1" outlineLevel="1" x14ac:dyDescent="0.55000000000000004">
      <c r="B2896" s="633"/>
      <c r="C2896" s="428">
        <f t="shared" si="1302"/>
        <v>0</v>
      </c>
      <c r="D2896" s="44"/>
      <c r="E2896" s="428">
        <f t="shared" si="1303"/>
        <v>0</v>
      </c>
      <c r="F2896" s="44"/>
      <c r="G2896" s="428">
        <f t="shared" si="1304"/>
        <v>0</v>
      </c>
      <c r="H2896" s="44"/>
      <c r="I2896" s="422">
        <f t="shared" si="1298"/>
        <v>0</v>
      </c>
      <c r="J2896" s="423">
        <f t="shared" si="1299"/>
        <v>0</v>
      </c>
      <c r="K2896" s="416">
        <f t="shared" si="1300"/>
        <v>0</v>
      </c>
      <c r="L2896" s="45"/>
      <c r="M2896" s="46"/>
      <c r="N2896" s="38"/>
      <c r="O2896" s="416">
        <f>Q2896+P2896</f>
        <v>0</v>
      </c>
      <c r="P2896" s="47"/>
      <c r="Q2896" s="48"/>
      <c r="R2896" s="41"/>
      <c r="S2896" s="41"/>
      <c r="T2896" s="41"/>
      <c r="U2896" s="41"/>
      <c r="V2896" s="412">
        <f>R2896+S2896+T2896+U2896+O2896</f>
        <v>0</v>
      </c>
      <c r="W2896" s="626" t="s">
        <v>38</v>
      </c>
      <c r="X2896" s="627"/>
      <c r="Y2896" s="49">
        <v>422001</v>
      </c>
      <c r="Z2896" s="4"/>
      <c r="AA2896" s="50"/>
      <c r="AB2896" s="52" t="s">
        <v>39</v>
      </c>
      <c r="AC2896" s="43"/>
    </row>
    <row r="2897" spans="2:29" s="27" customFormat="1" ht="24.75" customHeight="1" outlineLevel="1" x14ac:dyDescent="0.55000000000000004">
      <c r="B2897" s="633"/>
      <c r="C2897" s="428">
        <f t="shared" si="1302"/>
        <v>0</v>
      </c>
      <c r="D2897" s="44"/>
      <c r="E2897" s="428">
        <f t="shared" si="1303"/>
        <v>0</v>
      </c>
      <c r="F2897" s="44"/>
      <c r="G2897" s="428">
        <f t="shared" si="1304"/>
        <v>0</v>
      </c>
      <c r="H2897" s="44"/>
      <c r="I2897" s="422">
        <f t="shared" si="1298"/>
        <v>0</v>
      </c>
      <c r="J2897" s="423">
        <f t="shared" si="1299"/>
        <v>0</v>
      </c>
      <c r="K2897" s="416">
        <f t="shared" si="1300"/>
        <v>0</v>
      </c>
      <c r="L2897" s="45"/>
      <c r="M2897" s="46"/>
      <c r="N2897" s="38"/>
      <c r="O2897" s="416">
        <f t="shared" ref="O2897:O2916" si="1306">Q2897+P2897</f>
        <v>0</v>
      </c>
      <c r="P2897" s="47"/>
      <c r="Q2897" s="48"/>
      <c r="R2897" s="41"/>
      <c r="S2897" s="41"/>
      <c r="T2897" s="41"/>
      <c r="U2897" s="41"/>
      <c r="V2897" s="412">
        <f t="shared" ref="V2897:V2916" si="1307">R2897+S2897+T2897+U2897+O2897</f>
        <v>0</v>
      </c>
      <c r="W2897" s="626" t="s">
        <v>40</v>
      </c>
      <c r="X2897" s="627"/>
      <c r="Y2897" s="49">
        <v>422002</v>
      </c>
      <c r="Z2897" s="4"/>
      <c r="AA2897" s="50"/>
      <c r="AB2897" s="52" t="s">
        <v>41</v>
      </c>
      <c r="AC2897" s="43"/>
    </row>
    <row r="2898" spans="2:29" s="27" customFormat="1" ht="24.75" customHeight="1" outlineLevel="1" x14ac:dyDescent="0.55000000000000004">
      <c r="B2898" s="633"/>
      <c r="C2898" s="428">
        <f t="shared" si="1302"/>
        <v>0</v>
      </c>
      <c r="D2898" s="44"/>
      <c r="E2898" s="428">
        <f t="shared" si="1303"/>
        <v>0</v>
      </c>
      <c r="F2898" s="44"/>
      <c r="G2898" s="428">
        <f t="shared" si="1304"/>
        <v>0</v>
      </c>
      <c r="H2898" s="44"/>
      <c r="I2898" s="422">
        <f t="shared" si="1298"/>
        <v>0</v>
      </c>
      <c r="J2898" s="423">
        <f t="shared" si="1299"/>
        <v>0</v>
      </c>
      <c r="K2898" s="416">
        <f t="shared" si="1300"/>
        <v>0</v>
      </c>
      <c r="L2898" s="45"/>
      <c r="M2898" s="46"/>
      <c r="N2898" s="38"/>
      <c r="O2898" s="416">
        <f t="shared" si="1306"/>
        <v>0</v>
      </c>
      <c r="P2898" s="47"/>
      <c r="Q2898" s="48"/>
      <c r="R2898" s="41"/>
      <c r="S2898" s="41"/>
      <c r="T2898" s="41"/>
      <c r="U2898" s="41"/>
      <c r="V2898" s="412">
        <f t="shared" si="1307"/>
        <v>0</v>
      </c>
      <c r="W2898" s="626" t="s">
        <v>42</v>
      </c>
      <c r="X2898" s="627"/>
      <c r="Y2898" s="49">
        <v>422003</v>
      </c>
      <c r="Z2898" s="4"/>
      <c r="AA2898" s="50"/>
      <c r="AB2898" s="52" t="s">
        <v>43</v>
      </c>
      <c r="AC2898" s="43"/>
    </row>
    <row r="2899" spans="2:29" s="27" customFormat="1" ht="24.75" customHeight="1" outlineLevel="1" x14ac:dyDescent="0.55000000000000004">
      <c r="B2899" s="633"/>
      <c r="C2899" s="428">
        <f t="shared" si="1302"/>
        <v>0</v>
      </c>
      <c r="D2899" s="44"/>
      <c r="E2899" s="428">
        <f t="shared" si="1303"/>
        <v>0</v>
      </c>
      <c r="F2899" s="44"/>
      <c r="G2899" s="428">
        <f t="shared" si="1304"/>
        <v>0</v>
      </c>
      <c r="H2899" s="44"/>
      <c r="I2899" s="422">
        <f t="shared" si="1298"/>
        <v>0</v>
      </c>
      <c r="J2899" s="423">
        <f t="shared" si="1299"/>
        <v>0</v>
      </c>
      <c r="K2899" s="416">
        <f t="shared" si="1300"/>
        <v>0</v>
      </c>
      <c r="L2899" s="45"/>
      <c r="M2899" s="46"/>
      <c r="N2899" s="38"/>
      <c r="O2899" s="416">
        <f t="shared" si="1306"/>
        <v>0</v>
      </c>
      <c r="P2899" s="47"/>
      <c r="Q2899" s="48"/>
      <c r="R2899" s="41"/>
      <c r="S2899" s="41"/>
      <c r="T2899" s="41"/>
      <c r="U2899" s="41"/>
      <c r="V2899" s="412">
        <f t="shared" si="1307"/>
        <v>0</v>
      </c>
      <c r="W2899" s="626" t="s">
        <v>44</v>
      </c>
      <c r="X2899" s="627"/>
      <c r="Y2899" s="49">
        <v>422004</v>
      </c>
      <c r="Z2899" s="4"/>
      <c r="AA2899" s="50"/>
      <c r="AB2899" s="52" t="s">
        <v>45</v>
      </c>
      <c r="AC2899" s="43"/>
    </row>
    <row r="2900" spans="2:29" s="27" customFormat="1" ht="24.75" customHeight="1" outlineLevel="1" x14ac:dyDescent="0.55000000000000004">
      <c r="B2900" s="633"/>
      <c r="C2900" s="428">
        <f t="shared" si="1302"/>
        <v>0</v>
      </c>
      <c r="D2900" s="44"/>
      <c r="E2900" s="428">
        <f t="shared" si="1303"/>
        <v>0</v>
      </c>
      <c r="F2900" s="44"/>
      <c r="G2900" s="428">
        <f t="shared" si="1304"/>
        <v>0</v>
      </c>
      <c r="H2900" s="44"/>
      <c r="I2900" s="422">
        <f t="shared" si="1298"/>
        <v>0</v>
      </c>
      <c r="J2900" s="423">
        <f t="shared" si="1299"/>
        <v>0</v>
      </c>
      <c r="K2900" s="416">
        <f t="shared" si="1300"/>
        <v>0</v>
      </c>
      <c r="L2900" s="45"/>
      <c r="M2900" s="46"/>
      <c r="N2900" s="38"/>
      <c r="O2900" s="416">
        <f t="shared" si="1306"/>
        <v>0</v>
      </c>
      <c r="P2900" s="47"/>
      <c r="Q2900" s="48"/>
      <c r="R2900" s="41"/>
      <c r="S2900" s="41"/>
      <c r="T2900" s="41"/>
      <c r="U2900" s="41"/>
      <c r="V2900" s="412">
        <f t="shared" si="1307"/>
        <v>0</v>
      </c>
      <c r="W2900" s="626" t="s">
        <v>46</v>
      </c>
      <c r="X2900" s="627"/>
      <c r="Y2900" s="49">
        <v>422005</v>
      </c>
      <c r="Z2900" s="4"/>
      <c r="AA2900" s="53"/>
      <c r="AB2900" s="54" t="s">
        <v>47</v>
      </c>
      <c r="AC2900" s="43"/>
    </row>
    <row r="2901" spans="2:29" s="27" customFormat="1" ht="24.75" customHeight="1" outlineLevel="1" x14ac:dyDescent="0.55000000000000004">
      <c r="B2901" s="633"/>
      <c r="C2901" s="428">
        <f t="shared" si="1302"/>
        <v>0</v>
      </c>
      <c r="D2901" s="44"/>
      <c r="E2901" s="428">
        <f t="shared" si="1303"/>
        <v>0</v>
      </c>
      <c r="F2901" s="44"/>
      <c r="G2901" s="428">
        <f t="shared" si="1304"/>
        <v>0</v>
      </c>
      <c r="H2901" s="44"/>
      <c r="I2901" s="422">
        <f t="shared" si="1298"/>
        <v>0</v>
      </c>
      <c r="J2901" s="423">
        <f t="shared" si="1299"/>
        <v>0</v>
      </c>
      <c r="K2901" s="416">
        <f t="shared" si="1300"/>
        <v>0</v>
      </c>
      <c r="L2901" s="45"/>
      <c r="M2901" s="46"/>
      <c r="N2901" s="38"/>
      <c r="O2901" s="416">
        <f t="shared" si="1306"/>
        <v>0</v>
      </c>
      <c r="P2901" s="47"/>
      <c r="Q2901" s="48"/>
      <c r="R2901" s="41"/>
      <c r="S2901" s="41"/>
      <c r="T2901" s="41"/>
      <c r="U2901" s="41"/>
      <c r="V2901" s="412">
        <f t="shared" si="1307"/>
        <v>0</v>
      </c>
      <c r="W2901" s="626" t="s">
        <v>48</v>
      </c>
      <c r="X2901" s="627"/>
      <c r="Y2901" s="49">
        <v>422999</v>
      </c>
      <c r="Z2901" s="4"/>
      <c r="AA2901" s="4"/>
      <c r="AB2901" s="4"/>
      <c r="AC2901" s="43"/>
    </row>
    <row r="2902" spans="2:29" s="27" customFormat="1" ht="24.75" customHeight="1" outlineLevel="1" x14ac:dyDescent="0.55000000000000004">
      <c r="B2902" s="633"/>
      <c r="C2902" s="428">
        <f t="shared" si="1302"/>
        <v>0</v>
      </c>
      <c r="D2902" s="44"/>
      <c r="E2902" s="428">
        <f t="shared" si="1303"/>
        <v>0</v>
      </c>
      <c r="F2902" s="44"/>
      <c r="G2902" s="428">
        <f t="shared" si="1304"/>
        <v>0</v>
      </c>
      <c r="H2902" s="44"/>
      <c r="I2902" s="422">
        <f t="shared" si="1298"/>
        <v>0</v>
      </c>
      <c r="J2902" s="423">
        <f t="shared" si="1299"/>
        <v>0</v>
      </c>
      <c r="K2902" s="416">
        <f t="shared" si="1300"/>
        <v>0</v>
      </c>
      <c r="L2902" s="45"/>
      <c r="M2902" s="46"/>
      <c r="N2902" s="38"/>
      <c r="O2902" s="416">
        <f t="shared" si="1306"/>
        <v>0</v>
      </c>
      <c r="P2902" s="47"/>
      <c r="Q2902" s="48"/>
      <c r="R2902" s="41"/>
      <c r="S2902" s="41"/>
      <c r="T2902" s="41"/>
      <c r="U2902" s="41"/>
      <c r="V2902" s="412">
        <f t="shared" si="1307"/>
        <v>0</v>
      </c>
      <c r="W2902" s="626" t="s">
        <v>49</v>
      </c>
      <c r="X2902" s="627"/>
      <c r="Y2902" s="55">
        <v>423001</v>
      </c>
      <c r="Z2902" s="4"/>
      <c r="AA2902" s="4"/>
      <c r="AB2902" s="4"/>
      <c r="AC2902" s="43"/>
    </row>
    <row r="2903" spans="2:29" s="27" customFormat="1" ht="24.75" customHeight="1" outlineLevel="1" x14ac:dyDescent="0.55000000000000004">
      <c r="B2903" s="633"/>
      <c r="C2903" s="428">
        <f t="shared" si="1302"/>
        <v>0</v>
      </c>
      <c r="D2903" s="44"/>
      <c r="E2903" s="428">
        <f t="shared" si="1303"/>
        <v>0</v>
      </c>
      <c r="F2903" s="44"/>
      <c r="G2903" s="428">
        <f t="shared" si="1304"/>
        <v>0</v>
      </c>
      <c r="H2903" s="44"/>
      <c r="I2903" s="422">
        <f t="shared" si="1298"/>
        <v>0</v>
      </c>
      <c r="J2903" s="423">
        <f t="shared" si="1299"/>
        <v>0</v>
      </c>
      <c r="K2903" s="416">
        <f t="shared" si="1300"/>
        <v>0</v>
      </c>
      <c r="L2903" s="45"/>
      <c r="M2903" s="46"/>
      <c r="N2903" s="38"/>
      <c r="O2903" s="416">
        <f t="shared" si="1306"/>
        <v>0</v>
      </c>
      <c r="P2903" s="47"/>
      <c r="Q2903" s="48"/>
      <c r="R2903" s="41"/>
      <c r="S2903" s="41"/>
      <c r="T2903" s="41"/>
      <c r="U2903" s="41"/>
      <c r="V2903" s="412">
        <f t="shared" si="1307"/>
        <v>0</v>
      </c>
      <c r="W2903" s="626" t="s">
        <v>50</v>
      </c>
      <c r="X2903" s="627"/>
      <c r="Y2903" s="55">
        <v>423002</v>
      </c>
      <c r="Z2903" s="4"/>
      <c r="AA2903" s="4"/>
      <c r="AB2903" s="4"/>
      <c r="AC2903" s="43"/>
    </row>
    <row r="2904" spans="2:29" s="27" customFormat="1" ht="23.25" customHeight="1" outlineLevel="1" x14ac:dyDescent="0.55000000000000004">
      <c r="B2904" s="633"/>
      <c r="C2904" s="428">
        <f t="shared" si="1302"/>
        <v>0</v>
      </c>
      <c r="D2904" s="44"/>
      <c r="E2904" s="428">
        <f t="shared" si="1303"/>
        <v>0</v>
      </c>
      <c r="F2904" s="44"/>
      <c r="G2904" s="428">
        <f t="shared" si="1304"/>
        <v>0</v>
      </c>
      <c r="H2904" s="44"/>
      <c r="I2904" s="422">
        <f t="shared" si="1298"/>
        <v>0</v>
      </c>
      <c r="J2904" s="423">
        <f t="shared" si="1299"/>
        <v>0</v>
      </c>
      <c r="K2904" s="416">
        <f t="shared" si="1300"/>
        <v>0</v>
      </c>
      <c r="L2904" s="45"/>
      <c r="M2904" s="46"/>
      <c r="N2904" s="38"/>
      <c r="O2904" s="416">
        <f t="shared" si="1306"/>
        <v>0</v>
      </c>
      <c r="P2904" s="47"/>
      <c r="Q2904" s="48"/>
      <c r="R2904" s="41"/>
      <c r="S2904" s="41"/>
      <c r="T2904" s="41"/>
      <c r="U2904" s="41"/>
      <c r="V2904" s="412">
        <f t="shared" si="1307"/>
        <v>0</v>
      </c>
      <c r="W2904" s="626" t="s">
        <v>51</v>
      </c>
      <c r="X2904" s="627"/>
      <c r="Y2904" s="55">
        <v>423003</v>
      </c>
      <c r="Z2904" s="4"/>
      <c r="AA2904" s="4"/>
      <c r="AB2904" s="4"/>
      <c r="AC2904" s="43"/>
    </row>
    <row r="2905" spans="2:29" s="27" customFormat="1" ht="24.75" customHeight="1" outlineLevel="1" x14ac:dyDescent="0.55000000000000004">
      <c r="B2905" s="633"/>
      <c r="C2905" s="428">
        <f t="shared" si="1302"/>
        <v>0</v>
      </c>
      <c r="D2905" s="44"/>
      <c r="E2905" s="428">
        <f t="shared" si="1303"/>
        <v>0</v>
      </c>
      <c r="F2905" s="44"/>
      <c r="G2905" s="428">
        <f t="shared" si="1304"/>
        <v>0</v>
      </c>
      <c r="H2905" s="44"/>
      <c r="I2905" s="422">
        <f t="shared" si="1298"/>
        <v>0</v>
      </c>
      <c r="J2905" s="423">
        <f t="shared" si="1299"/>
        <v>0</v>
      </c>
      <c r="K2905" s="416">
        <f t="shared" si="1300"/>
        <v>0</v>
      </c>
      <c r="L2905" s="45"/>
      <c r="M2905" s="46"/>
      <c r="N2905" s="38"/>
      <c r="O2905" s="416">
        <f t="shared" si="1306"/>
        <v>0</v>
      </c>
      <c r="P2905" s="47"/>
      <c r="Q2905" s="48"/>
      <c r="R2905" s="41"/>
      <c r="S2905" s="41"/>
      <c r="T2905" s="41"/>
      <c r="U2905" s="41"/>
      <c r="V2905" s="412">
        <f t="shared" si="1307"/>
        <v>0</v>
      </c>
      <c r="W2905" s="626" t="s">
        <v>52</v>
      </c>
      <c r="X2905" s="627"/>
      <c r="Y2905" s="55">
        <v>423004</v>
      </c>
      <c r="Z2905" s="4"/>
      <c r="AA2905" s="4"/>
      <c r="AB2905" s="4"/>
      <c r="AC2905" s="43"/>
    </row>
    <row r="2906" spans="2:29" s="27" customFormat="1" ht="24.75" customHeight="1" outlineLevel="1" x14ac:dyDescent="0.55000000000000004">
      <c r="B2906" s="633"/>
      <c r="C2906" s="428">
        <f t="shared" si="1302"/>
        <v>0</v>
      </c>
      <c r="D2906" s="44"/>
      <c r="E2906" s="428">
        <f t="shared" si="1303"/>
        <v>0</v>
      </c>
      <c r="F2906" s="44"/>
      <c r="G2906" s="428">
        <f t="shared" si="1304"/>
        <v>0</v>
      </c>
      <c r="H2906" s="44"/>
      <c r="I2906" s="422">
        <f t="shared" si="1298"/>
        <v>0</v>
      </c>
      <c r="J2906" s="423">
        <f t="shared" si="1299"/>
        <v>0</v>
      </c>
      <c r="K2906" s="416">
        <f t="shared" si="1300"/>
        <v>0</v>
      </c>
      <c r="L2906" s="45"/>
      <c r="M2906" s="46"/>
      <c r="N2906" s="38"/>
      <c r="O2906" s="416">
        <f t="shared" si="1306"/>
        <v>0</v>
      </c>
      <c r="P2906" s="47"/>
      <c r="Q2906" s="48"/>
      <c r="R2906" s="41"/>
      <c r="S2906" s="41"/>
      <c r="T2906" s="41"/>
      <c r="U2906" s="41"/>
      <c r="V2906" s="412">
        <f t="shared" si="1307"/>
        <v>0</v>
      </c>
      <c r="W2906" s="626" t="s">
        <v>53</v>
      </c>
      <c r="X2906" s="627"/>
      <c r="Y2906" s="55">
        <v>423006</v>
      </c>
      <c r="Z2906" s="4"/>
      <c r="AA2906" s="4"/>
      <c r="AB2906" s="4"/>
      <c r="AC2906" s="43"/>
    </row>
    <row r="2907" spans="2:29" s="27" customFormat="1" ht="24.75" customHeight="1" outlineLevel="1" x14ac:dyDescent="0.55000000000000004">
      <c r="B2907" s="633"/>
      <c r="C2907" s="428">
        <f t="shared" si="1302"/>
        <v>0</v>
      </c>
      <c r="D2907" s="44"/>
      <c r="E2907" s="428">
        <f t="shared" si="1303"/>
        <v>0</v>
      </c>
      <c r="F2907" s="44"/>
      <c r="G2907" s="428">
        <f t="shared" si="1304"/>
        <v>0</v>
      </c>
      <c r="H2907" s="44"/>
      <c r="I2907" s="422">
        <f t="shared" si="1298"/>
        <v>0</v>
      </c>
      <c r="J2907" s="423">
        <f t="shared" si="1299"/>
        <v>0</v>
      </c>
      <c r="K2907" s="416">
        <f t="shared" si="1300"/>
        <v>0</v>
      </c>
      <c r="L2907" s="45"/>
      <c r="M2907" s="46"/>
      <c r="N2907" s="38"/>
      <c r="O2907" s="416">
        <f t="shared" si="1306"/>
        <v>0</v>
      </c>
      <c r="P2907" s="47"/>
      <c r="Q2907" s="48"/>
      <c r="R2907" s="41"/>
      <c r="S2907" s="41"/>
      <c r="T2907" s="41"/>
      <c r="U2907" s="41"/>
      <c r="V2907" s="412">
        <f t="shared" si="1307"/>
        <v>0</v>
      </c>
      <c r="W2907" s="626" t="s">
        <v>54</v>
      </c>
      <c r="X2907" s="627"/>
      <c r="Y2907" s="56">
        <v>423007</v>
      </c>
      <c r="Z2907" s="4"/>
      <c r="AA2907" s="4"/>
      <c r="AB2907" s="4"/>
      <c r="AC2907" s="43"/>
    </row>
    <row r="2908" spans="2:29" s="27" customFormat="1" ht="24.75" customHeight="1" outlineLevel="1" x14ac:dyDescent="0.55000000000000004">
      <c r="B2908" s="633"/>
      <c r="C2908" s="428">
        <f t="shared" si="1302"/>
        <v>0</v>
      </c>
      <c r="D2908" s="44"/>
      <c r="E2908" s="428">
        <f t="shared" si="1303"/>
        <v>0</v>
      </c>
      <c r="F2908" s="44"/>
      <c r="G2908" s="428">
        <f t="shared" si="1304"/>
        <v>0</v>
      </c>
      <c r="H2908" s="44"/>
      <c r="I2908" s="422">
        <f t="shared" si="1298"/>
        <v>0</v>
      </c>
      <c r="J2908" s="423">
        <f t="shared" si="1299"/>
        <v>0</v>
      </c>
      <c r="K2908" s="416">
        <f t="shared" si="1300"/>
        <v>0</v>
      </c>
      <c r="L2908" s="45"/>
      <c r="M2908" s="46"/>
      <c r="N2908" s="38"/>
      <c r="O2908" s="416">
        <f t="shared" si="1306"/>
        <v>0</v>
      </c>
      <c r="P2908" s="47"/>
      <c r="Q2908" s="48"/>
      <c r="R2908" s="41"/>
      <c r="S2908" s="41"/>
      <c r="T2908" s="41"/>
      <c r="U2908" s="41"/>
      <c r="V2908" s="412">
        <f t="shared" si="1307"/>
        <v>0</v>
      </c>
      <c r="W2908" s="626" t="s">
        <v>55</v>
      </c>
      <c r="X2908" s="627"/>
      <c r="Y2908" s="57">
        <v>423008</v>
      </c>
      <c r="Z2908" s="4"/>
      <c r="AA2908" s="4"/>
      <c r="AB2908" s="4"/>
      <c r="AC2908" s="43"/>
    </row>
    <row r="2909" spans="2:29" s="27" customFormat="1" ht="24.75" customHeight="1" outlineLevel="1" x14ac:dyDescent="0.55000000000000004">
      <c r="B2909" s="633"/>
      <c r="C2909" s="428">
        <f t="shared" si="1302"/>
        <v>0</v>
      </c>
      <c r="D2909" s="44"/>
      <c r="E2909" s="428">
        <f t="shared" si="1303"/>
        <v>0</v>
      </c>
      <c r="F2909" s="44"/>
      <c r="G2909" s="428">
        <f t="shared" si="1304"/>
        <v>0</v>
      </c>
      <c r="H2909" s="44"/>
      <c r="I2909" s="422">
        <f t="shared" si="1298"/>
        <v>0</v>
      </c>
      <c r="J2909" s="423">
        <f t="shared" si="1299"/>
        <v>0</v>
      </c>
      <c r="K2909" s="416">
        <f t="shared" si="1300"/>
        <v>0</v>
      </c>
      <c r="L2909" s="45"/>
      <c r="M2909" s="46"/>
      <c r="N2909" s="38"/>
      <c r="O2909" s="416">
        <f t="shared" si="1306"/>
        <v>0</v>
      </c>
      <c r="P2909" s="47"/>
      <c r="Q2909" s="48"/>
      <c r="R2909" s="41"/>
      <c r="S2909" s="41"/>
      <c r="T2909" s="41"/>
      <c r="U2909" s="41"/>
      <c r="V2909" s="412">
        <f t="shared" si="1307"/>
        <v>0</v>
      </c>
      <c r="W2909" s="626" t="s">
        <v>56</v>
      </c>
      <c r="X2909" s="627"/>
      <c r="Y2909" s="56">
        <v>423999</v>
      </c>
      <c r="Z2909" s="4"/>
      <c r="AA2909" s="4"/>
      <c r="AB2909" s="4"/>
      <c r="AC2909" s="43"/>
    </row>
    <row r="2910" spans="2:29" s="27" customFormat="1" ht="24.75" customHeight="1" outlineLevel="1" x14ac:dyDescent="0.55000000000000004">
      <c r="B2910" s="633"/>
      <c r="C2910" s="429">
        <f t="shared" si="1302"/>
        <v>0</v>
      </c>
      <c r="D2910" s="44"/>
      <c r="E2910" s="429">
        <f t="shared" si="1303"/>
        <v>0</v>
      </c>
      <c r="F2910" s="44"/>
      <c r="G2910" s="429">
        <f t="shared" si="1304"/>
        <v>0</v>
      </c>
      <c r="H2910" s="44"/>
      <c r="I2910" s="424">
        <f t="shared" si="1298"/>
        <v>0</v>
      </c>
      <c r="J2910" s="425">
        <f t="shared" si="1299"/>
        <v>0</v>
      </c>
      <c r="K2910" s="417">
        <f t="shared" si="1300"/>
        <v>0</v>
      </c>
      <c r="L2910" s="58"/>
      <c r="M2910" s="59"/>
      <c r="N2910" s="60"/>
      <c r="O2910" s="417">
        <f t="shared" si="1306"/>
        <v>0</v>
      </c>
      <c r="P2910" s="61"/>
      <c r="Q2910" s="62"/>
      <c r="R2910" s="63"/>
      <c r="S2910" s="63"/>
      <c r="T2910" s="63"/>
      <c r="U2910" s="63"/>
      <c r="V2910" s="413">
        <f t="shared" si="1307"/>
        <v>0</v>
      </c>
      <c r="W2910" s="664" t="s">
        <v>57</v>
      </c>
      <c r="X2910" s="665"/>
      <c r="Y2910" s="64">
        <v>291001</v>
      </c>
      <c r="Z2910" s="4"/>
      <c r="AA2910" s="4"/>
      <c r="AB2910" s="4"/>
      <c r="AC2910" s="43"/>
    </row>
    <row r="2911" spans="2:29" s="27" customFormat="1" ht="24.75" customHeight="1" outlineLevel="1" x14ac:dyDescent="0.55000000000000004">
      <c r="B2911" s="633"/>
      <c r="C2911" s="430">
        <f t="shared" si="1302"/>
        <v>0</v>
      </c>
      <c r="D2911" s="44"/>
      <c r="E2911" s="430"/>
      <c r="F2911" s="44"/>
      <c r="G2911" s="430">
        <f t="shared" si="1304"/>
        <v>0</v>
      </c>
      <c r="H2911" s="44"/>
      <c r="I2911" s="422">
        <f t="shared" si="1298"/>
        <v>0</v>
      </c>
      <c r="J2911" s="423">
        <f t="shared" si="1299"/>
        <v>0</v>
      </c>
      <c r="K2911" s="416">
        <f t="shared" si="1300"/>
        <v>0</v>
      </c>
      <c r="L2911" s="45"/>
      <c r="M2911" s="46"/>
      <c r="N2911" s="38"/>
      <c r="O2911" s="416">
        <f t="shared" si="1306"/>
        <v>0</v>
      </c>
      <c r="P2911" s="47"/>
      <c r="Q2911" s="48"/>
      <c r="R2911" s="41"/>
      <c r="S2911" s="41"/>
      <c r="T2911" s="41"/>
      <c r="U2911" s="41"/>
      <c r="V2911" s="411">
        <f t="shared" si="1307"/>
        <v>0</v>
      </c>
      <c r="W2911" s="626" t="str">
        <f>IF(ISERROR(VLOOKUP(Y2911,'Mauloomath (2)'!K:L,2,FALSE)),"",VLOOKUP(Y2911,'Mauloomath (2)'!K:L,2,FALSE))</f>
        <v/>
      </c>
      <c r="X2911" s="627"/>
      <c r="Y2911" s="65"/>
      <c r="Z2911" s="4"/>
      <c r="AA2911" s="4"/>
      <c r="AB2911" s="4"/>
      <c r="AC2911" s="43"/>
    </row>
    <row r="2912" spans="2:29" s="27" customFormat="1" ht="24.75" customHeight="1" outlineLevel="1" x14ac:dyDescent="0.55000000000000004">
      <c r="B2912" s="633"/>
      <c r="C2912" s="428">
        <f t="shared" si="1302"/>
        <v>0</v>
      </c>
      <c r="D2912" s="44"/>
      <c r="E2912" s="428">
        <f t="shared" ref="E2912:E2916" si="1308">I2912*F2912</f>
        <v>0</v>
      </c>
      <c r="F2912" s="44"/>
      <c r="G2912" s="428">
        <f t="shared" si="1304"/>
        <v>0</v>
      </c>
      <c r="H2912" s="44"/>
      <c r="I2912" s="422">
        <f t="shared" si="1298"/>
        <v>0</v>
      </c>
      <c r="J2912" s="423">
        <f t="shared" si="1299"/>
        <v>0</v>
      </c>
      <c r="K2912" s="416">
        <f t="shared" si="1300"/>
        <v>0</v>
      </c>
      <c r="L2912" s="45"/>
      <c r="M2912" s="46"/>
      <c r="N2912" s="38"/>
      <c r="O2912" s="416">
        <f t="shared" si="1306"/>
        <v>0</v>
      </c>
      <c r="P2912" s="47"/>
      <c r="Q2912" s="48"/>
      <c r="R2912" s="41"/>
      <c r="S2912" s="41"/>
      <c r="T2912" s="41"/>
      <c r="U2912" s="41"/>
      <c r="V2912" s="411">
        <f t="shared" si="1307"/>
        <v>0</v>
      </c>
      <c r="W2912" s="626" t="str">
        <f>IF(ISERROR(VLOOKUP(Y2912,'Mauloomath (2)'!K:L,2,FALSE)),"",VLOOKUP(Y2912,'Mauloomath (2)'!K:L,2,FALSE))</f>
        <v/>
      </c>
      <c r="X2912" s="627"/>
      <c r="Y2912" s="65"/>
      <c r="Z2912" s="4"/>
      <c r="AA2912" s="4"/>
      <c r="AB2912" s="4"/>
      <c r="AC2912" s="43"/>
    </row>
    <row r="2913" spans="2:29" s="27" customFormat="1" ht="24.75" customHeight="1" outlineLevel="1" x14ac:dyDescent="0.55000000000000004">
      <c r="B2913" s="633"/>
      <c r="C2913" s="428">
        <f t="shared" si="1302"/>
        <v>0</v>
      </c>
      <c r="D2913" s="44"/>
      <c r="E2913" s="428">
        <f t="shared" si="1308"/>
        <v>0</v>
      </c>
      <c r="F2913" s="44"/>
      <c r="G2913" s="428">
        <f t="shared" si="1304"/>
        <v>0</v>
      </c>
      <c r="H2913" s="44"/>
      <c r="I2913" s="422">
        <f t="shared" si="1298"/>
        <v>0</v>
      </c>
      <c r="J2913" s="423">
        <f t="shared" si="1299"/>
        <v>0</v>
      </c>
      <c r="K2913" s="416">
        <f t="shared" si="1300"/>
        <v>0</v>
      </c>
      <c r="L2913" s="45"/>
      <c r="M2913" s="46"/>
      <c r="N2913" s="38"/>
      <c r="O2913" s="416">
        <f t="shared" si="1306"/>
        <v>0</v>
      </c>
      <c r="P2913" s="47"/>
      <c r="Q2913" s="48"/>
      <c r="R2913" s="41"/>
      <c r="S2913" s="41"/>
      <c r="T2913" s="41"/>
      <c r="U2913" s="41"/>
      <c r="V2913" s="411">
        <f t="shared" si="1307"/>
        <v>0</v>
      </c>
      <c r="W2913" s="626" t="str">
        <f>IF(ISERROR(VLOOKUP(Y2913,'Mauloomath (2)'!K:L,2,FALSE)),"",VLOOKUP(Y2913,'Mauloomath (2)'!K:L,2,FALSE))</f>
        <v/>
      </c>
      <c r="X2913" s="627"/>
      <c r="Y2913" s="66"/>
      <c r="Z2913" s="4"/>
      <c r="AA2913" s="4"/>
      <c r="AB2913" s="4"/>
      <c r="AC2913" s="43"/>
    </row>
    <row r="2914" spans="2:29" s="27" customFormat="1" ht="24.75" customHeight="1" outlineLevel="1" x14ac:dyDescent="0.55000000000000004">
      <c r="B2914" s="633"/>
      <c r="C2914" s="428">
        <f t="shared" si="1302"/>
        <v>0</v>
      </c>
      <c r="D2914" s="44"/>
      <c r="E2914" s="428">
        <f t="shared" si="1308"/>
        <v>0</v>
      </c>
      <c r="F2914" s="44"/>
      <c r="G2914" s="428">
        <f t="shared" si="1304"/>
        <v>0</v>
      </c>
      <c r="H2914" s="44"/>
      <c r="I2914" s="422">
        <f t="shared" si="1298"/>
        <v>0</v>
      </c>
      <c r="J2914" s="423">
        <f t="shared" si="1299"/>
        <v>0</v>
      </c>
      <c r="K2914" s="416">
        <f t="shared" si="1300"/>
        <v>0</v>
      </c>
      <c r="L2914" s="45"/>
      <c r="M2914" s="46"/>
      <c r="N2914" s="38"/>
      <c r="O2914" s="416">
        <f t="shared" si="1306"/>
        <v>0</v>
      </c>
      <c r="P2914" s="47"/>
      <c r="Q2914" s="48"/>
      <c r="R2914" s="41"/>
      <c r="S2914" s="41"/>
      <c r="T2914" s="41"/>
      <c r="U2914" s="41"/>
      <c r="V2914" s="411">
        <f t="shared" si="1307"/>
        <v>0</v>
      </c>
      <c r="W2914" s="626" t="str">
        <f>IF(ISERROR(VLOOKUP(Y2914,'Mauloomath (2)'!K:L,2,FALSE)),"",VLOOKUP(Y2914,'Mauloomath (2)'!K:L,2,FALSE))</f>
        <v/>
      </c>
      <c r="X2914" s="627"/>
      <c r="Y2914" s="65"/>
      <c r="Z2914" s="4"/>
      <c r="AA2914" s="4"/>
      <c r="AB2914" s="4"/>
      <c r="AC2914" s="43"/>
    </row>
    <row r="2915" spans="2:29" s="27" customFormat="1" ht="25.5" customHeight="1" outlineLevel="1" x14ac:dyDescent="0.55000000000000004">
      <c r="B2915" s="633"/>
      <c r="C2915" s="428">
        <f t="shared" si="1302"/>
        <v>0</v>
      </c>
      <c r="D2915" s="44"/>
      <c r="E2915" s="428">
        <f t="shared" si="1308"/>
        <v>0</v>
      </c>
      <c r="F2915" s="44"/>
      <c r="G2915" s="428">
        <f t="shared" si="1304"/>
        <v>0</v>
      </c>
      <c r="H2915" s="44"/>
      <c r="I2915" s="422">
        <f t="shared" si="1298"/>
        <v>0</v>
      </c>
      <c r="J2915" s="423">
        <f t="shared" si="1299"/>
        <v>0</v>
      </c>
      <c r="K2915" s="416">
        <f t="shared" si="1300"/>
        <v>0</v>
      </c>
      <c r="L2915" s="45"/>
      <c r="M2915" s="46"/>
      <c r="N2915" s="38"/>
      <c r="O2915" s="416">
        <f t="shared" si="1306"/>
        <v>0</v>
      </c>
      <c r="P2915" s="47"/>
      <c r="Q2915" s="48"/>
      <c r="R2915" s="41"/>
      <c r="S2915" s="41"/>
      <c r="T2915" s="41"/>
      <c r="U2915" s="41"/>
      <c r="V2915" s="411">
        <f t="shared" si="1307"/>
        <v>0</v>
      </c>
      <c r="W2915" s="626" t="str">
        <f>IF(ISERROR(VLOOKUP(Y2915,'Mauloomath (2)'!K:L,2,FALSE)),"",VLOOKUP(Y2915,'Mauloomath (2)'!K:L,2,FALSE))</f>
        <v/>
      </c>
      <c r="X2915" s="627"/>
      <c r="Y2915" s="65"/>
      <c r="Z2915" s="4"/>
      <c r="AA2915" s="4"/>
      <c r="AB2915" s="4"/>
      <c r="AC2915" s="43"/>
    </row>
    <row r="2916" spans="2:29" s="27" customFormat="1" ht="25.5" customHeight="1" outlineLevel="1" x14ac:dyDescent="0.55000000000000004">
      <c r="B2916" s="633"/>
      <c r="C2916" s="429">
        <f t="shared" si="1302"/>
        <v>0</v>
      </c>
      <c r="D2916" s="67"/>
      <c r="E2916" s="429">
        <f t="shared" si="1308"/>
        <v>0</v>
      </c>
      <c r="F2916" s="67"/>
      <c r="G2916" s="429">
        <f t="shared" si="1304"/>
        <v>0</v>
      </c>
      <c r="H2916" s="67"/>
      <c r="I2916" s="424">
        <f t="shared" si="1298"/>
        <v>0</v>
      </c>
      <c r="J2916" s="423">
        <f t="shared" si="1299"/>
        <v>0</v>
      </c>
      <c r="K2916" s="416">
        <f t="shared" si="1300"/>
        <v>0</v>
      </c>
      <c r="L2916" s="45"/>
      <c r="M2916" s="46"/>
      <c r="N2916" s="38"/>
      <c r="O2916" s="416">
        <f t="shared" si="1306"/>
        <v>0</v>
      </c>
      <c r="P2916" s="47"/>
      <c r="Q2916" s="48"/>
      <c r="R2916" s="41"/>
      <c r="S2916" s="41"/>
      <c r="T2916" s="41"/>
      <c r="U2916" s="41"/>
      <c r="V2916" s="411">
        <f t="shared" si="1307"/>
        <v>0</v>
      </c>
      <c r="W2916" s="626" t="str">
        <f>IF(ISERROR(VLOOKUP(Y2916,'Mauloomath (2)'!K:L,2,FALSE)),"",VLOOKUP(Y2916,'Mauloomath (2)'!K:L,2,FALSE))</f>
        <v/>
      </c>
      <c r="X2916" s="627"/>
      <c r="Y2916" s="68"/>
      <c r="Z2916" s="4"/>
      <c r="AA2916" s="4"/>
      <c r="AB2916" s="4"/>
      <c r="AC2916" s="43"/>
    </row>
    <row r="2917" spans="2:29" s="72" customFormat="1" outlineLevel="1" x14ac:dyDescent="0.55000000000000004">
      <c r="B2917" s="634"/>
      <c r="C2917" s="431">
        <f t="shared" ref="C2917:N2917" si="1309">SUM(C2893:C2916)</f>
        <v>0</v>
      </c>
      <c r="D2917" s="432">
        <f t="shared" si="1309"/>
        <v>0</v>
      </c>
      <c r="E2917" s="426">
        <f t="shared" si="1309"/>
        <v>0</v>
      </c>
      <c r="F2917" s="432">
        <f t="shared" si="1309"/>
        <v>0</v>
      </c>
      <c r="G2917" s="426">
        <f t="shared" si="1309"/>
        <v>0</v>
      </c>
      <c r="H2917" s="432">
        <f t="shared" si="1309"/>
        <v>0</v>
      </c>
      <c r="I2917" s="426">
        <f t="shared" si="1309"/>
        <v>0</v>
      </c>
      <c r="J2917" s="426">
        <f t="shared" si="1309"/>
        <v>0</v>
      </c>
      <c r="K2917" s="426">
        <f t="shared" si="1309"/>
        <v>0</v>
      </c>
      <c r="L2917" s="426">
        <f t="shared" si="1309"/>
        <v>0</v>
      </c>
      <c r="M2917" s="426">
        <f t="shared" si="1309"/>
        <v>0</v>
      </c>
      <c r="N2917" s="426">
        <f t="shared" si="1309"/>
        <v>0</v>
      </c>
      <c r="O2917" s="414">
        <f t="shared" ref="O2917:U2917" si="1310">SUM(O2893:O2916)</f>
        <v>0</v>
      </c>
      <c r="P2917" s="414">
        <f t="shared" si="1310"/>
        <v>0</v>
      </c>
      <c r="Q2917" s="414">
        <f t="shared" si="1310"/>
        <v>0</v>
      </c>
      <c r="R2917" s="414">
        <f t="shared" si="1310"/>
        <v>0</v>
      </c>
      <c r="S2917" s="414">
        <f t="shared" si="1310"/>
        <v>0</v>
      </c>
      <c r="T2917" s="414">
        <f t="shared" si="1310"/>
        <v>0</v>
      </c>
      <c r="U2917" s="414">
        <f t="shared" si="1310"/>
        <v>0</v>
      </c>
      <c r="V2917" s="414">
        <f t="shared" ref="V2917" si="1311">SUM(V2893:V2916)</f>
        <v>0</v>
      </c>
      <c r="W2917" s="69"/>
      <c r="X2917" s="70"/>
      <c r="Y2917" s="71"/>
      <c r="Z2917" s="4"/>
      <c r="AA2917" s="4"/>
      <c r="AB2917" s="4"/>
      <c r="AC2917" s="43"/>
    </row>
    <row r="2918" spans="2:29" s="12" customFormat="1" ht="15" customHeight="1" x14ac:dyDescent="0.55000000000000004">
      <c r="B2918" s="402"/>
      <c r="C2918" s="403"/>
      <c r="D2918" s="403"/>
      <c r="E2918" s="403"/>
      <c r="F2918" s="403"/>
      <c r="G2918" s="404"/>
      <c r="H2918" s="403"/>
      <c r="I2918" s="403"/>
      <c r="J2918" s="403"/>
      <c r="K2918" s="403"/>
      <c r="L2918" s="403"/>
      <c r="M2918" s="403"/>
      <c r="N2918" s="403"/>
      <c r="O2918" s="403"/>
      <c r="P2918" s="403"/>
      <c r="Q2918" s="403"/>
      <c r="R2918" s="403"/>
      <c r="S2918" s="403"/>
      <c r="T2918" s="405"/>
      <c r="U2918" s="406"/>
      <c r="V2918" s="403"/>
      <c r="W2918" s="403"/>
      <c r="X2918" s="403"/>
      <c r="Y2918" s="407"/>
      <c r="Z2918" s="10"/>
      <c r="AA2918" s="11"/>
      <c r="AB2918" s="10"/>
      <c r="AC2918" s="10"/>
    </row>
    <row r="2919" spans="2:29" s="21" customFormat="1" ht="37.5" customHeight="1" x14ac:dyDescent="0.25">
      <c r="B2919" s="632"/>
      <c r="C2919" s="418">
        <f>$C2948</f>
        <v>0</v>
      </c>
      <c r="D2919" s="419">
        <f>$E2948</f>
        <v>0</v>
      </c>
      <c r="E2919" s="419">
        <f>$G2948</f>
        <v>0</v>
      </c>
      <c r="F2919" s="419">
        <f>$L2948</f>
        <v>0</v>
      </c>
      <c r="G2919" s="418">
        <f>$M2948</f>
        <v>0</v>
      </c>
      <c r="H2919" s="418">
        <f>K2919+J2919-I2919</f>
        <v>0</v>
      </c>
      <c r="I2919" s="13">
        <v>0</v>
      </c>
      <c r="J2919" s="14"/>
      <c r="K2919" s="14"/>
      <c r="L2919" s="331"/>
      <c r="M2919" s="409">
        <f>$N2948</f>
        <v>0</v>
      </c>
      <c r="N2919" s="410">
        <f>$O2948</f>
        <v>0</v>
      </c>
      <c r="O2919" s="330"/>
      <c r="P2919" s="330"/>
      <c r="Q2919" s="15"/>
      <c r="R2919" s="16"/>
      <c r="S2919" s="16"/>
      <c r="T2919" s="16"/>
      <c r="U2919" s="408" t="str">
        <f>IF(ISERROR(VLOOKUP(X2919,'Mauloomath (2)'!H:I,2,FALSE)),"",VLOOKUP(X2919,'Mauloomath (2)'!H:I,2,FALSE))</f>
        <v/>
      </c>
      <c r="V2919" s="17"/>
      <c r="W2919" s="16"/>
      <c r="X2919" s="17"/>
      <c r="Y2919" s="18">
        <f>+Y2888+1</f>
        <v>95</v>
      </c>
      <c r="Z2919" s="19"/>
      <c r="AA2919" s="20"/>
      <c r="AB2919" s="19"/>
      <c r="AC2919" s="19"/>
    </row>
    <row r="2920" spans="2:29" outlineLevel="1" x14ac:dyDescent="0.55000000000000004">
      <c r="B2920" s="633"/>
      <c r="C2920" s="22"/>
      <c r="D2920" s="23"/>
      <c r="E2920" s="23"/>
      <c r="F2920" s="23"/>
      <c r="G2920" s="23"/>
      <c r="H2920" s="23"/>
      <c r="I2920" s="23"/>
      <c r="J2920" s="24"/>
      <c r="K2920" s="24"/>
      <c r="L2920" s="24"/>
      <c r="M2920" s="24"/>
      <c r="N2920" s="24"/>
      <c r="O2920" s="24"/>
      <c r="P2920" s="24" t="s">
        <v>900</v>
      </c>
      <c r="Q2920" s="24"/>
      <c r="R2920" s="24"/>
      <c r="S2920" s="24"/>
      <c r="T2920" s="24"/>
      <c r="U2920" s="24"/>
      <c r="V2920" s="24"/>
      <c r="W2920" s="24"/>
      <c r="X2920" s="24"/>
      <c r="Y2920" s="25"/>
      <c r="Z2920" s="5"/>
    </row>
    <row r="2921" spans="2:29" s="27" customFormat="1" ht="25.5" customHeight="1" outlineLevel="1" x14ac:dyDescent="0.55000000000000004">
      <c r="B2921" s="633"/>
      <c r="C2921" s="635" t="s">
        <v>15</v>
      </c>
      <c r="D2921" s="636"/>
      <c r="E2921" s="636"/>
      <c r="F2921" s="636"/>
      <c r="G2921" s="636"/>
      <c r="H2921" s="636"/>
      <c r="I2921" s="636"/>
      <c r="J2921" s="637" t="s">
        <v>16</v>
      </c>
      <c r="K2921" s="638"/>
      <c r="L2921" s="638"/>
      <c r="M2921" s="638"/>
      <c r="N2921" s="639"/>
      <c r="O2921" s="637" t="s">
        <v>17</v>
      </c>
      <c r="P2921" s="638"/>
      <c r="Q2921" s="638"/>
      <c r="R2921" s="638"/>
      <c r="S2921" s="638"/>
      <c r="T2921" s="638"/>
      <c r="U2921" s="639"/>
      <c r="V2921" s="640" t="s">
        <v>18</v>
      </c>
      <c r="W2921" s="643" t="s">
        <v>19</v>
      </c>
      <c r="X2921" s="644"/>
      <c r="Y2921" s="645"/>
      <c r="Z2921" s="26"/>
      <c r="AA2921" s="4"/>
      <c r="AB2921" s="4"/>
      <c r="AC2921" s="4"/>
    </row>
    <row r="2922" spans="2:29" s="27" customFormat="1" ht="21" customHeight="1" outlineLevel="1" x14ac:dyDescent="0.55000000000000004">
      <c r="B2922" s="633"/>
      <c r="C2922" s="646">
        <v>2019</v>
      </c>
      <c r="D2922" s="647"/>
      <c r="E2922" s="646">
        <v>2018</v>
      </c>
      <c r="F2922" s="648"/>
      <c r="G2922" s="646">
        <v>2017</v>
      </c>
      <c r="H2922" s="648"/>
      <c r="I2922" s="28"/>
      <c r="J2922" s="649" t="s">
        <v>1885</v>
      </c>
      <c r="K2922" s="649" t="s">
        <v>1884</v>
      </c>
      <c r="L2922" s="651" t="s">
        <v>20</v>
      </c>
      <c r="M2922" s="652"/>
      <c r="N2922" s="653"/>
      <c r="O2922" s="654" t="s">
        <v>898</v>
      </c>
      <c r="P2922" s="655"/>
      <c r="Q2922" s="655"/>
      <c r="R2922" s="656" t="s">
        <v>21</v>
      </c>
      <c r="S2922" s="656" t="s">
        <v>22</v>
      </c>
      <c r="T2922" s="656" t="s">
        <v>23</v>
      </c>
      <c r="U2922" s="658" t="s">
        <v>24</v>
      </c>
      <c r="V2922" s="641"/>
      <c r="W2922" s="660" t="s">
        <v>1832</v>
      </c>
      <c r="X2922" s="661"/>
      <c r="Y2922" s="628" t="s">
        <v>25</v>
      </c>
      <c r="Z2922" s="4"/>
      <c r="AA2922" s="4"/>
      <c r="AB2922" s="4"/>
      <c r="AC2922" s="4"/>
    </row>
    <row r="2923" spans="2:29" s="27" customFormat="1" ht="81.75" customHeight="1" outlineLevel="1" x14ac:dyDescent="0.55000000000000004">
      <c r="B2923" s="633"/>
      <c r="C2923" s="570" t="s">
        <v>26</v>
      </c>
      <c r="D2923" s="570" t="s">
        <v>27</v>
      </c>
      <c r="E2923" s="570" t="s">
        <v>26</v>
      </c>
      <c r="F2923" s="570" t="s">
        <v>27</v>
      </c>
      <c r="G2923" s="570" t="s">
        <v>26</v>
      </c>
      <c r="H2923" s="570" t="s">
        <v>27</v>
      </c>
      <c r="I2923" s="30" t="s">
        <v>28</v>
      </c>
      <c r="J2923" s="650"/>
      <c r="K2923" s="650"/>
      <c r="L2923" s="31" t="s">
        <v>1883</v>
      </c>
      <c r="M2923" s="30" t="s">
        <v>1882</v>
      </c>
      <c r="N2923" s="32" t="s">
        <v>1881</v>
      </c>
      <c r="O2923" s="33" t="s">
        <v>29</v>
      </c>
      <c r="P2923" s="31" t="s">
        <v>30</v>
      </c>
      <c r="Q2923" s="34" t="s">
        <v>31</v>
      </c>
      <c r="R2923" s="657"/>
      <c r="S2923" s="657"/>
      <c r="T2923" s="657"/>
      <c r="U2923" s="659"/>
      <c r="V2923" s="642"/>
      <c r="W2923" s="662"/>
      <c r="X2923" s="663"/>
      <c r="Y2923" s="629"/>
      <c r="Z2923" s="4"/>
      <c r="AA2923" s="4"/>
      <c r="AB2923" s="4"/>
      <c r="AC2923" s="4"/>
    </row>
    <row r="2924" spans="2:29" s="27" customFormat="1" ht="24.75" customHeight="1" outlineLevel="1" x14ac:dyDescent="0.55000000000000004">
      <c r="B2924" s="633"/>
      <c r="C2924" s="427">
        <f>I2924*D2924</f>
        <v>0</v>
      </c>
      <c r="D2924" s="35"/>
      <c r="E2924" s="427">
        <f>I2924*F2924</f>
        <v>0</v>
      </c>
      <c r="F2924" s="35"/>
      <c r="G2924" s="427">
        <f>I2924*H2924</f>
        <v>0</v>
      </c>
      <c r="H2924" s="35"/>
      <c r="I2924" s="420">
        <f t="shared" ref="I2924:I2947" si="1312">O2924-J2924</f>
        <v>0</v>
      </c>
      <c r="J2924" s="421">
        <f t="shared" ref="J2924:J2947" si="1313">N2924+K2924</f>
        <v>0</v>
      </c>
      <c r="K2924" s="415">
        <f t="shared" ref="K2924:K2947" si="1314">M2924+L2924</f>
        <v>0</v>
      </c>
      <c r="L2924" s="36"/>
      <c r="M2924" s="37"/>
      <c r="N2924" s="38"/>
      <c r="O2924" s="415">
        <f>Q2924+P2924</f>
        <v>0</v>
      </c>
      <c r="P2924" s="39"/>
      <c r="Q2924" s="40"/>
      <c r="R2924" s="41"/>
      <c r="S2924" s="41"/>
      <c r="T2924" s="41"/>
      <c r="U2924" s="41"/>
      <c r="V2924" s="411">
        <f t="shared" ref="V2924:V2925" si="1315">R2924+S2924+T2924+U2924+O2924</f>
        <v>0</v>
      </c>
      <c r="W2924" s="630" t="s">
        <v>32</v>
      </c>
      <c r="X2924" s="631"/>
      <c r="Y2924" s="42">
        <v>421001</v>
      </c>
      <c r="Z2924" s="4"/>
      <c r="AA2924" s="433"/>
      <c r="AB2924" s="434" t="s">
        <v>33</v>
      </c>
      <c r="AC2924" s="43"/>
    </row>
    <row r="2925" spans="2:29" s="27" customFormat="1" ht="24.75" customHeight="1" outlineLevel="1" x14ac:dyDescent="0.55000000000000004">
      <c r="B2925" s="633"/>
      <c r="C2925" s="428">
        <f t="shared" ref="C2925:C2947" si="1316">I2925*D2925</f>
        <v>0</v>
      </c>
      <c r="D2925" s="44"/>
      <c r="E2925" s="428">
        <f t="shared" ref="E2925:E2941" si="1317">I2925*F2925</f>
        <v>0</v>
      </c>
      <c r="F2925" s="44"/>
      <c r="G2925" s="428">
        <f t="shared" ref="G2925:G2947" si="1318">I2925*H2925</f>
        <v>0</v>
      </c>
      <c r="H2925" s="44"/>
      <c r="I2925" s="422">
        <f t="shared" si="1312"/>
        <v>0</v>
      </c>
      <c r="J2925" s="423">
        <f t="shared" si="1313"/>
        <v>0</v>
      </c>
      <c r="K2925" s="416">
        <f t="shared" si="1314"/>
        <v>0</v>
      </c>
      <c r="L2925" s="45"/>
      <c r="M2925" s="46"/>
      <c r="N2925" s="38"/>
      <c r="O2925" s="416">
        <f t="shared" ref="O2925" si="1319">Q2925+P2925</f>
        <v>0</v>
      </c>
      <c r="P2925" s="47"/>
      <c r="Q2925" s="48"/>
      <c r="R2925" s="41"/>
      <c r="S2925" s="41"/>
      <c r="T2925" s="41"/>
      <c r="U2925" s="41"/>
      <c r="V2925" s="412">
        <f t="shared" si="1315"/>
        <v>0</v>
      </c>
      <c r="W2925" s="626" t="s">
        <v>34</v>
      </c>
      <c r="X2925" s="627"/>
      <c r="Y2925" s="49">
        <v>421002</v>
      </c>
      <c r="Z2925" s="4"/>
      <c r="AA2925" s="50"/>
      <c r="AB2925" s="51" t="s">
        <v>35</v>
      </c>
      <c r="AC2925" s="43"/>
    </row>
    <row r="2926" spans="2:29" s="27" customFormat="1" ht="24.75" customHeight="1" outlineLevel="1" x14ac:dyDescent="0.55000000000000004">
      <c r="B2926" s="633"/>
      <c r="C2926" s="428">
        <f t="shared" si="1316"/>
        <v>0</v>
      </c>
      <c r="D2926" s="44"/>
      <c r="E2926" s="428">
        <f t="shared" si="1317"/>
        <v>0</v>
      </c>
      <c r="F2926" s="44"/>
      <c r="G2926" s="428">
        <f t="shared" si="1318"/>
        <v>0</v>
      </c>
      <c r="H2926" s="44"/>
      <c r="I2926" s="422">
        <f t="shared" si="1312"/>
        <v>0</v>
      </c>
      <c r="J2926" s="423">
        <f t="shared" si="1313"/>
        <v>0</v>
      </c>
      <c r="K2926" s="416">
        <f t="shared" si="1314"/>
        <v>0</v>
      </c>
      <c r="L2926" s="45"/>
      <c r="M2926" s="46"/>
      <c r="N2926" s="38"/>
      <c r="O2926" s="416">
        <f>Q2926+P2926</f>
        <v>0</v>
      </c>
      <c r="P2926" s="47"/>
      <c r="Q2926" s="48"/>
      <c r="R2926" s="41"/>
      <c r="S2926" s="41"/>
      <c r="T2926" s="41"/>
      <c r="U2926" s="41"/>
      <c r="V2926" s="412">
        <f>R2926+S2926+T2926+U2926+O2926</f>
        <v>0</v>
      </c>
      <c r="W2926" s="626" t="s">
        <v>36</v>
      </c>
      <c r="X2926" s="627"/>
      <c r="Y2926" s="49">
        <v>421003</v>
      </c>
      <c r="Z2926" s="4"/>
      <c r="AA2926" s="50"/>
      <c r="AB2926" s="52" t="s">
        <v>37</v>
      </c>
      <c r="AC2926" s="43"/>
    </row>
    <row r="2927" spans="2:29" s="27" customFormat="1" ht="24.75" customHeight="1" outlineLevel="1" x14ac:dyDescent="0.55000000000000004">
      <c r="B2927" s="633"/>
      <c r="C2927" s="428">
        <f t="shared" si="1316"/>
        <v>0</v>
      </c>
      <c r="D2927" s="44"/>
      <c r="E2927" s="428">
        <f t="shared" si="1317"/>
        <v>0</v>
      </c>
      <c r="F2927" s="44"/>
      <c r="G2927" s="428">
        <f t="shared" si="1318"/>
        <v>0</v>
      </c>
      <c r="H2927" s="44"/>
      <c r="I2927" s="422">
        <f t="shared" si="1312"/>
        <v>0</v>
      </c>
      <c r="J2927" s="423">
        <f t="shared" si="1313"/>
        <v>0</v>
      </c>
      <c r="K2927" s="416">
        <f t="shared" si="1314"/>
        <v>0</v>
      </c>
      <c r="L2927" s="45"/>
      <c r="M2927" s="46"/>
      <c r="N2927" s="38"/>
      <c r="O2927" s="416">
        <f>Q2927+P2927</f>
        <v>0</v>
      </c>
      <c r="P2927" s="47"/>
      <c r="Q2927" s="48"/>
      <c r="R2927" s="41"/>
      <c r="S2927" s="41"/>
      <c r="T2927" s="41"/>
      <c r="U2927" s="41"/>
      <c r="V2927" s="412">
        <f>R2927+S2927+T2927+U2927+O2927</f>
        <v>0</v>
      </c>
      <c r="W2927" s="626" t="s">
        <v>38</v>
      </c>
      <c r="X2927" s="627"/>
      <c r="Y2927" s="49">
        <v>422001</v>
      </c>
      <c r="Z2927" s="4"/>
      <c r="AA2927" s="50"/>
      <c r="AB2927" s="52" t="s">
        <v>39</v>
      </c>
      <c r="AC2927" s="43"/>
    </row>
    <row r="2928" spans="2:29" s="27" customFormat="1" ht="24.75" customHeight="1" outlineLevel="1" x14ac:dyDescent="0.55000000000000004">
      <c r="B2928" s="633"/>
      <c r="C2928" s="428">
        <f t="shared" si="1316"/>
        <v>0</v>
      </c>
      <c r="D2928" s="44"/>
      <c r="E2928" s="428">
        <f t="shared" si="1317"/>
        <v>0</v>
      </c>
      <c r="F2928" s="44"/>
      <c r="G2928" s="428">
        <f t="shared" si="1318"/>
        <v>0</v>
      </c>
      <c r="H2928" s="44"/>
      <c r="I2928" s="422">
        <f t="shared" si="1312"/>
        <v>0</v>
      </c>
      <c r="J2928" s="423">
        <f t="shared" si="1313"/>
        <v>0</v>
      </c>
      <c r="K2928" s="416">
        <f t="shared" si="1314"/>
        <v>0</v>
      </c>
      <c r="L2928" s="45"/>
      <c r="M2928" s="46"/>
      <c r="N2928" s="38"/>
      <c r="O2928" s="416">
        <f t="shared" ref="O2928:O2947" si="1320">Q2928+P2928</f>
        <v>0</v>
      </c>
      <c r="P2928" s="47"/>
      <c r="Q2928" s="48"/>
      <c r="R2928" s="41"/>
      <c r="S2928" s="41"/>
      <c r="T2928" s="41"/>
      <c r="U2928" s="41"/>
      <c r="V2928" s="412">
        <f t="shared" ref="V2928:V2947" si="1321">R2928+S2928+T2928+U2928+O2928</f>
        <v>0</v>
      </c>
      <c r="W2928" s="626" t="s">
        <v>40</v>
      </c>
      <c r="X2928" s="627"/>
      <c r="Y2928" s="49">
        <v>422002</v>
      </c>
      <c r="Z2928" s="4"/>
      <c r="AA2928" s="50"/>
      <c r="AB2928" s="52" t="s">
        <v>41</v>
      </c>
      <c r="AC2928" s="43"/>
    </row>
    <row r="2929" spans="2:29" s="27" customFormat="1" ht="24.75" customHeight="1" outlineLevel="1" x14ac:dyDescent="0.55000000000000004">
      <c r="B2929" s="633"/>
      <c r="C2929" s="428">
        <f t="shared" si="1316"/>
        <v>0</v>
      </c>
      <c r="D2929" s="44"/>
      <c r="E2929" s="428">
        <f t="shared" si="1317"/>
        <v>0</v>
      </c>
      <c r="F2929" s="44"/>
      <c r="G2929" s="428">
        <f t="shared" si="1318"/>
        <v>0</v>
      </c>
      <c r="H2929" s="44"/>
      <c r="I2929" s="422">
        <f t="shared" si="1312"/>
        <v>0</v>
      </c>
      <c r="J2929" s="423">
        <f t="shared" si="1313"/>
        <v>0</v>
      </c>
      <c r="K2929" s="416">
        <f t="shared" si="1314"/>
        <v>0</v>
      </c>
      <c r="L2929" s="45"/>
      <c r="M2929" s="46"/>
      <c r="N2929" s="38"/>
      <c r="O2929" s="416">
        <f t="shared" si="1320"/>
        <v>0</v>
      </c>
      <c r="P2929" s="47"/>
      <c r="Q2929" s="48"/>
      <c r="R2929" s="41"/>
      <c r="S2929" s="41"/>
      <c r="T2929" s="41"/>
      <c r="U2929" s="41"/>
      <c r="V2929" s="412">
        <f t="shared" si="1321"/>
        <v>0</v>
      </c>
      <c r="W2929" s="626" t="s">
        <v>42</v>
      </c>
      <c r="X2929" s="627"/>
      <c r="Y2929" s="49">
        <v>422003</v>
      </c>
      <c r="Z2929" s="4"/>
      <c r="AA2929" s="50"/>
      <c r="AB2929" s="52" t="s">
        <v>43</v>
      </c>
      <c r="AC2929" s="43"/>
    </row>
    <row r="2930" spans="2:29" s="27" customFormat="1" ht="24.75" customHeight="1" outlineLevel="1" x14ac:dyDescent="0.55000000000000004">
      <c r="B2930" s="633"/>
      <c r="C2930" s="428">
        <f t="shared" si="1316"/>
        <v>0</v>
      </c>
      <c r="D2930" s="44"/>
      <c r="E2930" s="428">
        <f t="shared" si="1317"/>
        <v>0</v>
      </c>
      <c r="F2930" s="44"/>
      <c r="G2930" s="428">
        <f t="shared" si="1318"/>
        <v>0</v>
      </c>
      <c r="H2930" s="44"/>
      <c r="I2930" s="422">
        <f t="shared" si="1312"/>
        <v>0</v>
      </c>
      <c r="J2930" s="423">
        <f t="shared" si="1313"/>
        <v>0</v>
      </c>
      <c r="K2930" s="416">
        <f t="shared" si="1314"/>
        <v>0</v>
      </c>
      <c r="L2930" s="45"/>
      <c r="M2930" s="46"/>
      <c r="N2930" s="38"/>
      <c r="O2930" s="416">
        <f t="shared" si="1320"/>
        <v>0</v>
      </c>
      <c r="P2930" s="47"/>
      <c r="Q2930" s="48"/>
      <c r="R2930" s="41"/>
      <c r="S2930" s="41"/>
      <c r="T2930" s="41"/>
      <c r="U2930" s="41"/>
      <c r="V2930" s="412">
        <f t="shared" si="1321"/>
        <v>0</v>
      </c>
      <c r="W2930" s="626" t="s">
        <v>44</v>
      </c>
      <c r="X2930" s="627"/>
      <c r="Y2930" s="49">
        <v>422004</v>
      </c>
      <c r="Z2930" s="4"/>
      <c r="AA2930" s="50"/>
      <c r="AB2930" s="52" t="s">
        <v>45</v>
      </c>
      <c r="AC2930" s="43"/>
    </row>
    <row r="2931" spans="2:29" s="27" customFormat="1" ht="24.75" customHeight="1" outlineLevel="1" x14ac:dyDescent="0.55000000000000004">
      <c r="B2931" s="633"/>
      <c r="C2931" s="428">
        <f t="shared" si="1316"/>
        <v>0</v>
      </c>
      <c r="D2931" s="44"/>
      <c r="E2931" s="428">
        <f t="shared" si="1317"/>
        <v>0</v>
      </c>
      <c r="F2931" s="44"/>
      <c r="G2931" s="428">
        <f t="shared" si="1318"/>
        <v>0</v>
      </c>
      <c r="H2931" s="44"/>
      <c r="I2931" s="422">
        <f t="shared" si="1312"/>
        <v>0</v>
      </c>
      <c r="J2931" s="423">
        <f t="shared" si="1313"/>
        <v>0</v>
      </c>
      <c r="K2931" s="416">
        <f t="shared" si="1314"/>
        <v>0</v>
      </c>
      <c r="L2931" s="45"/>
      <c r="M2931" s="46"/>
      <c r="N2931" s="38"/>
      <c r="O2931" s="416">
        <f t="shared" si="1320"/>
        <v>0</v>
      </c>
      <c r="P2931" s="47"/>
      <c r="Q2931" s="48"/>
      <c r="R2931" s="41"/>
      <c r="S2931" s="41"/>
      <c r="T2931" s="41"/>
      <c r="U2931" s="41"/>
      <c r="V2931" s="412">
        <f t="shared" si="1321"/>
        <v>0</v>
      </c>
      <c r="W2931" s="626" t="s">
        <v>46</v>
      </c>
      <c r="X2931" s="627"/>
      <c r="Y2931" s="49">
        <v>422005</v>
      </c>
      <c r="Z2931" s="4"/>
      <c r="AA2931" s="53"/>
      <c r="AB2931" s="54" t="s">
        <v>47</v>
      </c>
      <c r="AC2931" s="43"/>
    </row>
    <row r="2932" spans="2:29" s="27" customFormat="1" ht="24.75" customHeight="1" outlineLevel="1" x14ac:dyDescent="0.55000000000000004">
      <c r="B2932" s="633"/>
      <c r="C2932" s="428">
        <f t="shared" si="1316"/>
        <v>0</v>
      </c>
      <c r="D2932" s="44"/>
      <c r="E2932" s="428">
        <f t="shared" si="1317"/>
        <v>0</v>
      </c>
      <c r="F2932" s="44"/>
      <c r="G2932" s="428">
        <f t="shared" si="1318"/>
        <v>0</v>
      </c>
      <c r="H2932" s="44"/>
      <c r="I2932" s="422">
        <f t="shared" si="1312"/>
        <v>0</v>
      </c>
      <c r="J2932" s="423">
        <f t="shared" si="1313"/>
        <v>0</v>
      </c>
      <c r="K2932" s="416">
        <f t="shared" si="1314"/>
        <v>0</v>
      </c>
      <c r="L2932" s="45"/>
      <c r="M2932" s="46"/>
      <c r="N2932" s="38"/>
      <c r="O2932" s="416">
        <f t="shared" si="1320"/>
        <v>0</v>
      </c>
      <c r="P2932" s="47"/>
      <c r="Q2932" s="48"/>
      <c r="R2932" s="41"/>
      <c r="S2932" s="41"/>
      <c r="T2932" s="41"/>
      <c r="U2932" s="41"/>
      <c r="V2932" s="412">
        <f t="shared" si="1321"/>
        <v>0</v>
      </c>
      <c r="W2932" s="626" t="s">
        <v>48</v>
      </c>
      <c r="X2932" s="627"/>
      <c r="Y2932" s="49">
        <v>422999</v>
      </c>
      <c r="Z2932" s="4"/>
      <c r="AA2932" s="4"/>
      <c r="AB2932" s="4"/>
      <c r="AC2932" s="43"/>
    </row>
    <row r="2933" spans="2:29" s="27" customFormat="1" ht="24.75" customHeight="1" outlineLevel="1" x14ac:dyDescent="0.55000000000000004">
      <c r="B2933" s="633"/>
      <c r="C2933" s="428">
        <f t="shared" si="1316"/>
        <v>0</v>
      </c>
      <c r="D2933" s="44"/>
      <c r="E2933" s="428">
        <f t="shared" si="1317"/>
        <v>0</v>
      </c>
      <c r="F2933" s="44"/>
      <c r="G2933" s="428">
        <f t="shared" si="1318"/>
        <v>0</v>
      </c>
      <c r="H2933" s="44"/>
      <c r="I2933" s="422">
        <f t="shared" si="1312"/>
        <v>0</v>
      </c>
      <c r="J2933" s="423">
        <f t="shared" si="1313"/>
        <v>0</v>
      </c>
      <c r="K2933" s="416">
        <f t="shared" si="1314"/>
        <v>0</v>
      </c>
      <c r="L2933" s="45"/>
      <c r="M2933" s="46"/>
      <c r="N2933" s="38"/>
      <c r="O2933" s="416">
        <f t="shared" si="1320"/>
        <v>0</v>
      </c>
      <c r="P2933" s="47"/>
      <c r="Q2933" s="48"/>
      <c r="R2933" s="41"/>
      <c r="S2933" s="41"/>
      <c r="T2933" s="41"/>
      <c r="U2933" s="41"/>
      <c r="V2933" s="412">
        <f t="shared" si="1321"/>
        <v>0</v>
      </c>
      <c r="W2933" s="626" t="s">
        <v>49</v>
      </c>
      <c r="X2933" s="627"/>
      <c r="Y2933" s="55">
        <v>423001</v>
      </c>
      <c r="Z2933" s="4"/>
      <c r="AA2933" s="4"/>
      <c r="AB2933" s="4"/>
      <c r="AC2933" s="43"/>
    </row>
    <row r="2934" spans="2:29" s="27" customFormat="1" ht="24.75" customHeight="1" outlineLevel="1" x14ac:dyDescent="0.55000000000000004">
      <c r="B2934" s="633"/>
      <c r="C2934" s="428">
        <f t="shared" si="1316"/>
        <v>0</v>
      </c>
      <c r="D2934" s="44"/>
      <c r="E2934" s="428">
        <f t="shared" si="1317"/>
        <v>0</v>
      </c>
      <c r="F2934" s="44"/>
      <c r="G2934" s="428">
        <f t="shared" si="1318"/>
        <v>0</v>
      </c>
      <c r="H2934" s="44"/>
      <c r="I2934" s="422">
        <f t="shared" si="1312"/>
        <v>0</v>
      </c>
      <c r="J2934" s="423">
        <f t="shared" si="1313"/>
        <v>0</v>
      </c>
      <c r="K2934" s="416">
        <f t="shared" si="1314"/>
        <v>0</v>
      </c>
      <c r="L2934" s="45"/>
      <c r="M2934" s="46"/>
      <c r="N2934" s="38"/>
      <c r="O2934" s="416">
        <f t="shared" si="1320"/>
        <v>0</v>
      </c>
      <c r="P2934" s="47"/>
      <c r="Q2934" s="48"/>
      <c r="R2934" s="41"/>
      <c r="S2934" s="41"/>
      <c r="T2934" s="41"/>
      <c r="U2934" s="41"/>
      <c r="V2934" s="412">
        <f t="shared" si="1321"/>
        <v>0</v>
      </c>
      <c r="W2934" s="626" t="s">
        <v>50</v>
      </c>
      <c r="X2934" s="627"/>
      <c r="Y2934" s="55">
        <v>423002</v>
      </c>
      <c r="Z2934" s="4"/>
      <c r="AA2934" s="4"/>
      <c r="AB2934" s="4"/>
      <c r="AC2934" s="43"/>
    </row>
    <row r="2935" spans="2:29" s="27" customFormat="1" ht="23.25" customHeight="1" outlineLevel="1" x14ac:dyDescent="0.55000000000000004">
      <c r="B2935" s="633"/>
      <c r="C2935" s="428">
        <f t="shared" si="1316"/>
        <v>0</v>
      </c>
      <c r="D2935" s="44"/>
      <c r="E2935" s="428">
        <f t="shared" si="1317"/>
        <v>0</v>
      </c>
      <c r="F2935" s="44"/>
      <c r="G2935" s="428">
        <f t="shared" si="1318"/>
        <v>0</v>
      </c>
      <c r="H2935" s="44"/>
      <c r="I2935" s="422">
        <f t="shared" si="1312"/>
        <v>0</v>
      </c>
      <c r="J2935" s="423">
        <f t="shared" si="1313"/>
        <v>0</v>
      </c>
      <c r="K2935" s="416">
        <f t="shared" si="1314"/>
        <v>0</v>
      </c>
      <c r="L2935" s="45"/>
      <c r="M2935" s="46"/>
      <c r="N2935" s="38"/>
      <c r="O2935" s="416">
        <f t="shared" si="1320"/>
        <v>0</v>
      </c>
      <c r="P2935" s="47"/>
      <c r="Q2935" s="48"/>
      <c r="R2935" s="41"/>
      <c r="S2935" s="41"/>
      <c r="T2935" s="41"/>
      <c r="U2935" s="41"/>
      <c r="V2935" s="412">
        <f t="shared" si="1321"/>
        <v>0</v>
      </c>
      <c r="W2935" s="626" t="s">
        <v>51</v>
      </c>
      <c r="X2935" s="627"/>
      <c r="Y2935" s="55">
        <v>423003</v>
      </c>
      <c r="Z2935" s="4"/>
      <c r="AA2935" s="4"/>
      <c r="AB2935" s="4"/>
      <c r="AC2935" s="43"/>
    </row>
    <row r="2936" spans="2:29" s="27" customFormat="1" ht="24.75" customHeight="1" outlineLevel="1" x14ac:dyDescent="0.55000000000000004">
      <c r="B2936" s="633"/>
      <c r="C2936" s="428">
        <f t="shared" si="1316"/>
        <v>0</v>
      </c>
      <c r="D2936" s="44"/>
      <c r="E2936" s="428">
        <f t="shared" si="1317"/>
        <v>0</v>
      </c>
      <c r="F2936" s="44"/>
      <c r="G2936" s="428">
        <f t="shared" si="1318"/>
        <v>0</v>
      </c>
      <c r="H2936" s="44"/>
      <c r="I2936" s="422">
        <f t="shared" si="1312"/>
        <v>0</v>
      </c>
      <c r="J2936" s="423">
        <f t="shared" si="1313"/>
        <v>0</v>
      </c>
      <c r="K2936" s="416">
        <f t="shared" si="1314"/>
        <v>0</v>
      </c>
      <c r="L2936" s="45"/>
      <c r="M2936" s="46"/>
      <c r="N2936" s="38"/>
      <c r="O2936" s="416">
        <f t="shared" si="1320"/>
        <v>0</v>
      </c>
      <c r="P2936" s="47"/>
      <c r="Q2936" s="48"/>
      <c r="R2936" s="41"/>
      <c r="S2936" s="41"/>
      <c r="T2936" s="41"/>
      <c r="U2936" s="41"/>
      <c r="V2936" s="412">
        <f t="shared" si="1321"/>
        <v>0</v>
      </c>
      <c r="W2936" s="626" t="s">
        <v>52</v>
      </c>
      <c r="X2936" s="627"/>
      <c r="Y2936" s="55">
        <v>423004</v>
      </c>
      <c r="Z2936" s="4"/>
      <c r="AA2936" s="4"/>
      <c r="AB2936" s="4"/>
      <c r="AC2936" s="43"/>
    </row>
    <row r="2937" spans="2:29" s="27" customFormat="1" ht="24.75" customHeight="1" outlineLevel="1" x14ac:dyDescent="0.55000000000000004">
      <c r="B2937" s="633"/>
      <c r="C2937" s="428">
        <f t="shared" si="1316"/>
        <v>0</v>
      </c>
      <c r="D2937" s="44"/>
      <c r="E2937" s="428">
        <f t="shared" si="1317"/>
        <v>0</v>
      </c>
      <c r="F2937" s="44"/>
      <c r="G2937" s="428">
        <f t="shared" si="1318"/>
        <v>0</v>
      </c>
      <c r="H2937" s="44"/>
      <c r="I2937" s="422">
        <f t="shared" si="1312"/>
        <v>0</v>
      </c>
      <c r="J2937" s="423">
        <f t="shared" si="1313"/>
        <v>0</v>
      </c>
      <c r="K2937" s="416">
        <f t="shared" si="1314"/>
        <v>0</v>
      </c>
      <c r="L2937" s="45"/>
      <c r="M2937" s="46"/>
      <c r="N2937" s="38"/>
      <c r="O2937" s="416">
        <f t="shared" si="1320"/>
        <v>0</v>
      </c>
      <c r="P2937" s="47"/>
      <c r="Q2937" s="48"/>
      <c r="R2937" s="41"/>
      <c r="S2937" s="41"/>
      <c r="T2937" s="41"/>
      <c r="U2937" s="41"/>
      <c r="V2937" s="412">
        <f t="shared" si="1321"/>
        <v>0</v>
      </c>
      <c r="W2937" s="626" t="s">
        <v>53</v>
      </c>
      <c r="X2937" s="627"/>
      <c r="Y2937" s="55">
        <v>423006</v>
      </c>
      <c r="Z2937" s="4"/>
      <c r="AA2937" s="4"/>
      <c r="AB2937" s="4"/>
      <c r="AC2937" s="43"/>
    </row>
    <row r="2938" spans="2:29" s="27" customFormat="1" ht="24.75" customHeight="1" outlineLevel="1" x14ac:dyDescent="0.55000000000000004">
      <c r="B2938" s="633"/>
      <c r="C2938" s="428">
        <f t="shared" si="1316"/>
        <v>0</v>
      </c>
      <c r="D2938" s="44"/>
      <c r="E2938" s="428">
        <f t="shared" si="1317"/>
        <v>0</v>
      </c>
      <c r="F2938" s="44"/>
      <c r="G2938" s="428">
        <f t="shared" si="1318"/>
        <v>0</v>
      </c>
      <c r="H2938" s="44"/>
      <c r="I2938" s="422">
        <f t="shared" si="1312"/>
        <v>0</v>
      </c>
      <c r="J2938" s="423">
        <f t="shared" si="1313"/>
        <v>0</v>
      </c>
      <c r="K2938" s="416">
        <f t="shared" si="1314"/>
        <v>0</v>
      </c>
      <c r="L2938" s="45"/>
      <c r="M2938" s="46"/>
      <c r="N2938" s="38"/>
      <c r="O2938" s="416">
        <f t="shared" si="1320"/>
        <v>0</v>
      </c>
      <c r="P2938" s="47"/>
      <c r="Q2938" s="48"/>
      <c r="R2938" s="41"/>
      <c r="S2938" s="41"/>
      <c r="T2938" s="41"/>
      <c r="U2938" s="41"/>
      <c r="V2938" s="412">
        <f t="shared" si="1321"/>
        <v>0</v>
      </c>
      <c r="W2938" s="626" t="s">
        <v>54</v>
      </c>
      <c r="X2938" s="627"/>
      <c r="Y2938" s="56">
        <v>423007</v>
      </c>
      <c r="Z2938" s="4"/>
      <c r="AA2938" s="4"/>
      <c r="AB2938" s="4"/>
      <c r="AC2938" s="43"/>
    </row>
    <row r="2939" spans="2:29" s="27" customFormat="1" ht="24.75" customHeight="1" outlineLevel="1" x14ac:dyDescent="0.55000000000000004">
      <c r="B2939" s="633"/>
      <c r="C2939" s="428">
        <f t="shared" si="1316"/>
        <v>0</v>
      </c>
      <c r="D2939" s="44"/>
      <c r="E2939" s="428">
        <f t="shared" si="1317"/>
        <v>0</v>
      </c>
      <c r="F2939" s="44"/>
      <c r="G2939" s="428">
        <f t="shared" si="1318"/>
        <v>0</v>
      </c>
      <c r="H2939" s="44"/>
      <c r="I2939" s="422">
        <f t="shared" si="1312"/>
        <v>0</v>
      </c>
      <c r="J2939" s="423">
        <f t="shared" si="1313"/>
        <v>0</v>
      </c>
      <c r="K2939" s="416">
        <f t="shared" si="1314"/>
        <v>0</v>
      </c>
      <c r="L2939" s="45"/>
      <c r="M2939" s="46"/>
      <c r="N2939" s="38"/>
      <c r="O2939" s="416">
        <f t="shared" si="1320"/>
        <v>0</v>
      </c>
      <c r="P2939" s="47"/>
      <c r="Q2939" s="48"/>
      <c r="R2939" s="41"/>
      <c r="S2939" s="41"/>
      <c r="T2939" s="41"/>
      <c r="U2939" s="41"/>
      <c r="V2939" s="412">
        <f t="shared" si="1321"/>
        <v>0</v>
      </c>
      <c r="W2939" s="626" t="s">
        <v>55</v>
      </c>
      <c r="X2939" s="627"/>
      <c r="Y2939" s="57">
        <v>423008</v>
      </c>
      <c r="Z2939" s="4"/>
      <c r="AA2939" s="4"/>
      <c r="AB2939" s="4"/>
      <c r="AC2939" s="43"/>
    </row>
    <row r="2940" spans="2:29" s="27" customFormat="1" ht="24.75" customHeight="1" outlineLevel="1" x14ac:dyDescent="0.55000000000000004">
      <c r="B2940" s="633"/>
      <c r="C2940" s="428">
        <f t="shared" si="1316"/>
        <v>0</v>
      </c>
      <c r="D2940" s="44"/>
      <c r="E2940" s="428">
        <f t="shared" si="1317"/>
        <v>0</v>
      </c>
      <c r="F2940" s="44"/>
      <c r="G2940" s="428">
        <f t="shared" si="1318"/>
        <v>0</v>
      </c>
      <c r="H2940" s="44"/>
      <c r="I2940" s="422">
        <f t="shared" si="1312"/>
        <v>0</v>
      </c>
      <c r="J2940" s="423">
        <f t="shared" si="1313"/>
        <v>0</v>
      </c>
      <c r="K2940" s="416">
        <f t="shared" si="1314"/>
        <v>0</v>
      </c>
      <c r="L2940" s="45"/>
      <c r="M2940" s="46"/>
      <c r="N2940" s="38"/>
      <c r="O2940" s="416">
        <f t="shared" si="1320"/>
        <v>0</v>
      </c>
      <c r="P2940" s="47"/>
      <c r="Q2940" s="48"/>
      <c r="R2940" s="41"/>
      <c r="S2940" s="41"/>
      <c r="T2940" s="41"/>
      <c r="U2940" s="41"/>
      <c r="V2940" s="412">
        <f t="shared" si="1321"/>
        <v>0</v>
      </c>
      <c r="W2940" s="626" t="s">
        <v>56</v>
      </c>
      <c r="X2940" s="627"/>
      <c r="Y2940" s="56">
        <v>423999</v>
      </c>
      <c r="Z2940" s="4"/>
      <c r="AA2940" s="4"/>
      <c r="AB2940" s="4"/>
      <c r="AC2940" s="43"/>
    </row>
    <row r="2941" spans="2:29" s="27" customFormat="1" ht="24.75" customHeight="1" outlineLevel="1" x14ac:dyDescent="0.55000000000000004">
      <c r="B2941" s="633"/>
      <c r="C2941" s="429">
        <f t="shared" si="1316"/>
        <v>0</v>
      </c>
      <c r="D2941" s="44"/>
      <c r="E2941" s="429">
        <f t="shared" si="1317"/>
        <v>0</v>
      </c>
      <c r="F2941" s="44"/>
      <c r="G2941" s="429">
        <f t="shared" si="1318"/>
        <v>0</v>
      </c>
      <c r="H2941" s="44"/>
      <c r="I2941" s="424">
        <f t="shared" si="1312"/>
        <v>0</v>
      </c>
      <c r="J2941" s="425">
        <f t="shared" si="1313"/>
        <v>0</v>
      </c>
      <c r="K2941" s="417">
        <f t="shared" si="1314"/>
        <v>0</v>
      </c>
      <c r="L2941" s="58"/>
      <c r="M2941" s="59"/>
      <c r="N2941" s="60"/>
      <c r="O2941" s="417">
        <f t="shared" si="1320"/>
        <v>0</v>
      </c>
      <c r="P2941" s="61"/>
      <c r="Q2941" s="62"/>
      <c r="R2941" s="63"/>
      <c r="S2941" s="63"/>
      <c r="T2941" s="63"/>
      <c r="U2941" s="63"/>
      <c r="V2941" s="413">
        <f t="shared" si="1321"/>
        <v>0</v>
      </c>
      <c r="W2941" s="664" t="s">
        <v>57</v>
      </c>
      <c r="X2941" s="665"/>
      <c r="Y2941" s="64">
        <v>291001</v>
      </c>
      <c r="Z2941" s="4"/>
      <c r="AA2941" s="4"/>
      <c r="AB2941" s="4"/>
      <c r="AC2941" s="43"/>
    </row>
    <row r="2942" spans="2:29" s="27" customFormat="1" ht="24.75" customHeight="1" outlineLevel="1" x14ac:dyDescent="0.55000000000000004">
      <c r="B2942" s="633"/>
      <c r="C2942" s="430">
        <f t="shared" si="1316"/>
        <v>0</v>
      </c>
      <c r="D2942" s="44"/>
      <c r="E2942" s="430"/>
      <c r="F2942" s="44"/>
      <c r="G2942" s="430">
        <f t="shared" si="1318"/>
        <v>0</v>
      </c>
      <c r="H2942" s="44"/>
      <c r="I2942" s="422">
        <f t="shared" si="1312"/>
        <v>0</v>
      </c>
      <c r="J2942" s="423">
        <f t="shared" si="1313"/>
        <v>0</v>
      </c>
      <c r="K2942" s="416">
        <f t="shared" si="1314"/>
        <v>0</v>
      </c>
      <c r="L2942" s="45"/>
      <c r="M2942" s="46"/>
      <c r="N2942" s="38"/>
      <c r="O2942" s="416">
        <f t="shared" si="1320"/>
        <v>0</v>
      </c>
      <c r="P2942" s="47"/>
      <c r="Q2942" s="48"/>
      <c r="R2942" s="41"/>
      <c r="S2942" s="41"/>
      <c r="T2942" s="41"/>
      <c r="U2942" s="41"/>
      <c r="V2942" s="411">
        <f t="shared" si="1321"/>
        <v>0</v>
      </c>
      <c r="W2942" s="626" t="str">
        <f>IF(ISERROR(VLOOKUP(Y2942,'Mauloomath (2)'!K:L,2,FALSE)),"",VLOOKUP(Y2942,'Mauloomath (2)'!K:L,2,FALSE))</f>
        <v/>
      </c>
      <c r="X2942" s="627"/>
      <c r="Y2942" s="65"/>
      <c r="Z2942" s="4"/>
      <c r="AA2942" s="4"/>
      <c r="AB2942" s="4"/>
      <c r="AC2942" s="43"/>
    </row>
    <row r="2943" spans="2:29" s="27" customFormat="1" ht="24.75" customHeight="1" outlineLevel="1" x14ac:dyDescent="0.55000000000000004">
      <c r="B2943" s="633"/>
      <c r="C2943" s="428">
        <f t="shared" si="1316"/>
        <v>0</v>
      </c>
      <c r="D2943" s="44"/>
      <c r="E2943" s="428">
        <f t="shared" ref="E2943:E2947" si="1322">I2943*F2943</f>
        <v>0</v>
      </c>
      <c r="F2943" s="44"/>
      <c r="G2943" s="428">
        <f t="shared" si="1318"/>
        <v>0</v>
      </c>
      <c r="H2943" s="44"/>
      <c r="I2943" s="422">
        <f t="shared" si="1312"/>
        <v>0</v>
      </c>
      <c r="J2943" s="423">
        <f t="shared" si="1313"/>
        <v>0</v>
      </c>
      <c r="K2943" s="416">
        <f t="shared" si="1314"/>
        <v>0</v>
      </c>
      <c r="L2943" s="45"/>
      <c r="M2943" s="46"/>
      <c r="N2943" s="38"/>
      <c r="O2943" s="416">
        <f t="shared" si="1320"/>
        <v>0</v>
      </c>
      <c r="P2943" s="47"/>
      <c r="Q2943" s="48"/>
      <c r="R2943" s="41"/>
      <c r="S2943" s="41"/>
      <c r="T2943" s="41"/>
      <c r="U2943" s="41"/>
      <c r="V2943" s="411">
        <f t="shared" si="1321"/>
        <v>0</v>
      </c>
      <c r="W2943" s="626" t="str">
        <f>IF(ISERROR(VLOOKUP(Y2943,'Mauloomath (2)'!K:L,2,FALSE)),"",VLOOKUP(Y2943,'Mauloomath (2)'!K:L,2,FALSE))</f>
        <v/>
      </c>
      <c r="X2943" s="627"/>
      <c r="Y2943" s="65"/>
      <c r="Z2943" s="4"/>
      <c r="AA2943" s="4"/>
      <c r="AB2943" s="4"/>
      <c r="AC2943" s="43"/>
    </row>
    <row r="2944" spans="2:29" s="27" customFormat="1" ht="24.75" customHeight="1" outlineLevel="1" x14ac:dyDescent="0.55000000000000004">
      <c r="B2944" s="633"/>
      <c r="C2944" s="428">
        <f t="shared" si="1316"/>
        <v>0</v>
      </c>
      <c r="D2944" s="44"/>
      <c r="E2944" s="428">
        <f t="shared" si="1322"/>
        <v>0</v>
      </c>
      <c r="F2944" s="44"/>
      <c r="G2944" s="428">
        <f t="shared" si="1318"/>
        <v>0</v>
      </c>
      <c r="H2944" s="44"/>
      <c r="I2944" s="422">
        <f t="shared" si="1312"/>
        <v>0</v>
      </c>
      <c r="J2944" s="423">
        <f t="shared" si="1313"/>
        <v>0</v>
      </c>
      <c r="K2944" s="416">
        <f t="shared" si="1314"/>
        <v>0</v>
      </c>
      <c r="L2944" s="45"/>
      <c r="M2944" s="46"/>
      <c r="N2944" s="38"/>
      <c r="O2944" s="416">
        <f t="shared" si="1320"/>
        <v>0</v>
      </c>
      <c r="P2944" s="47"/>
      <c r="Q2944" s="48"/>
      <c r="R2944" s="41"/>
      <c r="S2944" s="41"/>
      <c r="T2944" s="41"/>
      <c r="U2944" s="41"/>
      <c r="V2944" s="411">
        <f t="shared" si="1321"/>
        <v>0</v>
      </c>
      <c r="W2944" s="626" t="str">
        <f>IF(ISERROR(VLOOKUP(Y2944,'Mauloomath (2)'!K:L,2,FALSE)),"",VLOOKUP(Y2944,'Mauloomath (2)'!K:L,2,FALSE))</f>
        <v/>
      </c>
      <c r="X2944" s="627"/>
      <c r="Y2944" s="66"/>
      <c r="Z2944" s="4"/>
      <c r="AA2944" s="4"/>
      <c r="AB2944" s="4"/>
      <c r="AC2944" s="43"/>
    </row>
    <row r="2945" spans="2:29" s="27" customFormat="1" ht="24.75" customHeight="1" outlineLevel="1" x14ac:dyDescent="0.55000000000000004">
      <c r="B2945" s="633"/>
      <c r="C2945" s="428">
        <f t="shared" si="1316"/>
        <v>0</v>
      </c>
      <c r="D2945" s="44"/>
      <c r="E2945" s="428">
        <f t="shared" si="1322"/>
        <v>0</v>
      </c>
      <c r="F2945" s="44"/>
      <c r="G2945" s="428">
        <f t="shared" si="1318"/>
        <v>0</v>
      </c>
      <c r="H2945" s="44"/>
      <c r="I2945" s="422">
        <f t="shared" si="1312"/>
        <v>0</v>
      </c>
      <c r="J2945" s="423">
        <f t="shared" si="1313"/>
        <v>0</v>
      </c>
      <c r="K2945" s="416">
        <f t="shared" si="1314"/>
        <v>0</v>
      </c>
      <c r="L2945" s="45"/>
      <c r="M2945" s="46"/>
      <c r="N2945" s="38"/>
      <c r="O2945" s="416">
        <f t="shared" si="1320"/>
        <v>0</v>
      </c>
      <c r="P2945" s="47"/>
      <c r="Q2945" s="48"/>
      <c r="R2945" s="41"/>
      <c r="S2945" s="41"/>
      <c r="T2945" s="41"/>
      <c r="U2945" s="41"/>
      <c r="V2945" s="411">
        <f t="shared" si="1321"/>
        <v>0</v>
      </c>
      <c r="W2945" s="626" t="str">
        <f>IF(ISERROR(VLOOKUP(Y2945,'Mauloomath (2)'!K:L,2,FALSE)),"",VLOOKUP(Y2945,'Mauloomath (2)'!K:L,2,FALSE))</f>
        <v/>
      </c>
      <c r="X2945" s="627"/>
      <c r="Y2945" s="65"/>
      <c r="Z2945" s="4"/>
      <c r="AA2945" s="4"/>
      <c r="AB2945" s="4"/>
      <c r="AC2945" s="43"/>
    </row>
    <row r="2946" spans="2:29" s="27" customFormat="1" ht="25.5" customHeight="1" outlineLevel="1" x14ac:dyDescent="0.55000000000000004">
      <c r="B2946" s="633"/>
      <c r="C2946" s="428">
        <f t="shared" si="1316"/>
        <v>0</v>
      </c>
      <c r="D2946" s="44"/>
      <c r="E2946" s="428">
        <f t="shared" si="1322"/>
        <v>0</v>
      </c>
      <c r="F2946" s="44"/>
      <c r="G2946" s="428">
        <f t="shared" si="1318"/>
        <v>0</v>
      </c>
      <c r="H2946" s="44"/>
      <c r="I2946" s="422">
        <f t="shared" si="1312"/>
        <v>0</v>
      </c>
      <c r="J2946" s="423">
        <f t="shared" si="1313"/>
        <v>0</v>
      </c>
      <c r="K2946" s="416">
        <f t="shared" si="1314"/>
        <v>0</v>
      </c>
      <c r="L2946" s="45"/>
      <c r="M2946" s="46"/>
      <c r="N2946" s="38"/>
      <c r="O2946" s="416">
        <f t="shared" si="1320"/>
        <v>0</v>
      </c>
      <c r="P2946" s="47"/>
      <c r="Q2946" s="48"/>
      <c r="R2946" s="41"/>
      <c r="S2946" s="41"/>
      <c r="T2946" s="41"/>
      <c r="U2946" s="41"/>
      <c r="V2946" s="411">
        <f t="shared" si="1321"/>
        <v>0</v>
      </c>
      <c r="W2946" s="626" t="str">
        <f>IF(ISERROR(VLOOKUP(Y2946,'Mauloomath (2)'!K:L,2,FALSE)),"",VLOOKUP(Y2946,'Mauloomath (2)'!K:L,2,FALSE))</f>
        <v/>
      </c>
      <c r="X2946" s="627"/>
      <c r="Y2946" s="65"/>
      <c r="Z2946" s="4"/>
      <c r="AA2946" s="4"/>
      <c r="AB2946" s="4"/>
      <c r="AC2946" s="43"/>
    </row>
    <row r="2947" spans="2:29" s="27" customFormat="1" ht="25.5" customHeight="1" outlineLevel="1" x14ac:dyDescent="0.55000000000000004">
      <c r="B2947" s="633"/>
      <c r="C2947" s="429">
        <f t="shared" si="1316"/>
        <v>0</v>
      </c>
      <c r="D2947" s="67"/>
      <c r="E2947" s="429">
        <f t="shared" si="1322"/>
        <v>0</v>
      </c>
      <c r="F2947" s="67"/>
      <c r="G2947" s="429">
        <f t="shared" si="1318"/>
        <v>0</v>
      </c>
      <c r="H2947" s="67"/>
      <c r="I2947" s="424">
        <f t="shared" si="1312"/>
        <v>0</v>
      </c>
      <c r="J2947" s="423">
        <f t="shared" si="1313"/>
        <v>0</v>
      </c>
      <c r="K2947" s="416">
        <f t="shared" si="1314"/>
        <v>0</v>
      </c>
      <c r="L2947" s="45"/>
      <c r="M2947" s="46"/>
      <c r="N2947" s="38"/>
      <c r="O2947" s="416">
        <f t="shared" si="1320"/>
        <v>0</v>
      </c>
      <c r="P2947" s="47"/>
      <c r="Q2947" s="48"/>
      <c r="R2947" s="41"/>
      <c r="S2947" s="41"/>
      <c r="T2947" s="41"/>
      <c r="U2947" s="41"/>
      <c r="V2947" s="411">
        <f t="shared" si="1321"/>
        <v>0</v>
      </c>
      <c r="W2947" s="626" t="str">
        <f>IF(ISERROR(VLOOKUP(Y2947,'Mauloomath (2)'!K:L,2,FALSE)),"",VLOOKUP(Y2947,'Mauloomath (2)'!K:L,2,FALSE))</f>
        <v/>
      </c>
      <c r="X2947" s="627"/>
      <c r="Y2947" s="68"/>
      <c r="Z2947" s="4"/>
      <c r="AA2947" s="4"/>
      <c r="AB2947" s="4"/>
      <c r="AC2947" s="43"/>
    </row>
    <row r="2948" spans="2:29" s="72" customFormat="1" outlineLevel="1" x14ac:dyDescent="0.55000000000000004">
      <c r="B2948" s="634"/>
      <c r="C2948" s="431">
        <f t="shared" ref="C2948:N2948" si="1323">SUM(C2924:C2947)</f>
        <v>0</v>
      </c>
      <c r="D2948" s="432">
        <f t="shared" si="1323"/>
        <v>0</v>
      </c>
      <c r="E2948" s="426">
        <f t="shared" si="1323"/>
        <v>0</v>
      </c>
      <c r="F2948" s="432">
        <f t="shared" si="1323"/>
        <v>0</v>
      </c>
      <c r="G2948" s="426">
        <f t="shared" si="1323"/>
        <v>0</v>
      </c>
      <c r="H2948" s="432">
        <f t="shared" si="1323"/>
        <v>0</v>
      </c>
      <c r="I2948" s="426">
        <f t="shared" si="1323"/>
        <v>0</v>
      </c>
      <c r="J2948" s="426">
        <f t="shared" si="1323"/>
        <v>0</v>
      </c>
      <c r="K2948" s="426">
        <f t="shared" si="1323"/>
        <v>0</v>
      </c>
      <c r="L2948" s="426">
        <f t="shared" si="1323"/>
        <v>0</v>
      </c>
      <c r="M2948" s="426">
        <f t="shared" si="1323"/>
        <v>0</v>
      </c>
      <c r="N2948" s="426">
        <f t="shared" si="1323"/>
        <v>0</v>
      </c>
      <c r="O2948" s="414">
        <f t="shared" ref="O2948:U2948" si="1324">SUM(O2924:O2947)</f>
        <v>0</v>
      </c>
      <c r="P2948" s="414">
        <f t="shared" si="1324"/>
        <v>0</v>
      </c>
      <c r="Q2948" s="414">
        <f t="shared" si="1324"/>
        <v>0</v>
      </c>
      <c r="R2948" s="414">
        <f t="shared" si="1324"/>
        <v>0</v>
      </c>
      <c r="S2948" s="414">
        <f t="shared" si="1324"/>
        <v>0</v>
      </c>
      <c r="T2948" s="414">
        <f t="shared" si="1324"/>
        <v>0</v>
      </c>
      <c r="U2948" s="414">
        <f t="shared" si="1324"/>
        <v>0</v>
      </c>
      <c r="V2948" s="414">
        <f t="shared" ref="V2948" si="1325">SUM(V2924:V2947)</f>
        <v>0</v>
      </c>
      <c r="W2948" s="69"/>
      <c r="X2948" s="70"/>
      <c r="Y2948" s="71"/>
      <c r="Z2948" s="4"/>
      <c r="AA2948" s="4"/>
      <c r="AB2948" s="4"/>
      <c r="AC2948" s="43"/>
    </row>
    <row r="2949" spans="2:29" s="12" customFormat="1" ht="15" customHeight="1" x14ac:dyDescent="0.55000000000000004">
      <c r="B2949" s="402"/>
      <c r="C2949" s="403"/>
      <c r="D2949" s="403"/>
      <c r="E2949" s="403"/>
      <c r="F2949" s="403"/>
      <c r="G2949" s="404"/>
      <c r="H2949" s="403"/>
      <c r="I2949" s="403"/>
      <c r="J2949" s="403"/>
      <c r="K2949" s="403"/>
      <c r="L2949" s="403"/>
      <c r="M2949" s="403"/>
      <c r="N2949" s="403"/>
      <c r="O2949" s="403"/>
      <c r="P2949" s="403"/>
      <c r="Q2949" s="403"/>
      <c r="R2949" s="403"/>
      <c r="S2949" s="403"/>
      <c r="T2949" s="405"/>
      <c r="U2949" s="406"/>
      <c r="V2949" s="403"/>
      <c r="W2949" s="403"/>
      <c r="X2949" s="403"/>
      <c r="Y2949" s="407"/>
      <c r="Z2949" s="10"/>
      <c r="AA2949" s="11"/>
      <c r="AB2949" s="10"/>
      <c r="AC2949" s="10"/>
    </row>
    <row r="2950" spans="2:29" s="21" customFormat="1" ht="37.5" customHeight="1" x14ac:dyDescent="0.25">
      <c r="B2950" s="632"/>
      <c r="C2950" s="418">
        <f>$C2979</f>
        <v>0</v>
      </c>
      <c r="D2950" s="419">
        <f>$E2979</f>
        <v>0</v>
      </c>
      <c r="E2950" s="419">
        <f>$G2979</f>
        <v>0</v>
      </c>
      <c r="F2950" s="419">
        <f>$L2979</f>
        <v>0</v>
      </c>
      <c r="G2950" s="418">
        <f>$M2979</f>
        <v>0</v>
      </c>
      <c r="H2950" s="418">
        <f>K2950+J2950-I2950</f>
        <v>0</v>
      </c>
      <c r="I2950" s="13">
        <v>0</v>
      </c>
      <c r="J2950" s="14"/>
      <c r="K2950" s="14"/>
      <c r="L2950" s="331"/>
      <c r="M2950" s="409">
        <f>$N2979</f>
        <v>0</v>
      </c>
      <c r="N2950" s="410">
        <f>$O2979</f>
        <v>0</v>
      </c>
      <c r="O2950" s="330"/>
      <c r="P2950" s="330"/>
      <c r="Q2950" s="15"/>
      <c r="R2950" s="16"/>
      <c r="S2950" s="16"/>
      <c r="T2950" s="16"/>
      <c r="U2950" s="408" t="str">
        <f>IF(ISERROR(VLOOKUP(X2950,'Mauloomath (2)'!H:I,2,FALSE)),"",VLOOKUP(X2950,'Mauloomath (2)'!H:I,2,FALSE))</f>
        <v/>
      </c>
      <c r="V2950" s="17"/>
      <c r="W2950" s="16"/>
      <c r="X2950" s="17"/>
      <c r="Y2950" s="18">
        <f>+Y2919+1</f>
        <v>96</v>
      </c>
      <c r="Z2950" s="19"/>
      <c r="AA2950" s="20"/>
      <c r="AB2950" s="19"/>
      <c r="AC2950" s="19"/>
    </row>
    <row r="2951" spans="2:29" outlineLevel="1" x14ac:dyDescent="0.55000000000000004">
      <c r="B2951" s="633"/>
      <c r="C2951" s="22"/>
      <c r="D2951" s="23"/>
      <c r="E2951" s="23"/>
      <c r="F2951" s="23"/>
      <c r="G2951" s="23"/>
      <c r="H2951" s="23"/>
      <c r="I2951" s="23"/>
      <c r="J2951" s="24"/>
      <c r="K2951" s="24"/>
      <c r="L2951" s="24"/>
      <c r="M2951" s="24"/>
      <c r="N2951" s="24"/>
      <c r="O2951" s="24"/>
      <c r="P2951" s="24" t="s">
        <v>900</v>
      </c>
      <c r="Q2951" s="24"/>
      <c r="R2951" s="24"/>
      <c r="S2951" s="24"/>
      <c r="T2951" s="24"/>
      <c r="U2951" s="24"/>
      <c r="V2951" s="24"/>
      <c r="W2951" s="24"/>
      <c r="X2951" s="24"/>
      <c r="Y2951" s="25"/>
      <c r="Z2951" s="5"/>
    </row>
    <row r="2952" spans="2:29" s="27" customFormat="1" ht="25.5" customHeight="1" outlineLevel="1" x14ac:dyDescent="0.55000000000000004">
      <c r="B2952" s="633"/>
      <c r="C2952" s="635" t="s">
        <v>15</v>
      </c>
      <c r="D2952" s="636"/>
      <c r="E2952" s="636"/>
      <c r="F2952" s="636"/>
      <c r="G2952" s="636"/>
      <c r="H2952" s="636"/>
      <c r="I2952" s="636"/>
      <c r="J2952" s="637" t="s">
        <v>16</v>
      </c>
      <c r="K2952" s="638"/>
      <c r="L2952" s="638"/>
      <c r="M2952" s="638"/>
      <c r="N2952" s="639"/>
      <c r="O2952" s="637" t="s">
        <v>17</v>
      </c>
      <c r="P2952" s="638"/>
      <c r="Q2952" s="638"/>
      <c r="R2952" s="638"/>
      <c r="S2952" s="638"/>
      <c r="T2952" s="638"/>
      <c r="U2952" s="639"/>
      <c r="V2952" s="640" t="s">
        <v>18</v>
      </c>
      <c r="W2952" s="643" t="s">
        <v>19</v>
      </c>
      <c r="X2952" s="644"/>
      <c r="Y2952" s="645"/>
      <c r="Z2952" s="26"/>
      <c r="AA2952" s="4"/>
      <c r="AB2952" s="4"/>
      <c r="AC2952" s="4"/>
    </row>
    <row r="2953" spans="2:29" s="27" customFormat="1" ht="21" customHeight="1" outlineLevel="1" x14ac:dyDescent="0.55000000000000004">
      <c r="B2953" s="633"/>
      <c r="C2953" s="646">
        <v>2019</v>
      </c>
      <c r="D2953" s="647"/>
      <c r="E2953" s="646">
        <v>2018</v>
      </c>
      <c r="F2953" s="648"/>
      <c r="G2953" s="646">
        <v>2017</v>
      </c>
      <c r="H2953" s="648"/>
      <c r="I2953" s="28"/>
      <c r="J2953" s="649" t="s">
        <v>1885</v>
      </c>
      <c r="K2953" s="649" t="s">
        <v>1884</v>
      </c>
      <c r="L2953" s="651" t="s">
        <v>20</v>
      </c>
      <c r="M2953" s="652"/>
      <c r="N2953" s="653"/>
      <c r="O2953" s="654" t="s">
        <v>898</v>
      </c>
      <c r="P2953" s="655"/>
      <c r="Q2953" s="655"/>
      <c r="R2953" s="656" t="s">
        <v>21</v>
      </c>
      <c r="S2953" s="656" t="s">
        <v>22</v>
      </c>
      <c r="T2953" s="656" t="s">
        <v>23</v>
      </c>
      <c r="U2953" s="658" t="s">
        <v>24</v>
      </c>
      <c r="V2953" s="641"/>
      <c r="W2953" s="660" t="s">
        <v>1832</v>
      </c>
      <c r="X2953" s="661"/>
      <c r="Y2953" s="628" t="s">
        <v>25</v>
      </c>
      <c r="Z2953" s="4"/>
      <c r="AA2953" s="4"/>
      <c r="AB2953" s="4"/>
      <c r="AC2953" s="4"/>
    </row>
    <row r="2954" spans="2:29" s="27" customFormat="1" ht="81.75" customHeight="1" outlineLevel="1" x14ac:dyDescent="0.55000000000000004">
      <c r="B2954" s="633"/>
      <c r="C2954" s="570" t="s">
        <v>26</v>
      </c>
      <c r="D2954" s="570" t="s">
        <v>27</v>
      </c>
      <c r="E2954" s="570" t="s">
        <v>26</v>
      </c>
      <c r="F2954" s="570" t="s">
        <v>27</v>
      </c>
      <c r="G2954" s="570" t="s">
        <v>26</v>
      </c>
      <c r="H2954" s="570" t="s">
        <v>27</v>
      </c>
      <c r="I2954" s="30" t="s">
        <v>28</v>
      </c>
      <c r="J2954" s="650"/>
      <c r="K2954" s="650"/>
      <c r="L2954" s="31" t="s">
        <v>1883</v>
      </c>
      <c r="M2954" s="30" t="s">
        <v>1882</v>
      </c>
      <c r="N2954" s="32" t="s">
        <v>1881</v>
      </c>
      <c r="O2954" s="33" t="s">
        <v>29</v>
      </c>
      <c r="P2954" s="31" t="s">
        <v>30</v>
      </c>
      <c r="Q2954" s="34" t="s">
        <v>31</v>
      </c>
      <c r="R2954" s="657"/>
      <c r="S2954" s="657"/>
      <c r="T2954" s="657"/>
      <c r="U2954" s="659"/>
      <c r="V2954" s="642"/>
      <c r="W2954" s="662"/>
      <c r="X2954" s="663"/>
      <c r="Y2954" s="629"/>
      <c r="Z2954" s="4"/>
      <c r="AA2954" s="4"/>
      <c r="AB2954" s="4"/>
      <c r="AC2954" s="4"/>
    </row>
    <row r="2955" spans="2:29" s="27" customFormat="1" ht="24.75" customHeight="1" outlineLevel="1" x14ac:dyDescent="0.55000000000000004">
      <c r="B2955" s="633"/>
      <c r="C2955" s="427">
        <f>I2955*D2955</f>
        <v>0</v>
      </c>
      <c r="D2955" s="35"/>
      <c r="E2955" s="427">
        <f>I2955*F2955</f>
        <v>0</v>
      </c>
      <c r="F2955" s="35"/>
      <c r="G2955" s="427">
        <f>I2955*H2955</f>
        <v>0</v>
      </c>
      <c r="H2955" s="35"/>
      <c r="I2955" s="420">
        <f t="shared" ref="I2955:I2978" si="1326">O2955-J2955</f>
        <v>0</v>
      </c>
      <c r="J2955" s="421">
        <f t="shared" ref="J2955:J2978" si="1327">N2955+K2955</f>
        <v>0</v>
      </c>
      <c r="K2955" s="415">
        <f t="shared" ref="K2955:K2978" si="1328">M2955+L2955</f>
        <v>0</v>
      </c>
      <c r="L2955" s="36"/>
      <c r="M2955" s="37"/>
      <c r="N2955" s="38"/>
      <c r="O2955" s="415">
        <f>Q2955+P2955</f>
        <v>0</v>
      </c>
      <c r="P2955" s="39"/>
      <c r="Q2955" s="40"/>
      <c r="R2955" s="41"/>
      <c r="S2955" s="41"/>
      <c r="T2955" s="41"/>
      <c r="U2955" s="41"/>
      <c r="V2955" s="411">
        <f t="shared" ref="V2955:V2956" si="1329">R2955+S2955+T2955+U2955+O2955</f>
        <v>0</v>
      </c>
      <c r="W2955" s="630" t="s">
        <v>32</v>
      </c>
      <c r="X2955" s="631"/>
      <c r="Y2955" s="42">
        <v>421001</v>
      </c>
      <c r="Z2955" s="4"/>
      <c r="AA2955" s="433"/>
      <c r="AB2955" s="434" t="s">
        <v>33</v>
      </c>
      <c r="AC2955" s="43"/>
    </row>
    <row r="2956" spans="2:29" s="27" customFormat="1" ht="24.75" customHeight="1" outlineLevel="1" x14ac:dyDescent="0.55000000000000004">
      <c r="B2956" s="633"/>
      <c r="C2956" s="428">
        <f t="shared" ref="C2956:C2978" si="1330">I2956*D2956</f>
        <v>0</v>
      </c>
      <c r="D2956" s="44"/>
      <c r="E2956" s="428">
        <f t="shared" ref="E2956:E2972" si="1331">I2956*F2956</f>
        <v>0</v>
      </c>
      <c r="F2956" s="44"/>
      <c r="G2956" s="428">
        <f t="shared" ref="G2956:G2978" si="1332">I2956*H2956</f>
        <v>0</v>
      </c>
      <c r="H2956" s="44"/>
      <c r="I2956" s="422">
        <f t="shared" si="1326"/>
        <v>0</v>
      </c>
      <c r="J2956" s="423">
        <f t="shared" si="1327"/>
        <v>0</v>
      </c>
      <c r="K2956" s="416">
        <f t="shared" si="1328"/>
        <v>0</v>
      </c>
      <c r="L2956" s="45"/>
      <c r="M2956" s="46"/>
      <c r="N2956" s="38"/>
      <c r="O2956" s="416">
        <f t="shared" ref="O2956" si="1333">Q2956+P2956</f>
        <v>0</v>
      </c>
      <c r="P2956" s="47"/>
      <c r="Q2956" s="48"/>
      <c r="R2956" s="41"/>
      <c r="S2956" s="41"/>
      <c r="T2956" s="41"/>
      <c r="U2956" s="41"/>
      <c r="V2956" s="412">
        <f t="shared" si="1329"/>
        <v>0</v>
      </c>
      <c r="W2956" s="626" t="s">
        <v>34</v>
      </c>
      <c r="X2956" s="627"/>
      <c r="Y2956" s="49">
        <v>421002</v>
      </c>
      <c r="Z2956" s="4"/>
      <c r="AA2956" s="50"/>
      <c r="AB2956" s="51" t="s">
        <v>35</v>
      </c>
      <c r="AC2956" s="43"/>
    </row>
    <row r="2957" spans="2:29" s="27" customFormat="1" ht="24.75" customHeight="1" outlineLevel="1" x14ac:dyDescent="0.55000000000000004">
      <c r="B2957" s="633"/>
      <c r="C2957" s="428">
        <f t="shared" si="1330"/>
        <v>0</v>
      </c>
      <c r="D2957" s="44"/>
      <c r="E2957" s="428">
        <f t="shared" si="1331"/>
        <v>0</v>
      </c>
      <c r="F2957" s="44"/>
      <c r="G2957" s="428">
        <f t="shared" si="1332"/>
        <v>0</v>
      </c>
      <c r="H2957" s="44"/>
      <c r="I2957" s="422">
        <f t="shared" si="1326"/>
        <v>0</v>
      </c>
      <c r="J2957" s="423">
        <f t="shared" si="1327"/>
        <v>0</v>
      </c>
      <c r="K2957" s="416">
        <f t="shared" si="1328"/>
        <v>0</v>
      </c>
      <c r="L2957" s="45"/>
      <c r="M2957" s="46"/>
      <c r="N2957" s="38"/>
      <c r="O2957" s="416">
        <f>Q2957+P2957</f>
        <v>0</v>
      </c>
      <c r="P2957" s="47"/>
      <c r="Q2957" s="48"/>
      <c r="R2957" s="41"/>
      <c r="S2957" s="41"/>
      <c r="T2957" s="41"/>
      <c r="U2957" s="41"/>
      <c r="V2957" s="412">
        <f>R2957+S2957+T2957+U2957+O2957</f>
        <v>0</v>
      </c>
      <c r="W2957" s="626" t="s">
        <v>36</v>
      </c>
      <c r="X2957" s="627"/>
      <c r="Y2957" s="49">
        <v>421003</v>
      </c>
      <c r="Z2957" s="4"/>
      <c r="AA2957" s="50"/>
      <c r="AB2957" s="52" t="s">
        <v>37</v>
      </c>
      <c r="AC2957" s="43"/>
    </row>
    <row r="2958" spans="2:29" s="27" customFormat="1" ht="24.75" customHeight="1" outlineLevel="1" x14ac:dyDescent="0.55000000000000004">
      <c r="B2958" s="633"/>
      <c r="C2958" s="428">
        <f t="shared" si="1330"/>
        <v>0</v>
      </c>
      <c r="D2958" s="44"/>
      <c r="E2958" s="428">
        <f t="shared" si="1331"/>
        <v>0</v>
      </c>
      <c r="F2958" s="44"/>
      <c r="G2958" s="428">
        <f t="shared" si="1332"/>
        <v>0</v>
      </c>
      <c r="H2958" s="44"/>
      <c r="I2958" s="422">
        <f t="shared" si="1326"/>
        <v>0</v>
      </c>
      <c r="J2958" s="423">
        <f t="shared" si="1327"/>
        <v>0</v>
      </c>
      <c r="K2958" s="416">
        <f t="shared" si="1328"/>
        <v>0</v>
      </c>
      <c r="L2958" s="45"/>
      <c r="M2958" s="46"/>
      <c r="N2958" s="38"/>
      <c r="O2958" s="416">
        <f>Q2958+P2958</f>
        <v>0</v>
      </c>
      <c r="P2958" s="47"/>
      <c r="Q2958" s="48"/>
      <c r="R2958" s="41"/>
      <c r="S2958" s="41"/>
      <c r="T2958" s="41"/>
      <c r="U2958" s="41"/>
      <c r="V2958" s="412">
        <f>R2958+S2958+T2958+U2958+O2958</f>
        <v>0</v>
      </c>
      <c r="W2958" s="626" t="s">
        <v>38</v>
      </c>
      <c r="X2958" s="627"/>
      <c r="Y2958" s="49">
        <v>422001</v>
      </c>
      <c r="Z2958" s="4"/>
      <c r="AA2958" s="50"/>
      <c r="AB2958" s="52" t="s">
        <v>39</v>
      </c>
      <c r="AC2958" s="43"/>
    </row>
    <row r="2959" spans="2:29" s="27" customFormat="1" ht="24.75" customHeight="1" outlineLevel="1" x14ac:dyDescent="0.55000000000000004">
      <c r="B2959" s="633"/>
      <c r="C2959" s="428">
        <f t="shared" si="1330"/>
        <v>0</v>
      </c>
      <c r="D2959" s="44"/>
      <c r="E2959" s="428">
        <f t="shared" si="1331"/>
        <v>0</v>
      </c>
      <c r="F2959" s="44"/>
      <c r="G2959" s="428">
        <f t="shared" si="1332"/>
        <v>0</v>
      </c>
      <c r="H2959" s="44"/>
      <c r="I2959" s="422">
        <f t="shared" si="1326"/>
        <v>0</v>
      </c>
      <c r="J2959" s="423">
        <f t="shared" si="1327"/>
        <v>0</v>
      </c>
      <c r="K2959" s="416">
        <f t="shared" si="1328"/>
        <v>0</v>
      </c>
      <c r="L2959" s="45"/>
      <c r="M2959" s="46"/>
      <c r="N2959" s="38"/>
      <c r="O2959" s="416">
        <f t="shared" ref="O2959:O2978" si="1334">Q2959+P2959</f>
        <v>0</v>
      </c>
      <c r="P2959" s="47"/>
      <c r="Q2959" s="48"/>
      <c r="R2959" s="41"/>
      <c r="S2959" s="41"/>
      <c r="T2959" s="41"/>
      <c r="U2959" s="41"/>
      <c r="V2959" s="412">
        <f t="shared" ref="V2959:V2978" si="1335">R2959+S2959+T2959+U2959+O2959</f>
        <v>0</v>
      </c>
      <c r="W2959" s="626" t="s">
        <v>40</v>
      </c>
      <c r="X2959" s="627"/>
      <c r="Y2959" s="49">
        <v>422002</v>
      </c>
      <c r="Z2959" s="4"/>
      <c r="AA2959" s="50"/>
      <c r="AB2959" s="52" t="s">
        <v>41</v>
      </c>
      <c r="AC2959" s="43"/>
    </row>
    <row r="2960" spans="2:29" s="27" customFormat="1" ht="24.75" customHeight="1" outlineLevel="1" x14ac:dyDescent="0.55000000000000004">
      <c r="B2960" s="633"/>
      <c r="C2960" s="428">
        <f t="shared" si="1330"/>
        <v>0</v>
      </c>
      <c r="D2960" s="44"/>
      <c r="E2960" s="428">
        <f t="shared" si="1331"/>
        <v>0</v>
      </c>
      <c r="F2960" s="44"/>
      <c r="G2960" s="428">
        <f t="shared" si="1332"/>
        <v>0</v>
      </c>
      <c r="H2960" s="44"/>
      <c r="I2960" s="422">
        <f t="shared" si="1326"/>
        <v>0</v>
      </c>
      <c r="J2960" s="423">
        <f t="shared" si="1327"/>
        <v>0</v>
      </c>
      <c r="K2960" s="416">
        <f t="shared" si="1328"/>
        <v>0</v>
      </c>
      <c r="L2960" s="45"/>
      <c r="M2960" s="46"/>
      <c r="N2960" s="38"/>
      <c r="O2960" s="416">
        <f t="shared" si="1334"/>
        <v>0</v>
      </c>
      <c r="P2960" s="47"/>
      <c r="Q2960" s="48"/>
      <c r="R2960" s="41"/>
      <c r="S2960" s="41"/>
      <c r="T2960" s="41"/>
      <c r="U2960" s="41"/>
      <c r="V2960" s="412">
        <f t="shared" si="1335"/>
        <v>0</v>
      </c>
      <c r="W2960" s="626" t="s">
        <v>42</v>
      </c>
      <c r="X2960" s="627"/>
      <c r="Y2960" s="49">
        <v>422003</v>
      </c>
      <c r="Z2960" s="4"/>
      <c r="AA2960" s="50"/>
      <c r="AB2960" s="52" t="s">
        <v>43</v>
      </c>
      <c r="AC2960" s="43"/>
    </row>
    <row r="2961" spans="2:29" s="27" customFormat="1" ht="24.75" customHeight="1" outlineLevel="1" x14ac:dyDescent="0.55000000000000004">
      <c r="B2961" s="633"/>
      <c r="C2961" s="428">
        <f t="shared" si="1330"/>
        <v>0</v>
      </c>
      <c r="D2961" s="44"/>
      <c r="E2961" s="428">
        <f t="shared" si="1331"/>
        <v>0</v>
      </c>
      <c r="F2961" s="44"/>
      <c r="G2961" s="428">
        <f t="shared" si="1332"/>
        <v>0</v>
      </c>
      <c r="H2961" s="44"/>
      <c r="I2961" s="422">
        <f t="shared" si="1326"/>
        <v>0</v>
      </c>
      <c r="J2961" s="423">
        <f t="shared" si="1327"/>
        <v>0</v>
      </c>
      <c r="K2961" s="416">
        <f t="shared" si="1328"/>
        <v>0</v>
      </c>
      <c r="L2961" s="45"/>
      <c r="M2961" s="46"/>
      <c r="N2961" s="38"/>
      <c r="O2961" s="416">
        <f t="shared" si="1334"/>
        <v>0</v>
      </c>
      <c r="P2961" s="47"/>
      <c r="Q2961" s="48"/>
      <c r="R2961" s="41"/>
      <c r="S2961" s="41"/>
      <c r="T2961" s="41"/>
      <c r="U2961" s="41"/>
      <c r="V2961" s="412">
        <f t="shared" si="1335"/>
        <v>0</v>
      </c>
      <c r="W2961" s="626" t="s">
        <v>44</v>
      </c>
      <c r="X2961" s="627"/>
      <c r="Y2961" s="49">
        <v>422004</v>
      </c>
      <c r="Z2961" s="4"/>
      <c r="AA2961" s="50"/>
      <c r="AB2961" s="52" t="s">
        <v>45</v>
      </c>
      <c r="AC2961" s="43"/>
    </row>
    <row r="2962" spans="2:29" s="27" customFormat="1" ht="24.75" customHeight="1" outlineLevel="1" x14ac:dyDescent="0.55000000000000004">
      <c r="B2962" s="633"/>
      <c r="C2962" s="428">
        <f t="shared" si="1330"/>
        <v>0</v>
      </c>
      <c r="D2962" s="44"/>
      <c r="E2962" s="428">
        <f t="shared" si="1331"/>
        <v>0</v>
      </c>
      <c r="F2962" s="44"/>
      <c r="G2962" s="428">
        <f t="shared" si="1332"/>
        <v>0</v>
      </c>
      <c r="H2962" s="44"/>
      <c r="I2962" s="422">
        <f t="shared" si="1326"/>
        <v>0</v>
      </c>
      <c r="J2962" s="423">
        <f t="shared" si="1327"/>
        <v>0</v>
      </c>
      <c r="K2962" s="416">
        <f t="shared" si="1328"/>
        <v>0</v>
      </c>
      <c r="L2962" s="45"/>
      <c r="M2962" s="46"/>
      <c r="N2962" s="38"/>
      <c r="O2962" s="416">
        <f t="shared" si="1334"/>
        <v>0</v>
      </c>
      <c r="P2962" s="47"/>
      <c r="Q2962" s="48"/>
      <c r="R2962" s="41"/>
      <c r="S2962" s="41"/>
      <c r="T2962" s="41"/>
      <c r="U2962" s="41"/>
      <c r="V2962" s="412">
        <f t="shared" si="1335"/>
        <v>0</v>
      </c>
      <c r="W2962" s="626" t="s">
        <v>46</v>
      </c>
      <c r="X2962" s="627"/>
      <c r="Y2962" s="49">
        <v>422005</v>
      </c>
      <c r="Z2962" s="4"/>
      <c r="AA2962" s="53"/>
      <c r="AB2962" s="54" t="s">
        <v>47</v>
      </c>
      <c r="AC2962" s="43"/>
    </row>
    <row r="2963" spans="2:29" s="27" customFormat="1" ht="24.75" customHeight="1" outlineLevel="1" x14ac:dyDescent="0.55000000000000004">
      <c r="B2963" s="633"/>
      <c r="C2963" s="428">
        <f t="shared" si="1330"/>
        <v>0</v>
      </c>
      <c r="D2963" s="44"/>
      <c r="E2963" s="428">
        <f t="shared" si="1331"/>
        <v>0</v>
      </c>
      <c r="F2963" s="44"/>
      <c r="G2963" s="428">
        <f t="shared" si="1332"/>
        <v>0</v>
      </c>
      <c r="H2963" s="44"/>
      <c r="I2963" s="422">
        <f t="shared" si="1326"/>
        <v>0</v>
      </c>
      <c r="J2963" s="423">
        <f t="shared" si="1327"/>
        <v>0</v>
      </c>
      <c r="K2963" s="416">
        <f t="shared" si="1328"/>
        <v>0</v>
      </c>
      <c r="L2963" s="45"/>
      <c r="M2963" s="46"/>
      <c r="N2963" s="38"/>
      <c r="O2963" s="416">
        <f t="shared" si="1334"/>
        <v>0</v>
      </c>
      <c r="P2963" s="47"/>
      <c r="Q2963" s="48"/>
      <c r="R2963" s="41"/>
      <c r="S2963" s="41"/>
      <c r="T2963" s="41"/>
      <c r="U2963" s="41"/>
      <c r="V2963" s="412">
        <f t="shared" si="1335"/>
        <v>0</v>
      </c>
      <c r="W2963" s="626" t="s">
        <v>48</v>
      </c>
      <c r="X2963" s="627"/>
      <c r="Y2963" s="49">
        <v>422999</v>
      </c>
      <c r="Z2963" s="4"/>
      <c r="AA2963" s="4"/>
      <c r="AB2963" s="4"/>
      <c r="AC2963" s="43"/>
    </row>
    <row r="2964" spans="2:29" s="27" customFormat="1" ht="24.75" customHeight="1" outlineLevel="1" x14ac:dyDescent="0.55000000000000004">
      <c r="B2964" s="633"/>
      <c r="C2964" s="428">
        <f t="shared" si="1330"/>
        <v>0</v>
      </c>
      <c r="D2964" s="44"/>
      <c r="E2964" s="428">
        <f t="shared" si="1331"/>
        <v>0</v>
      </c>
      <c r="F2964" s="44"/>
      <c r="G2964" s="428">
        <f t="shared" si="1332"/>
        <v>0</v>
      </c>
      <c r="H2964" s="44"/>
      <c r="I2964" s="422">
        <f t="shared" si="1326"/>
        <v>0</v>
      </c>
      <c r="J2964" s="423">
        <f t="shared" si="1327"/>
        <v>0</v>
      </c>
      <c r="K2964" s="416">
        <f t="shared" si="1328"/>
        <v>0</v>
      </c>
      <c r="L2964" s="45"/>
      <c r="M2964" s="46"/>
      <c r="N2964" s="38"/>
      <c r="O2964" s="416">
        <f t="shared" si="1334"/>
        <v>0</v>
      </c>
      <c r="P2964" s="47"/>
      <c r="Q2964" s="48"/>
      <c r="R2964" s="41"/>
      <c r="S2964" s="41"/>
      <c r="T2964" s="41"/>
      <c r="U2964" s="41"/>
      <c r="V2964" s="412">
        <f t="shared" si="1335"/>
        <v>0</v>
      </c>
      <c r="W2964" s="626" t="s">
        <v>49</v>
      </c>
      <c r="X2964" s="627"/>
      <c r="Y2964" s="55">
        <v>423001</v>
      </c>
      <c r="Z2964" s="4"/>
      <c r="AA2964" s="4"/>
      <c r="AB2964" s="4"/>
      <c r="AC2964" s="43"/>
    </row>
    <row r="2965" spans="2:29" s="27" customFormat="1" ht="24.75" customHeight="1" outlineLevel="1" x14ac:dyDescent="0.55000000000000004">
      <c r="B2965" s="633"/>
      <c r="C2965" s="428">
        <f t="shared" si="1330"/>
        <v>0</v>
      </c>
      <c r="D2965" s="44"/>
      <c r="E2965" s="428">
        <f t="shared" si="1331"/>
        <v>0</v>
      </c>
      <c r="F2965" s="44"/>
      <c r="G2965" s="428">
        <f t="shared" si="1332"/>
        <v>0</v>
      </c>
      <c r="H2965" s="44"/>
      <c r="I2965" s="422">
        <f t="shared" si="1326"/>
        <v>0</v>
      </c>
      <c r="J2965" s="423">
        <f t="shared" si="1327"/>
        <v>0</v>
      </c>
      <c r="K2965" s="416">
        <f t="shared" si="1328"/>
        <v>0</v>
      </c>
      <c r="L2965" s="45"/>
      <c r="M2965" s="46"/>
      <c r="N2965" s="38"/>
      <c r="O2965" s="416">
        <f t="shared" si="1334"/>
        <v>0</v>
      </c>
      <c r="P2965" s="47"/>
      <c r="Q2965" s="48"/>
      <c r="R2965" s="41"/>
      <c r="S2965" s="41"/>
      <c r="T2965" s="41"/>
      <c r="U2965" s="41"/>
      <c r="V2965" s="412">
        <f t="shared" si="1335"/>
        <v>0</v>
      </c>
      <c r="W2965" s="626" t="s">
        <v>50</v>
      </c>
      <c r="X2965" s="627"/>
      <c r="Y2965" s="55">
        <v>423002</v>
      </c>
      <c r="Z2965" s="4"/>
      <c r="AA2965" s="4"/>
      <c r="AB2965" s="4"/>
      <c r="AC2965" s="43"/>
    </row>
    <row r="2966" spans="2:29" s="27" customFormat="1" ht="23.25" customHeight="1" outlineLevel="1" x14ac:dyDescent="0.55000000000000004">
      <c r="B2966" s="633"/>
      <c r="C2966" s="428">
        <f t="shared" si="1330"/>
        <v>0</v>
      </c>
      <c r="D2966" s="44"/>
      <c r="E2966" s="428">
        <f t="shared" si="1331"/>
        <v>0</v>
      </c>
      <c r="F2966" s="44"/>
      <c r="G2966" s="428">
        <f t="shared" si="1332"/>
        <v>0</v>
      </c>
      <c r="H2966" s="44"/>
      <c r="I2966" s="422">
        <f t="shared" si="1326"/>
        <v>0</v>
      </c>
      <c r="J2966" s="423">
        <f t="shared" si="1327"/>
        <v>0</v>
      </c>
      <c r="K2966" s="416">
        <f t="shared" si="1328"/>
        <v>0</v>
      </c>
      <c r="L2966" s="45"/>
      <c r="M2966" s="46"/>
      <c r="N2966" s="38"/>
      <c r="O2966" s="416">
        <f t="shared" si="1334"/>
        <v>0</v>
      </c>
      <c r="P2966" s="47"/>
      <c r="Q2966" s="48"/>
      <c r="R2966" s="41"/>
      <c r="S2966" s="41"/>
      <c r="T2966" s="41"/>
      <c r="U2966" s="41"/>
      <c r="V2966" s="412">
        <f t="shared" si="1335"/>
        <v>0</v>
      </c>
      <c r="W2966" s="626" t="s">
        <v>51</v>
      </c>
      <c r="X2966" s="627"/>
      <c r="Y2966" s="55">
        <v>423003</v>
      </c>
      <c r="Z2966" s="4"/>
      <c r="AA2966" s="4"/>
      <c r="AB2966" s="4"/>
      <c r="AC2966" s="43"/>
    </row>
    <row r="2967" spans="2:29" s="27" customFormat="1" ht="24.75" customHeight="1" outlineLevel="1" x14ac:dyDescent="0.55000000000000004">
      <c r="B2967" s="633"/>
      <c r="C2967" s="428">
        <f t="shared" si="1330"/>
        <v>0</v>
      </c>
      <c r="D2967" s="44"/>
      <c r="E2967" s="428">
        <f t="shared" si="1331"/>
        <v>0</v>
      </c>
      <c r="F2967" s="44"/>
      <c r="G2967" s="428">
        <f t="shared" si="1332"/>
        <v>0</v>
      </c>
      <c r="H2967" s="44"/>
      <c r="I2967" s="422">
        <f t="shared" si="1326"/>
        <v>0</v>
      </c>
      <c r="J2967" s="423">
        <f t="shared" si="1327"/>
        <v>0</v>
      </c>
      <c r="K2967" s="416">
        <f t="shared" si="1328"/>
        <v>0</v>
      </c>
      <c r="L2967" s="45"/>
      <c r="M2967" s="46"/>
      <c r="N2967" s="38"/>
      <c r="O2967" s="416">
        <f t="shared" si="1334"/>
        <v>0</v>
      </c>
      <c r="P2967" s="47"/>
      <c r="Q2967" s="48"/>
      <c r="R2967" s="41"/>
      <c r="S2967" s="41"/>
      <c r="T2967" s="41"/>
      <c r="U2967" s="41"/>
      <c r="V2967" s="412">
        <f t="shared" si="1335"/>
        <v>0</v>
      </c>
      <c r="W2967" s="626" t="s">
        <v>52</v>
      </c>
      <c r="X2967" s="627"/>
      <c r="Y2967" s="55">
        <v>423004</v>
      </c>
      <c r="Z2967" s="4"/>
      <c r="AA2967" s="4"/>
      <c r="AB2967" s="4"/>
      <c r="AC2967" s="43"/>
    </row>
    <row r="2968" spans="2:29" s="27" customFormat="1" ht="24.75" customHeight="1" outlineLevel="1" x14ac:dyDescent="0.55000000000000004">
      <c r="B2968" s="633"/>
      <c r="C2968" s="428">
        <f t="shared" si="1330"/>
        <v>0</v>
      </c>
      <c r="D2968" s="44"/>
      <c r="E2968" s="428">
        <f t="shared" si="1331"/>
        <v>0</v>
      </c>
      <c r="F2968" s="44"/>
      <c r="G2968" s="428">
        <f t="shared" si="1332"/>
        <v>0</v>
      </c>
      <c r="H2968" s="44"/>
      <c r="I2968" s="422">
        <f t="shared" si="1326"/>
        <v>0</v>
      </c>
      <c r="J2968" s="423">
        <f t="shared" si="1327"/>
        <v>0</v>
      </c>
      <c r="K2968" s="416">
        <f t="shared" si="1328"/>
        <v>0</v>
      </c>
      <c r="L2968" s="45"/>
      <c r="M2968" s="46"/>
      <c r="N2968" s="38"/>
      <c r="O2968" s="416">
        <f t="shared" si="1334"/>
        <v>0</v>
      </c>
      <c r="P2968" s="47"/>
      <c r="Q2968" s="48"/>
      <c r="R2968" s="41"/>
      <c r="S2968" s="41"/>
      <c r="T2968" s="41"/>
      <c r="U2968" s="41"/>
      <c r="V2968" s="412">
        <f t="shared" si="1335"/>
        <v>0</v>
      </c>
      <c r="W2968" s="626" t="s">
        <v>53</v>
      </c>
      <c r="X2968" s="627"/>
      <c r="Y2968" s="55">
        <v>423006</v>
      </c>
      <c r="Z2968" s="4"/>
      <c r="AA2968" s="4"/>
      <c r="AB2968" s="4"/>
      <c r="AC2968" s="43"/>
    </row>
    <row r="2969" spans="2:29" s="27" customFormat="1" ht="24.75" customHeight="1" outlineLevel="1" x14ac:dyDescent="0.55000000000000004">
      <c r="B2969" s="633"/>
      <c r="C2969" s="428">
        <f t="shared" si="1330"/>
        <v>0</v>
      </c>
      <c r="D2969" s="44"/>
      <c r="E2969" s="428">
        <f t="shared" si="1331"/>
        <v>0</v>
      </c>
      <c r="F2969" s="44"/>
      <c r="G2969" s="428">
        <f t="shared" si="1332"/>
        <v>0</v>
      </c>
      <c r="H2969" s="44"/>
      <c r="I2969" s="422">
        <f t="shared" si="1326"/>
        <v>0</v>
      </c>
      <c r="J2969" s="423">
        <f t="shared" si="1327"/>
        <v>0</v>
      </c>
      <c r="K2969" s="416">
        <f t="shared" si="1328"/>
        <v>0</v>
      </c>
      <c r="L2969" s="45"/>
      <c r="M2969" s="46"/>
      <c r="N2969" s="38"/>
      <c r="O2969" s="416">
        <f t="shared" si="1334"/>
        <v>0</v>
      </c>
      <c r="P2969" s="47"/>
      <c r="Q2969" s="48"/>
      <c r="R2969" s="41"/>
      <c r="S2969" s="41"/>
      <c r="T2969" s="41"/>
      <c r="U2969" s="41"/>
      <c r="V2969" s="412">
        <f t="shared" si="1335"/>
        <v>0</v>
      </c>
      <c r="W2969" s="626" t="s">
        <v>54</v>
      </c>
      <c r="X2969" s="627"/>
      <c r="Y2969" s="56">
        <v>423007</v>
      </c>
      <c r="Z2969" s="4"/>
      <c r="AA2969" s="4"/>
      <c r="AB2969" s="4"/>
      <c r="AC2969" s="43"/>
    </row>
    <row r="2970" spans="2:29" s="27" customFormat="1" ht="24.75" customHeight="1" outlineLevel="1" x14ac:dyDescent="0.55000000000000004">
      <c r="B2970" s="633"/>
      <c r="C2970" s="428">
        <f t="shared" si="1330"/>
        <v>0</v>
      </c>
      <c r="D2970" s="44"/>
      <c r="E2970" s="428">
        <f t="shared" si="1331"/>
        <v>0</v>
      </c>
      <c r="F2970" s="44"/>
      <c r="G2970" s="428">
        <f t="shared" si="1332"/>
        <v>0</v>
      </c>
      <c r="H2970" s="44"/>
      <c r="I2970" s="422">
        <f t="shared" si="1326"/>
        <v>0</v>
      </c>
      <c r="J2970" s="423">
        <f t="shared" si="1327"/>
        <v>0</v>
      </c>
      <c r="K2970" s="416">
        <f t="shared" si="1328"/>
        <v>0</v>
      </c>
      <c r="L2970" s="45"/>
      <c r="M2970" s="46"/>
      <c r="N2970" s="38"/>
      <c r="O2970" s="416">
        <f t="shared" si="1334"/>
        <v>0</v>
      </c>
      <c r="P2970" s="47"/>
      <c r="Q2970" s="48"/>
      <c r="R2970" s="41"/>
      <c r="S2970" s="41"/>
      <c r="T2970" s="41"/>
      <c r="U2970" s="41"/>
      <c r="V2970" s="412">
        <f t="shared" si="1335"/>
        <v>0</v>
      </c>
      <c r="W2970" s="626" t="s">
        <v>55</v>
      </c>
      <c r="X2970" s="627"/>
      <c r="Y2970" s="57">
        <v>423008</v>
      </c>
      <c r="Z2970" s="4"/>
      <c r="AA2970" s="4"/>
      <c r="AB2970" s="4"/>
      <c r="AC2970" s="43"/>
    </row>
    <row r="2971" spans="2:29" s="27" customFormat="1" ht="24.75" customHeight="1" outlineLevel="1" x14ac:dyDescent="0.55000000000000004">
      <c r="B2971" s="633"/>
      <c r="C2971" s="428">
        <f t="shared" si="1330"/>
        <v>0</v>
      </c>
      <c r="D2971" s="44"/>
      <c r="E2971" s="428">
        <f t="shared" si="1331"/>
        <v>0</v>
      </c>
      <c r="F2971" s="44"/>
      <c r="G2971" s="428">
        <f t="shared" si="1332"/>
        <v>0</v>
      </c>
      <c r="H2971" s="44"/>
      <c r="I2971" s="422">
        <f t="shared" si="1326"/>
        <v>0</v>
      </c>
      <c r="J2971" s="423">
        <f t="shared" si="1327"/>
        <v>0</v>
      </c>
      <c r="K2971" s="416">
        <f t="shared" si="1328"/>
        <v>0</v>
      </c>
      <c r="L2971" s="45"/>
      <c r="M2971" s="46"/>
      <c r="N2971" s="38"/>
      <c r="O2971" s="416">
        <f t="shared" si="1334"/>
        <v>0</v>
      </c>
      <c r="P2971" s="47"/>
      <c r="Q2971" s="48"/>
      <c r="R2971" s="41"/>
      <c r="S2971" s="41"/>
      <c r="T2971" s="41"/>
      <c r="U2971" s="41"/>
      <c r="V2971" s="412">
        <f t="shared" si="1335"/>
        <v>0</v>
      </c>
      <c r="W2971" s="626" t="s">
        <v>56</v>
      </c>
      <c r="X2971" s="627"/>
      <c r="Y2971" s="56">
        <v>423999</v>
      </c>
      <c r="Z2971" s="4"/>
      <c r="AA2971" s="4"/>
      <c r="AB2971" s="4"/>
      <c r="AC2971" s="43"/>
    </row>
    <row r="2972" spans="2:29" s="27" customFormat="1" ht="24.75" customHeight="1" outlineLevel="1" x14ac:dyDescent="0.55000000000000004">
      <c r="B2972" s="633"/>
      <c r="C2972" s="429">
        <f t="shared" si="1330"/>
        <v>0</v>
      </c>
      <c r="D2972" s="44"/>
      <c r="E2972" s="429">
        <f t="shared" si="1331"/>
        <v>0</v>
      </c>
      <c r="F2972" s="44"/>
      <c r="G2972" s="429">
        <f t="shared" si="1332"/>
        <v>0</v>
      </c>
      <c r="H2972" s="44"/>
      <c r="I2972" s="424">
        <f t="shared" si="1326"/>
        <v>0</v>
      </c>
      <c r="J2972" s="425">
        <f t="shared" si="1327"/>
        <v>0</v>
      </c>
      <c r="K2972" s="417">
        <f t="shared" si="1328"/>
        <v>0</v>
      </c>
      <c r="L2972" s="58"/>
      <c r="M2972" s="59"/>
      <c r="N2972" s="60"/>
      <c r="O2972" s="417">
        <f t="shared" si="1334"/>
        <v>0</v>
      </c>
      <c r="P2972" s="61"/>
      <c r="Q2972" s="62"/>
      <c r="R2972" s="63"/>
      <c r="S2972" s="63"/>
      <c r="T2972" s="63"/>
      <c r="U2972" s="63"/>
      <c r="V2972" s="413">
        <f t="shared" si="1335"/>
        <v>0</v>
      </c>
      <c r="W2972" s="664" t="s">
        <v>57</v>
      </c>
      <c r="X2972" s="665"/>
      <c r="Y2972" s="64">
        <v>291001</v>
      </c>
      <c r="Z2972" s="4"/>
      <c r="AA2972" s="4"/>
      <c r="AB2972" s="4"/>
      <c r="AC2972" s="43"/>
    </row>
    <row r="2973" spans="2:29" s="27" customFormat="1" ht="24.75" customHeight="1" outlineLevel="1" x14ac:dyDescent="0.55000000000000004">
      <c r="B2973" s="633"/>
      <c r="C2973" s="430">
        <f t="shared" si="1330"/>
        <v>0</v>
      </c>
      <c r="D2973" s="44"/>
      <c r="E2973" s="430"/>
      <c r="F2973" s="44"/>
      <c r="G2973" s="430">
        <f t="shared" si="1332"/>
        <v>0</v>
      </c>
      <c r="H2973" s="44"/>
      <c r="I2973" s="422">
        <f t="shared" si="1326"/>
        <v>0</v>
      </c>
      <c r="J2973" s="423">
        <f t="shared" si="1327"/>
        <v>0</v>
      </c>
      <c r="K2973" s="416">
        <f t="shared" si="1328"/>
        <v>0</v>
      </c>
      <c r="L2973" s="45"/>
      <c r="M2973" s="46"/>
      <c r="N2973" s="38"/>
      <c r="O2973" s="416">
        <f t="shared" si="1334"/>
        <v>0</v>
      </c>
      <c r="P2973" s="47"/>
      <c r="Q2973" s="48"/>
      <c r="R2973" s="41"/>
      <c r="S2973" s="41"/>
      <c r="T2973" s="41"/>
      <c r="U2973" s="41"/>
      <c r="V2973" s="411">
        <f t="shared" si="1335"/>
        <v>0</v>
      </c>
      <c r="W2973" s="626" t="str">
        <f>IF(ISERROR(VLOOKUP(Y2973,'Mauloomath (2)'!K:L,2,FALSE)),"",VLOOKUP(Y2973,'Mauloomath (2)'!K:L,2,FALSE))</f>
        <v/>
      </c>
      <c r="X2973" s="627"/>
      <c r="Y2973" s="65"/>
      <c r="Z2973" s="4"/>
      <c r="AA2973" s="4"/>
      <c r="AB2973" s="4"/>
      <c r="AC2973" s="43"/>
    </row>
    <row r="2974" spans="2:29" s="27" customFormat="1" ht="24.75" customHeight="1" outlineLevel="1" x14ac:dyDescent="0.55000000000000004">
      <c r="B2974" s="633"/>
      <c r="C2974" s="428">
        <f t="shared" si="1330"/>
        <v>0</v>
      </c>
      <c r="D2974" s="44"/>
      <c r="E2974" s="428">
        <f t="shared" ref="E2974:E2978" si="1336">I2974*F2974</f>
        <v>0</v>
      </c>
      <c r="F2974" s="44"/>
      <c r="G2974" s="428">
        <f t="shared" si="1332"/>
        <v>0</v>
      </c>
      <c r="H2974" s="44"/>
      <c r="I2974" s="422">
        <f t="shared" si="1326"/>
        <v>0</v>
      </c>
      <c r="J2974" s="423">
        <f t="shared" si="1327"/>
        <v>0</v>
      </c>
      <c r="K2974" s="416">
        <f t="shared" si="1328"/>
        <v>0</v>
      </c>
      <c r="L2974" s="45"/>
      <c r="M2974" s="46"/>
      <c r="N2974" s="38"/>
      <c r="O2974" s="416">
        <f t="shared" si="1334"/>
        <v>0</v>
      </c>
      <c r="P2974" s="47"/>
      <c r="Q2974" s="48"/>
      <c r="R2974" s="41"/>
      <c r="S2974" s="41"/>
      <c r="T2974" s="41"/>
      <c r="U2974" s="41"/>
      <c r="V2974" s="411">
        <f t="shared" si="1335"/>
        <v>0</v>
      </c>
      <c r="W2974" s="626" t="str">
        <f>IF(ISERROR(VLOOKUP(Y2974,'Mauloomath (2)'!K:L,2,FALSE)),"",VLOOKUP(Y2974,'Mauloomath (2)'!K:L,2,FALSE))</f>
        <v/>
      </c>
      <c r="X2974" s="627"/>
      <c r="Y2974" s="65"/>
      <c r="Z2974" s="4"/>
      <c r="AA2974" s="4"/>
      <c r="AB2974" s="4"/>
      <c r="AC2974" s="43"/>
    </row>
    <row r="2975" spans="2:29" s="27" customFormat="1" ht="24.75" customHeight="1" outlineLevel="1" x14ac:dyDescent="0.55000000000000004">
      <c r="B2975" s="633"/>
      <c r="C2975" s="428">
        <f t="shared" si="1330"/>
        <v>0</v>
      </c>
      <c r="D2975" s="44"/>
      <c r="E2975" s="428">
        <f t="shared" si="1336"/>
        <v>0</v>
      </c>
      <c r="F2975" s="44"/>
      <c r="G2975" s="428">
        <f t="shared" si="1332"/>
        <v>0</v>
      </c>
      <c r="H2975" s="44"/>
      <c r="I2975" s="422">
        <f t="shared" si="1326"/>
        <v>0</v>
      </c>
      <c r="J2975" s="423">
        <f t="shared" si="1327"/>
        <v>0</v>
      </c>
      <c r="K2975" s="416">
        <f t="shared" si="1328"/>
        <v>0</v>
      </c>
      <c r="L2975" s="45"/>
      <c r="M2975" s="46"/>
      <c r="N2975" s="38"/>
      <c r="O2975" s="416">
        <f t="shared" si="1334"/>
        <v>0</v>
      </c>
      <c r="P2975" s="47"/>
      <c r="Q2975" s="48"/>
      <c r="R2975" s="41"/>
      <c r="S2975" s="41"/>
      <c r="T2975" s="41"/>
      <c r="U2975" s="41"/>
      <c r="V2975" s="411">
        <f t="shared" si="1335"/>
        <v>0</v>
      </c>
      <c r="W2975" s="626" t="str">
        <f>IF(ISERROR(VLOOKUP(Y2975,'Mauloomath (2)'!K:L,2,FALSE)),"",VLOOKUP(Y2975,'Mauloomath (2)'!K:L,2,FALSE))</f>
        <v/>
      </c>
      <c r="X2975" s="627"/>
      <c r="Y2975" s="66"/>
      <c r="Z2975" s="4"/>
      <c r="AA2975" s="4"/>
      <c r="AB2975" s="4"/>
      <c r="AC2975" s="43"/>
    </row>
    <row r="2976" spans="2:29" s="27" customFormat="1" ht="24.75" customHeight="1" outlineLevel="1" x14ac:dyDescent="0.55000000000000004">
      <c r="B2976" s="633"/>
      <c r="C2976" s="428">
        <f t="shared" si="1330"/>
        <v>0</v>
      </c>
      <c r="D2976" s="44"/>
      <c r="E2976" s="428">
        <f t="shared" si="1336"/>
        <v>0</v>
      </c>
      <c r="F2976" s="44"/>
      <c r="G2976" s="428">
        <f t="shared" si="1332"/>
        <v>0</v>
      </c>
      <c r="H2976" s="44"/>
      <c r="I2976" s="422">
        <f t="shared" si="1326"/>
        <v>0</v>
      </c>
      <c r="J2976" s="423">
        <f t="shared" si="1327"/>
        <v>0</v>
      </c>
      <c r="K2976" s="416">
        <f t="shared" si="1328"/>
        <v>0</v>
      </c>
      <c r="L2976" s="45"/>
      <c r="M2976" s="46"/>
      <c r="N2976" s="38"/>
      <c r="O2976" s="416">
        <f t="shared" si="1334"/>
        <v>0</v>
      </c>
      <c r="P2976" s="47"/>
      <c r="Q2976" s="48"/>
      <c r="R2976" s="41"/>
      <c r="S2976" s="41"/>
      <c r="T2976" s="41"/>
      <c r="U2976" s="41"/>
      <c r="V2976" s="411">
        <f t="shared" si="1335"/>
        <v>0</v>
      </c>
      <c r="W2976" s="626" t="str">
        <f>IF(ISERROR(VLOOKUP(Y2976,'Mauloomath (2)'!K:L,2,FALSE)),"",VLOOKUP(Y2976,'Mauloomath (2)'!K:L,2,FALSE))</f>
        <v/>
      </c>
      <c r="X2976" s="627"/>
      <c r="Y2976" s="65"/>
      <c r="Z2976" s="4"/>
      <c r="AA2976" s="4"/>
      <c r="AB2976" s="4"/>
      <c r="AC2976" s="43"/>
    </row>
    <row r="2977" spans="2:29" s="27" customFormat="1" ht="25.5" customHeight="1" outlineLevel="1" x14ac:dyDescent="0.55000000000000004">
      <c r="B2977" s="633"/>
      <c r="C2977" s="428">
        <f t="shared" si="1330"/>
        <v>0</v>
      </c>
      <c r="D2977" s="44"/>
      <c r="E2977" s="428">
        <f t="shared" si="1336"/>
        <v>0</v>
      </c>
      <c r="F2977" s="44"/>
      <c r="G2977" s="428">
        <f t="shared" si="1332"/>
        <v>0</v>
      </c>
      <c r="H2977" s="44"/>
      <c r="I2977" s="422">
        <f t="shared" si="1326"/>
        <v>0</v>
      </c>
      <c r="J2977" s="423">
        <f t="shared" si="1327"/>
        <v>0</v>
      </c>
      <c r="K2977" s="416">
        <f t="shared" si="1328"/>
        <v>0</v>
      </c>
      <c r="L2977" s="45"/>
      <c r="M2977" s="46"/>
      <c r="N2977" s="38"/>
      <c r="O2977" s="416">
        <f t="shared" si="1334"/>
        <v>0</v>
      </c>
      <c r="P2977" s="47"/>
      <c r="Q2977" s="48"/>
      <c r="R2977" s="41"/>
      <c r="S2977" s="41"/>
      <c r="T2977" s="41"/>
      <c r="U2977" s="41"/>
      <c r="V2977" s="411">
        <f t="shared" si="1335"/>
        <v>0</v>
      </c>
      <c r="W2977" s="626" t="str">
        <f>IF(ISERROR(VLOOKUP(Y2977,'Mauloomath (2)'!K:L,2,FALSE)),"",VLOOKUP(Y2977,'Mauloomath (2)'!K:L,2,FALSE))</f>
        <v/>
      </c>
      <c r="X2977" s="627"/>
      <c r="Y2977" s="65"/>
      <c r="Z2977" s="4"/>
      <c r="AA2977" s="4"/>
      <c r="AB2977" s="4"/>
      <c r="AC2977" s="43"/>
    </row>
    <row r="2978" spans="2:29" s="27" customFormat="1" ht="25.5" customHeight="1" outlineLevel="1" x14ac:dyDescent="0.55000000000000004">
      <c r="B2978" s="633"/>
      <c r="C2978" s="429">
        <f t="shared" si="1330"/>
        <v>0</v>
      </c>
      <c r="D2978" s="67"/>
      <c r="E2978" s="429">
        <f t="shared" si="1336"/>
        <v>0</v>
      </c>
      <c r="F2978" s="67"/>
      <c r="G2978" s="429">
        <f t="shared" si="1332"/>
        <v>0</v>
      </c>
      <c r="H2978" s="67"/>
      <c r="I2978" s="424">
        <f t="shared" si="1326"/>
        <v>0</v>
      </c>
      <c r="J2978" s="423">
        <f t="shared" si="1327"/>
        <v>0</v>
      </c>
      <c r="K2978" s="416">
        <f t="shared" si="1328"/>
        <v>0</v>
      </c>
      <c r="L2978" s="45"/>
      <c r="M2978" s="46"/>
      <c r="N2978" s="38"/>
      <c r="O2978" s="416">
        <f t="shared" si="1334"/>
        <v>0</v>
      </c>
      <c r="P2978" s="47"/>
      <c r="Q2978" s="48"/>
      <c r="R2978" s="41"/>
      <c r="S2978" s="41"/>
      <c r="T2978" s="41"/>
      <c r="U2978" s="41"/>
      <c r="V2978" s="411">
        <f t="shared" si="1335"/>
        <v>0</v>
      </c>
      <c r="W2978" s="626" t="str">
        <f>IF(ISERROR(VLOOKUP(Y2978,'Mauloomath (2)'!K:L,2,FALSE)),"",VLOOKUP(Y2978,'Mauloomath (2)'!K:L,2,FALSE))</f>
        <v/>
      </c>
      <c r="X2978" s="627"/>
      <c r="Y2978" s="68"/>
      <c r="Z2978" s="4"/>
      <c r="AA2978" s="4"/>
      <c r="AB2978" s="4"/>
      <c r="AC2978" s="43"/>
    </row>
    <row r="2979" spans="2:29" s="72" customFormat="1" outlineLevel="1" x14ac:dyDescent="0.55000000000000004">
      <c r="B2979" s="634"/>
      <c r="C2979" s="431">
        <f t="shared" ref="C2979:N2979" si="1337">SUM(C2955:C2978)</f>
        <v>0</v>
      </c>
      <c r="D2979" s="432">
        <f t="shared" si="1337"/>
        <v>0</v>
      </c>
      <c r="E2979" s="426">
        <f t="shared" si="1337"/>
        <v>0</v>
      </c>
      <c r="F2979" s="432">
        <f t="shared" si="1337"/>
        <v>0</v>
      </c>
      <c r="G2979" s="426">
        <f t="shared" si="1337"/>
        <v>0</v>
      </c>
      <c r="H2979" s="432">
        <f t="shared" si="1337"/>
        <v>0</v>
      </c>
      <c r="I2979" s="426">
        <f t="shared" si="1337"/>
        <v>0</v>
      </c>
      <c r="J2979" s="426">
        <f t="shared" si="1337"/>
        <v>0</v>
      </c>
      <c r="K2979" s="426">
        <f t="shared" si="1337"/>
        <v>0</v>
      </c>
      <c r="L2979" s="426">
        <f t="shared" si="1337"/>
        <v>0</v>
      </c>
      <c r="M2979" s="426">
        <f t="shared" si="1337"/>
        <v>0</v>
      </c>
      <c r="N2979" s="426">
        <f t="shared" si="1337"/>
        <v>0</v>
      </c>
      <c r="O2979" s="414">
        <f t="shared" ref="O2979:U2979" si="1338">SUM(O2955:O2978)</f>
        <v>0</v>
      </c>
      <c r="P2979" s="414">
        <f t="shared" si="1338"/>
        <v>0</v>
      </c>
      <c r="Q2979" s="414">
        <f t="shared" si="1338"/>
        <v>0</v>
      </c>
      <c r="R2979" s="414">
        <f t="shared" si="1338"/>
        <v>0</v>
      </c>
      <c r="S2979" s="414">
        <f t="shared" si="1338"/>
        <v>0</v>
      </c>
      <c r="T2979" s="414">
        <f t="shared" si="1338"/>
        <v>0</v>
      </c>
      <c r="U2979" s="414">
        <f t="shared" si="1338"/>
        <v>0</v>
      </c>
      <c r="V2979" s="414">
        <f t="shared" ref="V2979" si="1339">SUM(V2955:V2978)</f>
        <v>0</v>
      </c>
      <c r="W2979" s="69"/>
      <c r="X2979" s="70"/>
      <c r="Y2979" s="71"/>
      <c r="Z2979" s="4"/>
      <c r="AA2979" s="4"/>
      <c r="AB2979" s="4"/>
      <c r="AC2979" s="43"/>
    </row>
    <row r="2980" spans="2:29" s="12" customFormat="1" ht="15" customHeight="1" x14ac:dyDescent="0.55000000000000004">
      <c r="B2980" s="402"/>
      <c r="C2980" s="403"/>
      <c r="D2980" s="403"/>
      <c r="E2980" s="403"/>
      <c r="F2980" s="403"/>
      <c r="G2980" s="404"/>
      <c r="H2980" s="403"/>
      <c r="I2980" s="403"/>
      <c r="J2980" s="403"/>
      <c r="K2980" s="403"/>
      <c r="L2980" s="403"/>
      <c r="M2980" s="403"/>
      <c r="N2980" s="403"/>
      <c r="O2980" s="403"/>
      <c r="P2980" s="403"/>
      <c r="Q2980" s="403"/>
      <c r="R2980" s="403"/>
      <c r="S2980" s="403"/>
      <c r="T2980" s="405"/>
      <c r="U2980" s="406"/>
      <c r="V2980" s="403"/>
      <c r="W2980" s="403"/>
      <c r="X2980" s="403"/>
      <c r="Y2980" s="407"/>
      <c r="Z2980" s="10"/>
      <c r="AA2980" s="11"/>
      <c r="AB2980" s="10"/>
      <c r="AC2980" s="10"/>
    </row>
    <row r="2981" spans="2:29" s="21" customFormat="1" ht="37.5" customHeight="1" x14ac:dyDescent="0.25">
      <c r="B2981" s="632"/>
      <c r="C2981" s="418">
        <f>$C3010</f>
        <v>0</v>
      </c>
      <c r="D2981" s="419">
        <f>$E3010</f>
        <v>0</v>
      </c>
      <c r="E2981" s="419">
        <f>$G3010</f>
        <v>0</v>
      </c>
      <c r="F2981" s="419">
        <f>$L3010</f>
        <v>0</v>
      </c>
      <c r="G2981" s="418">
        <f>$M3010</f>
        <v>0</v>
      </c>
      <c r="H2981" s="418">
        <f>K2981+J2981-I2981</f>
        <v>0</v>
      </c>
      <c r="I2981" s="13">
        <v>0</v>
      </c>
      <c r="J2981" s="14"/>
      <c r="K2981" s="14"/>
      <c r="L2981" s="331"/>
      <c r="M2981" s="409">
        <f>$N3010</f>
        <v>0</v>
      </c>
      <c r="N2981" s="410">
        <f>$O3010</f>
        <v>0</v>
      </c>
      <c r="O2981" s="330"/>
      <c r="P2981" s="330"/>
      <c r="Q2981" s="15"/>
      <c r="R2981" s="16"/>
      <c r="S2981" s="16"/>
      <c r="T2981" s="16"/>
      <c r="U2981" s="408" t="str">
        <f>IF(ISERROR(VLOOKUP(X2981,'Mauloomath (2)'!H:I,2,FALSE)),"",VLOOKUP(X2981,'Mauloomath (2)'!H:I,2,FALSE))</f>
        <v/>
      </c>
      <c r="V2981" s="17"/>
      <c r="W2981" s="16"/>
      <c r="X2981" s="17"/>
      <c r="Y2981" s="18">
        <f>+Y2950+1</f>
        <v>97</v>
      </c>
      <c r="Z2981" s="19"/>
      <c r="AA2981" s="20"/>
      <c r="AB2981" s="19"/>
      <c r="AC2981" s="19"/>
    </row>
    <row r="2982" spans="2:29" outlineLevel="1" x14ac:dyDescent="0.55000000000000004">
      <c r="B2982" s="633"/>
      <c r="C2982" s="22"/>
      <c r="D2982" s="23"/>
      <c r="E2982" s="23"/>
      <c r="F2982" s="23"/>
      <c r="G2982" s="23"/>
      <c r="H2982" s="23"/>
      <c r="I2982" s="23"/>
      <c r="J2982" s="24"/>
      <c r="K2982" s="24"/>
      <c r="L2982" s="24"/>
      <c r="M2982" s="24"/>
      <c r="N2982" s="24"/>
      <c r="O2982" s="24"/>
      <c r="P2982" s="24" t="s">
        <v>900</v>
      </c>
      <c r="Q2982" s="24"/>
      <c r="R2982" s="24"/>
      <c r="S2982" s="24"/>
      <c r="T2982" s="24"/>
      <c r="U2982" s="24"/>
      <c r="V2982" s="24"/>
      <c r="W2982" s="24"/>
      <c r="X2982" s="24"/>
      <c r="Y2982" s="25"/>
      <c r="Z2982" s="5"/>
    </row>
    <row r="2983" spans="2:29" s="27" customFormat="1" ht="25.5" customHeight="1" outlineLevel="1" x14ac:dyDescent="0.55000000000000004">
      <c r="B2983" s="633"/>
      <c r="C2983" s="635" t="s">
        <v>15</v>
      </c>
      <c r="D2983" s="636"/>
      <c r="E2983" s="636"/>
      <c r="F2983" s="636"/>
      <c r="G2983" s="636"/>
      <c r="H2983" s="636"/>
      <c r="I2983" s="636"/>
      <c r="J2983" s="637" t="s">
        <v>16</v>
      </c>
      <c r="K2983" s="638"/>
      <c r="L2983" s="638"/>
      <c r="M2983" s="638"/>
      <c r="N2983" s="639"/>
      <c r="O2983" s="637" t="s">
        <v>17</v>
      </c>
      <c r="P2983" s="638"/>
      <c r="Q2983" s="638"/>
      <c r="R2983" s="638"/>
      <c r="S2983" s="638"/>
      <c r="T2983" s="638"/>
      <c r="U2983" s="639"/>
      <c r="V2983" s="640" t="s">
        <v>18</v>
      </c>
      <c r="W2983" s="643" t="s">
        <v>19</v>
      </c>
      <c r="X2983" s="644"/>
      <c r="Y2983" s="645"/>
      <c r="Z2983" s="26"/>
      <c r="AA2983" s="4"/>
      <c r="AB2983" s="4"/>
      <c r="AC2983" s="4"/>
    </row>
    <row r="2984" spans="2:29" s="27" customFormat="1" ht="21" customHeight="1" outlineLevel="1" x14ac:dyDescent="0.55000000000000004">
      <c r="B2984" s="633"/>
      <c r="C2984" s="646">
        <v>2019</v>
      </c>
      <c r="D2984" s="647"/>
      <c r="E2984" s="646">
        <v>2018</v>
      </c>
      <c r="F2984" s="648"/>
      <c r="G2984" s="646">
        <v>2017</v>
      </c>
      <c r="H2984" s="648"/>
      <c r="I2984" s="28"/>
      <c r="J2984" s="649" t="s">
        <v>1885</v>
      </c>
      <c r="K2984" s="649" t="s">
        <v>1884</v>
      </c>
      <c r="L2984" s="651" t="s">
        <v>20</v>
      </c>
      <c r="M2984" s="652"/>
      <c r="N2984" s="653"/>
      <c r="O2984" s="654" t="s">
        <v>898</v>
      </c>
      <c r="P2984" s="655"/>
      <c r="Q2984" s="655"/>
      <c r="R2984" s="656" t="s">
        <v>21</v>
      </c>
      <c r="S2984" s="656" t="s">
        <v>22</v>
      </c>
      <c r="T2984" s="656" t="s">
        <v>23</v>
      </c>
      <c r="U2984" s="658" t="s">
        <v>24</v>
      </c>
      <c r="V2984" s="641"/>
      <c r="W2984" s="660" t="s">
        <v>1832</v>
      </c>
      <c r="X2984" s="661"/>
      <c r="Y2984" s="628" t="s">
        <v>25</v>
      </c>
      <c r="Z2984" s="4"/>
      <c r="AA2984" s="4"/>
      <c r="AB2984" s="4"/>
      <c r="AC2984" s="4"/>
    </row>
    <row r="2985" spans="2:29" s="27" customFormat="1" ht="81.75" customHeight="1" outlineLevel="1" x14ac:dyDescent="0.55000000000000004">
      <c r="B2985" s="633"/>
      <c r="C2985" s="570" t="s">
        <v>26</v>
      </c>
      <c r="D2985" s="570" t="s">
        <v>27</v>
      </c>
      <c r="E2985" s="570" t="s">
        <v>26</v>
      </c>
      <c r="F2985" s="570" t="s">
        <v>27</v>
      </c>
      <c r="G2985" s="570" t="s">
        <v>26</v>
      </c>
      <c r="H2985" s="570" t="s">
        <v>27</v>
      </c>
      <c r="I2985" s="30" t="s">
        <v>28</v>
      </c>
      <c r="J2985" s="650"/>
      <c r="K2985" s="650"/>
      <c r="L2985" s="31" t="s">
        <v>1883</v>
      </c>
      <c r="M2985" s="30" t="s">
        <v>1882</v>
      </c>
      <c r="N2985" s="32" t="s">
        <v>1881</v>
      </c>
      <c r="O2985" s="33" t="s">
        <v>29</v>
      </c>
      <c r="P2985" s="31" t="s">
        <v>30</v>
      </c>
      <c r="Q2985" s="34" t="s">
        <v>31</v>
      </c>
      <c r="R2985" s="657"/>
      <c r="S2985" s="657"/>
      <c r="T2985" s="657"/>
      <c r="U2985" s="659"/>
      <c r="V2985" s="642"/>
      <c r="W2985" s="662"/>
      <c r="X2985" s="663"/>
      <c r="Y2985" s="629"/>
      <c r="Z2985" s="4"/>
      <c r="AA2985" s="4"/>
      <c r="AB2985" s="4"/>
      <c r="AC2985" s="4"/>
    </row>
    <row r="2986" spans="2:29" s="27" customFormat="1" ht="24.75" customHeight="1" outlineLevel="1" x14ac:dyDescent="0.55000000000000004">
      <c r="B2986" s="633"/>
      <c r="C2986" s="427">
        <f>I2986*D2986</f>
        <v>0</v>
      </c>
      <c r="D2986" s="35"/>
      <c r="E2986" s="427">
        <f>I2986*F2986</f>
        <v>0</v>
      </c>
      <c r="F2986" s="35"/>
      <c r="G2986" s="427">
        <f>I2986*H2986</f>
        <v>0</v>
      </c>
      <c r="H2986" s="35"/>
      <c r="I2986" s="420">
        <f t="shared" ref="I2986:I3009" si="1340">O2986-J2986</f>
        <v>0</v>
      </c>
      <c r="J2986" s="421">
        <f t="shared" ref="J2986:J3009" si="1341">N2986+K2986</f>
        <v>0</v>
      </c>
      <c r="K2986" s="415">
        <f t="shared" ref="K2986:K3009" si="1342">M2986+L2986</f>
        <v>0</v>
      </c>
      <c r="L2986" s="36"/>
      <c r="M2986" s="37"/>
      <c r="N2986" s="38"/>
      <c r="O2986" s="415">
        <f>Q2986+P2986</f>
        <v>0</v>
      </c>
      <c r="P2986" s="39"/>
      <c r="Q2986" s="40"/>
      <c r="R2986" s="41"/>
      <c r="S2986" s="41"/>
      <c r="T2986" s="41"/>
      <c r="U2986" s="41"/>
      <c r="V2986" s="411">
        <f t="shared" ref="V2986:V2987" si="1343">R2986+S2986+T2986+U2986+O2986</f>
        <v>0</v>
      </c>
      <c r="W2986" s="630" t="s">
        <v>32</v>
      </c>
      <c r="X2986" s="631"/>
      <c r="Y2986" s="42">
        <v>421001</v>
      </c>
      <c r="Z2986" s="4"/>
      <c r="AA2986" s="433"/>
      <c r="AB2986" s="434" t="s">
        <v>33</v>
      </c>
      <c r="AC2986" s="43"/>
    </row>
    <row r="2987" spans="2:29" s="27" customFormat="1" ht="24.75" customHeight="1" outlineLevel="1" x14ac:dyDescent="0.55000000000000004">
      <c r="B2987" s="633"/>
      <c r="C2987" s="428">
        <f t="shared" ref="C2987:C3009" si="1344">I2987*D2987</f>
        <v>0</v>
      </c>
      <c r="D2987" s="44"/>
      <c r="E2987" s="428">
        <f t="shared" ref="E2987:E3003" si="1345">I2987*F2987</f>
        <v>0</v>
      </c>
      <c r="F2987" s="44"/>
      <c r="G2987" s="428">
        <f t="shared" ref="G2987:G3009" si="1346">I2987*H2987</f>
        <v>0</v>
      </c>
      <c r="H2987" s="44"/>
      <c r="I2987" s="422">
        <f t="shared" si="1340"/>
        <v>0</v>
      </c>
      <c r="J2987" s="423">
        <f t="shared" si="1341"/>
        <v>0</v>
      </c>
      <c r="K2987" s="416">
        <f t="shared" si="1342"/>
        <v>0</v>
      </c>
      <c r="L2987" s="45"/>
      <c r="M2987" s="46"/>
      <c r="N2987" s="38"/>
      <c r="O2987" s="416">
        <f t="shared" ref="O2987" si="1347">Q2987+P2987</f>
        <v>0</v>
      </c>
      <c r="P2987" s="47"/>
      <c r="Q2987" s="48"/>
      <c r="R2987" s="41"/>
      <c r="S2987" s="41"/>
      <c r="T2987" s="41"/>
      <c r="U2987" s="41"/>
      <c r="V2987" s="412">
        <f t="shared" si="1343"/>
        <v>0</v>
      </c>
      <c r="W2987" s="626" t="s">
        <v>34</v>
      </c>
      <c r="X2987" s="627"/>
      <c r="Y2987" s="49">
        <v>421002</v>
      </c>
      <c r="Z2987" s="4"/>
      <c r="AA2987" s="50"/>
      <c r="AB2987" s="51" t="s">
        <v>35</v>
      </c>
      <c r="AC2987" s="43"/>
    </row>
    <row r="2988" spans="2:29" s="27" customFormat="1" ht="24.75" customHeight="1" outlineLevel="1" x14ac:dyDescent="0.55000000000000004">
      <c r="B2988" s="633"/>
      <c r="C2988" s="428">
        <f t="shared" si="1344"/>
        <v>0</v>
      </c>
      <c r="D2988" s="44"/>
      <c r="E2988" s="428">
        <f t="shared" si="1345"/>
        <v>0</v>
      </c>
      <c r="F2988" s="44"/>
      <c r="G2988" s="428">
        <f t="shared" si="1346"/>
        <v>0</v>
      </c>
      <c r="H2988" s="44"/>
      <c r="I2988" s="422">
        <f t="shared" si="1340"/>
        <v>0</v>
      </c>
      <c r="J2988" s="423">
        <f t="shared" si="1341"/>
        <v>0</v>
      </c>
      <c r="K2988" s="416">
        <f t="shared" si="1342"/>
        <v>0</v>
      </c>
      <c r="L2988" s="45"/>
      <c r="M2988" s="46"/>
      <c r="N2988" s="38"/>
      <c r="O2988" s="416">
        <f>Q2988+P2988</f>
        <v>0</v>
      </c>
      <c r="P2988" s="47"/>
      <c r="Q2988" s="48"/>
      <c r="R2988" s="41"/>
      <c r="S2988" s="41"/>
      <c r="T2988" s="41"/>
      <c r="U2988" s="41"/>
      <c r="V2988" s="412">
        <f>R2988+S2988+T2988+U2988+O2988</f>
        <v>0</v>
      </c>
      <c r="W2988" s="626" t="s">
        <v>36</v>
      </c>
      <c r="X2988" s="627"/>
      <c r="Y2988" s="49">
        <v>421003</v>
      </c>
      <c r="Z2988" s="4"/>
      <c r="AA2988" s="50"/>
      <c r="AB2988" s="52" t="s">
        <v>37</v>
      </c>
      <c r="AC2988" s="43"/>
    </row>
    <row r="2989" spans="2:29" s="27" customFormat="1" ht="24.75" customHeight="1" outlineLevel="1" x14ac:dyDescent="0.55000000000000004">
      <c r="B2989" s="633"/>
      <c r="C2989" s="428">
        <f t="shared" si="1344"/>
        <v>0</v>
      </c>
      <c r="D2989" s="44"/>
      <c r="E2989" s="428">
        <f t="shared" si="1345"/>
        <v>0</v>
      </c>
      <c r="F2989" s="44"/>
      <c r="G2989" s="428">
        <f t="shared" si="1346"/>
        <v>0</v>
      </c>
      <c r="H2989" s="44"/>
      <c r="I2989" s="422">
        <f t="shared" si="1340"/>
        <v>0</v>
      </c>
      <c r="J2989" s="423">
        <f t="shared" si="1341"/>
        <v>0</v>
      </c>
      <c r="K2989" s="416">
        <f t="shared" si="1342"/>
        <v>0</v>
      </c>
      <c r="L2989" s="45"/>
      <c r="M2989" s="46"/>
      <c r="N2989" s="38"/>
      <c r="O2989" s="416">
        <f>Q2989+P2989</f>
        <v>0</v>
      </c>
      <c r="P2989" s="47"/>
      <c r="Q2989" s="48"/>
      <c r="R2989" s="41"/>
      <c r="S2989" s="41"/>
      <c r="T2989" s="41"/>
      <c r="U2989" s="41"/>
      <c r="V2989" s="412">
        <f>R2989+S2989+T2989+U2989+O2989</f>
        <v>0</v>
      </c>
      <c r="W2989" s="626" t="s">
        <v>38</v>
      </c>
      <c r="X2989" s="627"/>
      <c r="Y2989" s="49">
        <v>422001</v>
      </c>
      <c r="Z2989" s="4"/>
      <c r="AA2989" s="50"/>
      <c r="AB2989" s="52" t="s">
        <v>39</v>
      </c>
      <c r="AC2989" s="43"/>
    </row>
    <row r="2990" spans="2:29" s="27" customFormat="1" ht="24.75" customHeight="1" outlineLevel="1" x14ac:dyDescent="0.55000000000000004">
      <c r="B2990" s="633"/>
      <c r="C2990" s="428">
        <f t="shared" si="1344"/>
        <v>0</v>
      </c>
      <c r="D2990" s="44"/>
      <c r="E2990" s="428">
        <f t="shared" si="1345"/>
        <v>0</v>
      </c>
      <c r="F2990" s="44"/>
      <c r="G2990" s="428">
        <f t="shared" si="1346"/>
        <v>0</v>
      </c>
      <c r="H2990" s="44"/>
      <c r="I2990" s="422">
        <f t="shared" si="1340"/>
        <v>0</v>
      </c>
      <c r="J2990" s="423">
        <f t="shared" si="1341"/>
        <v>0</v>
      </c>
      <c r="K2990" s="416">
        <f t="shared" si="1342"/>
        <v>0</v>
      </c>
      <c r="L2990" s="45"/>
      <c r="M2990" s="46"/>
      <c r="N2990" s="38"/>
      <c r="O2990" s="416">
        <f t="shared" ref="O2990:O3009" si="1348">Q2990+P2990</f>
        <v>0</v>
      </c>
      <c r="P2990" s="47"/>
      <c r="Q2990" s="48"/>
      <c r="R2990" s="41"/>
      <c r="S2990" s="41"/>
      <c r="T2990" s="41"/>
      <c r="U2990" s="41"/>
      <c r="V2990" s="412">
        <f t="shared" ref="V2990:V3009" si="1349">R2990+S2990+T2990+U2990+O2990</f>
        <v>0</v>
      </c>
      <c r="W2990" s="626" t="s">
        <v>40</v>
      </c>
      <c r="X2990" s="627"/>
      <c r="Y2990" s="49">
        <v>422002</v>
      </c>
      <c r="Z2990" s="4"/>
      <c r="AA2990" s="50"/>
      <c r="AB2990" s="52" t="s">
        <v>41</v>
      </c>
      <c r="AC2990" s="43"/>
    </row>
    <row r="2991" spans="2:29" s="27" customFormat="1" ht="24.75" customHeight="1" outlineLevel="1" x14ac:dyDescent="0.55000000000000004">
      <c r="B2991" s="633"/>
      <c r="C2991" s="428">
        <f t="shared" si="1344"/>
        <v>0</v>
      </c>
      <c r="D2991" s="44"/>
      <c r="E2991" s="428">
        <f t="shared" si="1345"/>
        <v>0</v>
      </c>
      <c r="F2991" s="44"/>
      <c r="G2991" s="428">
        <f t="shared" si="1346"/>
        <v>0</v>
      </c>
      <c r="H2991" s="44"/>
      <c r="I2991" s="422">
        <f t="shared" si="1340"/>
        <v>0</v>
      </c>
      <c r="J2991" s="423">
        <f t="shared" si="1341"/>
        <v>0</v>
      </c>
      <c r="K2991" s="416">
        <f t="shared" si="1342"/>
        <v>0</v>
      </c>
      <c r="L2991" s="45"/>
      <c r="M2991" s="46"/>
      <c r="N2991" s="38"/>
      <c r="O2991" s="416">
        <f t="shared" si="1348"/>
        <v>0</v>
      </c>
      <c r="P2991" s="47"/>
      <c r="Q2991" s="48"/>
      <c r="R2991" s="41"/>
      <c r="S2991" s="41"/>
      <c r="T2991" s="41"/>
      <c r="U2991" s="41"/>
      <c r="V2991" s="412">
        <f t="shared" si="1349"/>
        <v>0</v>
      </c>
      <c r="W2991" s="626" t="s">
        <v>42</v>
      </c>
      <c r="X2991" s="627"/>
      <c r="Y2991" s="49">
        <v>422003</v>
      </c>
      <c r="Z2991" s="4"/>
      <c r="AA2991" s="50"/>
      <c r="AB2991" s="52" t="s">
        <v>43</v>
      </c>
      <c r="AC2991" s="43"/>
    </row>
    <row r="2992" spans="2:29" s="27" customFormat="1" ht="24.75" customHeight="1" outlineLevel="1" x14ac:dyDescent="0.55000000000000004">
      <c r="B2992" s="633"/>
      <c r="C2992" s="428">
        <f t="shared" si="1344"/>
        <v>0</v>
      </c>
      <c r="D2992" s="44"/>
      <c r="E2992" s="428">
        <f t="shared" si="1345"/>
        <v>0</v>
      </c>
      <c r="F2992" s="44"/>
      <c r="G2992" s="428">
        <f t="shared" si="1346"/>
        <v>0</v>
      </c>
      <c r="H2992" s="44"/>
      <c r="I2992" s="422">
        <f t="shared" si="1340"/>
        <v>0</v>
      </c>
      <c r="J2992" s="423">
        <f t="shared" si="1341"/>
        <v>0</v>
      </c>
      <c r="K2992" s="416">
        <f t="shared" si="1342"/>
        <v>0</v>
      </c>
      <c r="L2992" s="45"/>
      <c r="M2992" s="46"/>
      <c r="N2992" s="38"/>
      <c r="O2992" s="416">
        <f t="shared" si="1348"/>
        <v>0</v>
      </c>
      <c r="P2992" s="47"/>
      <c r="Q2992" s="48"/>
      <c r="R2992" s="41"/>
      <c r="S2992" s="41"/>
      <c r="T2992" s="41"/>
      <c r="U2992" s="41"/>
      <c r="V2992" s="412">
        <f t="shared" si="1349"/>
        <v>0</v>
      </c>
      <c r="W2992" s="626" t="s">
        <v>44</v>
      </c>
      <c r="X2992" s="627"/>
      <c r="Y2992" s="49">
        <v>422004</v>
      </c>
      <c r="Z2992" s="4"/>
      <c r="AA2992" s="50"/>
      <c r="AB2992" s="52" t="s">
        <v>45</v>
      </c>
      <c r="AC2992" s="43"/>
    </row>
    <row r="2993" spans="2:29" s="27" customFormat="1" ht="24.75" customHeight="1" outlineLevel="1" x14ac:dyDescent="0.55000000000000004">
      <c r="B2993" s="633"/>
      <c r="C2993" s="428">
        <f t="shared" si="1344"/>
        <v>0</v>
      </c>
      <c r="D2993" s="44"/>
      <c r="E2993" s="428">
        <f t="shared" si="1345"/>
        <v>0</v>
      </c>
      <c r="F2993" s="44"/>
      <c r="G2993" s="428">
        <f t="shared" si="1346"/>
        <v>0</v>
      </c>
      <c r="H2993" s="44"/>
      <c r="I2993" s="422">
        <f t="shared" si="1340"/>
        <v>0</v>
      </c>
      <c r="J2993" s="423">
        <f t="shared" si="1341"/>
        <v>0</v>
      </c>
      <c r="K2993" s="416">
        <f t="shared" si="1342"/>
        <v>0</v>
      </c>
      <c r="L2993" s="45"/>
      <c r="M2993" s="46"/>
      <c r="N2993" s="38"/>
      <c r="O2993" s="416">
        <f t="shared" si="1348"/>
        <v>0</v>
      </c>
      <c r="P2993" s="47"/>
      <c r="Q2993" s="48"/>
      <c r="R2993" s="41"/>
      <c r="S2993" s="41"/>
      <c r="T2993" s="41"/>
      <c r="U2993" s="41"/>
      <c r="V2993" s="412">
        <f t="shared" si="1349"/>
        <v>0</v>
      </c>
      <c r="W2993" s="626" t="s">
        <v>46</v>
      </c>
      <c r="X2993" s="627"/>
      <c r="Y2993" s="49">
        <v>422005</v>
      </c>
      <c r="Z2993" s="4"/>
      <c r="AA2993" s="53"/>
      <c r="AB2993" s="54" t="s">
        <v>47</v>
      </c>
      <c r="AC2993" s="43"/>
    </row>
    <row r="2994" spans="2:29" s="27" customFormat="1" ht="24.75" customHeight="1" outlineLevel="1" x14ac:dyDescent="0.55000000000000004">
      <c r="B2994" s="633"/>
      <c r="C2994" s="428">
        <f t="shared" si="1344"/>
        <v>0</v>
      </c>
      <c r="D2994" s="44"/>
      <c r="E2994" s="428">
        <f t="shared" si="1345"/>
        <v>0</v>
      </c>
      <c r="F2994" s="44"/>
      <c r="G2994" s="428">
        <f t="shared" si="1346"/>
        <v>0</v>
      </c>
      <c r="H2994" s="44"/>
      <c r="I2994" s="422">
        <f t="shared" si="1340"/>
        <v>0</v>
      </c>
      <c r="J2994" s="423">
        <f t="shared" si="1341"/>
        <v>0</v>
      </c>
      <c r="K2994" s="416">
        <f t="shared" si="1342"/>
        <v>0</v>
      </c>
      <c r="L2994" s="45"/>
      <c r="M2994" s="46"/>
      <c r="N2994" s="38"/>
      <c r="O2994" s="416">
        <f t="shared" si="1348"/>
        <v>0</v>
      </c>
      <c r="P2994" s="47"/>
      <c r="Q2994" s="48"/>
      <c r="R2994" s="41"/>
      <c r="S2994" s="41"/>
      <c r="T2994" s="41"/>
      <c r="U2994" s="41"/>
      <c r="V2994" s="412">
        <f t="shared" si="1349"/>
        <v>0</v>
      </c>
      <c r="W2994" s="626" t="s">
        <v>48</v>
      </c>
      <c r="X2994" s="627"/>
      <c r="Y2994" s="49">
        <v>422999</v>
      </c>
      <c r="Z2994" s="4"/>
      <c r="AA2994" s="4"/>
      <c r="AB2994" s="4"/>
      <c r="AC2994" s="43"/>
    </row>
    <row r="2995" spans="2:29" s="27" customFormat="1" ht="24.75" customHeight="1" outlineLevel="1" x14ac:dyDescent="0.55000000000000004">
      <c r="B2995" s="633"/>
      <c r="C2995" s="428">
        <f t="shared" si="1344"/>
        <v>0</v>
      </c>
      <c r="D2995" s="44"/>
      <c r="E2995" s="428">
        <f t="shared" si="1345"/>
        <v>0</v>
      </c>
      <c r="F2995" s="44"/>
      <c r="G2995" s="428">
        <f t="shared" si="1346"/>
        <v>0</v>
      </c>
      <c r="H2995" s="44"/>
      <c r="I2995" s="422">
        <f t="shared" si="1340"/>
        <v>0</v>
      </c>
      <c r="J2995" s="423">
        <f t="shared" si="1341"/>
        <v>0</v>
      </c>
      <c r="K2995" s="416">
        <f t="shared" si="1342"/>
        <v>0</v>
      </c>
      <c r="L2995" s="45"/>
      <c r="M2995" s="46"/>
      <c r="N2995" s="38"/>
      <c r="O2995" s="416">
        <f t="shared" si="1348"/>
        <v>0</v>
      </c>
      <c r="P2995" s="47"/>
      <c r="Q2995" s="48"/>
      <c r="R2995" s="41"/>
      <c r="S2995" s="41"/>
      <c r="T2995" s="41"/>
      <c r="U2995" s="41"/>
      <c r="V2995" s="412">
        <f t="shared" si="1349"/>
        <v>0</v>
      </c>
      <c r="W2995" s="626" t="s">
        <v>49</v>
      </c>
      <c r="X2995" s="627"/>
      <c r="Y2995" s="55">
        <v>423001</v>
      </c>
      <c r="Z2995" s="4"/>
      <c r="AA2995" s="4"/>
      <c r="AB2995" s="4"/>
      <c r="AC2995" s="43"/>
    </row>
    <row r="2996" spans="2:29" s="27" customFormat="1" ht="24.75" customHeight="1" outlineLevel="1" x14ac:dyDescent="0.55000000000000004">
      <c r="B2996" s="633"/>
      <c r="C2996" s="428">
        <f t="shared" si="1344"/>
        <v>0</v>
      </c>
      <c r="D2996" s="44"/>
      <c r="E2996" s="428">
        <f t="shared" si="1345"/>
        <v>0</v>
      </c>
      <c r="F2996" s="44"/>
      <c r="G2996" s="428">
        <f t="shared" si="1346"/>
        <v>0</v>
      </c>
      <c r="H2996" s="44"/>
      <c r="I2996" s="422">
        <f t="shared" si="1340"/>
        <v>0</v>
      </c>
      <c r="J2996" s="423">
        <f t="shared" si="1341"/>
        <v>0</v>
      </c>
      <c r="K2996" s="416">
        <f t="shared" si="1342"/>
        <v>0</v>
      </c>
      <c r="L2996" s="45"/>
      <c r="M2996" s="46"/>
      <c r="N2996" s="38"/>
      <c r="O2996" s="416">
        <f t="shared" si="1348"/>
        <v>0</v>
      </c>
      <c r="P2996" s="47"/>
      <c r="Q2996" s="48"/>
      <c r="R2996" s="41"/>
      <c r="S2996" s="41"/>
      <c r="T2996" s="41"/>
      <c r="U2996" s="41"/>
      <c r="V2996" s="412">
        <f t="shared" si="1349"/>
        <v>0</v>
      </c>
      <c r="W2996" s="626" t="s">
        <v>50</v>
      </c>
      <c r="X2996" s="627"/>
      <c r="Y2996" s="55">
        <v>423002</v>
      </c>
      <c r="Z2996" s="4"/>
      <c r="AA2996" s="4"/>
      <c r="AB2996" s="4"/>
      <c r="AC2996" s="43"/>
    </row>
    <row r="2997" spans="2:29" s="27" customFormat="1" ht="23.25" customHeight="1" outlineLevel="1" x14ac:dyDescent="0.55000000000000004">
      <c r="B2997" s="633"/>
      <c r="C2997" s="428">
        <f t="shared" si="1344"/>
        <v>0</v>
      </c>
      <c r="D2997" s="44"/>
      <c r="E2997" s="428">
        <f t="shared" si="1345"/>
        <v>0</v>
      </c>
      <c r="F2997" s="44"/>
      <c r="G2997" s="428">
        <f t="shared" si="1346"/>
        <v>0</v>
      </c>
      <c r="H2997" s="44"/>
      <c r="I2997" s="422">
        <f t="shared" si="1340"/>
        <v>0</v>
      </c>
      <c r="J2997" s="423">
        <f t="shared" si="1341"/>
        <v>0</v>
      </c>
      <c r="K2997" s="416">
        <f t="shared" si="1342"/>
        <v>0</v>
      </c>
      <c r="L2997" s="45"/>
      <c r="M2997" s="46"/>
      <c r="N2997" s="38"/>
      <c r="O2997" s="416">
        <f t="shared" si="1348"/>
        <v>0</v>
      </c>
      <c r="P2997" s="47"/>
      <c r="Q2997" s="48"/>
      <c r="R2997" s="41"/>
      <c r="S2997" s="41"/>
      <c r="T2997" s="41"/>
      <c r="U2997" s="41"/>
      <c r="V2997" s="412">
        <f t="shared" si="1349"/>
        <v>0</v>
      </c>
      <c r="W2997" s="626" t="s">
        <v>51</v>
      </c>
      <c r="X2997" s="627"/>
      <c r="Y2997" s="55">
        <v>423003</v>
      </c>
      <c r="Z2997" s="4"/>
      <c r="AA2997" s="4"/>
      <c r="AB2997" s="4"/>
      <c r="AC2997" s="43"/>
    </row>
    <row r="2998" spans="2:29" s="27" customFormat="1" ht="24.75" customHeight="1" outlineLevel="1" x14ac:dyDescent="0.55000000000000004">
      <c r="B2998" s="633"/>
      <c r="C2998" s="428">
        <f t="shared" si="1344"/>
        <v>0</v>
      </c>
      <c r="D2998" s="44"/>
      <c r="E2998" s="428">
        <f t="shared" si="1345"/>
        <v>0</v>
      </c>
      <c r="F2998" s="44"/>
      <c r="G2998" s="428">
        <f t="shared" si="1346"/>
        <v>0</v>
      </c>
      <c r="H2998" s="44"/>
      <c r="I2998" s="422">
        <f t="shared" si="1340"/>
        <v>0</v>
      </c>
      <c r="J2998" s="423">
        <f t="shared" si="1341"/>
        <v>0</v>
      </c>
      <c r="K2998" s="416">
        <f t="shared" si="1342"/>
        <v>0</v>
      </c>
      <c r="L2998" s="45"/>
      <c r="M2998" s="46"/>
      <c r="N2998" s="38"/>
      <c r="O2998" s="416">
        <f t="shared" si="1348"/>
        <v>0</v>
      </c>
      <c r="P2998" s="47"/>
      <c r="Q2998" s="48"/>
      <c r="R2998" s="41"/>
      <c r="S2998" s="41"/>
      <c r="T2998" s="41"/>
      <c r="U2998" s="41"/>
      <c r="V2998" s="412">
        <f t="shared" si="1349"/>
        <v>0</v>
      </c>
      <c r="W2998" s="626" t="s">
        <v>52</v>
      </c>
      <c r="X2998" s="627"/>
      <c r="Y2998" s="55">
        <v>423004</v>
      </c>
      <c r="Z2998" s="4"/>
      <c r="AA2998" s="4"/>
      <c r="AB2998" s="4"/>
      <c r="AC2998" s="43"/>
    </row>
    <row r="2999" spans="2:29" s="27" customFormat="1" ht="24.75" customHeight="1" outlineLevel="1" x14ac:dyDescent="0.55000000000000004">
      <c r="B2999" s="633"/>
      <c r="C2999" s="428">
        <f t="shared" si="1344"/>
        <v>0</v>
      </c>
      <c r="D2999" s="44"/>
      <c r="E2999" s="428">
        <f t="shared" si="1345"/>
        <v>0</v>
      </c>
      <c r="F2999" s="44"/>
      <c r="G2999" s="428">
        <f t="shared" si="1346"/>
        <v>0</v>
      </c>
      <c r="H2999" s="44"/>
      <c r="I2999" s="422">
        <f t="shared" si="1340"/>
        <v>0</v>
      </c>
      <c r="J2999" s="423">
        <f t="shared" si="1341"/>
        <v>0</v>
      </c>
      <c r="K2999" s="416">
        <f t="shared" si="1342"/>
        <v>0</v>
      </c>
      <c r="L2999" s="45"/>
      <c r="M2999" s="46"/>
      <c r="N2999" s="38"/>
      <c r="O2999" s="416">
        <f t="shared" si="1348"/>
        <v>0</v>
      </c>
      <c r="P2999" s="47"/>
      <c r="Q2999" s="48"/>
      <c r="R2999" s="41"/>
      <c r="S2999" s="41"/>
      <c r="T2999" s="41"/>
      <c r="U2999" s="41"/>
      <c r="V2999" s="412">
        <f t="shared" si="1349"/>
        <v>0</v>
      </c>
      <c r="W2999" s="626" t="s">
        <v>53</v>
      </c>
      <c r="X2999" s="627"/>
      <c r="Y2999" s="55">
        <v>423006</v>
      </c>
      <c r="Z2999" s="4"/>
      <c r="AA2999" s="4"/>
      <c r="AB2999" s="4"/>
      <c r="AC2999" s="43"/>
    </row>
    <row r="3000" spans="2:29" s="27" customFormat="1" ht="24.75" customHeight="1" outlineLevel="1" x14ac:dyDescent="0.55000000000000004">
      <c r="B3000" s="633"/>
      <c r="C3000" s="428">
        <f t="shared" si="1344"/>
        <v>0</v>
      </c>
      <c r="D3000" s="44"/>
      <c r="E3000" s="428">
        <f t="shared" si="1345"/>
        <v>0</v>
      </c>
      <c r="F3000" s="44"/>
      <c r="G3000" s="428">
        <f t="shared" si="1346"/>
        <v>0</v>
      </c>
      <c r="H3000" s="44"/>
      <c r="I3000" s="422">
        <f t="shared" si="1340"/>
        <v>0</v>
      </c>
      <c r="J3000" s="423">
        <f t="shared" si="1341"/>
        <v>0</v>
      </c>
      <c r="K3000" s="416">
        <f t="shared" si="1342"/>
        <v>0</v>
      </c>
      <c r="L3000" s="45"/>
      <c r="M3000" s="46"/>
      <c r="N3000" s="38"/>
      <c r="O3000" s="416">
        <f t="shared" si="1348"/>
        <v>0</v>
      </c>
      <c r="P3000" s="47"/>
      <c r="Q3000" s="48"/>
      <c r="R3000" s="41"/>
      <c r="S3000" s="41"/>
      <c r="T3000" s="41"/>
      <c r="U3000" s="41"/>
      <c r="V3000" s="412">
        <f t="shared" si="1349"/>
        <v>0</v>
      </c>
      <c r="W3000" s="626" t="s">
        <v>54</v>
      </c>
      <c r="X3000" s="627"/>
      <c r="Y3000" s="56">
        <v>423007</v>
      </c>
      <c r="Z3000" s="4"/>
      <c r="AA3000" s="4"/>
      <c r="AB3000" s="4"/>
      <c r="AC3000" s="43"/>
    </row>
    <row r="3001" spans="2:29" s="27" customFormat="1" ht="24.75" customHeight="1" outlineLevel="1" x14ac:dyDescent="0.55000000000000004">
      <c r="B3001" s="633"/>
      <c r="C3001" s="428">
        <f t="shared" si="1344"/>
        <v>0</v>
      </c>
      <c r="D3001" s="44"/>
      <c r="E3001" s="428">
        <f t="shared" si="1345"/>
        <v>0</v>
      </c>
      <c r="F3001" s="44"/>
      <c r="G3001" s="428">
        <f t="shared" si="1346"/>
        <v>0</v>
      </c>
      <c r="H3001" s="44"/>
      <c r="I3001" s="422">
        <f t="shared" si="1340"/>
        <v>0</v>
      </c>
      <c r="J3001" s="423">
        <f t="shared" si="1341"/>
        <v>0</v>
      </c>
      <c r="K3001" s="416">
        <f t="shared" si="1342"/>
        <v>0</v>
      </c>
      <c r="L3001" s="45"/>
      <c r="M3001" s="46"/>
      <c r="N3001" s="38"/>
      <c r="O3001" s="416">
        <f t="shared" si="1348"/>
        <v>0</v>
      </c>
      <c r="P3001" s="47"/>
      <c r="Q3001" s="48"/>
      <c r="R3001" s="41"/>
      <c r="S3001" s="41"/>
      <c r="T3001" s="41"/>
      <c r="U3001" s="41"/>
      <c r="V3001" s="412">
        <f t="shared" si="1349"/>
        <v>0</v>
      </c>
      <c r="W3001" s="626" t="s">
        <v>55</v>
      </c>
      <c r="X3001" s="627"/>
      <c r="Y3001" s="57">
        <v>423008</v>
      </c>
      <c r="Z3001" s="4"/>
      <c r="AA3001" s="4"/>
      <c r="AB3001" s="4"/>
      <c r="AC3001" s="43"/>
    </row>
    <row r="3002" spans="2:29" s="27" customFormat="1" ht="24.75" customHeight="1" outlineLevel="1" x14ac:dyDescent="0.55000000000000004">
      <c r="B3002" s="633"/>
      <c r="C3002" s="428">
        <f t="shared" si="1344"/>
        <v>0</v>
      </c>
      <c r="D3002" s="44"/>
      <c r="E3002" s="428">
        <f t="shared" si="1345"/>
        <v>0</v>
      </c>
      <c r="F3002" s="44"/>
      <c r="G3002" s="428">
        <f t="shared" si="1346"/>
        <v>0</v>
      </c>
      <c r="H3002" s="44"/>
      <c r="I3002" s="422">
        <f t="shared" si="1340"/>
        <v>0</v>
      </c>
      <c r="J3002" s="423">
        <f t="shared" si="1341"/>
        <v>0</v>
      </c>
      <c r="K3002" s="416">
        <f t="shared" si="1342"/>
        <v>0</v>
      </c>
      <c r="L3002" s="45"/>
      <c r="M3002" s="46"/>
      <c r="N3002" s="38"/>
      <c r="O3002" s="416">
        <f t="shared" si="1348"/>
        <v>0</v>
      </c>
      <c r="P3002" s="47"/>
      <c r="Q3002" s="48"/>
      <c r="R3002" s="41"/>
      <c r="S3002" s="41"/>
      <c r="T3002" s="41"/>
      <c r="U3002" s="41"/>
      <c r="V3002" s="412">
        <f t="shared" si="1349"/>
        <v>0</v>
      </c>
      <c r="W3002" s="626" t="s">
        <v>56</v>
      </c>
      <c r="X3002" s="627"/>
      <c r="Y3002" s="56">
        <v>423999</v>
      </c>
      <c r="Z3002" s="4"/>
      <c r="AA3002" s="4"/>
      <c r="AB3002" s="4"/>
      <c r="AC3002" s="43"/>
    </row>
    <row r="3003" spans="2:29" s="27" customFormat="1" ht="24.75" customHeight="1" outlineLevel="1" x14ac:dyDescent="0.55000000000000004">
      <c r="B3003" s="633"/>
      <c r="C3003" s="429">
        <f t="shared" si="1344"/>
        <v>0</v>
      </c>
      <c r="D3003" s="44"/>
      <c r="E3003" s="429">
        <f t="shared" si="1345"/>
        <v>0</v>
      </c>
      <c r="F3003" s="44"/>
      <c r="G3003" s="429">
        <f t="shared" si="1346"/>
        <v>0</v>
      </c>
      <c r="H3003" s="44"/>
      <c r="I3003" s="424">
        <f t="shared" si="1340"/>
        <v>0</v>
      </c>
      <c r="J3003" s="425">
        <f t="shared" si="1341"/>
        <v>0</v>
      </c>
      <c r="K3003" s="417">
        <f t="shared" si="1342"/>
        <v>0</v>
      </c>
      <c r="L3003" s="58"/>
      <c r="M3003" s="59"/>
      <c r="N3003" s="60"/>
      <c r="O3003" s="417">
        <f t="shared" si="1348"/>
        <v>0</v>
      </c>
      <c r="P3003" s="61"/>
      <c r="Q3003" s="62"/>
      <c r="R3003" s="63"/>
      <c r="S3003" s="63"/>
      <c r="T3003" s="63"/>
      <c r="U3003" s="63"/>
      <c r="V3003" s="413">
        <f t="shared" si="1349"/>
        <v>0</v>
      </c>
      <c r="W3003" s="664" t="s">
        <v>57</v>
      </c>
      <c r="X3003" s="665"/>
      <c r="Y3003" s="64">
        <v>291001</v>
      </c>
      <c r="Z3003" s="4"/>
      <c r="AA3003" s="4"/>
      <c r="AB3003" s="4"/>
      <c r="AC3003" s="43"/>
    </row>
    <row r="3004" spans="2:29" s="27" customFormat="1" ht="24.75" customHeight="1" outlineLevel="1" x14ac:dyDescent="0.55000000000000004">
      <c r="B3004" s="633"/>
      <c r="C3004" s="430">
        <f t="shared" si="1344"/>
        <v>0</v>
      </c>
      <c r="D3004" s="44"/>
      <c r="E3004" s="430"/>
      <c r="F3004" s="44"/>
      <c r="G3004" s="430">
        <f t="shared" si="1346"/>
        <v>0</v>
      </c>
      <c r="H3004" s="44"/>
      <c r="I3004" s="422">
        <f t="shared" si="1340"/>
        <v>0</v>
      </c>
      <c r="J3004" s="423">
        <f t="shared" si="1341"/>
        <v>0</v>
      </c>
      <c r="K3004" s="416">
        <f t="shared" si="1342"/>
        <v>0</v>
      </c>
      <c r="L3004" s="45"/>
      <c r="M3004" s="46"/>
      <c r="N3004" s="38"/>
      <c r="O3004" s="416">
        <f t="shared" si="1348"/>
        <v>0</v>
      </c>
      <c r="P3004" s="47"/>
      <c r="Q3004" s="48"/>
      <c r="R3004" s="41"/>
      <c r="S3004" s="41"/>
      <c r="T3004" s="41"/>
      <c r="U3004" s="41"/>
      <c r="V3004" s="411">
        <f t="shared" si="1349"/>
        <v>0</v>
      </c>
      <c r="W3004" s="626" t="str">
        <f>IF(ISERROR(VLOOKUP(Y3004,'Mauloomath (2)'!K:L,2,FALSE)),"",VLOOKUP(Y3004,'Mauloomath (2)'!K:L,2,FALSE))</f>
        <v/>
      </c>
      <c r="X3004" s="627"/>
      <c r="Y3004" s="65"/>
      <c r="Z3004" s="4"/>
      <c r="AA3004" s="4"/>
      <c r="AB3004" s="4"/>
      <c r="AC3004" s="43"/>
    </row>
    <row r="3005" spans="2:29" s="27" customFormat="1" ht="24.75" customHeight="1" outlineLevel="1" x14ac:dyDescent="0.55000000000000004">
      <c r="B3005" s="633"/>
      <c r="C3005" s="428">
        <f t="shared" si="1344"/>
        <v>0</v>
      </c>
      <c r="D3005" s="44"/>
      <c r="E3005" s="428">
        <f t="shared" ref="E3005:E3009" si="1350">I3005*F3005</f>
        <v>0</v>
      </c>
      <c r="F3005" s="44"/>
      <c r="G3005" s="428">
        <f t="shared" si="1346"/>
        <v>0</v>
      </c>
      <c r="H3005" s="44"/>
      <c r="I3005" s="422">
        <f t="shared" si="1340"/>
        <v>0</v>
      </c>
      <c r="J3005" s="423">
        <f t="shared" si="1341"/>
        <v>0</v>
      </c>
      <c r="K3005" s="416">
        <f t="shared" si="1342"/>
        <v>0</v>
      </c>
      <c r="L3005" s="45"/>
      <c r="M3005" s="46"/>
      <c r="N3005" s="38"/>
      <c r="O3005" s="416">
        <f t="shared" si="1348"/>
        <v>0</v>
      </c>
      <c r="P3005" s="47"/>
      <c r="Q3005" s="48"/>
      <c r="R3005" s="41"/>
      <c r="S3005" s="41"/>
      <c r="T3005" s="41"/>
      <c r="U3005" s="41"/>
      <c r="V3005" s="411">
        <f t="shared" si="1349"/>
        <v>0</v>
      </c>
      <c r="W3005" s="626" t="str">
        <f>IF(ISERROR(VLOOKUP(Y3005,'Mauloomath (2)'!K:L,2,FALSE)),"",VLOOKUP(Y3005,'Mauloomath (2)'!K:L,2,FALSE))</f>
        <v/>
      </c>
      <c r="X3005" s="627"/>
      <c r="Y3005" s="65"/>
      <c r="Z3005" s="4"/>
      <c r="AA3005" s="4"/>
      <c r="AB3005" s="4"/>
      <c r="AC3005" s="43"/>
    </row>
    <row r="3006" spans="2:29" s="27" customFormat="1" ht="24.75" customHeight="1" outlineLevel="1" x14ac:dyDescent="0.55000000000000004">
      <c r="B3006" s="633"/>
      <c r="C3006" s="428">
        <f t="shared" si="1344"/>
        <v>0</v>
      </c>
      <c r="D3006" s="44"/>
      <c r="E3006" s="428">
        <f t="shared" si="1350"/>
        <v>0</v>
      </c>
      <c r="F3006" s="44"/>
      <c r="G3006" s="428">
        <f t="shared" si="1346"/>
        <v>0</v>
      </c>
      <c r="H3006" s="44"/>
      <c r="I3006" s="422">
        <f t="shared" si="1340"/>
        <v>0</v>
      </c>
      <c r="J3006" s="423">
        <f t="shared" si="1341"/>
        <v>0</v>
      </c>
      <c r="K3006" s="416">
        <f t="shared" si="1342"/>
        <v>0</v>
      </c>
      <c r="L3006" s="45"/>
      <c r="M3006" s="46"/>
      <c r="N3006" s="38"/>
      <c r="O3006" s="416">
        <f t="shared" si="1348"/>
        <v>0</v>
      </c>
      <c r="P3006" s="47"/>
      <c r="Q3006" s="48"/>
      <c r="R3006" s="41"/>
      <c r="S3006" s="41"/>
      <c r="T3006" s="41"/>
      <c r="U3006" s="41"/>
      <c r="V3006" s="411">
        <f t="shared" si="1349"/>
        <v>0</v>
      </c>
      <c r="W3006" s="626" t="str">
        <f>IF(ISERROR(VLOOKUP(Y3006,'Mauloomath (2)'!K:L,2,FALSE)),"",VLOOKUP(Y3006,'Mauloomath (2)'!K:L,2,FALSE))</f>
        <v/>
      </c>
      <c r="X3006" s="627"/>
      <c r="Y3006" s="66"/>
      <c r="Z3006" s="4"/>
      <c r="AA3006" s="4"/>
      <c r="AB3006" s="4"/>
      <c r="AC3006" s="43"/>
    </row>
    <row r="3007" spans="2:29" s="27" customFormat="1" ht="24.75" customHeight="1" outlineLevel="1" x14ac:dyDescent="0.55000000000000004">
      <c r="B3007" s="633"/>
      <c r="C3007" s="428">
        <f t="shared" si="1344"/>
        <v>0</v>
      </c>
      <c r="D3007" s="44"/>
      <c r="E3007" s="428">
        <f t="shared" si="1350"/>
        <v>0</v>
      </c>
      <c r="F3007" s="44"/>
      <c r="G3007" s="428">
        <f t="shared" si="1346"/>
        <v>0</v>
      </c>
      <c r="H3007" s="44"/>
      <c r="I3007" s="422">
        <f t="shared" si="1340"/>
        <v>0</v>
      </c>
      <c r="J3007" s="423">
        <f t="shared" si="1341"/>
        <v>0</v>
      </c>
      <c r="K3007" s="416">
        <f t="shared" si="1342"/>
        <v>0</v>
      </c>
      <c r="L3007" s="45"/>
      <c r="M3007" s="46"/>
      <c r="N3007" s="38"/>
      <c r="O3007" s="416">
        <f t="shared" si="1348"/>
        <v>0</v>
      </c>
      <c r="P3007" s="47"/>
      <c r="Q3007" s="48"/>
      <c r="R3007" s="41"/>
      <c r="S3007" s="41"/>
      <c r="T3007" s="41"/>
      <c r="U3007" s="41"/>
      <c r="V3007" s="411">
        <f t="shared" si="1349"/>
        <v>0</v>
      </c>
      <c r="W3007" s="626" t="str">
        <f>IF(ISERROR(VLOOKUP(Y3007,'Mauloomath (2)'!K:L,2,FALSE)),"",VLOOKUP(Y3007,'Mauloomath (2)'!K:L,2,FALSE))</f>
        <v/>
      </c>
      <c r="X3007" s="627"/>
      <c r="Y3007" s="65"/>
      <c r="Z3007" s="4"/>
      <c r="AA3007" s="4"/>
      <c r="AB3007" s="4"/>
      <c r="AC3007" s="43"/>
    </row>
    <row r="3008" spans="2:29" s="27" customFormat="1" ht="25.5" customHeight="1" outlineLevel="1" x14ac:dyDescent="0.55000000000000004">
      <c r="B3008" s="633"/>
      <c r="C3008" s="428">
        <f t="shared" si="1344"/>
        <v>0</v>
      </c>
      <c r="D3008" s="44"/>
      <c r="E3008" s="428">
        <f t="shared" si="1350"/>
        <v>0</v>
      </c>
      <c r="F3008" s="44"/>
      <c r="G3008" s="428">
        <f t="shared" si="1346"/>
        <v>0</v>
      </c>
      <c r="H3008" s="44"/>
      <c r="I3008" s="422">
        <f t="shared" si="1340"/>
        <v>0</v>
      </c>
      <c r="J3008" s="423">
        <f t="shared" si="1341"/>
        <v>0</v>
      </c>
      <c r="K3008" s="416">
        <f t="shared" si="1342"/>
        <v>0</v>
      </c>
      <c r="L3008" s="45"/>
      <c r="M3008" s="46"/>
      <c r="N3008" s="38"/>
      <c r="O3008" s="416">
        <f t="shared" si="1348"/>
        <v>0</v>
      </c>
      <c r="P3008" s="47"/>
      <c r="Q3008" s="48"/>
      <c r="R3008" s="41"/>
      <c r="S3008" s="41"/>
      <c r="T3008" s="41"/>
      <c r="U3008" s="41"/>
      <c r="V3008" s="411">
        <f t="shared" si="1349"/>
        <v>0</v>
      </c>
      <c r="W3008" s="626" t="str">
        <f>IF(ISERROR(VLOOKUP(Y3008,'Mauloomath (2)'!K:L,2,FALSE)),"",VLOOKUP(Y3008,'Mauloomath (2)'!K:L,2,FALSE))</f>
        <v/>
      </c>
      <c r="X3008" s="627"/>
      <c r="Y3008" s="65"/>
      <c r="Z3008" s="4"/>
      <c r="AA3008" s="4"/>
      <c r="AB3008" s="4"/>
      <c r="AC3008" s="43"/>
    </row>
    <row r="3009" spans="2:29" s="27" customFormat="1" ht="25.5" customHeight="1" outlineLevel="1" x14ac:dyDescent="0.55000000000000004">
      <c r="B3009" s="633"/>
      <c r="C3009" s="429">
        <f t="shared" si="1344"/>
        <v>0</v>
      </c>
      <c r="D3009" s="67"/>
      <c r="E3009" s="429">
        <f t="shared" si="1350"/>
        <v>0</v>
      </c>
      <c r="F3009" s="67"/>
      <c r="G3009" s="429">
        <f t="shared" si="1346"/>
        <v>0</v>
      </c>
      <c r="H3009" s="67"/>
      <c r="I3009" s="424">
        <f t="shared" si="1340"/>
        <v>0</v>
      </c>
      <c r="J3009" s="423">
        <f t="shared" si="1341"/>
        <v>0</v>
      </c>
      <c r="K3009" s="416">
        <f t="shared" si="1342"/>
        <v>0</v>
      </c>
      <c r="L3009" s="45"/>
      <c r="M3009" s="46"/>
      <c r="N3009" s="38"/>
      <c r="O3009" s="416">
        <f t="shared" si="1348"/>
        <v>0</v>
      </c>
      <c r="P3009" s="47"/>
      <c r="Q3009" s="48"/>
      <c r="R3009" s="41"/>
      <c r="S3009" s="41"/>
      <c r="T3009" s="41"/>
      <c r="U3009" s="41"/>
      <c r="V3009" s="411">
        <f t="shared" si="1349"/>
        <v>0</v>
      </c>
      <c r="W3009" s="626" t="str">
        <f>IF(ISERROR(VLOOKUP(Y3009,'Mauloomath (2)'!K:L,2,FALSE)),"",VLOOKUP(Y3009,'Mauloomath (2)'!K:L,2,FALSE))</f>
        <v/>
      </c>
      <c r="X3009" s="627"/>
      <c r="Y3009" s="68"/>
      <c r="Z3009" s="4"/>
      <c r="AA3009" s="4"/>
      <c r="AB3009" s="4"/>
      <c r="AC3009" s="43"/>
    </row>
    <row r="3010" spans="2:29" s="72" customFormat="1" outlineLevel="1" x14ac:dyDescent="0.55000000000000004">
      <c r="B3010" s="634"/>
      <c r="C3010" s="431">
        <f t="shared" ref="C3010:N3010" si="1351">SUM(C2986:C3009)</f>
        <v>0</v>
      </c>
      <c r="D3010" s="432">
        <f t="shared" si="1351"/>
        <v>0</v>
      </c>
      <c r="E3010" s="426">
        <f t="shared" si="1351"/>
        <v>0</v>
      </c>
      <c r="F3010" s="432">
        <f t="shared" si="1351"/>
        <v>0</v>
      </c>
      <c r="G3010" s="426">
        <f t="shared" si="1351"/>
        <v>0</v>
      </c>
      <c r="H3010" s="432">
        <f t="shared" si="1351"/>
        <v>0</v>
      </c>
      <c r="I3010" s="426">
        <f t="shared" si="1351"/>
        <v>0</v>
      </c>
      <c r="J3010" s="426">
        <f t="shared" si="1351"/>
        <v>0</v>
      </c>
      <c r="K3010" s="426">
        <f t="shared" si="1351"/>
        <v>0</v>
      </c>
      <c r="L3010" s="426">
        <f t="shared" si="1351"/>
        <v>0</v>
      </c>
      <c r="M3010" s="426">
        <f t="shared" si="1351"/>
        <v>0</v>
      </c>
      <c r="N3010" s="426">
        <f t="shared" si="1351"/>
        <v>0</v>
      </c>
      <c r="O3010" s="414">
        <f t="shared" ref="O3010:U3010" si="1352">SUM(O2986:O3009)</f>
        <v>0</v>
      </c>
      <c r="P3010" s="414">
        <f t="shared" si="1352"/>
        <v>0</v>
      </c>
      <c r="Q3010" s="414">
        <f t="shared" si="1352"/>
        <v>0</v>
      </c>
      <c r="R3010" s="414">
        <f t="shared" si="1352"/>
        <v>0</v>
      </c>
      <c r="S3010" s="414">
        <f t="shared" si="1352"/>
        <v>0</v>
      </c>
      <c r="T3010" s="414">
        <f t="shared" si="1352"/>
        <v>0</v>
      </c>
      <c r="U3010" s="414">
        <f t="shared" si="1352"/>
        <v>0</v>
      </c>
      <c r="V3010" s="414">
        <f t="shared" ref="V3010" si="1353">SUM(V2986:V3009)</f>
        <v>0</v>
      </c>
      <c r="W3010" s="69"/>
      <c r="X3010" s="70"/>
      <c r="Y3010" s="71"/>
      <c r="Z3010" s="4"/>
      <c r="AA3010" s="4"/>
      <c r="AB3010" s="4"/>
      <c r="AC3010" s="43"/>
    </row>
    <row r="3011" spans="2:29" s="12" customFormat="1" ht="15" customHeight="1" x14ac:dyDescent="0.55000000000000004">
      <c r="B3011" s="402"/>
      <c r="C3011" s="403"/>
      <c r="D3011" s="403"/>
      <c r="E3011" s="403"/>
      <c r="F3011" s="403"/>
      <c r="G3011" s="404"/>
      <c r="H3011" s="403"/>
      <c r="I3011" s="403"/>
      <c r="J3011" s="403"/>
      <c r="K3011" s="403"/>
      <c r="L3011" s="403"/>
      <c r="M3011" s="403"/>
      <c r="N3011" s="403"/>
      <c r="O3011" s="403"/>
      <c r="P3011" s="403"/>
      <c r="Q3011" s="403"/>
      <c r="R3011" s="403"/>
      <c r="S3011" s="403"/>
      <c r="T3011" s="405"/>
      <c r="U3011" s="406"/>
      <c r="V3011" s="403"/>
      <c r="W3011" s="403"/>
      <c r="X3011" s="403"/>
      <c r="Y3011" s="407"/>
      <c r="Z3011" s="10"/>
      <c r="AA3011" s="11"/>
      <c r="AB3011" s="10"/>
      <c r="AC3011" s="10"/>
    </row>
    <row r="3012" spans="2:29" s="21" customFormat="1" ht="37.5" customHeight="1" x14ac:dyDescent="0.25">
      <c r="B3012" s="632"/>
      <c r="C3012" s="418">
        <f>$C3041</f>
        <v>0</v>
      </c>
      <c r="D3012" s="419">
        <f>$E3041</f>
        <v>0</v>
      </c>
      <c r="E3012" s="419">
        <f>$G3041</f>
        <v>0</v>
      </c>
      <c r="F3012" s="419">
        <f>$L3041</f>
        <v>0</v>
      </c>
      <c r="G3012" s="418">
        <f>$M3041</f>
        <v>0</v>
      </c>
      <c r="H3012" s="418">
        <f>K3012+J3012-I3012</f>
        <v>0</v>
      </c>
      <c r="I3012" s="13">
        <v>0</v>
      </c>
      <c r="J3012" s="14"/>
      <c r="K3012" s="14"/>
      <c r="L3012" s="331"/>
      <c r="M3012" s="409">
        <f>$N3041</f>
        <v>0</v>
      </c>
      <c r="N3012" s="410">
        <f>$O3041</f>
        <v>0</v>
      </c>
      <c r="O3012" s="330"/>
      <c r="P3012" s="330"/>
      <c r="Q3012" s="15"/>
      <c r="R3012" s="16"/>
      <c r="S3012" s="16"/>
      <c r="T3012" s="16"/>
      <c r="U3012" s="408" t="str">
        <f>IF(ISERROR(VLOOKUP(X3012,'Mauloomath (2)'!H:I,2,FALSE)),"",VLOOKUP(X3012,'Mauloomath (2)'!H:I,2,FALSE))</f>
        <v/>
      </c>
      <c r="V3012" s="17"/>
      <c r="W3012" s="16"/>
      <c r="X3012" s="17"/>
      <c r="Y3012" s="18">
        <f>+Y2981+1</f>
        <v>98</v>
      </c>
      <c r="Z3012" s="19"/>
      <c r="AA3012" s="20"/>
      <c r="AB3012" s="19"/>
      <c r="AC3012" s="19"/>
    </row>
    <row r="3013" spans="2:29" outlineLevel="1" x14ac:dyDescent="0.55000000000000004">
      <c r="B3013" s="633"/>
      <c r="C3013" s="22"/>
      <c r="D3013" s="23"/>
      <c r="E3013" s="23"/>
      <c r="F3013" s="23"/>
      <c r="G3013" s="23"/>
      <c r="H3013" s="23"/>
      <c r="I3013" s="23"/>
      <c r="J3013" s="24"/>
      <c r="K3013" s="24"/>
      <c r="L3013" s="24"/>
      <c r="M3013" s="24"/>
      <c r="N3013" s="24"/>
      <c r="O3013" s="24"/>
      <c r="P3013" s="24" t="s">
        <v>900</v>
      </c>
      <c r="Q3013" s="24"/>
      <c r="R3013" s="24"/>
      <c r="S3013" s="24"/>
      <c r="T3013" s="24"/>
      <c r="U3013" s="24"/>
      <c r="V3013" s="24"/>
      <c r="W3013" s="24"/>
      <c r="X3013" s="24"/>
      <c r="Y3013" s="25"/>
      <c r="Z3013" s="5"/>
    </row>
    <row r="3014" spans="2:29" s="27" customFormat="1" ht="25.5" customHeight="1" outlineLevel="1" x14ac:dyDescent="0.55000000000000004">
      <c r="B3014" s="633"/>
      <c r="C3014" s="635" t="s">
        <v>15</v>
      </c>
      <c r="D3014" s="636"/>
      <c r="E3014" s="636"/>
      <c r="F3014" s="636"/>
      <c r="G3014" s="636"/>
      <c r="H3014" s="636"/>
      <c r="I3014" s="636"/>
      <c r="J3014" s="637" t="s">
        <v>16</v>
      </c>
      <c r="K3014" s="638"/>
      <c r="L3014" s="638"/>
      <c r="M3014" s="638"/>
      <c r="N3014" s="639"/>
      <c r="O3014" s="637" t="s">
        <v>17</v>
      </c>
      <c r="P3014" s="638"/>
      <c r="Q3014" s="638"/>
      <c r="R3014" s="638"/>
      <c r="S3014" s="638"/>
      <c r="T3014" s="638"/>
      <c r="U3014" s="639"/>
      <c r="V3014" s="640" t="s">
        <v>18</v>
      </c>
      <c r="W3014" s="643" t="s">
        <v>19</v>
      </c>
      <c r="X3014" s="644"/>
      <c r="Y3014" s="645"/>
      <c r="Z3014" s="26"/>
      <c r="AA3014" s="4"/>
      <c r="AB3014" s="4"/>
      <c r="AC3014" s="4"/>
    </row>
    <row r="3015" spans="2:29" s="27" customFormat="1" ht="21" customHeight="1" outlineLevel="1" x14ac:dyDescent="0.55000000000000004">
      <c r="B3015" s="633"/>
      <c r="C3015" s="646">
        <v>2019</v>
      </c>
      <c r="D3015" s="647"/>
      <c r="E3015" s="646">
        <v>2018</v>
      </c>
      <c r="F3015" s="648"/>
      <c r="G3015" s="646">
        <v>2017</v>
      </c>
      <c r="H3015" s="648"/>
      <c r="I3015" s="28"/>
      <c r="J3015" s="649" t="s">
        <v>1885</v>
      </c>
      <c r="K3015" s="649" t="s">
        <v>1884</v>
      </c>
      <c r="L3015" s="651" t="s">
        <v>20</v>
      </c>
      <c r="M3015" s="652"/>
      <c r="N3015" s="653"/>
      <c r="O3015" s="654" t="s">
        <v>898</v>
      </c>
      <c r="P3015" s="655"/>
      <c r="Q3015" s="655"/>
      <c r="R3015" s="656" t="s">
        <v>21</v>
      </c>
      <c r="S3015" s="656" t="s">
        <v>22</v>
      </c>
      <c r="T3015" s="656" t="s">
        <v>23</v>
      </c>
      <c r="U3015" s="658" t="s">
        <v>24</v>
      </c>
      <c r="V3015" s="641"/>
      <c r="W3015" s="660" t="s">
        <v>1832</v>
      </c>
      <c r="X3015" s="661"/>
      <c r="Y3015" s="628" t="s">
        <v>25</v>
      </c>
      <c r="Z3015" s="4"/>
      <c r="AA3015" s="4"/>
      <c r="AB3015" s="4"/>
      <c r="AC3015" s="4"/>
    </row>
    <row r="3016" spans="2:29" s="27" customFormat="1" ht="81.75" customHeight="1" outlineLevel="1" x14ac:dyDescent="0.55000000000000004">
      <c r="B3016" s="633"/>
      <c r="C3016" s="570" t="s">
        <v>26</v>
      </c>
      <c r="D3016" s="570" t="s">
        <v>27</v>
      </c>
      <c r="E3016" s="570" t="s">
        <v>26</v>
      </c>
      <c r="F3016" s="570" t="s">
        <v>27</v>
      </c>
      <c r="G3016" s="570" t="s">
        <v>26</v>
      </c>
      <c r="H3016" s="570" t="s">
        <v>27</v>
      </c>
      <c r="I3016" s="30" t="s">
        <v>28</v>
      </c>
      <c r="J3016" s="650"/>
      <c r="K3016" s="650"/>
      <c r="L3016" s="31" t="s">
        <v>1883</v>
      </c>
      <c r="M3016" s="30" t="s">
        <v>1882</v>
      </c>
      <c r="N3016" s="32" t="s">
        <v>1881</v>
      </c>
      <c r="O3016" s="33" t="s">
        <v>29</v>
      </c>
      <c r="P3016" s="31" t="s">
        <v>30</v>
      </c>
      <c r="Q3016" s="34" t="s">
        <v>31</v>
      </c>
      <c r="R3016" s="657"/>
      <c r="S3016" s="657"/>
      <c r="T3016" s="657"/>
      <c r="U3016" s="659"/>
      <c r="V3016" s="642"/>
      <c r="W3016" s="662"/>
      <c r="X3016" s="663"/>
      <c r="Y3016" s="629"/>
      <c r="Z3016" s="4"/>
      <c r="AA3016" s="4"/>
      <c r="AB3016" s="4"/>
      <c r="AC3016" s="4"/>
    </row>
    <row r="3017" spans="2:29" s="27" customFormat="1" ht="24.75" customHeight="1" outlineLevel="1" x14ac:dyDescent="0.55000000000000004">
      <c r="B3017" s="633"/>
      <c r="C3017" s="427">
        <f>I3017*D3017</f>
        <v>0</v>
      </c>
      <c r="D3017" s="35"/>
      <c r="E3017" s="427">
        <f>I3017*F3017</f>
        <v>0</v>
      </c>
      <c r="F3017" s="35"/>
      <c r="G3017" s="427">
        <f>I3017*H3017</f>
        <v>0</v>
      </c>
      <c r="H3017" s="35"/>
      <c r="I3017" s="420">
        <f t="shared" ref="I3017:I3040" si="1354">O3017-J3017</f>
        <v>0</v>
      </c>
      <c r="J3017" s="421">
        <f t="shared" ref="J3017:J3040" si="1355">N3017+K3017</f>
        <v>0</v>
      </c>
      <c r="K3017" s="415">
        <f t="shared" ref="K3017:K3040" si="1356">M3017+L3017</f>
        <v>0</v>
      </c>
      <c r="L3017" s="36"/>
      <c r="M3017" s="37"/>
      <c r="N3017" s="38"/>
      <c r="O3017" s="415">
        <f>Q3017+P3017</f>
        <v>0</v>
      </c>
      <c r="P3017" s="39"/>
      <c r="Q3017" s="40"/>
      <c r="R3017" s="41"/>
      <c r="S3017" s="41"/>
      <c r="T3017" s="41"/>
      <c r="U3017" s="41"/>
      <c r="V3017" s="411">
        <f t="shared" ref="V3017:V3018" si="1357">R3017+S3017+T3017+U3017+O3017</f>
        <v>0</v>
      </c>
      <c r="W3017" s="630" t="s">
        <v>32</v>
      </c>
      <c r="X3017" s="631"/>
      <c r="Y3017" s="42">
        <v>421001</v>
      </c>
      <c r="Z3017" s="4"/>
      <c r="AA3017" s="433"/>
      <c r="AB3017" s="434" t="s">
        <v>33</v>
      </c>
      <c r="AC3017" s="43"/>
    </row>
    <row r="3018" spans="2:29" s="27" customFormat="1" ht="24.75" customHeight="1" outlineLevel="1" x14ac:dyDescent="0.55000000000000004">
      <c r="B3018" s="633"/>
      <c r="C3018" s="428">
        <f t="shared" ref="C3018:C3040" si="1358">I3018*D3018</f>
        <v>0</v>
      </c>
      <c r="D3018" s="44"/>
      <c r="E3018" s="428">
        <f t="shared" ref="E3018:E3034" si="1359">I3018*F3018</f>
        <v>0</v>
      </c>
      <c r="F3018" s="44"/>
      <c r="G3018" s="428">
        <f t="shared" ref="G3018:G3040" si="1360">I3018*H3018</f>
        <v>0</v>
      </c>
      <c r="H3018" s="44"/>
      <c r="I3018" s="422">
        <f t="shared" si="1354"/>
        <v>0</v>
      </c>
      <c r="J3018" s="423">
        <f t="shared" si="1355"/>
        <v>0</v>
      </c>
      <c r="K3018" s="416">
        <f t="shared" si="1356"/>
        <v>0</v>
      </c>
      <c r="L3018" s="45"/>
      <c r="M3018" s="46"/>
      <c r="N3018" s="38"/>
      <c r="O3018" s="416">
        <f t="shared" ref="O3018" si="1361">Q3018+P3018</f>
        <v>0</v>
      </c>
      <c r="P3018" s="47"/>
      <c r="Q3018" s="48"/>
      <c r="R3018" s="41"/>
      <c r="S3018" s="41"/>
      <c r="T3018" s="41"/>
      <c r="U3018" s="41"/>
      <c r="V3018" s="412">
        <f t="shared" si="1357"/>
        <v>0</v>
      </c>
      <c r="W3018" s="626" t="s">
        <v>34</v>
      </c>
      <c r="X3018" s="627"/>
      <c r="Y3018" s="49">
        <v>421002</v>
      </c>
      <c r="Z3018" s="4"/>
      <c r="AA3018" s="50"/>
      <c r="AB3018" s="51" t="s">
        <v>35</v>
      </c>
      <c r="AC3018" s="43"/>
    </row>
    <row r="3019" spans="2:29" s="27" customFormat="1" ht="24.75" customHeight="1" outlineLevel="1" x14ac:dyDescent="0.55000000000000004">
      <c r="B3019" s="633"/>
      <c r="C3019" s="428">
        <f t="shared" si="1358"/>
        <v>0</v>
      </c>
      <c r="D3019" s="44"/>
      <c r="E3019" s="428">
        <f t="shared" si="1359"/>
        <v>0</v>
      </c>
      <c r="F3019" s="44"/>
      <c r="G3019" s="428">
        <f t="shared" si="1360"/>
        <v>0</v>
      </c>
      <c r="H3019" s="44"/>
      <c r="I3019" s="422">
        <f t="shared" si="1354"/>
        <v>0</v>
      </c>
      <c r="J3019" s="423">
        <f t="shared" si="1355"/>
        <v>0</v>
      </c>
      <c r="K3019" s="416">
        <f t="shared" si="1356"/>
        <v>0</v>
      </c>
      <c r="L3019" s="45"/>
      <c r="M3019" s="46"/>
      <c r="N3019" s="38"/>
      <c r="O3019" s="416">
        <f>Q3019+P3019</f>
        <v>0</v>
      </c>
      <c r="P3019" s="47"/>
      <c r="Q3019" s="48"/>
      <c r="R3019" s="41"/>
      <c r="S3019" s="41"/>
      <c r="T3019" s="41"/>
      <c r="U3019" s="41"/>
      <c r="V3019" s="412">
        <f>R3019+S3019+T3019+U3019+O3019</f>
        <v>0</v>
      </c>
      <c r="W3019" s="626" t="s">
        <v>36</v>
      </c>
      <c r="X3019" s="627"/>
      <c r="Y3019" s="49">
        <v>421003</v>
      </c>
      <c r="Z3019" s="4"/>
      <c r="AA3019" s="50"/>
      <c r="AB3019" s="52" t="s">
        <v>37</v>
      </c>
      <c r="AC3019" s="43"/>
    </row>
    <row r="3020" spans="2:29" s="27" customFormat="1" ht="24.75" customHeight="1" outlineLevel="1" x14ac:dyDescent="0.55000000000000004">
      <c r="B3020" s="633"/>
      <c r="C3020" s="428">
        <f t="shared" si="1358"/>
        <v>0</v>
      </c>
      <c r="D3020" s="44"/>
      <c r="E3020" s="428">
        <f t="shared" si="1359"/>
        <v>0</v>
      </c>
      <c r="F3020" s="44"/>
      <c r="G3020" s="428">
        <f t="shared" si="1360"/>
        <v>0</v>
      </c>
      <c r="H3020" s="44"/>
      <c r="I3020" s="422">
        <f t="shared" si="1354"/>
        <v>0</v>
      </c>
      <c r="J3020" s="423">
        <f t="shared" si="1355"/>
        <v>0</v>
      </c>
      <c r="K3020" s="416">
        <f t="shared" si="1356"/>
        <v>0</v>
      </c>
      <c r="L3020" s="45"/>
      <c r="M3020" s="46"/>
      <c r="N3020" s="38"/>
      <c r="O3020" s="416">
        <f>Q3020+P3020</f>
        <v>0</v>
      </c>
      <c r="P3020" s="47"/>
      <c r="Q3020" s="48"/>
      <c r="R3020" s="41"/>
      <c r="S3020" s="41"/>
      <c r="T3020" s="41"/>
      <c r="U3020" s="41"/>
      <c r="V3020" s="412">
        <f>R3020+S3020+T3020+U3020+O3020</f>
        <v>0</v>
      </c>
      <c r="W3020" s="626" t="s">
        <v>38</v>
      </c>
      <c r="X3020" s="627"/>
      <c r="Y3020" s="49">
        <v>422001</v>
      </c>
      <c r="Z3020" s="4"/>
      <c r="AA3020" s="50"/>
      <c r="AB3020" s="52" t="s">
        <v>39</v>
      </c>
      <c r="AC3020" s="43"/>
    </row>
    <row r="3021" spans="2:29" s="27" customFormat="1" ht="24.75" customHeight="1" outlineLevel="1" x14ac:dyDescent="0.55000000000000004">
      <c r="B3021" s="633"/>
      <c r="C3021" s="428">
        <f t="shared" si="1358"/>
        <v>0</v>
      </c>
      <c r="D3021" s="44"/>
      <c r="E3021" s="428">
        <f t="shared" si="1359"/>
        <v>0</v>
      </c>
      <c r="F3021" s="44"/>
      <c r="G3021" s="428">
        <f t="shared" si="1360"/>
        <v>0</v>
      </c>
      <c r="H3021" s="44"/>
      <c r="I3021" s="422">
        <f t="shared" si="1354"/>
        <v>0</v>
      </c>
      <c r="J3021" s="423">
        <f t="shared" si="1355"/>
        <v>0</v>
      </c>
      <c r="K3021" s="416">
        <f t="shared" si="1356"/>
        <v>0</v>
      </c>
      <c r="L3021" s="45"/>
      <c r="M3021" s="46"/>
      <c r="N3021" s="38"/>
      <c r="O3021" s="416">
        <f t="shared" ref="O3021:O3040" si="1362">Q3021+P3021</f>
        <v>0</v>
      </c>
      <c r="P3021" s="47"/>
      <c r="Q3021" s="48"/>
      <c r="R3021" s="41"/>
      <c r="S3021" s="41"/>
      <c r="T3021" s="41"/>
      <c r="U3021" s="41"/>
      <c r="V3021" s="412">
        <f t="shared" ref="V3021:V3040" si="1363">R3021+S3021+T3021+U3021+O3021</f>
        <v>0</v>
      </c>
      <c r="W3021" s="626" t="s">
        <v>40</v>
      </c>
      <c r="X3021" s="627"/>
      <c r="Y3021" s="49">
        <v>422002</v>
      </c>
      <c r="Z3021" s="4"/>
      <c r="AA3021" s="50"/>
      <c r="AB3021" s="52" t="s">
        <v>41</v>
      </c>
      <c r="AC3021" s="43"/>
    </row>
    <row r="3022" spans="2:29" s="27" customFormat="1" ht="24.75" customHeight="1" outlineLevel="1" x14ac:dyDescent="0.55000000000000004">
      <c r="B3022" s="633"/>
      <c r="C3022" s="428">
        <f t="shared" si="1358"/>
        <v>0</v>
      </c>
      <c r="D3022" s="44"/>
      <c r="E3022" s="428">
        <f t="shared" si="1359"/>
        <v>0</v>
      </c>
      <c r="F3022" s="44"/>
      <c r="G3022" s="428">
        <f t="shared" si="1360"/>
        <v>0</v>
      </c>
      <c r="H3022" s="44"/>
      <c r="I3022" s="422">
        <f t="shared" si="1354"/>
        <v>0</v>
      </c>
      <c r="J3022" s="423">
        <f t="shared" si="1355"/>
        <v>0</v>
      </c>
      <c r="K3022" s="416">
        <f t="shared" si="1356"/>
        <v>0</v>
      </c>
      <c r="L3022" s="45"/>
      <c r="M3022" s="46"/>
      <c r="N3022" s="38"/>
      <c r="O3022" s="416">
        <f t="shared" si="1362"/>
        <v>0</v>
      </c>
      <c r="P3022" s="47"/>
      <c r="Q3022" s="48"/>
      <c r="R3022" s="41"/>
      <c r="S3022" s="41"/>
      <c r="T3022" s="41"/>
      <c r="U3022" s="41"/>
      <c r="V3022" s="412">
        <f t="shared" si="1363"/>
        <v>0</v>
      </c>
      <c r="W3022" s="626" t="s">
        <v>42</v>
      </c>
      <c r="X3022" s="627"/>
      <c r="Y3022" s="49">
        <v>422003</v>
      </c>
      <c r="Z3022" s="4"/>
      <c r="AA3022" s="50"/>
      <c r="AB3022" s="52" t="s">
        <v>43</v>
      </c>
      <c r="AC3022" s="43"/>
    </row>
    <row r="3023" spans="2:29" s="27" customFormat="1" ht="24.75" customHeight="1" outlineLevel="1" x14ac:dyDescent="0.55000000000000004">
      <c r="B3023" s="633"/>
      <c r="C3023" s="428">
        <f t="shared" si="1358"/>
        <v>0</v>
      </c>
      <c r="D3023" s="44"/>
      <c r="E3023" s="428">
        <f t="shared" si="1359"/>
        <v>0</v>
      </c>
      <c r="F3023" s="44"/>
      <c r="G3023" s="428">
        <f t="shared" si="1360"/>
        <v>0</v>
      </c>
      <c r="H3023" s="44"/>
      <c r="I3023" s="422">
        <f t="shared" si="1354"/>
        <v>0</v>
      </c>
      <c r="J3023" s="423">
        <f t="shared" si="1355"/>
        <v>0</v>
      </c>
      <c r="K3023" s="416">
        <f t="shared" si="1356"/>
        <v>0</v>
      </c>
      <c r="L3023" s="45"/>
      <c r="M3023" s="46"/>
      <c r="N3023" s="38"/>
      <c r="O3023" s="416">
        <f t="shared" si="1362"/>
        <v>0</v>
      </c>
      <c r="P3023" s="47"/>
      <c r="Q3023" s="48"/>
      <c r="R3023" s="41"/>
      <c r="S3023" s="41"/>
      <c r="T3023" s="41"/>
      <c r="U3023" s="41"/>
      <c r="V3023" s="412">
        <f t="shared" si="1363"/>
        <v>0</v>
      </c>
      <c r="W3023" s="626" t="s">
        <v>44</v>
      </c>
      <c r="X3023" s="627"/>
      <c r="Y3023" s="49">
        <v>422004</v>
      </c>
      <c r="Z3023" s="4"/>
      <c r="AA3023" s="50"/>
      <c r="AB3023" s="52" t="s">
        <v>45</v>
      </c>
      <c r="AC3023" s="43"/>
    </row>
    <row r="3024" spans="2:29" s="27" customFormat="1" ht="24.75" customHeight="1" outlineLevel="1" x14ac:dyDescent="0.55000000000000004">
      <c r="B3024" s="633"/>
      <c r="C3024" s="428">
        <f t="shared" si="1358"/>
        <v>0</v>
      </c>
      <c r="D3024" s="44"/>
      <c r="E3024" s="428">
        <f t="shared" si="1359"/>
        <v>0</v>
      </c>
      <c r="F3024" s="44"/>
      <c r="G3024" s="428">
        <f t="shared" si="1360"/>
        <v>0</v>
      </c>
      <c r="H3024" s="44"/>
      <c r="I3024" s="422">
        <f t="shared" si="1354"/>
        <v>0</v>
      </c>
      <c r="J3024" s="423">
        <f t="shared" si="1355"/>
        <v>0</v>
      </c>
      <c r="K3024" s="416">
        <f t="shared" si="1356"/>
        <v>0</v>
      </c>
      <c r="L3024" s="45"/>
      <c r="M3024" s="46"/>
      <c r="N3024" s="38"/>
      <c r="O3024" s="416">
        <f t="shared" si="1362"/>
        <v>0</v>
      </c>
      <c r="P3024" s="47"/>
      <c r="Q3024" s="48"/>
      <c r="R3024" s="41"/>
      <c r="S3024" s="41"/>
      <c r="T3024" s="41"/>
      <c r="U3024" s="41"/>
      <c r="V3024" s="412">
        <f t="shared" si="1363"/>
        <v>0</v>
      </c>
      <c r="W3024" s="626" t="s">
        <v>46</v>
      </c>
      <c r="X3024" s="627"/>
      <c r="Y3024" s="49">
        <v>422005</v>
      </c>
      <c r="Z3024" s="4"/>
      <c r="AA3024" s="53"/>
      <c r="AB3024" s="54" t="s">
        <v>47</v>
      </c>
      <c r="AC3024" s="43"/>
    </row>
    <row r="3025" spans="2:29" s="27" customFormat="1" ht="24.75" customHeight="1" outlineLevel="1" x14ac:dyDescent="0.55000000000000004">
      <c r="B3025" s="633"/>
      <c r="C3025" s="428">
        <f t="shared" si="1358"/>
        <v>0</v>
      </c>
      <c r="D3025" s="44"/>
      <c r="E3025" s="428">
        <f t="shared" si="1359"/>
        <v>0</v>
      </c>
      <c r="F3025" s="44"/>
      <c r="G3025" s="428">
        <f t="shared" si="1360"/>
        <v>0</v>
      </c>
      <c r="H3025" s="44"/>
      <c r="I3025" s="422">
        <f t="shared" si="1354"/>
        <v>0</v>
      </c>
      <c r="J3025" s="423">
        <f t="shared" si="1355"/>
        <v>0</v>
      </c>
      <c r="K3025" s="416">
        <f t="shared" si="1356"/>
        <v>0</v>
      </c>
      <c r="L3025" s="45"/>
      <c r="M3025" s="46"/>
      <c r="N3025" s="38"/>
      <c r="O3025" s="416">
        <f t="shared" si="1362"/>
        <v>0</v>
      </c>
      <c r="P3025" s="47"/>
      <c r="Q3025" s="48"/>
      <c r="R3025" s="41"/>
      <c r="S3025" s="41"/>
      <c r="T3025" s="41"/>
      <c r="U3025" s="41"/>
      <c r="V3025" s="412">
        <f t="shared" si="1363"/>
        <v>0</v>
      </c>
      <c r="W3025" s="626" t="s">
        <v>48</v>
      </c>
      <c r="X3025" s="627"/>
      <c r="Y3025" s="49">
        <v>422999</v>
      </c>
      <c r="Z3025" s="4"/>
      <c r="AA3025" s="4"/>
      <c r="AB3025" s="4"/>
      <c r="AC3025" s="43"/>
    </row>
    <row r="3026" spans="2:29" s="27" customFormat="1" ht="24.75" customHeight="1" outlineLevel="1" x14ac:dyDescent="0.55000000000000004">
      <c r="B3026" s="633"/>
      <c r="C3026" s="428">
        <f t="shared" si="1358"/>
        <v>0</v>
      </c>
      <c r="D3026" s="44"/>
      <c r="E3026" s="428">
        <f t="shared" si="1359"/>
        <v>0</v>
      </c>
      <c r="F3026" s="44"/>
      <c r="G3026" s="428">
        <f t="shared" si="1360"/>
        <v>0</v>
      </c>
      <c r="H3026" s="44"/>
      <c r="I3026" s="422">
        <f t="shared" si="1354"/>
        <v>0</v>
      </c>
      <c r="J3026" s="423">
        <f t="shared" si="1355"/>
        <v>0</v>
      </c>
      <c r="K3026" s="416">
        <f t="shared" si="1356"/>
        <v>0</v>
      </c>
      <c r="L3026" s="45"/>
      <c r="M3026" s="46"/>
      <c r="N3026" s="38"/>
      <c r="O3026" s="416">
        <f t="shared" si="1362"/>
        <v>0</v>
      </c>
      <c r="P3026" s="47"/>
      <c r="Q3026" s="48"/>
      <c r="R3026" s="41"/>
      <c r="S3026" s="41"/>
      <c r="T3026" s="41"/>
      <c r="U3026" s="41"/>
      <c r="V3026" s="412">
        <f t="shared" si="1363"/>
        <v>0</v>
      </c>
      <c r="W3026" s="626" t="s">
        <v>49</v>
      </c>
      <c r="X3026" s="627"/>
      <c r="Y3026" s="55">
        <v>423001</v>
      </c>
      <c r="Z3026" s="4"/>
      <c r="AA3026" s="4"/>
      <c r="AB3026" s="4"/>
      <c r="AC3026" s="43"/>
    </row>
    <row r="3027" spans="2:29" s="27" customFormat="1" ht="24.75" customHeight="1" outlineLevel="1" x14ac:dyDescent="0.55000000000000004">
      <c r="B3027" s="633"/>
      <c r="C3027" s="428">
        <f t="shared" si="1358"/>
        <v>0</v>
      </c>
      <c r="D3027" s="44"/>
      <c r="E3027" s="428">
        <f t="shared" si="1359"/>
        <v>0</v>
      </c>
      <c r="F3027" s="44"/>
      <c r="G3027" s="428">
        <f t="shared" si="1360"/>
        <v>0</v>
      </c>
      <c r="H3027" s="44"/>
      <c r="I3027" s="422">
        <f t="shared" si="1354"/>
        <v>0</v>
      </c>
      <c r="J3027" s="423">
        <f t="shared" si="1355"/>
        <v>0</v>
      </c>
      <c r="K3027" s="416">
        <f t="shared" si="1356"/>
        <v>0</v>
      </c>
      <c r="L3027" s="45"/>
      <c r="M3027" s="46"/>
      <c r="N3027" s="38"/>
      <c r="O3027" s="416">
        <f t="shared" si="1362"/>
        <v>0</v>
      </c>
      <c r="P3027" s="47"/>
      <c r="Q3027" s="48"/>
      <c r="R3027" s="41"/>
      <c r="S3027" s="41"/>
      <c r="T3027" s="41"/>
      <c r="U3027" s="41"/>
      <c r="V3027" s="412">
        <f t="shared" si="1363"/>
        <v>0</v>
      </c>
      <c r="W3027" s="626" t="s">
        <v>50</v>
      </c>
      <c r="X3027" s="627"/>
      <c r="Y3027" s="55">
        <v>423002</v>
      </c>
      <c r="Z3027" s="4"/>
      <c r="AA3027" s="4"/>
      <c r="AB3027" s="4"/>
      <c r="AC3027" s="43"/>
    </row>
    <row r="3028" spans="2:29" s="27" customFormat="1" ht="23.25" customHeight="1" outlineLevel="1" x14ac:dyDescent="0.55000000000000004">
      <c r="B3028" s="633"/>
      <c r="C3028" s="428">
        <f t="shared" si="1358"/>
        <v>0</v>
      </c>
      <c r="D3028" s="44"/>
      <c r="E3028" s="428">
        <f t="shared" si="1359"/>
        <v>0</v>
      </c>
      <c r="F3028" s="44"/>
      <c r="G3028" s="428">
        <f t="shared" si="1360"/>
        <v>0</v>
      </c>
      <c r="H3028" s="44"/>
      <c r="I3028" s="422">
        <f t="shared" si="1354"/>
        <v>0</v>
      </c>
      <c r="J3028" s="423">
        <f t="shared" si="1355"/>
        <v>0</v>
      </c>
      <c r="K3028" s="416">
        <f t="shared" si="1356"/>
        <v>0</v>
      </c>
      <c r="L3028" s="45"/>
      <c r="M3028" s="46"/>
      <c r="N3028" s="38"/>
      <c r="O3028" s="416">
        <f t="shared" si="1362"/>
        <v>0</v>
      </c>
      <c r="P3028" s="47"/>
      <c r="Q3028" s="48"/>
      <c r="R3028" s="41"/>
      <c r="S3028" s="41"/>
      <c r="T3028" s="41"/>
      <c r="U3028" s="41"/>
      <c r="V3028" s="412">
        <f t="shared" si="1363"/>
        <v>0</v>
      </c>
      <c r="W3028" s="626" t="s">
        <v>51</v>
      </c>
      <c r="X3028" s="627"/>
      <c r="Y3028" s="55">
        <v>423003</v>
      </c>
      <c r="Z3028" s="4"/>
      <c r="AA3028" s="4"/>
      <c r="AB3028" s="4"/>
      <c r="AC3028" s="43"/>
    </row>
    <row r="3029" spans="2:29" s="27" customFormat="1" ht="24.75" customHeight="1" outlineLevel="1" x14ac:dyDescent="0.55000000000000004">
      <c r="B3029" s="633"/>
      <c r="C3029" s="428">
        <f t="shared" si="1358"/>
        <v>0</v>
      </c>
      <c r="D3029" s="44"/>
      <c r="E3029" s="428">
        <f t="shared" si="1359"/>
        <v>0</v>
      </c>
      <c r="F3029" s="44"/>
      <c r="G3029" s="428">
        <f t="shared" si="1360"/>
        <v>0</v>
      </c>
      <c r="H3029" s="44"/>
      <c r="I3029" s="422">
        <f t="shared" si="1354"/>
        <v>0</v>
      </c>
      <c r="J3029" s="423">
        <f t="shared" si="1355"/>
        <v>0</v>
      </c>
      <c r="K3029" s="416">
        <f t="shared" si="1356"/>
        <v>0</v>
      </c>
      <c r="L3029" s="45"/>
      <c r="M3029" s="46"/>
      <c r="N3029" s="38"/>
      <c r="O3029" s="416">
        <f t="shared" si="1362"/>
        <v>0</v>
      </c>
      <c r="P3029" s="47"/>
      <c r="Q3029" s="48"/>
      <c r="R3029" s="41"/>
      <c r="S3029" s="41"/>
      <c r="T3029" s="41"/>
      <c r="U3029" s="41"/>
      <c r="V3029" s="412">
        <f t="shared" si="1363"/>
        <v>0</v>
      </c>
      <c r="W3029" s="626" t="s">
        <v>52</v>
      </c>
      <c r="X3029" s="627"/>
      <c r="Y3029" s="55">
        <v>423004</v>
      </c>
      <c r="Z3029" s="4"/>
      <c r="AA3029" s="4"/>
      <c r="AB3029" s="4"/>
      <c r="AC3029" s="43"/>
    </row>
    <row r="3030" spans="2:29" s="27" customFormat="1" ht="24.75" customHeight="1" outlineLevel="1" x14ac:dyDescent="0.55000000000000004">
      <c r="B3030" s="633"/>
      <c r="C3030" s="428">
        <f t="shared" si="1358"/>
        <v>0</v>
      </c>
      <c r="D3030" s="44"/>
      <c r="E3030" s="428">
        <f t="shared" si="1359"/>
        <v>0</v>
      </c>
      <c r="F3030" s="44"/>
      <c r="G3030" s="428">
        <f t="shared" si="1360"/>
        <v>0</v>
      </c>
      <c r="H3030" s="44"/>
      <c r="I3030" s="422">
        <f t="shared" si="1354"/>
        <v>0</v>
      </c>
      <c r="J3030" s="423">
        <f t="shared" si="1355"/>
        <v>0</v>
      </c>
      <c r="K3030" s="416">
        <f t="shared" si="1356"/>
        <v>0</v>
      </c>
      <c r="L3030" s="45"/>
      <c r="M3030" s="46"/>
      <c r="N3030" s="38"/>
      <c r="O3030" s="416">
        <f t="shared" si="1362"/>
        <v>0</v>
      </c>
      <c r="P3030" s="47"/>
      <c r="Q3030" s="48"/>
      <c r="R3030" s="41"/>
      <c r="S3030" s="41"/>
      <c r="T3030" s="41"/>
      <c r="U3030" s="41"/>
      <c r="V3030" s="412">
        <f t="shared" si="1363"/>
        <v>0</v>
      </c>
      <c r="W3030" s="626" t="s">
        <v>53</v>
      </c>
      <c r="X3030" s="627"/>
      <c r="Y3030" s="55">
        <v>423006</v>
      </c>
      <c r="Z3030" s="4"/>
      <c r="AA3030" s="4"/>
      <c r="AB3030" s="4"/>
      <c r="AC3030" s="43"/>
    </row>
    <row r="3031" spans="2:29" s="27" customFormat="1" ht="24.75" customHeight="1" outlineLevel="1" x14ac:dyDescent="0.55000000000000004">
      <c r="B3031" s="633"/>
      <c r="C3031" s="428">
        <f t="shared" si="1358"/>
        <v>0</v>
      </c>
      <c r="D3031" s="44"/>
      <c r="E3031" s="428">
        <f t="shared" si="1359"/>
        <v>0</v>
      </c>
      <c r="F3031" s="44"/>
      <c r="G3031" s="428">
        <f t="shared" si="1360"/>
        <v>0</v>
      </c>
      <c r="H3031" s="44"/>
      <c r="I3031" s="422">
        <f t="shared" si="1354"/>
        <v>0</v>
      </c>
      <c r="J3031" s="423">
        <f t="shared" si="1355"/>
        <v>0</v>
      </c>
      <c r="K3031" s="416">
        <f t="shared" si="1356"/>
        <v>0</v>
      </c>
      <c r="L3031" s="45"/>
      <c r="M3031" s="46"/>
      <c r="N3031" s="38"/>
      <c r="O3031" s="416">
        <f t="shared" si="1362"/>
        <v>0</v>
      </c>
      <c r="P3031" s="47"/>
      <c r="Q3031" s="48"/>
      <c r="R3031" s="41"/>
      <c r="S3031" s="41"/>
      <c r="T3031" s="41"/>
      <c r="U3031" s="41"/>
      <c r="V3031" s="412">
        <f t="shared" si="1363"/>
        <v>0</v>
      </c>
      <c r="W3031" s="626" t="s">
        <v>54</v>
      </c>
      <c r="X3031" s="627"/>
      <c r="Y3031" s="56">
        <v>423007</v>
      </c>
      <c r="Z3031" s="4"/>
      <c r="AA3031" s="4"/>
      <c r="AB3031" s="4"/>
      <c r="AC3031" s="43"/>
    </row>
    <row r="3032" spans="2:29" s="27" customFormat="1" ht="24.75" customHeight="1" outlineLevel="1" x14ac:dyDescent="0.55000000000000004">
      <c r="B3032" s="633"/>
      <c r="C3032" s="428">
        <f t="shared" si="1358"/>
        <v>0</v>
      </c>
      <c r="D3032" s="44"/>
      <c r="E3032" s="428">
        <f t="shared" si="1359"/>
        <v>0</v>
      </c>
      <c r="F3032" s="44"/>
      <c r="G3032" s="428">
        <f t="shared" si="1360"/>
        <v>0</v>
      </c>
      <c r="H3032" s="44"/>
      <c r="I3032" s="422">
        <f t="shared" si="1354"/>
        <v>0</v>
      </c>
      <c r="J3032" s="423">
        <f t="shared" si="1355"/>
        <v>0</v>
      </c>
      <c r="K3032" s="416">
        <f t="shared" si="1356"/>
        <v>0</v>
      </c>
      <c r="L3032" s="45"/>
      <c r="M3032" s="46"/>
      <c r="N3032" s="38"/>
      <c r="O3032" s="416">
        <f t="shared" si="1362"/>
        <v>0</v>
      </c>
      <c r="P3032" s="47"/>
      <c r="Q3032" s="48"/>
      <c r="R3032" s="41"/>
      <c r="S3032" s="41"/>
      <c r="T3032" s="41"/>
      <c r="U3032" s="41"/>
      <c r="V3032" s="412">
        <f t="shared" si="1363"/>
        <v>0</v>
      </c>
      <c r="W3032" s="626" t="s">
        <v>55</v>
      </c>
      <c r="X3032" s="627"/>
      <c r="Y3032" s="57">
        <v>423008</v>
      </c>
      <c r="Z3032" s="4"/>
      <c r="AA3032" s="4"/>
      <c r="AB3032" s="4"/>
      <c r="AC3032" s="43"/>
    </row>
    <row r="3033" spans="2:29" s="27" customFormat="1" ht="24.75" customHeight="1" outlineLevel="1" x14ac:dyDescent="0.55000000000000004">
      <c r="B3033" s="633"/>
      <c r="C3033" s="428">
        <f t="shared" si="1358"/>
        <v>0</v>
      </c>
      <c r="D3033" s="44"/>
      <c r="E3033" s="428">
        <f t="shared" si="1359"/>
        <v>0</v>
      </c>
      <c r="F3033" s="44"/>
      <c r="G3033" s="428">
        <f t="shared" si="1360"/>
        <v>0</v>
      </c>
      <c r="H3033" s="44"/>
      <c r="I3033" s="422">
        <f t="shared" si="1354"/>
        <v>0</v>
      </c>
      <c r="J3033" s="423">
        <f t="shared" si="1355"/>
        <v>0</v>
      </c>
      <c r="K3033" s="416">
        <f t="shared" si="1356"/>
        <v>0</v>
      </c>
      <c r="L3033" s="45"/>
      <c r="M3033" s="46"/>
      <c r="N3033" s="38"/>
      <c r="O3033" s="416">
        <f t="shared" si="1362"/>
        <v>0</v>
      </c>
      <c r="P3033" s="47"/>
      <c r="Q3033" s="48"/>
      <c r="R3033" s="41"/>
      <c r="S3033" s="41"/>
      <c r="T3033" s="41"/>
      <c r="U3033" s="41"/>
      <c r="V3033" s="412">
        <f t="shared" si="1363"/>
        <v>0</v>
      </c>
      <c r="W3033" s="626" t="s">
        <v>56</v>
      </c>
      <c r="X3033" s="627"/>
      <c r="Y3033" s="56">
        <v>423999</v>
      </c>
      <c r="Z3033" s="4"/>
      <c r="AA3033" s="4"/>
      <c r="AB3033" s="4"/>
      <c r="AC3033" s="43"/>
    </row>
    <row r="3034" spans="2:29" s="27" customFormat="1" ht="24.75" customHeight="1" outlineLevel="1" x14ac:dyDescent="0.55000000000000004">
      <c r="B3034" s="633"/>
      <c r="C3034" s="429">
        <f t="shared" si="1358"/>
        <v>0</v>
      </c>
      <c r="D3034" s="44"/>
      <c r="E3034" s="429">
        <f t="shared" si="1359"/>
        <v>0</v>
      </c>
      <c r="F3034" s="44"/>
      <c r="G3034" s="429">
        <f t="shared" si="1360"/>
        <v>0</v>
      </c>
      <c r="H3034" s="44"/>
      <c r="I3034" s="424">
        <f t="shared" si="1354"/>
        <v>0</v>
      </c>
      <c r="J3034" s="425">
        <f t="shared" si="1355"/>
        <v>0</v>
      </c>
      <c r="K3034" s="417">
        <f t="shared" si="1356"/>
        <v>0</v>
      </c>
      <c r="L3034" s="58"/>
      <c r="M3034" s="59"/>
      <c r="N3034" s="60"/>
      <c r="O3034" s="417">
        <f t="shared" si="1362"/>
        <v>0</v>
      </c>
      <c r="P3034" s="61"/>
      <c r="Q3034" s="62"/>
      <c r="R3034" s="63"/>
      <c r="S3034" s="63"/>
      <c r="T3034" s="63"/>
      <c r="U3034" s="63"/>
      <c r="V3034" s="413">
        <f t="shared" si="1363"/>
        <v>0</v>
      </c>
      <c r="W3034" s="664" t="s">
        <v>57</v>
      </c>
      <c r="X3034" s="665"/>
      <c r="Y3034" s="64">
        <v>291001</v>
      </c>
      <c r="Z3034" s="4"/>
      <c r="AA3034" s="4"/>
      <c r="AB3034" s="4"/>
      <c r="AC3034" s="43"/>
    </row>
    <row r="3035" spans="2:29" s="27" customFormat="1" ht="24.75" customHeight="1" outlineLevel="1" x14ac:dyDescent="0.55000000000000004">
      <c r="B3035" s="633"/>
      <c r="C3035" s="430">
        <f t="shared" si="1358"/>
        <v>0</v>
      </c>
      <c r="D3035" s="44"/>
      <c r="E3035" s="430"/>
      <c r="F3035" s="44"/>
      <c r="G3035" s="430">
        <f t="shared" si="1360"/>
        <v>0</v>
      </c>
      <c r="H3035" s="44"/>
      <c r="I3035" s="422">
        <f t="shared" si="1354"/>
        <v>0</v>
      </c>
      <c r="J3035" s="423">
        <f t="shared" si="1355"/>
        <v>0</v>
      </c>
      <c r="K3035" s="416">
        <f t="shared" si="1356"/>
        <v>0</v>
      </c>
      <c r="L3035" s="45"/>
      <c r="M3035" s="46"/>
      <c r="N3035" s="38"/>
      <c r="O3035" s="416">
        <f t="shared" si="1362"/>
        <v>0</v>
      </c>
      <c r="P3035" s="47"/>
      <c r="Q3035" s="48"/>
      <c r="R3035" s="41"/>
      <c r="S3035" s="41"/>
      <c r="T3035" s="41"/>
      <c r="U3035" s="41"/>
      <c r="V3035" s="411">
        <f t="shared" si="1363"/>
        <v>0</v>
      </c>
      <c r="W3035" s="626" t="str">
        <f>IF(ISERROR(VLOOKUP(Y3035,'Mauloomath (2)'!K:L,2,FALSE)),"",VLOOKUP(Y3035,'Mauloomath (2)'!K:L,2,FALSE))</f>
        <v/>
      </c>
      <c r="X3035" s="627"/>
      <c r="Y3035" s="65"/>
      <c r="Z3035" s="4"/>
      <c r="AA3035" s="4"/>
      <c r="AB3035" s="4"/>
      <c r="AC3035" s="43"/>
    </row>
    <row r="3036" spans="2:29" s="27" customFormat="1" ht="24.75" customHeight="1" outlineLevel="1" x14ac:dyDescent="0.55000000000000004">
      <c r="B3036" s="633"/>
      <c r="C3036" s="428">
        <f t="shared" si="1358"/>
        <v>0</v>
      </c>
      <c r="D3036" s="44"/>
      <c r="E3036" s="428">
        <f t="shared" ref="E3036:E3040" si="1364">I3036*F3036</f>
        <v>0</v>
      </c>
      <c r="F3036" s="44"/>
      <c r="G3036" s="428">
        <f t="shared" si="1360"/>
        <v>0</v>
      </c>
      <c r="H3036" s="44"/>
      <c r="I3036" s="422">
        <f t="shared" si="1354"/>
        <v>0</v>
      </c>
      <c r="J3036" s="423">
        <f t="shared" si="1355"/>
        <v>0</v>
      </c>
      <c r="K3036" s="416">
        <f t="shared" si="1356"/>
        <v>0</v>
      </c>
      <c r="L3036" s="45"/>
      <c r="M3036" s="46"/>
      <c r="N3036" s="38"/>
      <c r="O3036" s="416">
        <f t="shared" si="1362"/>
        <v>0</v>
      </c>
      <c r="P3036" s="47"/>
      <c r="Q3036" s="48"/>
      <c r="R3036" s="41"/>
      <c r="S3036" s="41"/>
      <c r="T3036" s="41"/>
      <c r="U3036" s="41"/>
      <c r="V3036" s="411">
        <f t="shared" si="1363"/>
        <v>0</v>
      </c>
      <c r="W3036" s="626" t="str">
        <f>IF(ISERROR(VLOOKUP(Y3036,'Mauloomath (2)'!K:L,2,FALSE)),"",VLOOKUP(Y3036,'Mauloomath (2)'!K:L,2,FALSE))</f>
        <v/>
      </c>
      <c r="X3036" s="627"/>
      <c r="Y3036" s="65"/>
      <c r="Z3036" s="4"/>
      <c r="AA3036" s="4"/>
      <c r="AB3036" s="4"/>
      <c r="AC3036" s="43"/>
    </row>
    <row r="3037" spans="2:29" s="27" customFormat="1" ht="24.75" customHeight="1" outlineLevel="1" x14ac:dyDescent="0.55000000000000004">
      <c r="B3037" s="633"/>
      <c r="C3037" s="428">
        <f t="shared" si="1358"/>
        <v>0</v>
      </c>
      <c r="D3037" s="44"/>
      <c r="E3037" s="428">
        <f t="shared" si="1364"/>
        <v>0</v>
      </c>
      <c r="F3037" s="44"/>
      <c r="G3037" s="428">
        <f t="shared" si="1360"/>
        <v>0</v>
      </c>
      <c r="H3037" s="44"/>
      <c r="I3037" s="422">
        <f t="shared" si="1354"/>
        <v>0</v>
      </c>
      <c r="J3037" s="423">
        <f t="shared" si="1355"/>
        <v>0</v>
      </c>
      <c r="K3037" s="416">
        <f t="shared" si="1356"/>
        <v>0</v>
      </c>
      <c r="L3037" s="45"/>
      <c r="M3037" s="46"/>
      <c r="N3037" s="38"/>
      <c r="O3037" s="416">
        <f t="shared" si="1362"/>
        <v>0</v>
      </c>
      <c r="P3037" s="47"/>
      <c r="Q3037" s="48"/>
      <c r="R3037" s="41"/>
      <c r="S3037" s="41"/>
      <c r="T3037" s="41"/>
      <c r="U3037" s="41"/>
      <c r="V3037" s="411">
        <f t="shared" si="1363"/>
        <v>0</v>
      </c>
      <c r="W3037" s="626" t="str">
        <f>IF(ISERROR(VLOOKUP(Y3037,'Mauloomath (2)'!K:L,2,FALSE)),"",VLOOKUP(Y3037,'Mauloomath (2)'!K:L,2,FALSE))</f>
        <v/>
      </c>
      <c r="X3037" s="627"/>
      <c r="Y3037" s="66"/>
      <c r="Z3037" s="4"/>
      <c r="AA3037" s="4"/>
      <c r="AB3037" s="4"/>
      <c r="AC3037" s="43"/>
    </row>
    <row r="3038" spans="2:29" s="27" customFormat="1" ht="24.75" customHeight="1" outlineLevel="1" x14ac:dyDescent="0.55000000000000004">
      <c r="B3038" s="633"/>
      <c r="C3038" s="428">
        <f t="shared" si="1358"/>
        <v>0</v>
      </c>
      <c r="D3038" s="44"/>
      <c r="E3038" s="428">
        <f t="shared" si="1364"/>
        <v>0</v>
      </c>
      <c r="F3038" s="44"/>
      <c r="G3038" s="428">
        <f t="shared" si="1360"/>
        <v>0</v>
      </c>
      <c r="H3038" s="44"/>
      <c r="I3038" s="422">
        <f t="shared" si="1354"/>
        <v>0</v>
      </c>
      <c r="J3038" s="423">
        <f t="shared" si="1355"/>
        <v>0</v>
      </c>
      <c r="K3038" s="416">
        <f t="shared" si="1356"/>
        <v>0</v>
      </c>
      <c r="L3038" s="45"/>
      <c r="M3038" s="46"/>
      <c r="N3038" s="38"/>
      <c r="O3038" s="416">
        <f t="shared" si="1362"/>
        <v>0</v>
      </c>
      <c r="P3038" s="47"/>
      <c r="Q3038" s="48"/>
      <c r="R3038" s="41"/>
      <c r="S3038" s="41"/>
      <c r="T3038" s="41"/>
      <c r="U3038" s="41"/>
      <c r="V3038" s="411">
        <f t="shared" si="1363"/>
        <v>0</v>
      </c>
      <c r="W3038" s="626" t="str">
        <f>IF(ISERROR(VLOOKUP(Y3038,'Mauloomath (2)'!K:L,2,FALSE)),"",VLOOKUP(Y3038,'Mauloomath (2)'!K:L,2,FALSE))</f>
        <v/>
      </c>
      <c r="X3038" s="627"/>
      <c r="Y3038" s="65"/>
      <c r="Z3038" s="4"/>
      <c r="AA3038" s="4"/>
      <c r="AB3038" s="4"/>
      <c r="AC3038" s="43"/>
    </row>
    <row r="3039" spans="2:29" s="27" customFormat="1" ht="25.5" customHeight="1" outlineLevel="1" x14ac:dyDescent="0.55000000000000004">
      <c r="B3039" s="633"/>
      <c r="C3039" s="428">
        <f t="shared" si="1358"/>
        <v>0</v>
      </c>
      <c r="D3039" s="44"/>
      <c r="E3039" s="428">
        <f t="shared" si="1364"/>
        <v>0</v>
      </c>
      <c r="F3039" s="44"/>
      <c r="G3039" s="428">
        <f t="shared" si="1360"/>
        <v>0</v>
      </c>
      <c r="H3039" s="44"/>
      <c r="I3039" s="422">
        <f t="shared" si="1354"/>
        <v>0</v>
      </c>
      <c r="J3039" s="423">
        <f t="shared" si="1355"/>
        <v>0</v>
      </c>
      <c r="K3039" s="416">
        <f t="shared" si="1356"/>
        <v>0</v>
      </c>
      <c r="L3039" s="45"/>
      <c r="M3039" s="46"/>
      <c r="N3039" s="38"/>
      <c r="O3039" s="416">
        <f t="shared" si="1362"/>
        <v>0</v>
      </c>
      <c r="P3039" s="47"/>
      <c r="Q3039" s="48"/>
      <c r="R3039" s="41"/>
      <c r="S3039" s="41"/>
      <c r="T3039" s="41"/>
      <c r="U3039" s="41"/>
      <c r="V3039" s="411">
        <f t="shared" si="1363"/>
        <v>0</v>
      </c>
      <c r="W3039" s="626" t="str">
        <f>IF(ISERROR(VLOOKUP(Y3039,'Mauloomath (2)'!K:L,2,FALSE)),"",VLOOKUP(Y3039,'Mauloomath (2)'!K:L,2,FALSE))</f>
        <v/>
      </c>
      <c r="X3039" s="627"/>
      <c r="Y3039" s="65"/>
      <c r="Z3039" s="4"/>
      <c r="AA3039" s="4"/>
      <c r="AB3039" s="4"/>
      <c r="AC3039" s="43"/>
    </row>
    <row r="3040" spans="2:29" s="27" customFormat="1" ht="25.5" customHeight="1" outlineLevel="1" x14ac:dyDescent="0.55000000000000004">
      <c r="B3040" s="633"/>
      <c r="C3040" s="429">
        <f t="shared" si="1358"/>
        <v>0</v>
      </c>
      <c r="D3040" s="67"/>
      <c r="E3040" s="429">
        <f t="shared" si="1364"/>
        <v>0</v>
      </c>
      <c r="F3040" s="67"/>
      <c r="G3040" s="429">
        <f t="shared" si="1360"/>
        <v>0</v>
      </c>
      <c r="H3040" s="67"/>
      <c r="I3040" s="424">
        <f t="shared" si="1354"/>
        <v>0</v>
      </c>
      <c r="J3040" s="423">
        <f t="shared" si="1355"/>
        <v>0</v>
      </c>
      <c r="K3040" s="416">
        <f t="shared" si="1356"/>
        <v>0</v>
      </c>
      <c r="L3040" s="45"/>
      <c r="M3040" s="46"/>
      <c r="N3040" s="38"/>
      <c r="O3040" s="416">
        <f t="shared" si="1362"/>
        <v>0</v>
      </c>
      <c r="P3040" s="47"/>
      <c r="Q3040" s="48"/>
      <c r="R3040" s="41"/>
      <c r="S3040" s="41"/>
      <c r="T3040" s="41"/>
      <c r="U3040" s="41"/>
      <c r="V3040" s="411">
        <f t="shared" si="1363"/>
        <v>0</v>
      </c>
      <c r="W3040" s="626" t="str">
        <f>IF(ISERROR(VLOOKUP(Y3040,'Mauloomath (2)'!K:L,2,FALSE)),"",VLOOKUP(Y3040,'Mauloomath (2)'!K:L,2,FALSE))</f>
        <v/>
      </c>
      <c r="X3040" s="627"/>
      <c r="Y3040" s="68"/>
      <c r="Z3040" s="4"/>
      <c r="AA3040" s="4"/>
      <c r="AB3040" s="4"/>
      <c r="AC3040" s="43"/>
    </row>
    <row r="3041" spans="2:29" s="72" customFormat="1" outlineLevel="1" x14ac:dyDescent="0.55000000000000004">
      <c r="B3041" s="634"/>
      <c r="C3041" s="431">
        <f t="shared" ref="C3041:N3041" si="1365">SUM(C3017:C3040)</f>
        <v>0</v>
      </c>
      <c r="D3041" s="432">
        <f t="shared" si="1365"/>
        <v>0</v>
      </c>
      <c r="E3041" s="426">
        <f t="shared" si="1365"/>
        <v>0</v>
      </c>
      <c r="F3041" s="432">
        <f t="shared" si="1365"/>
        <v>0</v>
      </c>
      <c r="G3041" s="426">
        <f t="shared" si="1365"/>
        <v>0</v>
      </c>
      <c r="H3041" s="432">
        <f t="shared" si="1365"/>
        <v>0</v>
      </c>
      <c r="I3041" s="426">
        <f t="shared" si="1365"/>
        <v>0</v>
      </c>
      <c r="J3041" s="426">
        <f t="shared" si="1365"/>
        <v>0</v>
      </c>
      <c r="K3041" s="426">
        <f t="shared" si="1365"/>
        <v>0</v>
      </c>
      <c r="L3041" s="426">
        <f t="shared" si="1365"/>
        <v>0</v>
      </c>
      <c r="M3041" s="426">
        <f t="shared" si="1365"/>
        <v>0</v>
      </c>
      <c r="N3041" s="426">
        <f t="shared" si="1365"/>
        <v>0</v>
      </c>
      <c r="O3041" s="414">
        <f t="shared" ref="O3041:U3041" si="1366">SUM(O3017:O3040)</f>
        <v>0</v>
      </c>
      <c r="P3041" s="414">
        <f t="shared" si="1366"/>
        <v>0</v>
      </c>
      <c r="Q3041" s="414">
        <f t="shared" si="1366"/>
        <v>0</v>
      </c>
      <c r="R3041" s="414">
        <f t="shared" si="1366"/>
        <v>0</v>
      </c>
      <c r="S3041" s="414">
        <f t="shared" si="1366"/>
        <v>0</v>
      </c>
      <c r="T3041" s="414">
        <f t="shared" si="1366"/>
        <v>0</v>
      </c>
      <c r="U3041" s="414">
        <f t="shared" si="1366"/>
        <v>0</v>
      </c>
      <c r="V3041" s="414">
        <f t="shared" ref="V3041" si="1367">SUM(V3017:V3040)</f>
        <v>0</v>
      </c>
      <c r="W3041" s="69"/>
      <c r="X3041" s="70"/>
      <c r="Y3041" s="71"/>
      <c r="Z3041" s="4"/>
      <c r="AA3041" s="4"/>
      <c r="AB3041" s="4"/>
      <c r="AC3041" s="43"/>
    </row>
    <row r="3042" spans="2:29" s="12" customFormat="1" ht="15" customHeight="1" x14ac:dyDescent="0.55000000000000004">
      <c r="B3042" s="402"/>
      <c r="C3042" s="403"/>
      <c r="D3042" s="403"/>
      <c r="E3042" s="403"/>
      <c r="F3042" s="403"/>
      <c r="G3042" s="404"/>
      <c r="H3042" s="403"/>
      <c r="I3042" s="403"/>
      <c r="J3042" s="403"/>
      <c r="K3042" s="403"/>
      <c r="L3042" s="403"/>
      <c r="M3042" s="403"/>
      <c r="N3042" s="403"/>
      <c r="O3042" s="403"/>
      <c r="P3042" s="403"/>
      <c r="Q3042" s="403"/>
      <c r="R3042" s="403"/>
      <c r="S3042" s="403"/>
      <c r="T3042" s="405"/>
      <c r="U3042" s="406"/>
      <c r="V3042" s="403"/>
      <c r="W3042" s="403"/>
      <c r="X3042" s="403"/>
      <c r="Y3042" s="407"/>
      <c r="Z3042" s="10"/>
      <c r="AA3042" s="11"/>
      <c r="AB3042" s="10"/>
      <c r="AC3042" s="10"/>
    </row>
    <row r="3043" spans="2:29" s="21" customFormat="1" ht="37.5" customHeight="1" x14ac:dyDescent="0.25">
      <c r="B3043" s="632"/>
      <c r="C3043" s="418">
        <f>$C3072</f>
        <v>0</v>
      </c>
      <c r="D3043" s="419">
        <f>$E3072</f>
        <v>0</v>
      </c>
      <c r="E3043" s="419">
        <f>$G3072</f>
        <v>0</v>
      </c>
      <c r="F3043" s="419">
        <f>$L3072</f>
        <v>0</v>
      </c>
      <c r="G3043" s="418">
        <f>$M3072</f>
        <v>0</v>
      </c>
      <c r="H3043" s="418">
        <f>K3043+J3043-I3043</f>
        <v>0</v>
      </c>
      <c r="I3043" s="13">
        <v>0</v>
      </c>
      <c r="J3043" s="14"/>
      <c r="K3043" s="14"/>
      <c r="L3043" s="331"/>
      <c r="M3043" s="409">
        <f>$N3072</f>
        <v>0</v>
      </c>
      <c r="N3043" s="410">
        <f>$O3072</f>
        <v>0</v>
      </c>
      <c r="O3043" s="330"/>
      <c r="P3043" s="330"/>
      <c r="Q3043" s="15"/>
      <c r="R3043" s="16"/>
      <c r="S3043" s="16"/>
      <c r="T3043" s="16"/>
      <c r="U3043" s="408" t="str">
        <f>IF(ISERROR(VLOOKUP(X3043,'Mauloomath (2)'!H:I,2,FALSE)),"",VLOOKUP(X3043,'Mauloomath (2)'!H:I,2,FALSE))</f>
        <v/>
      </c>
      <c r="V3043" s="17"/>
      <c r="W3043" s="16"/>
      <c r="X3043" s="17"/>
      <c r="Y3043" s="18">
        <f>+Y3012+1</f>
        <v>99</v>
      </c>
      <c r="Z3043" s="19"/>
      <c r="AA3043" s="20"/>
      <c r="AB3043" s="19"/>
      <c r="AC3043" s="19"/>
    </row>
    <row r="3044" spans="2:29" outlineLevel="1" x14ac:dyDescent="0.55000000000000004">
      <c r="B3044" s="633"/>
      <c r="C3044" s="22"/>
      <c r="D3044" s="23"/>
      <c r="E3044" s="23"/>
      <c r="F3044" s="23"/>
      <c r="G3044" s="23"/>
      <c r="H3044" s="23"/>
      <c r="I3044" s="23"/>
      <c r="J3044" s="24"/>
      <c r="K3044" s="24"/>
      <c r="L3044" s="24"/>
      <c r="M3044" s="24"/>
      <c r="N3044" s="24"/>
      <c r="O3044" s="24"/>
      <c r="P3044" s="24" t="s">
        <v>900</v>
      </c>
      <c r="Q3044" s="24"/>
      <c r="R3044" s="24"/>
      <c r="S3044" s="24"/>
      <c r="T3044" s="24"/>
      <c r="U3044" s="24"/>
      <c r="V3044" s="24"/>
      <c r="W3044" s="24"/>
      <c r="X3044" s="24"/>
      <c r="Y3044" s="25"/>
      <c r="Z3044" s="5"/>
    </row>
    <row r="3045" spans="2:29" s="27" customFormat="1" ht="25.5" customHeight="1" outlineLevel="1" x14ac:dyDescent="0.55000000000000004">
      <c r="B3045" s="633"/>
      <c r="C3045" s="635" t="s">
        <v>15</v>
      </c>
      <c r="D3045" s="636"/>
      <c r="E3045" s="636"/>
      <c r="F3045" s="636"/>
      <c r="G3045" s="636"/>
      <c r="H3045" s="636"/>
      <c r="I3045" s="636"/>
      <c r="J3045" s="637" t="s">
        <v>16</v>
      </c>
      <c r="K3045" s="638"/>
      <c r="L3045" s="638"/>
      <c r="M3045" s="638"/>
      <c r="N3045" s="639"/>
      <c r="O3045" s="637" t="s">
        <v>17</v>
      </c>
      <c r="P3045" s="638"/>
      <c r="Q3045" s="638"/>
      <c r="R3045" s="638"/>
      <c r="S3045" s="638"/>
      <c r="T3045" s="638"/>
      <c r="U3045" s="639"/>
      <c r="V3045" s="640" t="s">
        <v>18</v>
      </c>
      <c r="W3045" s="643" t="s">
        <v>19</v>
      </c>
      <c r="X3045" s="644"/>
      <c r="Y3045" s="645"/>
      <c r="Z3045" s="26"/>
      <c r="AA3045" s="4"/>
      <c r="AB3045" s="4"/>
      <c r="AC3045" s="4"/>
    </row>
    <row r="3046" spans="2:29" s="27" customFormat="1" ht="21" customHeight="1" outlineLevel="1" x14ac:dyDescent="0.55000000000000004">
      <c r="B3046" s="633"/>
      <c r="C3046" s="646">
        <v>2019</v>
      </c>
      <c r="D3046" s="647"/>
      <c r="E3046" s="646">
        <v>2018</v>
      </c>
      <c r="F3046" s="648"/>
      <c r="G3046" s="646">
        <v>2017</v>
      </c>
      <c r="H3046" s="648"/>
      <c r="I3046" s="28"/>
      <c r="J3046" s="649" t="s">
        <v>1885</v>
      </c>
      <c r="K3046" s="649" t="s">
        <v>1884</v>
      </c>
      <c r="L3046" s="651" t="s">
        <v>20</v>
      </c>
      <c r="M3046" s="652"/>
      <c r="N3046" s="653"/>
      <c r="O3046" s="654" t="s">
        <v>898</v>
      </c>
      <c r="P3046" s="655"/>
      <c r="Q3046" s="655"/>
      <c r="R3046" s="656" t="s">
        <v>21</v>
      </c>
      <c r="S3046" s="656" t="s">
        <v>22</v>
      </c>
      <c r="T3046" s="656" t="s">
        <v>23</v>
      </c>
      <c r="U3046" s="658" t="s">
        <v>24</v>
      </c>
      <c r="V3046" s="641"/>
      <c r="W3046" s="660" t="s">
        <v>1832</v>
      </c>
      <c r="X3046" s="661"/>
      <c r="Y3046" s="628" t="s">
        <v>25</v>
      </c>
      <c r="Z3046" s="4"/>
      <c r="AA3046" s="4"/>
      <c r="AB3046" s="4"/>
      <c r="AC3046" s="4"/>
    </row>
    <row r="3047" spans="2:29" s="27" customFormat="1" ht="81.75" customHeight="1" outlineLevel="1" x14ac:dyDescent="0.55000000000000004">
      <c r="B3047" s="633"/>
      <c r="C3047" s="570" t="s">
        <v>26</v>
      </c>
      <c r="D3047" s="570" t="s">
        <v>27</v>
      </c>
      <c r="E3047" s="570" t="s">
        <v>26</v>
      </c>
      <c r="F3047" s="570" t="s">
        <v>27</v>
      </c>
      <c r="G3047" s="570" t="s">
        <v>26</v>
      </c>
      <c r="H3047" s="570" t="s">
        <v>27</v>
      </c>
      <c r="I3047" s="30" t="s">
        <v>28</v>
      </c>
      <c r="J3047" s="650"/>
      <c r="K3047" s="650"/>
      <c r="L3047" s="31" t="s">
        <v>1883</v>
      </c>
      <c r="M3047" s="30" t="s">
        <v>1882</v>
      </c>
      <c r="N3047" s="32" t="s">
        <v>1881</v>
      </c>
      <c r="O3047" s="33" t="s">
        <v>29</v>
      </c>
      <c r="P3047" s="31" t="s">
        <v>30</v>
      </c>
      <c r="Q3047" s="34" t="s">
        <v>31</v>
      </c>
      <c r="R3047" s="657"/>
      <c r="S3047" s="657"/>
      <c r="T3047" s="657"/>
      <c r="U3047" s="659"/>
      <c r="V3047" s="642"/>
      <c r="W3047" s="662"/>
      <c r="X3047" s="663"/>
      <c r="Y3047" s="629"/>
      <c r="Z3047" s="4"/>
      <c r="AA3047" s="4"/>
      <c r="AB3047" s="4"/>
      <c r="AC3047" s="4"/>
    </row>
    <row r="3048" spans="2:29" s="27" customFormat="1" ht="24.75" customHeight="1" outlineLevel="1" x14ac:dyDescent="0.55000000000000004">
      <c r="B3048" s="633"/>
      <c r="C3048" s="427">
        <f>I3048*D3048</f>
        <v>0</v>
      </c>
      <c r="D3048" s="35"/>
      <c r="E3048" s="427">
        <f>I3048*F3048</f>
        <v>0</v>
      </c>
      <c r="F3048" s="35"/>
      <c r="G3048" s="427">
        <f>I3048*H3048</f>
        <v>0</v>
      </c>
      <c r="H3048" s="35"/>
      <c r="I3048" s="420">
        <f t="shared" ref="I3048:I3071" si="1368">O3048-J3048</f>
        <v>0</v>
      </c>
      <c r="J3048" s="421">
        <f t="shared" ref="J3048:J3071" si="1369">N3048+K3048</f>
        <v>0</v>
      </c>
      <c r="K3048" s="415">
        <f t="shared" ref="K3048:K3071" si="1370">M3048+L3048</f>
        <v>0</v>
      </c>
      <c r="L3048" s="36"/>
      <c r="M3048" s="37"/>
      <c r="N3048" s="38"/>
      <c r="O3048" s="415">
        <f>Q3048+P3048</f>
        <v>0</v>
      </c>
      <c r="P3048" s="39"/>
      <c r="Q3048" s="40"/>
      <c r="R3048" s="41"/>
      <c r="S3048" s="41"/>
      <c r="T3048" s="41"/>
      <c r="U3048" s="41"/>
      <c r="V3048" s="411">
        <f t="shared" ref="V3048:V3049" si="1371">R3048+S3048+T3048+U3048+O3048</f>
        <v>0</v>
      </c>
      <c r="W3048" s="630" t="s">
        <v>32</v>
      </c>
      <c r="X3048" s="631"/>
      <c r="Y3048" s="42">
        <v>421001</v>
      </c>
      <c r="Z3048" s="4"/>
      <c r="AA3048" s="433"/>
      <c r="AB3048" s="434" t="s">
        <v>33</v>
      </c>
      <c r="AC3048" s="43"/>
    </row>
    <row r="3049" spans="2:29" s="27" customFormat="1" ht="24.75" customHeight="1" outlineLevel="1" x14ac:dyDescent="0.55000000000000004">
      <c r="B3049" s="633"/>
      <c r="C3049" s="428">
        <f t="shared" ref="C3049:C3071" si="1372">I3049*D3049</f>
        <v>0</v>
      </c>
      <c r="D3049" s="44"/>
      <c r="E3049" s="428">
        <f t="shared" ref="E3049:E3065" si="1373">I3049*F3049</f>
        <v>0</v>
      </c>
      <c r="F3049" s="44"/>
      <c r="G3049" s="428">
        <f t="shared" ref="G3049:G3071" si="1374">I3049*H3049</f>
        <v>0</v>
      </c>
      <c r="H3049" s="44"/>
      <c r="I3049" s="422">
        <f t="shared" si="1368"/>
        <v>0</v>
      </c>
      <c r="J3049" s="423">
        <f t="shared" si="1369"/>
        <v>0</v>
      </c>
      <c r="K3049" s="416">
        <f t="shared" si="1370"/>
        <v>0</v>
      </c>
      <c r="L3049" s="45"/>
      <c r="M3049" s="46"/>
      <c r="N3049" s="38"/>
      <c r="O3049" s="416">
        <f t="shared" ref="O3049" si="1375">Q3049+P3049</f>
        <v>0</v>
      </c>
      <c r="P3049" s="47"/>
      <c r="Q3049" s="48"/>
      <c r="R3049" s="41"/>
      <c r="S3049" s="41"/>
      <c r="T3049" s="41"/>
      <c r="U3049" s="41"/>
      <c r="V3049" s="412">
        <f t="shared" si="1371"/>
        <v>0</v>
      </c>
      <c r="W3049" s="626" t="s">
        <v>34</v>
      </c>
      <c r="X3049" s="627"/>
      <c r="Y3049" s="49">
        <v>421002</v>
      </c>
      <c r="Z3049" s="4"/>
      <c r="AA3049" s="50"/>
      <c r="AB3049" s="51" t="s">
        <v>35</v>
      </c>
      <c r="AC3049" s="43"/>
    </row>
    <row r="3050" spans="2:29" s="27" customFormat="1" ht="24.75" customHeight="1" outlineLevel="1" x14ac:dyDescent="0.55000000000000004">
      <c r="B3050" s="633"/>
      <c r="C3050" s="428">
        <f t="shared" si="1372"/>
        <v>0</v>
      </c>
      <c r="D3050" s="44"/>
      <c r="E3050" s="428">
        <f t="shared" si="1373"/>
        <v>0</v>
      </c>
      <c r="F3050" s="44"/>
      <c r="G3050" s="428">
        <f t="shared" si="1374"/>
        <v>0</v>
      </c>
      <c r="H3050" s="44"/>
      <c r="I3050" s="422">
        <f t="shared" si="1368"/>
        <v>0</v>
      </c>
      <c r="J3050" s="423">
        <f t="shared" si="1369"/>
        <v>0</v>
      </c>
      <c r="K3050" s="416">
        <f t="shared" si="1370"/>
        <v>0</v>
      </c>
      <c r="L3050" s="45"/>
      <c r="M3050" s="46"/>
      <c r="N3050" s="38"/>
      <c r="O3050" s="416">
        <f>Q3050+P3050</f>
        <v>0</v>
      </c>
      <c r="P3050" s="47"/>
      <c r="Q3050" s="48"/>
      <c r="R3050" s="41"/>
      <c r="S3050" s="41"/>
      <c r="T3050" s="41"/>
      <c r="U3050" s="41"/>
      <c r="V3050" s="412">
        <f>R3050+S3050+T3050+U3050+O3050</f>
        <v>0</v>
      </c>
      <c r="W3050" s="626" t="s">
        <v>36</v>
      </c>
      <c r="X3050" s="627"/>
      <c r="Y3050" s="49">
        <v>421003</v>
      </c>
      <c r="Z3050" s="4"/>
      <c r="AA3050" s="50"/>
      <c r="AB3050" s="52" t="s">
        <v>37</v>
      </c>
      <c r="AC3050" s="43"/>
    </row>
    <row r="3051" spans="2:29" s="27" customFormat="1" ht="24.75" customHeight="1" outlineLevel="1" x14ac:dyDescent="0.55000000000000004">
      <c r="B3051" s="633"/>
      <c r="C3051" s="428">
        <f t="shared" si="1372"/>
        <v>0</v>
      </c>
      <c r="D3051" s="44"/>
      <c r="E3051" s="428">
        <f t="shared" si="1373"/>
        <v>0</v>
      </c>
      <c r="F3051" s="44"/>
      <c r="G3051" s="428">
        <f t="shared" si="1374"/>
        <v>0</v>
      </c>
      <c r="H3051" s="44"/>
      <c r="I3051" s="422">
        <f t="shared" si="1368"/>
        <v>0</v>
      </c>
      <c r="J3051" s="423">
        <f t="shared" si="1369"/>
        <v>0</v>
      </c>
      <c r="K3051" s="416">
        <f t="shared" si="1370"/>
        <v>0</v>
      </c>
      <c r="L3051" s="45"/>
      <c r="M3051" s="46"/>
      <c r="N3051" s="38"/>
      <c r="O3051" s="416">
        <f>Q3051+P3051</f>
        <v>0</v>
      </c>
      <c r="P3051" s="47"/>
      <c r="Q3051" s="48"/>
      <c r="R3051" s="41"/>
      <c r="S3051" s="41"/>
      <c r="T3051" s="41"/>
      <c r="U3051" s="41"/>
      <c r="V3051" s="412">
        <f>R3051+S3051+T3051+U3051+O3051</f>
        <v>0</v>
      </c>
      <c r="W3051" s="626" t="s">
        <v>38</v>
      </c>
      <c r="X3051" s="627"/>
      <c r="Y3051" s="49">
        <v>422001</v>
      </c>
      <c r="Z3051" s="4"/>
      <c r="AA3051" s="50"/>
      <c r="AB3051" s="52" t="s">
        <v>39</v>
      </c>
      <c r="AC3051" s="43"/>
    </row>
    <row r="3052" spans="2:29" s="27" customFormat="1" ht="24.75" customHeight="1" outlineLevel="1" x14ac:dyDescent="0.55000000000000004">
      <c r="B3052" s="633"/>
      <c r="C3052" s="428">
        <f t="shared" si="1372"/>
        <v>0</v>
      </c>
      <c r="D3052" s="44"/>
      <c r="E3052" s="428">
        <f t="shared" si="1373"/>
        <v>0</v>
      </c>
      <c r="F3052" s="44"/>
      <c r="G3052" s="428">
        <f t="shared" si="1374"/>
        <v>0</v>
      </c>
      <c r="H3052" s="44"/>
      <c r="I3052" s="422">
        <f t="shared" si="1368"/>
        <v>0</v>
      </c>
      <c r="J3052" s="423">
        <f t="shared" si="1369"/>
        <v>0</v>
      </c>
      <c r="K3052" s="416">
        <f t="shared" si="1370"/>
        <v>0</v>
      </c>
      <c r="L3052" s="45"/>
      <c r="M3052" s="46"/>
      <c r="N3052" s="38"/>
      <c r="O3052" s="416">
        <f t="shared" ref="O3052:O3071" si="1376">Q3052+P3052</f>
        <v>0</v>
      </c>
      <c r="P3052" s="47"/>
      <c r="Q3052" s="48"/>
      <c r="R3052" s="41"/>
      <c r="S3052" s="41"/>
      <c r="T3052" s="41"/>
      <c r="U3052" s="41"/>
      <c r="V3052" s="412">
        <f t="shared" ref="V3052:V3071" si="1377">R3052+S3052+T3052+U3052+O3052</f>
        <v>0</v>
      </c>
      <c r="W3052" s="626" t="s">
        <v>40</v>
      </c>
      <c r="X3052" s="627"/>
      <c r="Y3052" s="49">
        <v>422002</v>
      </c>
      <c r="Z3052" s="4"/>
      <c r="AA3052" s="50"/>
      <c r="AB3052" s="52" t="s">
        <v>41</v>
      </c>
      <c r="AC3052" s="43"/>
    </row>
    <row r="3053" spans="2:29" s="27" customFormat="1" ht="24.75" customHeight="1" outlineLevel="1" x14ac:dyDescent="0.55000000000000004">
      <c r="B3053" s="633"/>
      <c r="C3053" s="428">
        <f t="shared" si="1372"/>
        <v>0</v>
      </c>
      <c r="D3053" s="44"/>
      <c r="E3053" s="428">
        <f t="shared" si="1373"/>
        <v>0</v>
      </c>
      <c r="F3053" s="44"/>
      <c r="G3053" s="428">
        <f t="shared" si="1374"/>
        <v>0</v>
      </c>
      <c r="H3053" s="44"/>
      <c r="I3053" s="422">
        <f t="shared" si="1368"/>
        <v>0</v>
      </c>
      <c r="J3053" s="423">
        <f t="shared" si="1369"/>
        <v>0</v>
      </c>
      <c r="K3053" s="416">
        <f t="shared" si="1370"/>
        <v>0</v>
      </c>
      <c r="L3053" s="45"/>
      <c r="M3053" s="46"/>
      <c r="N3053" s="38"/>
      <c r="O3053" s="416">
        <f t="shared" si="1376"/>
        <v>0</v>
      </c>
      <c r="P3053" s="47"/>
      <c r="Q3053" s="48"/>
      <c r="R3053" s="41"/>
      <c r="S3053" s="41"/>
      <c r="T3053" s="41"/>
      <c r="U3053" s="41"/>
      <c r="V3053" s="412">
        <f t="shared" si="1377"/>
        <v>0</v>
      </c>
      <c r="W3053" s="626" t="s">
        <v>42</v>
      </c>
      <c r="X3053" s="627"/>
      <c r="Y3053" s="49">
        <v>422003</v>
      </c>
      <c r="Z3053" s="4"/>
      <c r="AA3053" s="50"/>
      <c r="AB3053" s="52" t="s">
        <v>43</v>
      </c>
      <c r="AC3053" s="43"/>
    </row>
    <row r="3054" spans="2:29" s="27" customFormat="1" ht="24.75" customHeight="1" outlineLevel="1" x14ac:dyDescent="0.55000000000000004">
      <c r="B3054" s="633"/>
      <c r="C3054" s="428">
        <f t="shared" si="1372"/>
        <v>0</v>
      </c>
      <c r="D3054" s="44"/>
      <c r="E3054" s="428">
        <f t="shared" si="1373"/>
        <v>0</v>
      </c>
      <c r="F3054" s="44"/>
      <c r="G3054" s="428">
        <f t="shared" si="1374"/>
        <v>0</v>
      </c>
      <c r="H3054" s="44"/>
      <c r="I3054" s="422">
        <f t="shared" si="1368"/>
        <v>0</v>
      </c>
      <c r="J3054" s="423">
        <f t="shared" si="1369"/>
        <v>0</v>
      </c>
      <c r="K3054" s="416">
        <f t="shared" si="1370"/>
        <v>0</v>
      </c>
      <c r="L3054" s="45"/>
      <c r="M3054" s="46"/>
      <c r="N3054" s="38"/>
      <c r="O3054" s="416">
        <f t="shared" si="1376"/>
        <v>0</v>
      </c>
      <c r="P3054" s="47"/>
      <c r="Q3054" s="48"/>
      <c r="R3054" s="41"/>
      <c r="S3054" s="41"/>
      <c r="T3054" s="41"/>
      <c r="U3054" s="41"/>
      <c r="V3054" s="412">
        <f t="shared" si="1377"/>
        <v>0</v>
      </c>
      <c r="W3054" s="626" t="s">
        <v>44</v>
      </c>
      <c r="X3054" s="627"/>
      <c r="Y3054" s="49">
        <v>422004</v>
      </c>
      <c r="Z3054" s="4"/>
      <c r="AA3054" s="50"/>
      <c r="AB3054" s="52" t="s">
        <v>45</v>
      </c>
      <c r="AC3054" s="43"/>
    </row>
    <row r="3055" spans="2:29" s="27" customFormat="1" ht="24.75" customHeight="1" outlineLevel="1" x14ac:dyDescent="0.55000000000000004">
      <c r="B3055" s="633"/>
      <c r="C3055" s="428">
        <f t="shared" si="1372"/>
        <v>0</v>
      </c>
      <c r="D3055" s="44"/>
      <c r="E3055" s="428">
        <f t="shared" si="1373"/>
        <v>0</v>
      </c>
      <c r="F3055" s="44"/>
      <c r="G3055" s="428">
        <f t="shared" si="1374"/>
        <v>0</v>
      </c>
      <c r="H3055" s="44"/>
      <c r="I3055" s="422">
        <f t="shared" si="1368"/>
        <v>0</v>
      </c>
      <c r="J3055" s="423">
        <f t="shared" si="1369"/>
        <v>0</v>
      </c>
      <c r="K3055" s="416">
        <f t="shared" si="1370"/>
        <v>0</v>
      </c>
      <c r="L3055" s="45"/>
      <c r="M3055" s="46"/>
      <c r="N3055" s="38"/>
      <c r="O3055" s="416">
        <f t="shared" si="1376"/>
        <v>0</v>
      </c>
      <c r="P3055" s="47"/>
      <c r="Q3055" s="48"/>
      <c r="R3055" s="41"/>
      <c r="S3055" s="41"/>
      <c r="T3055" s="41"/>
      <c r="U3055" s="41"/>
      <c r="V3055" s="412">
        <f t="shared" si="1377"/>
        <v>0</v>
      </c>
      <c r="W3055" s="626" t="s">
        <v>46</v>
      </c>
      <c r="X3055" s="627"/>
      <c r="Y3055" s="49">
        <v>422005</v>
      </c>
      <c r="Z3055" s="4"/>
      <c r="AA3055" s="53"/>
      <c r="AB3055" s="54" t="s">
        <v>47</v>
      </c>
      <c r="AC3055" s="43"/>
    </row>
    <row r="3056" spans="2:29" s="27" customFormat="1" ht="24.75" customHeight="1" outlineLevel="1" x14ac:dyDescent="0.55000000000000004">
      <c r="B3056" s="633"/>
      <c r="C3056" s="428">
        <f t="shared" si="1372"/>
        <v>0</v>
      </c>
      <c r="D3056" s="44"/>
      <c r="E3056" s="428">
        <f t="shared" si="1373"/>
        <v>0</v>
      </c>
      <c r="F3056" s="44"/>
      <c r="G3056" s="428">
        <f t="shared" si="1374"/>
        <v>0</v>
      </c>
      <c r="H3056" s="44"/>
      <c r="I3056" s="422">
        <f t="shared" si="1368"/>
        <v>0</v>
      </c>
      <c r="J3056" s="423">
        <f t="shared" si="1369"/>
        <v>0</v>
      </c>
      <c r="K3056" s="416">
        <f t="shared" si="1370"/>
        <v>0</v>
      </c>
      <c r="L3056" s="45"/>
      <c r="M3056" s="46"/>
      <c r="N3056" s="38"/>
      <c r="O3056" s="416">
        <f t="shared" si="1376"/>
        <v>0</v>
      </c>
      <c r="P3056" s="47"/>
      <c r="Q3056" s="48"/>
      <c r="R3056" s="41"/>
      <c r="S3056" s="41"/>
      <c r="T3056" s="41"/>
      <c r="U3056" s="41"/>
      <c r="V3056" s="412">
        <f t="shared" si="1377"/>
        <v>0</v>
      </c>
      <c r="W3056" s="626" t="s">
        <v>48</v>
      </c>
      <c r="X3056" s="627"/>
      <c r="Y3056" s="49">
        <v>422999</v>
      </c>
      <c r="Z3056" s="4"/>
      <c r="AA3056" s="4"/>
      <c r="AB3056" s="4"/>
      <c r="AC3056" s="43"/>
    </row>
    <row r="3057" spans="2:29" s="27" customFormat="1" ht="24.75" customHeight="1" outlineLevel="1" x14ac:dyDescent="0.55000000000000004">
      <c r="B3057" s="633"/>
      <c r="C3057" s="428">
        <f t="shared" si="1372"/>
        <v>0</v>
      </c>
      <c r="D3057" s="44"/>
      <c r="E3057" s="428">
        <f t="shared" si="1373"/>
        <v>0</v>
      </c>
      <c r="F3057" s="44"/>
      <c r="G3057" s="428">
        <f t="shared" si="1374"/>
        <v>0</v>
      </c>
      <c r="H3057" s="44"/>
      <c r="I3057" s="422">
        <f t="shared" si="1368"/>
        <v>0</v>
      </c>
      <c r="J3057" s="423">
        <f t="shared" si="1369"/>
        <v>0</v>
      </c>
      <c r="K3057" s="416">
        <f t="shared" si="1370"/>
        <v>0</v>
      </c>
      <c r="L3057" s="45"/>
      <c r="M3057" s="46"/>
      <c r="N3057" s="38"/>
      <c r="O3057" s="416">
        <f t="shared" si="1376"/>
        <v>0</v>
      </c>
      <c r="P3057" s="47"/>
      <c r="Q3057" s="48"/>
      <c r="R3057" s="41"/>
      <c r="S3057" s="41"/>
      <c r="T3057" s="41"/>
      <c r="U3057" s="41"/>
      <c r="V3057" s="412">
        <f t="shared" si="1377"/>
        <v>0</v>
      </c>
      <c r="W3057" s="626" t="s">
        <v>49</v>
      </c>
      <c r="X3057" s="627"/>
      <c r="Y3057" s="55">
        <v>423001</v>
      </c>
      <c r="Z3057" s="4"/>
      <c r="AA3057" s="4"/>
      <c r="AB3057" s="4"/>
      <c r="AC3057" s="43"/>
    </row>
    <row r="3058" spans="2:29" s="27" customFormat="1" ht="24.75" customHeight="1" outlineLevel="1" x14ac:dyDescent="0.55000000000000004">
      <c r="B3058" s="633"/>
      <c r="C3058" s="428">
        <f t="shared" si="1372"/>
        <v>0</v>
      </c>
      <c r="D3058" s="44"/>
      <c r="E3058" s="428">
        <f t="shared" si="1373"/>
        <v>0</v>
      </c>
      <c r="F3058" s="44"/>
      <c r="G3058" s="428">
        <f t="shared" si="1374"/>
        <v>0</v>
      </c>
      <c r="H3058" s="44"/>
      <c r="I3058" s="422">
        <f t="shared" si="1368"/>
        <v>0</v>
      </c>
      <c r="J3058" s="423">
        <f t="shared" si="1369"/>
        <v>0</v>
      </c>
      <c r="K3058" s="416">
        <f t="shared" si="1370"/>
        <v>0</v>
      </c>
      <c r="L3058" s="45"/>
      <c r="M3058" s="46"/>
      <c r="N3058" s="38"/>
      <c r="O3058" s="416">
        <f t="shared" si="1376"/>
        <v>0</v>
      </c>
      <c r="P3058" s="47"/>
      <c r="Q3058" s="48"/>
      <c r="R3058" s="41"/>
      <c r="S3058" s="41"/>
      <c r="T3058" s="41"/>
      <c r="U3058" s="41"/>
      <c r="V3058" s="412">
        <f t="shared" si="1377"/>
        <v>0</v>
      </c>
      <c r="W3058" s="626" t="s">
        <v>50</v>
      </c>
      <c r="X3058" s="627"/>
      <c r="Y3058" s="55">
        <v>423002</v>
      </c>
      <c r="Z3058" s="4"/>
      <c r="AA3058" s="4"/>
      <c r="AB3058" s="4"/>
      <c r="AC3058" s="43"/>
    </row>
    <row r="3059" spans="2:29" s="27" customFormat="1" ht="23.25" customHeight="1" outlineLevel="1" x14ac:dyDescent="0.55000000000000004">
      <c r="B3059" s="633"/>
      <c r="C3059" s="428">
        <f t="shared" si="1372"/>
        <v>0</v>
      </c>
      <c r="D3059" s="44"/>
      <c r="E3059" s="428">
        <f t="shared" si="1373"/>
        <v>0</v>
      </c>
      <c r="F3059" s="44"/>
      <c r="G3059" s="428">
        <f t="shared" si="1374"/>
        <v>0</v>
      </c>
      <c r="H3059" s="44"/>
      <c r="I3059" s="422">
        <f t="shared" si="1368"/>
        <v>0</v>
      </c>
      <c r="J3059" s="423">
        <f t="shared" si="1369"/>
        <v>0</v>
      </c>
      <c r="K3059" s="416">
        <f t="shared" si="1370"/>
        <v>0</v>
      </c>
      <c r="L3059" s="45"/>
      <c r="M3059" s="46"/>
      <c r="N3059" s="38"/>
      <c r="O3059" s="416">
        <f t="shared" si="1376"/>
        <v>0</v>
      </c>
      <c r="P3059" s="47"/>
      <c r="Q3059" s="48"/>
      <c r="R3059" s="41"/>
      <c r="S3059" s="41"/>
      <c r="T3059" s="41"/>
      <c r="U3059" s="41"/>
      <c r="V3059" s="412">
        <f t="shared" si="1377"/>
        <v>0</v>
      </c>
      <c r="W3059" s="626" t="s">
        <v>51</v>
      </c>
      <c r="X3059" s="627"/>
      <c r="Y3059" s="55">
        <v>423003</v>
      </c>
      <c r="Z3059" s="4"/>
      <c r="AA3059" s="4"/>
      <c r="AB3059" s="4"/>
      <c r="AC3059" s="43"/>
    </row>
    <row r="3060" spans="2:29" s="27" customFormat="1" ht="24.75" customHeight="1" outlineLevel="1" x14ac:dyDescent="0.55000000000000004">
      <c r="B3060" s="633"/>
      <c r="C3060" s="428">
        <f t="shared" si="1372"/>
        <v>0</v>
      </c>
      <c r="D3060" s="44"/>
      <c r="E3060" s="428">
        <f t="shared" si="1373"/>
        <v>0</v>
      </c>
      <c r="F3060" s="44"/>
      <c r="G3060" s="428">
        <f t="shared" si="1374"/>
        <v>0</v>
      </c>
      <c r="H3060" s="44"/>
      <c r="I3060" s="422">
        <f t="shared" si="1368"/>
        <v>0</v>
      </c>
      <c r="J3060" s="423">
        <f t="shared" si="1369"/>
        <v>0</v>
      </c>
      <c r="K3060" s="416">
        <f t="shared" si="1370"/>
        <v>0</v>
      </c>
      <c r="L3060" s="45"/>
      <c r="M3060" s="46"/>
      <c r="N3060" s="38"/>
      <c r="O3060" s="416">
        <f t="shared" si="1376"/>
        <v>0</v>
      </c>
      <c r="P3060" s="47"/>
      <c r="Q3060" s="48"/>
      <c r="R3060" s="41"/>
      <c r="S3060" s="41"/>
      <c r="T3060" s="41"/>
      <c r="U3060" s="41"/>
      <c r="V3060" s="412">
        <f t="shared" si="1377"/>
        <v>0</v>
      </c>
      <c r="W3060" s="626" t="s">
        <v>52</v>
      </c>
      <c r="X3060" s="627"/>
      <c r="Y3060" s="55">
        <v>423004</v>
      </c>
      <c r="Z3060" s="4"/>
      <c r="AA3060" s="4"/>
      <c r="AB3060" s="4"/>
      <c r="AC3060" s="43"/>
    </row>
    <row r="3061" spans="2:29" s="27" customFormat="1" ht="24.75" customHeight="1" outlineLevel="1" x14ac:dyDescent="0.55000000000000004">
      <c r="B3061" s="633"/>
      <c r="C3061" s="428">
        <f t="shared" si="1372"/>
        <v>0</v>
      </c>
      <c r="D3061" s="44"/>
      <c r="E3061" s="428">
        <f t="shared" si="1373"/>
        <v>0</v>
      </c>
      <c r="F3061" s="44"/>
      <c r="G3061" s="428">
        <f t="shared" si="1374"/>
        <v>0</v>
      </c>
      <c r="H3061" s="44"/>
      <c r="I3061" s="422">
        <f t="shared" si="1368"/>
        <v>0</v>
      </c>
      <c r="J3061" s="423">
        <f t="shared" si="1369"/>
        <v>0</v>
      </c>
      <c r="K3061" s="416">
        <f t="shared" si="1370"/>
        <v>0</v>
      </c>
      <c r="L3061" s="45"/>
      <c r="M3061" s="46"/>
      <c r="N3061" s="38"/>
      <c r="O3061" s="416">
        <f t="shared" si="1376"/>
        <v>0</v>
      </c>
      <c r="P3061" s="47"/>
      <c r="Q3061" s="48"/>
      <c r="R3061" s="41"/>
      <c r="S3061" s="41"/>
      <c r="T3061" s="41"/>
      <c r="U3061" s="41"/>
      <c r="V3061" s="412">
        <f t="shared" si="1377"/>
        <v>0</v>
      </c>
      <c r="W3061" s="626" t="s">
        <v>53</v>
      </c>
      <c r="X3061" s="627"/>
      <c r="Y3061" s="55">
        <v>423006</v>
      </c>
      <c r="Z3061" s="4"/>
      <c r="AA3061" s="4"/>
      <c r="AB3061" s="4"/>
      <c r="AC3061" s="43"/>
    </row>
    <row r="3062" spans="2:29" s="27" customFormat="1" ht="24.75" customHeight="1" outlineLevel="1" x14ac:dyDescent="0.55000000000000004">
      <c r="B3062" s="633"/>
      <c r="C3062" s="428">
        <f t="shared" si="1372"/>
        <v>0</v>
      </c>
      <c r="D3062" s="44"/>
      <c r="E3062" s="428">
        <f t="shared" si="1373"/>
        <v>0</v>
      </c>
      <c r="F3062" s="44"/>
      <c r="G3062" s="428">
        <f t="shared" si="1374"/>
        <v>0</v>
      </c>
      <c r="H3062" s="44"/>
      <c r="I3062" s="422">
        <f t="shared" si="1368"/>
        <v>0</v>
      </c>
      <c r="J3062" s="423">
        <f t="shared" si="1369"/>
        <v>0</v>
      </c>
      <c r="K3062" s="416">
        <f t="shared" si="1370"/>
        <v>0</v>
      </c>
      <c r="L3062" s="45"/>
      <c r="M3062" s="46"/>
      <c r="N3062" s="38"/>
      <c r="O3062" s="416">
        <f t="shared" si="1376"/>
        <v>0</v>
      </c>
      <c r="P3062" s="47"/>
      <c r="Q3062" s="48"/>
      <c r="R3062" s="41"/>
      <c r="S3062" s="41"/>
      <c r="T3062" s="41"/>
      <c r="U3062" s="41"/>
      <c r="V3062" s="412">
        <f t="shared" si="1377"/>
        <v>0</v>
      </c>
      <c r="W3062" s="626" t="s">
        <v>54</v>
      </c>
      <c r="X3062" s="627"/>
      <c r="Y3062" s="56">
        <v>423007</v>
      </c>
      <c r="Z3062" s="4"/>
      <c r="AA3062" s="4"/>
      <c r="AB3062" s="4"/>
      <c r="AC3062" s="43"/>
    </row>
    <row r="3063" spans="2:29" s="27" customFormat="1" ht="24.75" customHeight="1" outlineLevel="1" x14ac:dyDescent="0.55000000000000004">
      <c r="B3063" s="633"/>
      <c r="C3063" s="428">
        <f t="shared" si="1372"/>
        <v>0</v>
      </c>
      <c r="D3063" s="44"/>
      <c r="E3063" s="428">
        <f t="shared" si="1373"/>
        <v>0</v>
      </c>
      <c r="F3063" s="44"/>
      <c r="G3063" s="428">
        <f t="shared" si="1374"/>
        <v>0</v>
      </c>
      <c r="H3063" s="44"/>
      <c r="I3063" s="422">
        <f t="shared" si="1368"/>
        <v>0</v>
      </c>
      <c r="J3063" s="423">
        <f t="shared" si="1369"/>
        <v>0</v>
      </c>
      <c r="K3063" s="416">
        <f t="shared" si="1370"/>
        <v>0</v>
      </c>
      <c r="L3063" s="45"/>
      <c r="M3063" s="46"/>
      <c r="N3063" s="38"/>
      <c r="O3063" s="416">
        <f t="shared" si="1376"/>
        <v>0</v>
      </c>
      <c r="P3063" s="47"/>
      <c r="Q3063" s="48"/>
      <c r="R3063" s="41"/>
      <c r="S3063" s="41"/>
      <c r="T3063" s="41"/>
      <c r="U3063" s="41"/>
      <c r="V3063" s="412">
        <f t="shared" si="1377"/>
        <v>0</v>
      </c>
      <c r="W3063" s="626" t="s">
        <v>55</v>
      </c>
      <c r="X3063" s="627"/>
      <c r="Y3063" s="57">
        <v>423008</v>
      </c>
      <c r="Z3063" s="4"/>
      <c r="AA3063" s="4"/>
      <c r="AB3063" s="4"/>
      <c r="AC3063" s="43"/>
    </row>
    <row r="3064" spans="2:29" s="27" customFormat="1" ht="24.75" customHeight="1" outlineLevel="1" x14ac:dyDescent="0.55000000000000004">
      <c r="B3064" s="633"/>
      <c r="C3064" s="428">
        <f t="shared" si="1372"/>
        <v>0</v>
      </c>
      <c r="D3064" s="44"/>
      <c r="E3064" s="428">
        <f t="shared" si="1373"/>
        <v>0</v>
      </c>
      <c r="F3064" s="44"/>
      <c r="G3064" s="428">
        <f t="shared" si="1374"/>
        <v>0</v>
      </c>
      <c r="H3064" s="44"/>
      <c r="I3064" s="422">
        <f t="shared" si="1368"/>
        <v>0</v>
      </c>
      <c r="J3064" s="423">
        <f t="shared" si="1369"/>
        <v>0</v>
      </c>
      <c r="K3064" s="416">
        <f t="shared" si="1370"/>
        <v>0</v>
      </c>
      <c r="L3064" s="45"/>
      <c r="M3064" s="46"/>
      <c r="N3064" s="38"/>
      <c r="O3064" s="416">
        <f t="shared" si="1376"/>
        <v>0</v>
      </c>
      <c r="P3064" s="47"/>
      <c r="Q3064" s="48"/>
      <c r="R3064" s="41"/>
      <c r="S3064" s="41"/>
      <c r="T3064" s="41"/>
      <c r="U3064" s="41"/>
      <c r="V3064" s="412">
        <f t="shared" si="1377"/>
        <v>0</v>
      </c>
      <c r="W3064" s="626" t="s">
        <v>56</v>
      </c>
      <c r="X3064" s="627"/>
      <c r="Y3064" s="56">
        <v>423999</v>
      </c>
      <c r="Z3064" s="4"/>
      <c r="AA3064" s="4"/>
      <c r="AB3064" s="4"/>
      <c r="AC3064" s="43"/>
    </row>
    <row r="3065" spans="2:29" s="27" customFormat="1" ht="24.75" customHeight="1" outlineLevel="1" x14ac:dyDescent="0.55000000000000004">
      <c r="B3065" s="633"/>
      <c r="C3065" s="429">
        <f t="shared" si="1372"/>
        <v>0</v>
      </c>
      <c r="D3065" s="44"/>
      <c r="E3065" s="429">
        <f t="shared" si="1373"/>
        <v>0</v>
      </c>
      <c r="F3065" s="44"/>
      <c r="G3065" s="429">
        <f t="shared" si="1374"/>
        <v>0</v>
      </c>
      <c r="H3065" s="44"/>
      <c r="I3065" s="424">
        <f t="shared" si="1368"/>
        <v>0</v>
      </c>
      <c r="J3065" s="425">
        <f t="shared" si="1369"/>
        <v>0</v>
      </c>
      <c r="K3065" s="417">
        <f t="shared" si="1370"/>
        <v>0</v>
      </c>
      <c r="L3065" s="58"/>
      <c r="M3065" s="59"/>
      <c r="N3065" s="60"/>
      <c r="O3065" s="417">
        <f t="shared" si="1376"/>
        <v>0</v>
      </c>
      <c r="P3065" s="61"/>
      <c r="Q3065" s="62"/>
      <c r="R3065" s="63"/>
      <c r="S3065" s="63"/>
      <c r="T3065" s="63"/>
      <c r="U3065" s="63"/>
      <c r="V3065" s="413">
        <f t="shared" si="1377"/>
        <v>0</v>
      </c>
      <c r="W3065" s="664" t="s">
        <v>57</v>
      </c>
      <c r="X3065" s="665"/>
      <c r="Y3065" s="64">
        <v>291001</v>
      </c>
      <c r="Z3065" s="4"/>
      <c r="AA3065" s="4"/>
      <c r="AB3065" s="4"/>
      <c r="AC3065" s="43"/>
    </row>
    <row r="3066" spans="2:29" s="27" customFormat="1" ht="24.75" customHeight="1" outlineLevel="1" x14ac:dyDescent="0.55000000000000004">
      <c r="B3066" s="633"/>
      <c r="C3066" s="430">
        <f t="shared" si="1372"/>
        <v>0</v>
      </c>
      <c r="D3066" s="44"/>
      <c r="E3066" s="430"/>
      <c r="F3066" s="44"/>
      <c r="G3066" s="430">
        <f t="shared" si="1374"/>
        <v>0</v>
      </c>
      <c r="H3066" s="44"/>
      <c r="I3066" s="422">
        <f t="shared" si="1368"/>
        <v>0</v>
      </c>
      <c r="J3066" s="423">
        <f t="shared" si="1369"/>
        <v>0</v>
      </c>
      <c r="K3066" s="416">
        <f t="shared" si="1370"/>
        <v>0</v>
      </c>
      <c r="L3066" s="45"/>
      <c r="M3066" s="46"/>
      <c r="N3066" s="38"/>
      <c r="O3066" s="416">
        <f t="shared" si="1376"/>
        <v>0</v>
      </c>
      <c r="P3066" s="47"/>
      <c r="Q3066" s="48"/>
      <c r="R3066" s="41"/>
      <c r="S3066" s="41"/>
      <c r="T3066" s="41"/>
      <c r="U3066" s="41"/>
      <c r="V3066" s="411">
        <f t="shared" si="1377"/>
        <v>0</v>
      </c>
      <c r="W3066" s="626" t="str">
        <f>IF(ISERROR(VLOOKUP(Y3066,'Mauloomath (2)'!K:L,2,FALSE)),"",VLOOKUP(Y3066,'Mauloomath (2)'!K:L,2,FALSE))</f>
        <v/>
      </c>
      <c r="X3066" s="627"/>
      <c r="Y3066" s="65"/>
      <c r="Z3066" s="4"/>
      <c r="AA3066" s="4"/>
      <c r="AB3066" s="4"/>
      <c r="AC3066" s="43"/>
    </row>
    <row r="3067" spans="2:29" s="27" customFormat="1" ht="24.75" customHeight="1" outlineLevel="1" x14ac:dyDescent="0.55000000000000004">
      <c r="B3067" s="633"/>
      <c r="C3067" s="428">
        <f t="shared" si="1372"/>
        <v>0</v>
      </c>
      <c r="D3067" s="44"/>
      <c r="E3067" s="428">
        <f t="shared" ref="E3067:E3071" si="1378">I3067*F3067</f>
        <v>0</v>
      </c>
      <c r="F3067" s="44"/>
      <c r="G3067" s="428">
        <f t="shared" si="1374"/>
        <v>0</v>
      </c>
      <c r="H3067" s="44"/>
      <c r="I3067" s="422">
        <f t="shared" si="1368"/>
        <v>0</v>
      </c>
      <c r="J3067" s="423">
        <f t="shared" si="1369"/>
        <v>0</v>
      </c>
      <c r="K3067" s="416">
        <f t="shared" si="1370"/>
        <v>0</v>
      </c>
      <c r="L3067" s="45"/>
      <c r="M3067" s="46"/>
      <c r="N3067" s="38"/>
      <c r="O3067" s="416">
        <f t="shared" si="1376"/>
        <v>0</v>
      </c>
      <c r="P3067" s="47"/>
      <c r="Q3067" s="48"/>
      <c r="R3067" s="41"/>
      <c r="S3067" s="41"/>
      <c r="T3067" s="41"/>
      <c r="U3067" s="41"/>
      <c r="V3067" s="411">
        <f t="shared" si="1377"/>
        <v>0</v>
      </c>
      <c r="W3067" s="626" t="str">
        <f>IF(ISERROR(VLOOKUP(Y3067,'Mauloomath (2)'!K:L,2,FALSE)),"",VLOOKUP(Y3067,'Mauloomath (2)'!K:L,2,FALSE))</f>
        <v/>
      </c>
      <c r="X3067" s="627"/>
      <c r="Y3067" s="65"/>
      <c r="Z3067" s="4"/>
      <c r="AA3067" s="4"/>
      <c r="AB3067" s="4"/>
      <c r="AC3067" s="43"/>
    </row>
    <row r="3068" spans="2:29" s="27" customFormat="1" ht="24.75" customHeight="1" outlineLevel="1" x14ac:dyDescent="0.55000000000000004">
      <c r="B3068" s="633"/>
      <c r="C3068" s="428">
        <f t="shared" si="1372"/>
        <v>0</v>
      </c>
      <c r="D3068" s="44"/>
      <c r="E3068" s="428">
        <f t="shared" si="1378"/>
        <v>0</v>
      </c>
      <c r="F3068" s="44"/>
      <c r="G3068" s="428">
        <f t="shared" si="1374"/>
        <v>0</v>
      </c>
      <c r="H3068" s="44"/>
      <c r="I3068" s="422">
        <f t="shared" si="1368"/>
        <v>0</v>
      </c>
      <c r="J3068" s="423">
        <f t="shared" si="1369"/>
        <v>0</v>
      </c>
      <c r="K3068" s="416">
        <f t="shared" si="1370"/>
        <v>0</v>
      </c>
      <c r="L3068" s="45"/>
      <c r="M3068" s="46"/>
      <c r="N3068" s="38"/>
      <c r="O3068" s="416">
        <f t="shared" si="1376"/>
        <v>0</v>
      </c>
      <c r="P3068" s="47"/>
      <c r="Q3068" s="48"/>
      <c r="R3068" s="41"/>
      <c r="S3068" s="41"/>
      <c r="T3068" s="41"/>
      <c r="U3068" s="41"/>
      <c r="V3068" s="411">
        <f t="shared" si="1377"/>
        <v>0</v>
      </c>
      <c r="W3068" s="626" t="str">
        <f>IF(ISERROR(VLOOKUP(Y3068,'Mauloomath (2)'!K:L,2,FALSE)),"",VLOOKUP(Y3068,'Mauloomath (2)'!K:L,2,FALSE))</f>
        <v/>
      </c>
      <c r="X3068" s="627"/>
      <c r="Y3068" s="66"/>
      <c r="Z3068" s="4"/>
      <c r="AA3068" s="4"/>
      <c r="AB3068" s="4"/>
      <c r="AC3068" s="43"/>
    </row>
    <row r="3069" spans="2:29" s="27" customFormat="1" ht="24.75" customHeight="1" outlineLevel="1" x14ac:dyDescent="0.55000000000000004">
      <c r="B3069" s="633"/>
      <c r="C3069" s="428">
        <f t="shared" si="1372"/>
        <v>0</v>
      </c>
      <c r="D3069" s="44"/>
      <c r="E3069" s="428">
        <f t="shared" si="1378"/>
        <v>0</v>
      </c>
      <c r="F3069" s="44"/>
      <c r="G3069" s="428">
        <f t="shared" si="1374"/>
        <v>0</v>
      </c>
      <c r="H3069" s="44"/>
      <c r="I3069" s="422">
        <f t="shared" si="1368"/>
        <v>0</v>
      </c>
      <c r="J3069" s="423">
        <f t="shared" si="1369"/>
        <v>0</v>
      </c>
      <c r="K3069" s="416">
        <f t="shared" si="1370"/>
        <v>0</v>
      </c>
      <c r="L3069" s="45"/>
      <c r="M3069" s="46"/>
      <c r="N3069" s="38"/>
      <c r="O3069" s="416">
        <f t="shared" si="1376"/>
        <v>0</v>
      </c>
      <c r="P3069" s="47"/>
      <c r="Q3069" s="48"/>
      <c r="R3069" s="41"/>
      <c r="S3069" s="41"/>
      <c r="T3069" s="41"/>
      <c r="U3069" s="41"/>
      <c r="V3069" s="411">
        <f t="shared" si="1377"/>
        <v>0</v>
      </c>
      <c r="W3069" s="626" t="str">
        <f>IF(ISERROR(VLOOKUP(Y3069,'Mauloomath (2)'!K:L,2,FALSE)),"",VLOOKUP(Y3069,'Mauloomath (2)'!K:L,2,FALSE))</f>
        <v/>
      </c>
      <c r="X3069" s="627"/>
      <c r="Y3069" s="65"/>
      <c r="Z3069" s="4"/>
      <c r="AA3069" s="4"/>
      <c r="AB3069" s="4"/>
      <c r="AC3069" s="43"/>
    </row>
    <row r="3070" spans="2:29" s="27" customFormat="1" ht="25.5" customHeight="1" outlineLevel="1" x14ac:dyDescent="0.55000000000000004">
      <c r="B3070" s="633"/>
      <c r="C3070" s="428">
        <f t="shared" si="1372"/>
        <v>0</v>
      </c>
      <c r="D3070" s="44"/>
      <c r="E3070" s="428">
        <f t="shared" si="1378"/>
        <v>0</v>
      </c>
      <c r="F3070" s="44"/>
      <c r="G3070" s="428">
        <f t="shared" si="1374"/>
        <v>0</v>
      </c>
      <c r="H3070" s="44"/>
      <c r="I3070" s="422">
        <f t="shared" si="1368"/>
        <v>0</v>
      </c>
      <c r="J3070" s="423">
        <f t="shared" si="1369"/>
        <v>0</v>
      </c>
      <c r="K3070" s="416">
        <f t="shared" si="1370"/>
        <v>0</v>
      </c>
      <c r="L3070" s="45"/>
      <c r="M3070" s="46"/>
      <c r="N3070" s="38"/>
      <c r="O3070" s="416">
        <f t="shared" si="1376"/>
        <v>0</v>
      </c>
      <c r="P3070" s="47"/>
      <c r="Q3070" s="48"/>
      <c r="R3070" s="41"/>
      <c r="S3070" s="41"/>
      <c r="T3070" s="41"/>
      <c r="U3070" s="41"/>
      <c r="V3070" s="411">
        <f t="shared" si="1377"/>
        <v>0</v>
      </c>
      <c r="W3070" s="626" t="str">
        <f>IF(ISERROR(VLOOKUP(Y3070,'Mauloomath (2)'!K:L,2,FALSE)),"",VLOOKUP(Y3070,'Mauloomath (2)'!K:L,2,FALSE))</f>
        <v/>
      </c>
      <c r="X3070" s="627"/>
      <c r="Y3070" s="65"/>
      <c r="Z3070" s="4"/>
      <c r="AA3070" s="4"/>
      <c r="AB3070" s="4"/>
      <c r="AC3070" s="43"/>
    </row>
    <row r="3071" spans="2:29" s="27" customFormat="1" ht="25.5" customHeight="1" outlineLevel="1" x14ac:dyDescent="0.55000000000000004">
      <c r="B3071" s="633"/>
      <c r="C3071" s="429">
        <f t="shared" si="1372"/>
        <v>0</v>
      </c>
      <c r="D3071" s="67"/>
      <c r="E3071" s="429">
        <f t="shared" si="1378"/>
        <v>0</v>
      </c>
      <c r="F3071" s="67"/>
      <c r="G3071" s="429">
        <f t="shared" si="1374"/>
        <v>0</v>
      </c>
      <c r="H3071" s="67"/>
      <c r="I3071" s="424">
        <f t="shared" si="1368"/>
        <v>0</v>
      </c>
      <c r="J3071" s="423">
        <f t="shared" si="1369"/>
        <v>0</v>
      </c>
      <c r="K3071" s="416">
        <f t="shared" si="1370"/>
        <v>0</v>
      </c>
      <c r="L3071" s="45"/>
      <c r="M3071" s="46"/>
      <c r="N3071" s="38"/>
      <c r="O3071" s="416">
        <f t="shared" si="1376"/>
        <v>0</v>
      </c>
      <c r="P3071" s="47"/>
      <c r="Q3071" s="48"/>
      <c r="R3071" s="41"/>
      <c r="S3071" s="41"/>
      <c r="T3071" s="41"/>
      <c r="U3071" s="41"/>
      <c r="V3071" s="411">
        <f t="shared" si="1377"/>
        <v>0</v>
      </c>
      <c r="W3071" s="626" t="str">
        <f>IF(ISERROR(VLOOKUP(Y3071,'Mauloomath (2)'!K:L,2,FALSE)),"",VLOOKUP(Y3071,'Mauloomath (2)'!K:L,2,FALSE))</f>
        <v/>
      </c>
      <c r="X3071" s="627"/>
      <c r="Y3071" s="68"/>
      <c r="Z3071" s="4"/>
      <c r="AA3071" s="4"/>
      <c r="AB3071" s="4"/>
      <c r="AC3071" s="43"/>
    </row>
    <row r="3072" spans="2:29" s="72" customFormat="1" outlineLevel="1" x14ac:dyDescent="0.55000000000000004">
      <c r="B3072" s="634"/>
      <c r="C3072" s="431">
        <f t="shared" ref="C3072:N3072" si="1379">SUM(C3048:C3071)</f>
        <v>0</v>
      </c>
      <c r="D3072" s="432">
        <f t="shared" si="1379"/>
        <v>0</v>
      </c>
      <c r="E3072" s="426">
        <f t="shared" si="1379"/>
        <v>0</v>
      </c>
      <c r="F3072" s="432">
        <f t="shared" si="1379"/>
        <v>0</v>
      </c>
      <c r="G3072" s="426">
        <f t="shared" si="1379"/>
        <v>0</v>
      </c>
      <c r="H3072" s="432">
        <f t="shared" si="1379"/>
        <v>0</v>
      </c>
      <c r="I3072" s="426">
        <f t="shared" si="1379"/>
        <v>0</v>
      </c>
      <c r="J3072" s="426">
        <f t="shared" si="1379"/>
        <v>0</v>
      </c>
      <c r="K3072" s="426">
        <f t="shared" si="1379"/>
        <v>0</v>
      </c>
      <c r="L3072" s="426">
        <f t="shared" si="1379"/>
        <v>0</v>
      </c>
      <c r="M3072" s="426">
        <f t="shared" si="1379"/>
        <v>0</v>
      </c>
      <c r="N3072" s="426">
        <f t="shared" si="1379"/>
        <v>0</v>
      </c>
      <c r="O3072" s="414">
        <f t="shared" ref="O3072:U3072" si="1380">SUM(O3048:O3071)</f>
        <v>0</v>
      </c>
      <c r="P3072" s="414">
        <f t="shared" si="1380"/>
        <v>0</v>
      </c>
      <c r="Q3072" s="414">
        <f t="shared" si="1380"/>
        <v>0</v>
      </c>
      <c r="R3072" s="414">
        <f t="shared" si="1380"/>
        <v>0</v>
      </c>
      <c r="S3072" s="414">
        <f t="shared" si="1380"/>
        <v>0</v>
      </c>
      <c r="T3072" s="414">
        <f t="shared" si="1380"/>
        <v>0</v>
      </c>
      <c r="U3072" s="414">
        <f t="shared" si="1380"/>
        <v>0</v>
      </c>
      <c r="V3072" s="414">
        <f t="shared" ref="V3072" si="1381">SUM(V3048:V3071)</f>
        <v>0</v>
      </c>
      <c r="W3072" s="69"/>
      <c r="X3072" s="70"/>
      <c r="Y3072" s="71"/>
      <c r="Z3072" s="4"/>
      <c r="AA3072" s="4"/>
      <c r="AB3072" s="4"/>
      <c r="AC3072" s="43"/>
    </row>
    <row r="3073" spans="2:29" s="12" customFormat="1" ht="15" customHeight="1" x14ac:dyDescent="0.55000000000000004">
      <c r="B3073" s="402"/>
      <c r="C3073" s="403"/>
      <c r="D3073" s="403"/>
      <c r="E3073" s="403"/>
      <c r="F3073" s="403"/>
      <c r="G3073" s="404"/>
      <c r="H3073" s="403"/>
      <c r="I3073" s="403"/>
      <c r="J3073" s="403"/>
      <c r="K3073" s="403"/>
      <c r="L3073" s="403"/>
      <c r="M3073" s="403"/>
      <c r="N3073" s="403"/>
      <c r="O3073" s="403"/>
      <c r="P3073" s="403"/>
      <c r="Q3073" s="403"/>
      <c r="R3073" s="403"/>
      <c r="S3073" s="403"/>
      <c r="T3073" s="405"/>
      <c r="U3073" s="406"/>
      <c r="V3073" s="403"/>
      <c r="W3073" s="403"/>
      <c r="X3073" s="403"/>
      <c r="Y3073" s="407"/>
      <c r="Z3073" s="10"/>
      <c r="AA3073" s="11"/>
      <c r="AB3073" s="10"/>
      <c r="AC3073" s="10"/>
    </row>
    <row r="3074" spans="2:29" s="21" customFormat="1" ht="37.5" customHeight="1" x14ac:dyDescent="0.25">
      <c r="B3074" s="632"/>
      <c r="C3074" s="418">
        <f>$C3103</f>
        <v>0</v>
      </c>
      <c r="D3074" s="419">
        <f>$E3103</f>
        <v>0</v>
      </c>
      <c r="E3074" s="419">
        <f>$G3103</f>
        <v>0</v>
      </c>
      <c r="F3074" s="419">
        <f>$L3103</f>
        <v>0</v>
      </c>
      <c r="G3074" s="418">
        <f>$M3103</f>
        <v>0</v>
      </c>
      <c r="H3074" s="418">
        <f>K3074+J3074-I3074</f>
        <v>0</v>
      </c>
      <c r="I3074" s="13">
        <v>0</v>
      </c>
      <c r="J3074" s="14"/>
      <c r="K3074" s="14"/>
      <c r="L3074" s="331"/>
      <c r="M3074" s="409">
        <f>$N3103</f>
        <v>0</v>
      </c>
      <c r="N3074" s="410">
        <f>$O3103</f>
        <v>0</v>
      </c>
      <c r="O3074" s="330"/>
      <c r="P3074" s="330"/>
      <c r="Q3074" s="15"/>
      <c r="R3074" s="16"/>
      <c r="S3074" s="16"/>
      <c r="T3074" s="16"/>
      <c r="U3074" s="408" t="str">
        <f>IF(ISERROR(VLOOKUP(X3074,'Mauloomath (2)'!H:I,2,FALSE)),"",VLOOKUP(X3074,'Mauloomath (2)'!H:I,2,FALSE))</f>
        <v/>
      </c>
      <c r="V3074" s="17"/>
      <c r="W3074" s="16"/>
      <c r="X3074" s="17"/>
      <c r="Y3074" s="18">
        <f>+Y3043+1</f>
        <v>100</v>
      </c>
      <c r="Z3074" s="19"/>
      <c r="AA3074" s="20"/>
      <c r="AB3074" s="19"/>
      <c r="AC3074" s="19"/>
    </row>
    <row r="3075" spans="2:29" outlineLevel="1" x14ac:dyDescent="0.55000000000000004">
      <c r="B3075" s="633"/>
      <c r="C3075" s="22"/>
      <c r="D3075" s="23"/>
      <c r="E3075" s="23"/>
      <c r="F3075" s="23"/>
      <c r="G3075" s="23"/>
      <c r="H3075" s="23"/>
      <c r="I3075" s="23"/>
      <c r="J3075" s="24"/>
      <c r="K3075" s="24"/>
      <c r="L3075" s="24"/>
      <c r="M3075" s="24"/>
      <c r="N3075" s="24"/>
      <c r="O3075" s="24"/>
      <c r="P3075" s="24" t="s">
        <v>900</v>
      </c>
      <c r="Q3075" s="24"/>
      <c r="R3075" s="24"/>
      <c r="S3075" s="24"/>
      <c r="T3075" s="24"/>
      <c r="U3075" s="24"/>
      <c r="V3075" s="24"/>
      <c r="W3075" s="24"/>
      <c r="X3075" s="24"/>
      <c r="Y3075" s="25"/>
      <c r="Z3075" s="5"/>
    </row>
    <row r="3076" spans="2:29" s="27" customFormat="1" ht="25.5" customHeight="1" outlineLevel="1" x14ac:dyDescent="0.55000000000000004">
      <c r="B3076" s="633"/>
      <c r="C3076" s="635" t="s">
        <v>15</v>
      </c>
      <c r="D3076" s="636"/>
      <c r="E3076" s="636"/>
      <c r="F3076" s="636"/>
      <c r="G3076" s="636"/>
      <c r="H3076" s="636"/>
      <c r="I3076" s="636"/>
      <c r="J3076" s="637" t="s">
        <v>16</v>
      </c>
      <c r="K3076" s="638"/>
      <c r="L3076" s="638"/>
      <c r="M3076" s="638"/>
      <c r="N3076" s="639"/>
      <c r="O3076" s="637" t="s">
        <v>17</v>
      </c>
      <c r="P3076" s="638"/>
      <c r="Q3076" s="638"/>
      <c r="R3076" s="638"/>
      <c r="S3076" s="638"/>
      <c r="T3076" s="638"/>
      <c r="U3076" s="639"/>
      <c r="V3076" s="640" t="s">
        <v>18</v>
      </c>
      <c r="W3076" s="643" t="s">
        <v>19</v>
      </c>
      <c r="X3076" s="644"/>
      <c r="Y3076" s="645"/>
      <c r="Z3076" s="26"/>
      <c r="AA3076" s="4"/>
      <c r="AB3076" s="4"/>
      <c r="AC3076" s="4"/>
    </row>
    <row r="3077" spans="2:29" s="27" customFormat="1" ht="21" customHeight="1" outlineLevel="1" x14ac:dyDescent="0.55000000000000004">
      <c r="B3077" s="633"/>
      <c r="C3077" s="646">
        <v>2019</v>
      </c>
      <c r="D3077" s="647"/>
      <c r="E3077" s="646">
        <v>2018</v>
      </c>
      <c r="F3077" s="648"/>
      <c r="G3077" s="646">
        <v>2017</v>
      </c>
      <c r="H3077" s="648"/>
      <c r="I3077" s="28"/>
      <c r="J3077" s="649" t="s">
        <v>1885</v>
      </c>
      <c r="K3077" s="649" t="s">
        <v>1884</v>
      </c>
      <c r="L3077" s="651" t="s">
        <v>20</v>
      </c>
      <c r="M3077" s="652"/>
      <c r="N3077" s="653"/>
      <c r="O3077" s="654" t="s">
        <v>898</v>
      </c>
      <c r="P3077" s="655"/>
      <c r="Q3077" s="655"/>
      <c r="R3077" s="656" t="s">
        <v>21</v>
      </c>
      <c r="S3077" s="656" t="s">
        <v>22</v>
      </c>
      <c r="T3077" s="656" t="s">
        <v>23</v>
      </c>
      <c r="U3077" s="658" t="s">
        <v>24</v>
      </c>
      <c r="V3077" s="641"/>
      <c r="W3077" s="660" t="s">
        <v>1832</v>
      </c>
      <c r="X3077" s="661"/>
      <c r="Y3077" s="628" t="s">
        <v>25</v>
      </c>
      <c r="Z3077" s="4"/>
      <c r="AA3077" s="4"/>
      <c r="AB3077" s="4"/>
      <c r="AC3077" s="4"/>
    </row>
    <row r="3078" spans="2:29" s="27" customFormat="1" ht="81.75" customHeight="1" outlineLevel="1" x14ac:dyDescent="0.55000000000000004">
      <c r="B3078" s="633"/>
      <c r="C3078" s="570" t="s">
        <v>26</v>
      </c>
      <c r="D3078" s="570" t="s">
        <v>27</v>
      </c>
      <c r="E3078" s="570" t="s">
        <v>26</v>
      </c>
      <c r="F3078" s="570" t="s">
        <v>27</v>
      </c>
      <c r="G3078" s="570" t="s">
        <v>26</v>
      </c>
      <c r="H3078" s="570" t="s">
        <v>27</v>
      </c>
      <c r="I3078" s="30" t="s">
        <v>28</v>
      </c>
      <c r="J3078" s="650"/>
      <c r="K3078" s="650"/>
      <c r="L3078" s="31" t="s">
        <v>1883</v>
      </c>
      <c r="M3078" s="30" t="s">
        <v>1882</v>
      </c>
      <c r="N3078" s="32" t="s">
        <v>1881</v>
      </c>
      <c r="O3078" s="33" t="s">
        <v>29</v>
      </c>
      <c r="P3078" s="31" t="s">
        <v>30</v>
      </c>
      <c r="Q3078" s="34" t="s">
        <v>31</v>
      </c>
      <c r="R3078" s="657"/>
      <c r="S3078" s="657"/>
      <c r="T3078" s="657"/>
      <c r="U3078" s="659"/>
      <c r="V3078" s="642"/>
      <c r="W3078" s="662"/>
      <c r="X3078" s="663"/>
      <c r="Y3078" s="629"/>
      <c r="Z3078" s="4"/>
      <c r="AA3078" s="4"/>
      <c r="AB3078" s="4"/>
      <c r="AC3078" s="4"/>
    </row>
    <row r="3079" spans="2:29" s="27" customFormat="1" ht="24.75" customHeight="1" outlineLevel="1" x14ac:dyDescent="0.55000000000000004">
      <c r="B3079" s="633"/>
      <c r="C3079" s="427">
        <f>I3079*D3079</f>
        <v>0</v>
      </c>
      <c r="D3079" s="35"/>
      <c r="E3079" s="427">
        <f>I3079*F3079</f>
        <v>0</v>
      </c>
      <c r="F3079" s="35"/>
      <c r="G3079" s="427">
        <f>I3079*H3079</f>
        <v>0</v>
      </c>
      <c r="H3079" s="35"/>
      <c r="I3079" s="420">
        <f t="shared" ref="I3079:I3102" si="1382">O3079-J3079</f>
        <v>0</v>
      </c>
      <c r="J3079" s="421">
        <f t="shared" ref="J3079:J3102" si="1383">N3079+K3079</f>
        <v>0</v>
      </c>
      <c r="K3079" s="415">
        <f t="shared" ref="K3079:K3102" si="1384">M3079+L3079</f>
        <v>0</v>
      </c>
      <c r="L3079" s="36"/>
      <c r="M3079" s="37"/>
      <c r="N3079" s="38"/>
      <c r="O3079" s="415">
        <f>Q3079+P3079</f>
        <v>0</v>
      </c>
      <c r="P3079" s="39"/>
      <c r="Q3079" s="40"/>
      <c r="R3079" s="41"/>
      <c r="S3079" s="41"/>
      <c r="T3079" s="41"/>
      <c r="U3079" s="41"/>
      <c r="V3079" s="411">
        <f t="shared" ref="V3079:V3080" si="1385">R3079+S3079+T3079+U3079+O3079</f>
        <v>0</v>
      </c>
      <c r="W3079" s="630" t="s">
        <v>32</v>
      </c>
      <c r="X3079" s="631"/>
      <c r="Y3079" s="42">
        <v>421001</v>
      </c>
      <c r="Z3079" s="4"/>
      <c r="AA3079" s="433"/>
      <c r="AB3079" s="434" t="s">
        <v>33</v>
      </c>
      <c r="AC3079" s="43"/>
    </row>
    <row r="3080" spans="2:29" s="27" customFormat="1" ht="24.75" customHeight="1" outlineLevel="1" x14ac:dyDescent="0.55000000000000004">
      <c r="B3080" s="633"/>
      <c r="C3080" s="428">
        <f t="shared" ref="C3080:C3102" si="1386">I3080*D3080</f>
        <v>0</v>
      </c>
      <c r="D3080" s="44"/>
      <c r="E3080" s="428">
        <f t="shared" ref="E3080:E3096" si="1387">I3080*F3080</f>
        <v>0</v>
      </c>
      <c r="F3080" s="44"/>
      <c r="G3080" s="428">
        <f t="shared" ref="G3080:G3102" si="1388">I3080*H3080</f>
        <v>0</v>
      </c>
      <c r="H3080" s="44"/>
      <c r="I3080" s="422">
        <f t="shared" si="1382"/>
        <v>0</v>
      </c>
      <c r="J3080" s="423">
        <f t="shared" si="1383"/>
        <v>0</v>
      </c>
      <c r="K3080" s="416">
        <f t="shared" si="1384"/>
        <v>0</v>
      </c>
      <c r="L3080" s="45"/>
      <c r="M3080" s="46"/>
      <c r="N3080" s="38"/>
      <c r="O3080" s="416">
        <f t="shared" ref="O3080" si="1389">Q3080+P3080</f>
        <v>0</v>
      </c>
      <c r="P3080" s="47"/>
      <c r="Q3080" s="48"/>
      <c r="R3080" s="41"/>
      <c r="S3080" s="41"/>
      <c r="T3080" s="41"/>
      <c r="U3080" s="41"/>
      <c r="V3080" s="412">
        <f t="shared" si="1385"/>
        <v>0</v>
      </c>
      <c r="W3080" s="626" t="s">
        <v>34</v>
      </c>
      <c r="X3080" s="627"/>
      <c r="Y3080" s="49">
        <v>421002</v>
      </c>
      <c r="Z3080" s="4"/>
      <c r="AA3080" s="50"/>
      <c r="AB3080" s="51" t="s">
        <v>35</v>
      </c>
      <c r="AC3080" s="43"/>
    </row>
    <row r="3081" spans="2:29" s="27" customFormat="1" ht="24.75" customHeight="1" outlineLevel="1" x14ac:dyDescent="0.55000000000000004">
      <c r="B3081" s="633"/>
      <c r="C3081" s="428">
        <f t="shared" si="1386"/>
        <v>0</v>
      </c>
      <c r="D3081" s="44"/>
      <c r="E3081" s="428">
        <f t="shared" si="1387"/>
        <v>0</v>
      </c>
      <c r="F3081" s="44"/>
      <c r="G3081" s="428">
        <f t="shared" si="1388"/>
        <v>0</v>
      </c>
      <c r="H3081" s="44"/>
      <c r="I3081" s="422">
        <f t="shared" si="1382"/>
        <v>0</v>
      </c>
      <c r="J3081" s="423">
        <f t="shared" si="1383"/>
        <v>0</v>
      </c>
      <c r="K3081" s="416">
        <f t="shared" si="1384"/>
        <v>0</v>
      </c>
      <c r="L3081" s="45"/>
      <c r="M3081" s="46"/>
      <c r="N3081" s="38"/>
      <c r="O3081" s="416">
        <f>Q3081+P3081</f>
        <v>0</v>
      </c>
      <c r="P3081" s="47"/>
      <c r="Q3081" s="48"/>
      <c r="R3081" s="41"/>
      <c r="S3081" s="41"/>
      <c r="T3081" s="41"/>
      <c r="U3081" s="41"/>
      <c r="V3081" s="412">
        <f>R3081+S3081+T3081+U3081+O3081</f>
        <v>0</v>
      </c>
      <c r="W3081" s="626" t="s">
        <v>36</v>
      </c>
      <c r="X3081" s="627"/>
      <c r="Y3081" s="49">
        <v>421003</v>
      </c>
      <c r="Z3081" s="4"/>
      <c r="AA3081" s="50"/>
      <c r="AB3081" s="52" t="s">
        <v>37</v>
      </c>
      <c r="AC3081" s="43"/>
    </row>
    <row r="3082" spans="2:29" s="27" customFormat="1" ht="24.75" customHeight="1" outlineLevel="1" x14ac:dyDescent="0.55000000000000004">
      <c r="B3082" s="633"/>
      <c r="C3082" s="428">
        <f t="shared" si="1386"/>
        <v>0</v>
      </c>
      <c r="D3082" s="44"/>
      <c r="E3082" s="428">
        <f t="shared" si="1387"/>
        <v>0</v>
      </c>
      <c r="F3082" s="44"/>
      <c r="G3082" s="428">
        <f t="shared" si="1388"/>
        <v>0</v>
      </c>
      <c r="H3082" s="44"/>
      <c r="I3082" s="422">
        <f t="shared" si="1382"/>
        <v>0</v>
      </c>
      <c r="J3082" s="423">
        <f t="shared" si="1383"/>
        <v>0</v>
      </c>
      <c r="K3082" s="416">
        <f t="shared" si="1384"/>
        <v>0</v>
      </c>
      <c r="L3082" s="45"/>
      <c r="M3082" s="46"/>
      <c r="N3082" s="38"/>
      <c r="O3082" s="416">
        <f>Q3082+P3082</f>
        <v>0</v>
      </c>
      <c r="P3082" s="47"/>
      <c r="Q3082" s="48"/>
      <c r="R3082" s="41"/>
      <c r="S3082" s="41"/>
      <c r="T3082" s="41"/>
      <c r="U3082" s="41"/>
      <c r="V3082" s="412">
        <f>R3082+S3082+T3082+U3082+O3082</f>
        <v>0</v>
      </c>
      <c r="W3082" s="626" t="s">
        <v>38</v>
      </c>
      <c r="X3082" s="627"/>
      <c r="Y3082" s="49">
        <v>422001</v>
      </c>
      <c r="Z3082" s="4"/>
      <c r="AA3082" s="50"/>
      <c r="AB3082" s="52" t="s">
        <v>39</v>
      </c>
      <c r="AC3082" s="43"/>
    </row>
    <row r="3083" spans="2:29" s="27" customFormat="1" ht="24.75" customHeight="1" outlineLevel="1" x14ac:dyDescent="0.55000000000000004">
      <c r="B3083" s="633"/>
      <c r="C3083" s="428">
        <f t="shared" si="1386"/>
        <v>0</v>
      </c>
      <c r="D3083" s="44"/>
      <c r="E3083" s="428">
        <f t="shared" si="1387"/>
        <v>0</v>
      </c>
      <c r="F3083" s="44"/>
      <c r="G3083" s="428">
        <f t="shared" si="1388"/>
        <v>0</v>
      </c>
      <c r="H3083" s="44"/>
      <c r="I3083" s="422">
        <f t="shared" si="1382"/>
        <v>0</v>
      </c>
      <c r="J3083" s="423">
        <f t="shared" si="1383"/>
        <v>0</v>
      </c>
      <c r="K3083" s="416">
        <f t="shared" si="1384"/>
        <v>0</v>
      </c>
      <c r="L3083" s="45"/>
      <c r="M3083" s="46"/>
      <c r="N3083" s="38"/>
      <c r="O3083" s="416">
        <f t="shared" ref="O3083:O3102" si="1390">Q3083+P3083</f>
        <v>0</v>
      </c>
      <c r="P3083" s="47"/>
      <c r="Q3083" s="48"/>
      <c r="R3083" s="41"/>
      <c r="S3083" s="41"/>
      <c r="T3083" s="41"/>
      <c r="U3083" s="41"/>
      <c r="V3083" s="412">
        <f t="shared" ref="V3083:V3102" si="1391">R3083+S3083+T3083+U3083+O3083</f>
        <v>0</v>
      </c>
      <c r="W3083" s="626" t="s">
        <v>40</v>
      </c>
      <c r="X3083" s="627"/>
      <c r="Y3083" s="49">
        <v>422002</v>
      </c>
      <c r="Z3083" s="4"/>
      <c r="AA3083" s="50"/>
      <c r="AB3083" s="52" t="s">
        <v>41</v>
      </c>
      <c r="AC3083" s="43"/>
    </row>
    <row r="3084" spans="2:29" s="27" customFormat="1" ht="24.75" customHeight="1" outlineLevel="1" x14ac:dyDescent="0.55000000000000004">
      <c r="B3084" s="633"/>
      <c r="C3084" s="428">
        <f t="shared" si="1386"/>
        <v>0</v>
      </c>
      <c r="D3084" s="44"/>
      <c r="E3084" s="428">
        <f t="shared" si="1387"/>
        <v>0</v>
      </c>
      <c r="F3084" s="44"/>
      <c r="G3084" s="428">
        <f t="shared" si="1388"/>
        <v>0</v>
      </c>
      <c r="H3084" s="44"/>
      <c r="I3084" s="422">
        <f t="shared" si="1382"/>
        <v>0</v>
      </c>
      <c r="J3084" s="423">
        <f t="shared" si="1383"/>
        <v>0</v>
      </c>
      <c r="K3084" s="416">
        <f t="shared" si="1384"/>
        <v>0</v>
      </c>
      <c r="L3084" s="45"/>
      <c r="M3084" s="46"/>
      <c r="N3084" s="38"/>
      <c r="O3084" s="416">
        <f t="shared" si="1390"/>
        <v>0</v>
      </c>
      <c r="P3084" s="47"/>
      <c r="Q3084" s="48"/>
      <c r="R3084" s="41"/>
      <c r="S3084" s="41"/>
      <c r="T3084" s="41"/>
      <c r="U3084" s="41"/>
      <c r="V3084" s="412">
        <f t="shared" si="1391"/>
        <v>0</v>
      </c>
      <c r="W3084" s="626" t="s">
        <v>42</v>
      </c>
      <c r="X3084" s="627"/>
      <c r="Y3084" s="49">
        <v>422003</v>
      </c>
      <c r="Z3084" s="4"/>
      <c r="AA3084" s="50"/>
      <c r="AB3084" s="52" t="s">
        <v>43</v>
      </c>
      <c r="AC3084" s="43"/>
    </row>
    <row r="3085" spans="2:29" s="27" customFormat="1" ht="24.75" customHeight="1" outlineLevel="1" x14ac:dyDescent="0.55000000000000004">
      <c r="B3085" s="633"/>
      <c r="C3085" s="428">
        <f t="shared" si="1386"/>
        <v>0</v>
      </c>
      <c r="D3085" s="44"/>
      <c r="E3085" s="428">
        <f t="shared" si="1387"/>
        <v>0</v>
      </c>
      <c r="F3085" s="44"/>
      <c r="G3085" s="428">
        <f t="shared" si="1388"/>
        <v>0</v>
      </c>
      <c r="H3085" s="44"/>
      <c r="I3085" s="422">
        <f t="shared" si="1382"/>
        <v>0</v>
      </c>
      <c r="J3085" s="423">
        <f t="shared" si="1383"/>
        <v>0</v>
      </c>
      <c r="K3085" s="416">
        <f t="shared" si="1384"/>
        <v>0</v>
      </c>
      <c r="L3085" s="45"/>
      <c r="M3085" s="46"/>
      <c r="N3085" s="38"/>
      <c r="O3085" s="416">
        <f t="shared" si="1390"/>
        <v>0</v>
      </c>
      <c r="P3085" s="47"/>
      <c r="Q3085" s="48"/>
      <c r="R3085" s="41"/>
      <c r="S3085" s="41"/>
      <c r="T3085" s="41"/>
      <c r="U3085" s="41"/>
      <c r="V3085" s="412">
        <f t="shared" si="1391"/>
        <v>0</v>
      </c>
      <c r="W3085" s="626" t="s">
        <v>44</v>
      </c>
      <c r="X3085" s="627"/>
      <c r="Y3085" s="49">
        <v>422004</v>
      </c>
      <c r="Z3085" s="4"/>
      <c r="AA3085" s="50"/>
      <c r="AB3085" s="52" t="s">
        <v>45</v>
      </c>
      <c r="AC3085" s="43"/>
    </row>
    <row r="3086" spans="2:29" s="27" customFormat="1" ht="24.75" customHeight="1" outlineLevel="1" x14ac:dyDescent="0.55000000000000004">
      <c r="B3086" s="633"/>
      <c r="C3086" s="428">
        <f t="shared" si="1386"/>
        <v>0</v>
      </c>
      <c r="D3086" s="44"/>
      <c r="E3086" s="428">
        <f t="shared" si="1387"/>
        <v>0</v>
      </c>
      <c r="F3086" s="44"/>
      <c r="G3086" s="428">
        <f t="shared" si="1388"/>
        <v>0</v>
      </c>
      <c r="H3086" s="44"/>
      <c r="I3086" s="422">
        <f t="shared" si="1382"/>
        <v>0</v>
      </c>
      <c r="J3086" s="423">
        <f t="shared" si="1383"/>
        <v>0</v>
      </c>
      <c r="K3086" s="416">
        <f t="shared" si="1384"/>
        <v>0</v>
      </c>
      <c r="L3086" s="45"/>
      <c r="M3086" s="46"/>
      <c r="N3086" s="38"/>
      <c r="O3086" s="416">
        <f t="shared" si="1390"/>
        <v>0</v>
      </c>
      <c r="P3086" s="47"/>
      <c r="Q3086" s="48"/>
      <c r="R3086" s="41"/>
      <c r="S3086" s="41"/>
      <c r="T3086" s="41"/>
      <c r="U3086" s="41"/>
      <c r="V3086" s="412">
        <f t="shared" si="1391"/>
        <v>0</v>
      </c>
      <c r="W3086" s="626" t="s">
        <v>46</v>
      </c>
      <c r="X3086" s="627"/>
      <c r="Y3086" s="49">
        <v>422005</v>
      </c>
      <c r="Z3086" s="4"/>
      <c r="AA3086" s="53"/>
      <c r="AB3086" s="54" t="s">
        <v>47</v>
      </c>
      <c r="AC3086" s="43"/>
    </row>
    <row r="3087" spans="2:29" s="27" customFormat="1" ht="24.75" customHeight="1" outlineLevel="1" x14ac:dyDescent="0.55000000000000004">
      <c r="B3087" s="633"/>
      <c r="C3087" s="428">
        <f t="shared" si="1386"/>
        <v>0</v>
      </c>
      <c r="D3087" s="44"/>
      <c r="E3087" s="428">
        <f t="shared" si="1387"/>
        <v>0</v>
      </c>
      <c r="F3087" s="44"/>
      <c r="G3087" s="428">
        <f t="shared" si="1388"/>
        <v>0</v>
      </c>
      <c r="H3087" s="44"/>
      <c r="I3087" s="422">
        <f t="shared" si="1382"/>
        <v>0</v>
      </c>
      <c r="J3087" s="423">
        <f t="shared" si="1383"/>
        <v>0</v>
      </c>
      <c r="K3087" s="416">
        <f t="shared" si="1384"/>
        <v>0</v>
      </c>
      <c r="L3087" s="45"/>
      <c r="M3087" s="46"/>
      <c r="N3087" s="38"/>
      <c r="O3087" s="416">
        <f t="shared" si="1390"/>
        <v>0</v>
      </c>
      <c r="P3087" s="47"/>
      <c r="Q3087" s="48"/>
      <c r="R3087" s="41"/>
      <c r="S3087" s="41"/>
      <c r="T3087" s="41"/>
      <c r="U3087" s="41"/>
      <c r="V3087" s="412">
        <f t="shared" si="1391"/>
        <v>0</v>
      </c>
      <c r="W3087" s="626" t="s">
        <v>48</v>
      </c>
      <c r="X3087" s="627"/>
      <c r="Y3087" s="49">
        <v>422999</v>
      </c>
      <c r="Z3087" s="4"/>
      <c r="AA3087" s="4"/>
      <c r="AB3087" s="4"/>
      <c r="AC3087" s="43"/>
    </row>
    <row r="3088" spans="2:29" s="27" customFormat="1" ht="24.75" customHeight="1" outlineLevel="1" x14ac:dyDescent="0.55000000000000004">
      <c r="B3088" s="633"/>
      <c r="C3088" s="428">
        <f t="shared" si="1386"/>
        <v>0</v>
      </c>
      <c r="D3088" s="44"/>
      <c r="E3088" s="428">
        <f t="shared" si="1387"/>
        <v>0</v>
      </c>
      <c r="F3088" s="44"/>
      <c r="G3088" s="428">
        <f t="shared" si="1388"/>
        <v>0</v>
      </c>
      <c r="H3088" s="44"/>
      <c r="I3088" s="422">
        <f t="shared" si="1382"/>
        <v>0</v>
      </c>
      <c r="J3088" s="423">
        <f t="shared" si="1383"/>
        <v>0</v>
      </c>
      <c r="K3088" s="416">
        <f t="shared" si="1384"/>
        <v>0</v>
      </c>
      <c r="L3088" s="45"/>
      <c r="M3088" s="46"/>
      <c r="N3088" s="38"/>
      <c r="O3088" s="416">
        <f t="shared" si="1390"/>
        <v>0</v>
      </c>
      <c r="P3088" s="47"/>
      <c r="Q3088" s="48"/>
      <c r="R3088" s="41"/>
      <c r="S3088" s="41"/>
      <c r="T3088" s="41"/>
      <c r="U3088" s="41"/>
      <c r="V3088" s="412">
        <f t="shared" si="1391"/>
        <v>0</v>
      </c>
      <c r="W3088" s="626" t="s">
        <v>49</v>
      </c>
      <c r="X3088" s="627"/>
      <c r="Y3088" s="55">
        <v>423001</v>
      </c>
      <c r="Z3088" s="4"/>
      <c r="AA3088" s="4"/>
      <c r="AB3088" s="4"/>
      <c r="AC3088" s="43"/>
    </row>
    <row r="3089" spans="2:29" s="27" customFormat="1" ht="24.75" customHeight="1" outlineLevel="1" x14ac:dyDescent="0.55000000000000004">
      <c r="B3089" s="633"/>
      <c r="C3089" s="428">
        <f t="shared" si="1386"/>
        <v>0</v>
      </c>
      <c r="D3089" s="44"/>
      <c r="E3089" s="428">
        <f t="shared" si="1387"/>
        <v>0</v>
      </c>
      <c r="F3089" s="44"/>
      <c r="G3089" s="428">
        <f t="shared" si="1388"/>
        <v>0</v>
      </c>
      <c r="H3089" s="44"/>
      <c r="I3089" s="422">
        <f t="shared" si="1382"/>
        <v>0</v>
      </c>
      <c r="J3089" s="423">
        <f t="shared" si="1383"/>
        <v>0</v>
      </c>
      <c r="K3089" s="416">
        <f t="shared" si="1384"/>
        <v>0</v>
      </c>
      <c r="L3089" s="45"/>
      <c r="M3089" s="46"/>
      <c r="N3089" s="38"/>
      <c r="O3089" s="416">
        <f t="shared" si="1390"/>
        <v>0</v>
      </c>
      <c r="P3089" s="47"/>
      <c r="Q3089" s="48"/>
      <c r="R3089" s="41"/>
      <c r="S3089" s="41"/>
      <c r="T3089" s="41"/>
      <c r="U3089" s="41"/>
      <c r="V3089" s="412">
        <f t="shared" si="1391"/>
        <v>0</v>
      </c>
      <c r="W3089" s="626" t="s">
        <v>50</v>
      </c>
      <c r="X3089" s="627"/>
      <c r="Y3089" s="55">
        <v>423002</v>
      </c>
      <c r="Z3089" s="4"/>
      <c r="AA3089" s="4"/>
      <c r="AB3089" s="4"/>
      <c r="AC3089" s="43"/>
    </row>
    <row r="3090" spans="2:29" s="27" customFormat="1" ht="23.25" customHeight="1" outlineLevel="1" x14ac:dyDescent="0.55000000000000004">
      <c r="B3090" s="633"/>
      <c r="C3090" s="428">
        <f t="shared" si="1386"/>
        <v>0</v>
      </c>
      <c r="D3090" s="44"/>
      <c r="E3090" s="428">
        <f t="shared" si="1387"/>
        <v>0</v>
      </c>
      <c r="F3090" s="44"/>
      <c r="G3090" s="428">
        <f t="shared" si="1388"/>
        <v>0</v>
      </c>
      <c r="H3090" s="44"/>
      <c r="I3090" s="422">
        <f t="shared" si="1382"/>
        <v>0</v>
      </c>
      <c r="J3090" s="423">
        <f t="shared" si="1383"/>
        <v>0</v>
      </c>
      <c r="K3090" s="416">
        <f t="shared" si="1384"/>
        <v>0</v>
      </c>
      <c r="L3090" s="45"/>
      <c r="M3090" s="46"/>
      <c r="N3090" s="38"/>
      <c r="O3090" s="416">
        <f t="shared" si="1390"/>
        <v>0</v>
      </c>
      <c r="P3090" s="47"/>
      <c r="Q3090" s="48"/>
      <c r="R3090" s="41"/>
      <c r="S3090" s="41"/>
      <c r="T3090" s="41"/>
      <c r="U3090" s="41"/>
      <c r="V3090" s="412">
        <f t="shared" si="1391"/>
        <v>0</v>
      </c>
      <c r="W3090" s="626" t="s">
        <v>51</v>
      </c>
      <c r="X3090" s="627"/>
      <c r="Y3090" s="55">
        <v>423003</v>
      </c>
      <c r="Z3090" s="4"/>
      <c r="AA3090" s="4"/>
      <c r="AB3090" s="4"/>
      <c r="AC3090" s="43"/>
    </row>
    <row r="3091" spans="2:29" s="27" customFormat="1" ht="24.75" customHeight="1" outlineLevel="1" x14ac:dyDescent="0.55000000000000004">
      <c r="B3091" s="633"/>
      <c r="C3091" s="428">
        <f t="shared" si="1386"/>
        <v>0</v>
      </c>
      <c r="D3091" s="44"/>
      <c r="E3091" s="428">
        <f t="shared" si="1387"/>
        <v>0</v>
      </c>
      <c r="F3091" s="44"/>
      <c r="G3091" s="428">
        <f t="shared" si="1388"/>
        <v>0</v>
      </c>
      <c r="H3091" s="44"/>
      <c r="I3091" s="422">
        <f t="shared" si="1382"/>
        <v>0</v>
      </c>
      <c r="J3091" s="423">
        <f t="shared" si="1383"/>
        <v>0</v>
      </c>
      <c r="K3091" s="416">
        <f t="shared" si="1384"/>
        <v>0</v>
      </c>
      <c r="L3091" s="45"/>
      <c r="M3091" s="46"/>
      <c r="N3091" s="38"/>
      <c r="O3091" s="416">
        <f t="shared" si="1390"/>
        <v>0</v>
      </c>
      <c r="P3091" s="47"/>
      <c r="Q3091" s="48"/>
      <c r="R3091" s="41"/>
      <c r="S3091" s="41"/>
      <c r="T3091" s="41"/>
      <c r="U3091" s="41"/>
      <c r="V3091" s="412">
        <f t="shared" si="1391"/>
        <v>0</v>
      </c>
      <c r="W3091" s="626" t="s">
        <v>52</v>
      </c>
      <c r="X3091" s="627"/>
      <c r="Y3091" s="55">
        <v>423004</v>
      </c>
      <c r="Z3091" s="4"/>
      <c r="AA3091" s="4"/>
      <c r="AB3091" s="4"/>
      <c r="AC3091" s="43"/>
    </row>
    <row r="3092" spans="2:29" s="27" customFormat="1" ht="24.75" customHeight="1" outlineLevel="1" x14ac:dyDescent="0.55000000000000004">
      <c r="B3092" s="633"/>
      <c r="C3092" s="428">
        <f t="shared" si="1386"/>
        <v>0</v>
      </c>
      <c r="D3092" s="44"/>
      <c r="E3092" s="428">
        <f t="shared" si="1387"/>
        <v>0</v>
      </c>
      <c r="F3092" s="44"/>
      <c r="G3092" s="428">
        <f t="shared" si="1388"/>
        <v>0</v>
      </c>
      <c r="H3092" s="44"/>
      <c r="I3092" s="422">
        <f t="shared" si="1382"/>
        <v>0</v>
      </c>
      <c r="J3092" s="423">
        <f t="shared" si="1383"/>
        <v>0</v>
      </c>
      <c r="K3092" s="416">
        <f t="shared" si="1384"/>
        <v>0</v>
      </c>
      <c r="L3092" s="45"/>
      <c r="M3092" s="46"/>
      <c r="N3092" s="38"/>
      <c r="O3092" s="416">
        <f t="shared" si="1390"/>
        <v>0</v>
      </c>
      <c r="P3092" s="47"/>
      <c r="Q3092" s="48"/>
      <c r="R3092" s="41"/>
      <c r="S3092" s="41"/>
      <c r="T3092" s="41"/>
      <c r="U3092" s="41"/>
      <c r="V3092" s="412">
        <f t="shared" si="1391"/>
        <v>0</v>
      </c>
      <c r="W3092" s="626" t="s">
        <v>53</v>
      </c>
      <c r="X3092" s="627"/>
      <c r="Y3092" s="55">
        <v>423006</v>
      </c>
      <c r="Z3092" s="4"/>
      <c r="AA3092" s="4"/>
      <c r="AB3092" s="4"/>
      <c r="AC3092" s="43"/>
    </row>
    <row r="3093" spans="2:29" s="27" customFormat="1" ht="24.75" customHeight="1" outlineLevel="1" x14ac:dyDescent="0.55000000000000004">
      <c r="B3093" s="633"/>
      <c r="C3093" s="428">
        <f t="shared" si="1386"/>
        <v>0</v>
      </c>
      <c r="D3093" s="44"/>
      <c r="E3093" s="428">
        <f t="shared" si="1387"/>
        <v>0</v>
      </c>
      <c r="F3093" s="44"/>
      <c r="G3093" s="428">
        <f t="shared" si="1388"/>
        <v>0</v>
      </c>
      <c r="H3093" s="44"/>
      <c r="I3093" s="422">
        <f t="shared" si="1382"/>
        <v>0</v>
      </c>
      <c r="J3093" s="423">
        <f t="shared" si="1383"/>
        <v>0</v>
      </c>
      <c r="K3093" s="416">
        <f t="shared" si="1384"/>
        <v>0</v>
      </c>
      <c r="L3093" s="45"/>
      <c r="M3093" s="46"/>
      <c r="N3093" s="38"/>
      <c r="O3093" s="416">
        <f t="shared" si="1390"/>
        <v>0</v>
      </c>
      <c r="P3093" s="47"/>
      <c r="Q3093" s="48"/>
      <c r="R3093" s="41"/>
      <c r="S3093" s="41"/>
      <c r="T3093" s="41"/>
      <c r="U3093" s="41"/>
      <c r="V3093" s="412">
        <f t="shared" si="1391"/>
        <v>0</v>
      </c>
      <c r="W3093" s="626" t="s">
        <v>54</v>
      </c>
      <c r="X3093" s="627"/>
      <c r="Y3093" s="56">
        <v>423007</v>
      </c>
      <c r="Z3093" s="4"/>
      <c r="AA3093" s="4"/>
      <c r="AB3093" s="4"/>
      <c r="AC3093" s="43"/>
    </row>
    <row r="3094" spans="2:29" s="27" customFormat="1" ht="24.75" customHeight="1" outlineLevel="1" x14ac:dyDescent="0.55000000000000004">
      <c r="B3094" s="633"/>
      <c r="C3094" s="428">
        <f t="shared" si="1386"/>
        <v>0</v>
      </c>
      <c r="D3094" s="44"/>
      <c r="E3094" s="428">
        <f t="shared" si="1387"/>
        <v>0</v>
      </c>
      <c r="F3094" s="44"/>
      <c r="G3094" s="428">
        <f t="shared" si="1388"/>
        <v>0</v>
      </c>
      <c r="H3094" s="44"/>
      <c r="I3094" s="422">
        <f t="shared" si="1382"/>
        <v>0</v>
      </c>
      <c r="J3094" s="423">
        <f t="shared" si="1383"/>
        <v>0</v>
      </c>
      <c r="K3094" s="416">
        <f t="shared" si="1384"/>
        <v>0</v>
      </c>
      <c r="L3094" s="45"/>
      <c r="M3094" s="46"/>
      <c r="N3094" s="38"/>
      <c r="O3094" s="416">
        <f t="shared" si="1390"/>
        <v>0</v>
      </c>
      <c r="P3094" s="47"/>
      <c r="Q3094" s="48"/>
      <c r="R3094" s="41"/>
      <c r="S3094" s="41"/>
      <c r="T3094" s="41"/>
      <c r="U3094" s="41"/>
      <c r="V3094" s="412">
        <f t="shared" si="1391"/>
        <v>0</v>
      </c>
      <c r="W3094" s="626" t="s">
        <v>55</v>
      </c>
      <c r="X3094" s="627"/>
      <c r="Y3094" s="57">
        <v>423008</v>
      </c>
      <c r="Z3094" s="4"/>
      <c r="AA3094" s="4"/>
      <c r="AB3094" s="4"/>
      <c r="AC3094" s="43"/>
    </row>
    <row r="3095" spans="2:29" s="27" customFormat="1" ht="24.75" customHeight="1" outlineLevel="1" x14ac:dyDescent="0.55000000000000004">
      <c r="B3095" s="633"/>
      <c r="C3095" s="428">
        <f t="shared" si="1386"/>
        <v>0</v>
      </c>
      <c r="D3095" s="44"/>
      <c r="E3095" s="428">
        <f t="shared" si="1387"/>
        <v>0</v>
      </c>
      <c r="F3095" s="44"/>
      <c r="G3095" s="428">
        <f t="shared" si="1388"/>
        <v>0</v>
      </c>
      <c r="H3095" s="44"/>
      <c r="I3095" s="422">
        <f t="shared" si="1382"/>
        <v>0</v>
      </c>
      <c r="J3095" s="423">
        <f t="shared" si="1383"/>
        <v>0</v>
      </c>
      <c r="K3095" s="416">
        <f t="shared" si="1384"/>
        <v>0</v>
      </c>
      <c r="L3095" s="45"/>
      <c r="M3095" s="46"/>
      <c r="N3095" s="38"/>
      <c r="O3095" s="416">
        <f t="shared" si="1390"/>
        <v>0</v>
      </c>
      <c r="P3095" s="47"/>
      <c r="Q3095" s="48"/>
      <c r="R3095" s="41"/>
      <c r="S3095" s="41"/>
      <c r="T3095" s="41"/>
      <c r="U3095" s="41"/>
      <c r="V3095" s="412">
        <f t="shared" si="1391"/>
        <v>0</v>
      </c>
      <c r="W3095" s="626" t="s">
        <v>56</v>
      </c>
      <c r="X3095" s="627"/>
      <c r="Y3095" s="56">
        <v>423999</v>
      </c>
      <c r="Z3095" s="4"/>
      <c r="AA3095" s="4"/>
      <c r="AB3095" s="4"/>
      <c r="AC3095" s="43"/>
    </row>
    <row r="3096" spans="2:29" s="27" customFormat="1" ht="24.75" customHeight="1" outlineLevel="1" x14ac:dyDescent="0.55000000000000004">
      <c r="B3096" s="633"/>
      <c r="C3096" s="429">
        <f t="shared" si="1386"/>
        <v>0</v>
      </c>
      <c r="D3096" s="44"/>
      <c r="E3096" s="429">
        <f t="shared" si="1387"/>
        <v>0</v>
      </c>
      <c r="F3096" s="44"/>
      <c r="G3096" s="429">
        <f t="shared" si="1388"/>
        <v>0</v>
      </c>
      <c r="H3096" s="44"/>
      <c r="I3096" s="424">
        <f t="shared" si="1382"/>
        <v>0</v>
      </c>
      <c r="J3096" s="425">
        <f t="shared" si="1383"/>
        <v>0</v>
      </c>
      <c r="K3096" s="417">
        <f t="shared" si="1384"/>
        <v>0</v>
      </c>
      <c r="L3096" s="58"/>
      <c r="M3096" s="59"/>
      <c r="N3096" s="60"/>
      <c r="O3096" s="417">
        <f t="shared" si="1390"/>
        <v>0</v>
      </c>
      <c r="P3096" s="61"/>
      <c r="Q3096" s="62"/>
      <c r="R3096" s="63"/>
      <c r="S3096" s="63"/>
      <c r="T3096" s="63"/>
      <c r="U3096" s="63"/>
      <c r="V3096" s="413">
        <f t="shared" si="1391"/>
        <v>0</v>
      </c>
      <c r="W3096" s="664" t="s">
        <v>57</v>
      </c>
      <c r="X3096" s="665"/>
      <c r="Y3096" s="64">
        <v>291001</v>
      </c>
      <c r="Z3096" s="4"/>
      <c r="AA3096" s="4"/>
      <c r="AB3096" s="4"/>
      <c r="AC3096" s="43"/>
    </row>
    <row r="3097" spans="2:29" s="27" customFormat="1" ht="24.75" customHeight="1" outlineLevel="1" x14ac:dyDescent="0.55000000000000004">
      <c r="B3097" s="633"/>
      <c r="C3097" s="430">
        <f t="shared" si="1386"/>
        <v>0</v>
      </c>
      <c r="D3097" s="44"/>
      <c r="E3097" s="430"/>
      <c r="F3097" s="44"/>
      <c r="G3097" s="430">
        <f t="shared" si="1388"/>
        <v>0</v>
      </c>
      <c r="H3097" s="44"/>
      <c r="I3097" s="422">
        <f t="shared" si="1382"/>
        <v>0</v>
      </c>
      <c r="J3097" s="423">
        <f t="shared" si="1383"/>
        <v>0</v>
      </c>
      <c r="K3097" s="416">
        <f t="shared" si="1384"/>
        <v>0</v>
      </c>
      <c r="L3097" s="45"/>
      <c r="M3097" s="46"/>
      <c r="N3097" s="38"/>
      <c r="O3097" s="416">
        <f t="shared" si="1390"/>
        <v>0</v>
      </c>
      <c r="P3097" s="47"/>
      <c r="Q3097" s="48"/>
      <c r="R3097" s="41"/>
      <c r="S3097" s="41"/>
      <c r="T3097" s="41"/>
      <c r="U3097" s="41"/>
      <c r="V3097" s="411">
        <f t="shared" si="1391"/>
        <v>0</v>
      </c>
      <c r="W3097" s="626" t="str">
        <f>IF(ISERROR(VLOOKUP(Y3097,'Mauloomath (2)'!K:L,2,FALSE)),"",VLOOKUP(Y3097,'Mauloomath (2)'!K:L,2,FALSE))</f>
        <v/>
      </c>
      <c r="X3097" s="627"/>
      <c r="Y3097" s="65"/>
      <c r="Z3097" s="4"/>
      <c r="AA3097" s="4"/>
      <c r="AB3097" s="4"/>
      <c r="AC3097" s="43"/>
    </row>
    <row r="3098" spans="2:29" s="27" customFormat="1" ht="24.75" customHeight="1" outlineLevel="1" x14ac:dyDescent="0.55000000000000004">
      <c r="B3098" s="633"/>
      <c r="C3098" s="428">
        <f t="shared" si="1386"/>
        <v>0</v>
      </c>
      <c r="D3098" s="44"/>
      <c r="E3098" s="428">
        <f t="shared" ref="E3098:E3102" si="1392">I3098*F3098</f>
        <v>0</v>
      </c>
      <c r="F3098" s="44"/>
      <c r="G3098" s="428">
        <f t="shared" si="1388"/>
        <v>0</v>
      </c>
      <c r="H3098" s="44"/>
      <c r="I3098" s="422">
        <f t="shared" si="1382"/>
        <v>0</v>
      </c>
      <c r="J3098" s="423">
        <f t="shared" si="1383"/>
        <v>0</v>
      </c>
      <c r="K3098" s="416">
        <f t="shared" si="1384"/>
        <v>0</v>
      </c>
      <c r="L3098" s="45"/>
      <c r="M3098" s="46"/>
      <c r="N3098" s="38"/>
      <c r="O3098" s="416">
        <f t="shared" si="1390"/>
        <v>0</v>
      </c>
      <c r="P3098" s="47"/>
      <c r="Q3098" s="48"/>
      <c r="R3098" s="41"/>
      <c r="S3098" s="41"/>
      <c r="T3098" s="41"/>
      <c r="U3098" s="41"/>
      <c r="V3098" s="411">
        <f t="shared" si="1391"/>
        <v>0</v>
      </c>
      <c r="W3098" s="626" t="str">
        <f>IF(ISERROR(VLOOKUP(Y3098,'Mauloomath (2)'!K:L,2,FALSE)),"",VLOOKUP(Y3098,'Mauloomath (2)'!K:L,2,FALSE))</f>
        <v/>
      </c>
      <c r="X3098" s="627"/>
      <c r="Y3098" s="65"/>
      <c r="Z3098" s="4"/>
      <c r="AA3098" s="4"/>
      <c r="AB3098" s="4"/>
      <c r="AC3098" s="43"/>
    </row>
    <row r="3099" spans="2:29" s="27" customFormat="1" ht="24.75" customHeight="1" outlineLevel="1" x14ac:dyDescent="0.55000000000000004">
      <c r="B3099" s="633"/>
      <c r="C3099" s="428">
        <f t="shared" si="1386"/>
        <v>0</v>
      </c>
      <c r="D3099" s="44"/>
      <c r="E3099" s="428">
        <f t="shared" si="1392"/>
        <v>0</v>
      </c>
      <c r="F3099" s="44"/>
      <c r="G3099" s="428">
        <f t="shared" si="1388"/>
        <v>0</v>
      </c>
      <c r="H3099" s="44"/>
      <c r="I3099" s="422">
        <f t="shared" si="1382"/>
        <v>0</v>
      </c>
      <c r="J3099" s="423">
        <f t="shared" si="1383"/>
        <v>0</v>
      </c>
      <c r="K3099" s="416">
        <f t="shared" si="1384"/>
        <v>0</v>
      </c>
      <c r="L3099" s="45"/>
      <c r="M3099" s="46"/>
      <c r="N3099" s="38"/>
      <c r="O3099" s="416">
        <f t="shared" si="1390"/>
        <v>0</v>
      </c>
      <c r="P3099" s="47"/>
      <c r="Q3099" s="48"/>
      <c r="R3099" s="41"/>
      <c r="S3099" s="41"/>
      <c r="T3099" s="41"/>
      <c r="U3099" s="41"/>
      <c r="V3099" s="411">
        <f t="shared" si="1391"/>
        <v>0</v>
      </c>
      <c r="W3099" s="626" t="str">
        <f>IF(ISERROR(VLOOKUP(Y3099,'Mauloomath (2)'!K:L,2,FALSE)),"",VLOOKUP(Y3099,'Mauloomath (2)'!K:L,2,FALSE))</f>
        <v/>
      </c>
      <c r="X3099" s="627"/>
      <c r="Y3099" s="66"/>
      <c r="Z3099" s="4"/>
      <c r="AA3099" s="4"/>
      <c r="AB3099" s="4"/>
      <c r="AC3099" s="43"/>
    </row>
    <row r="3100" spans="2:29" s="27" customFormat="1" ht="24.75" customHeight="1" outlineLevel="1" x14ac:dyDescent="0.55000000000000004">
      <c r="B3100" s="633"/>
      <c r="C3100" s="428">
        <f t="shared" si="1386"/>
        <v>0</v>
      </c>
      <c r="D3100" s="44"/>
      <c r="E3100" s="428">
        <f t="shared" si="1392"/>
        <v>0</v>
      </c>
      <c r="F3100" s="44"/>
      <c r="G3100" s="428">
        <f t="shared" si="1388"/>
        <v>0</v>
      </c>
      <c r="H3100" s="44"/>
      <c r="I3100" s="422">
        <f t="shared" si="1382"/>
        <v>0</v>
      </c>
      <c r="J3100" s="423">
        <f t="shared" si="1383"/>
        <v>0</v>
      </c>
      <c r="K3100" s="416">
        <f t="shared" si="1384"/>
        <v>0</v>
      </c>
      <c r="L3100" s="45"/>
      <c r="M3100" s="46"/>
      <c r="N3100" s="38"/>
      <c r="O3100" s="416">
        <f t="shared" si="1390"/>
        <v>0</v>
      </c>
      <c r="P3100" s="47"/>
      <c r="Q3100" s="48"/>
      <c r="R3100" s="41"/>
      <c r="S3100" s="41"/>
      <c r="T3100" s="41"/>
      <c r="U3100" s="41"/>
      <c r="V3100" s="411">
        <f t="shared" si="1391"/>
        <v>0</v>
      </c>
      <c r="W3100" s="626" t="str">
        <f>IF(ISERROR(VLOOKUP(Y3100,'Mauloomath (2)'!K:L,2,FALSE)),"",VLOOKUP(Y3100,'Mauloomath (2)'!K:L,2,FALSE))</f>
        <v/>
      </c>
      <c r="X3100" s="627"/>
      <c r="Y3100" s="65"/>
      <c r="Z3100" s="4"/>
      <c r="AA3100" s="4"/>
      <c r="AB3100" s="4"/>
      <c r="AC3100" s="43"/>
    </row>
    <row r="3101" spans="2:29" s="27" customFormat="1" ht="25.5" customHeight="1" outlineLevel="1" x14ac:dyDescent="0.55000000000000004">
      <c r="B3101" s="633"/>
      <c r="C3101" s="428">
        <f t="shared" si="1386"/>
        <v>0</v>
      </c>
      <c r="D3101" s="44"/>
      <c r="E3101" s="428">
        <f t="shared" si="1392"/>
        <v>0</v>
      </c>
      <c r="F3101" s="44"/>
      <c r="G3101" s="428">
        <f t="shared" si="1388"/>
        <v>0</v>
      </c>
      <c r="H3101" s="44"/>
      <c r="I3101" s="422">
        <f t="shared" si="1382"/>
        <v>0</v>
      </c>
      <c r="J3101" s="423">
        <f t="shared" si="1383"/>
        <v>0</v>
      </c>
      <c r="K3101" s="416">
        <f t="shared" si="1384"/>
        <v>0</v>
      </c>
      <c r="L3101" s="45"/>
      <c r="M3101" s="46"/>
      <c r="N3101" s="38"/>
      <c r="O3101" s="416">
        <f t="shared" si="1390"/>
        <v>0</v>
      </c>
      <c r="P3101" s="47"/>
      <c r="Q3101" s="48"/>
      <c r="R3101" s="41"/>
      <c r="S3101" s="41"/>
      <c r="T3101" s="41"/>
      <c r="U3101" s="41"/>
      <c r="V3101" s="411">
        <f t="shared" si="1391"/>
        <v>0</v>
      </c>
      <c r="W3101" s="626" t="str">
        <f>IF(ISERROR(VLOOKUP(Y3101,'Mauloomath (2)'!K:L,2,FALSE)),"",VLOOKUP(Y3101,'Mauloomath (2)'!K:L,2,FALSE))</f>
        <v/>
      </c>
      <c r="X3101" s="627"/>
      <c r="Y3101" s="65"/>
      <c r="Z3101" s="4"/>
      <c r="AA3101" s="4"/>
      <c r="AB3101" s="4"/>
      <c r="AC3101" s="43"/>
    </row>
    <row r="3102" spans="2:29" s="27" customFormat="1" ht="25.5" customHeight="1" outlineLevel="1" x14ac:dyDescent="0.55000000000000004">
      <c r="B3102" s="633"/>
      <c r="C3102" s="429">
        <f t="shared" si="1386"/>
        <v>0</v>
      </c>
      <c r="D3102" s="67"/>
      <c r="E3102" s="429">
        <f t="shared" si="1392"/>
        <v>0</v>
      </c>
      <c r="F3102" s="67"/>
      <c r="G3102" s="429">
        <f t="shared" si="1388"/>
        <v>0</v>
      </c>
      <c r="H3102" s="67"/>
      <c r="I3102" s="424">
        <f t="shared" si="1382"/>
        <v>0</v>
      </c>
      <c r="J3102" s="423">
        <f t="shared" si="1383"/>
        <v>0</v>
      </c>
      <c r="K3102" s="416">
        <f t="shared" si="1384"/>
        <v>0</v>
      </c>
      <c r="L3102" s="45"/>
      <c r="M3102" s="46"/>
      <c r="N3102" s="38"/>
      <c r="O3102" s="416">
        <f t="shared" si="1390"/>
        <v>0</v>
      </c>
      <c r="P3102" s="47"/>
      <c r="Q3102" s="48"/>
      <c r="R3102" s="41"/>
      <c r="S3102" s="41"/>
      <c r="T3102" s="41"/>
      <c r="U3102" s="41"/>
      <c r="V3102" s="411">
        <f t="shared" si="1391"/>
        <v>0</v>
      </c>
      <c r="W3102" s="626" t="str">
        <f>IF(ISERROR(VLOOKUP(Y3102,'Mauloomath (2)'!K:L,2,FALSE)),"",VLOOKUP(Y3102,'Mauloomath (2)'!K:L,2,FALSE))</f>
        <v/>
      </c>
      <c r="X3102" s="627"/>
      <c r="Y3102" s="68"/>
      <c r="Z3102" s="4"/>
      <c r="AA3102" s="4"/>
      <c r="AB3102" s="4"/>
      <c r="AC3102" s="43"/>
    </row>
    <row r="3103" spans="2:29" s="72" customFormat="1" outlineLevel="1" x14ac:dyDescent="0.55000000000000004">
      <c r="B3103" s="634"/>
      <c r="C3103" s="431">
        <f t="shared" ref="C3103:N3103" si="1393">SUM(C3079:C3102)</f>
        <v>0</v>
      </c>
      <c r="D3103" s="432">
        <f t="shared" si="1393"/>
        <v>0</v>
      </c>
      <c r="E3103" s="426">
        <f t="shared" si="1393"/>
        <v>0</v>
      </c>
      <c r="F3103" s="432">
        <f t="shared" si="1393"/>
        <v>0</v>
      </c>
      <c r="G3103" s="426">
        <f t="shared" si="1393"/>
        <v>0</v>
      </c>
      <c r="H3103" s="432">
        <f t="shared" si="1393"/>
        <v>0</v>
      </c>
      <c r="I3103" s="426">
        <f t="shared" si="1393"/>
        <v>0</v>
      </c>
      <c r="J3103" s="426">
        <f t="shared" si="1393"/>
        <v>0</v>
      </c>
      <c r="K3103" s="426">
        <f t="shared" si="1393"/>
        <v>0</v>
      </c>
      <c r="L3103" s="426">
        <f t="shared" si="1393"/>
        <v>0</v>
      </c>
      <c r="M3103" s="426">
        <f t="shared" si="1393"/>
        <v>0</v>
      </c>
      <c r="N3103" s="426">
        <f t="shared" si="1393"/>
        <v>0</v>
      </c>
      <c r="O3103" s="414">
        <f t="shared" ref="O3103:U3103" si="1394">SUM(O3079:O3102)</f>
        <v>0</v>
      </c>
      <c r="P3103" s="414">
        <f t="shared" si="1394"/>
        <v>0</v>
      </c>
      <c r="Q3103" s="414">
        <f t="shared" si="1394"/>
        <v>0</v>
      </c>
      <c r="R3103" s="414">
        <f t="shared" si="1394"/>
        <v>0</v>
      </c>
      <c r="S3103" s="414">
        <f t="shared" si="1394"/>
        <v>0</v>
      </c>
      <c r="T3103" s="414">
        <f t="shared" si="1394"/>
        <v>0</v>
      </c>
      <c r="U3103" s="414">
        <f t="shared" si="1394"/>
        <v>0</v>
      </c>
      <c r="V3103" s="414">
        <f t="shared" ref="V3103" si="1395">SUM(V3079:V3102)</f>
        <v>0</v>
      </c>
      <c r="W3103" s="69"/>
      <c r="X3103" s="70"/>
      <c r="Y3103" s="71"/>
      <c r="Z3103" s="4"/>
      <c r="AA3103" s="4"/>
      <c r="AB3103" s="4"/>
      <c r="AC3103" s="43"/>
    </row>
    <row r="3104" spans="2:29" s="12" customFormat="1" ht="15" customHeight="1" outlineLevel="1" x14ac:dyDescent="0.55000000000000004">
      <c r="B3104" s="402"/>
      <c r="C3104" s="403"/>
      <c r="D3104" s="403"/>
      <c r="E3104" s="403"/>
      <c r="F3104" s="403"/>
      <c r="G3104" s="404"/>
      <c r="H3104" s="403"/>
      <c r="I3104" s="403"/>
      <c r="J3104" s="403"/>
      <c r="K3104" s="403"/>
      <c r="L3104" s="403"/>
      <c r="M3104" s="403"/>
      <c r="N3104" s="403"/>
      <c r="O3104" s="403"/>
      <c r="P3104" s="403"/>
      <c r="Q3104" s="403"/>
      <c r="R3104" s="403"/>
      <c r="S3104" s="403"/>
      <c r="T3104" s="405"/>
      <c r="U3104" s="406"/>
      <c r="V3104" s="403"/>
      <c r="W3104" s="403"/>
      <c r="X3104" s="403"/>
      <c r="Y3104" s="407"/>
      <c r="Z3104" s="10"/>
      <c r="AA3104" s="11"/>
      <c r="AB3104" s="10"/>
      <c r="AC3104" s="10"/>
    </row>
  </sheetData>
  <sheetProtection algorithmName="SHA-512" hashValue="5wBRXfYwW/pCiA2cJEAJ/nKR7/0yJp1yomVKSCscwsH96INotrdKSGVsePFYgpgoyy8+cd9WqJVxUXLY/zOgEA==" saltValue="p84dd3G0ANgYnC0QPNWBPw==" spinCount="100000" sheet="1" objects="1" scenarios="1"/>
  <mergeCells count="4300">
    <mergeCell ref="B284:B313"/>
    <mergeCell ref="C286:I286"/>
    <mergeCell ref="J286:N286"/>
    <mergeCell ref="O286:U286"/>
    <mergeCell ref="V286:V288"/>
    <mergeCell ref="W277:X277"/>
    <mergeCell ref="W278:X278"/>
    <mergeCell ref="W279:X279"/>
    <mergeCell ref="W280:X280"/>
    <mergeCell ref="W281:X281"/>
    <mergeCell ref="W289:X289"/>
    <mergeCell ref="W290:X290"/>
    <mergeCell ref="W291:X291"/>
    <mergeCell ref="W292:X292"/>
    <mergeCell ref="W293:X293"/>
    <mergeCell ref="W286:Y286"/>
    <mergeCell ref="C287:D287"/>
    <mergeCell ref="Y287:Y288"/>
    <mergeCell ref="W299:X299"/>
    <mergeCell ref="W300:X300"/>
    <mergeCell ref="W301:X301"/>
    <mergeCell ref="W302:X302"/>
    <mergeCell ref="W303:X303"/>
    <mergeCell ref="W294:X294"/>
    <mergeCell ref="W295:X295"/>
    <mergeCell ref="J287:J288"/>
    <mergeCell ref="K287:K288"/>
    <mergeCell ref="L287:N287"/>
    <mergeCell ref="O287:Q287"/>
    <mergeCell ref="R287:R288"/>
    <mergeCell ref="S287:S288"/>
    <mergeCell ref="T287:T288"/>
    <mergeCell ref="W296:X296"/>
    <mergeCell ref="W297:X297"/>
    <mergeCell ref="W298:X298"/>
    <mergeCell ref="W311:X311"/>
    <mergeCell ref="W312:X312"/>
    <mergeCell ref="E287:F287"/>
    <mergeCell ref="G287:H287"/>
    <mergeCell ref="W247:X247"/>
    <mergeCell ref="W238:X238"/>
    <mergeCell ref="W239:X239"/>
    <mergeCell ref="W240:X240"/>
    <mergeCell ref="W241:X241"/>
    <mergeCell ref="W242:X242"/>
    <mergeCell ref="R256:R257"/>
    <mergeCell ref="S256:S257"/>
    <mergeCell ref="T256:T257"/>
    <mergeCell ref="U256:U257"/>
    <mergeCell ref="W256:X257"/>
    <mergeCell ref="W248:X248"/>
    <mergeCell ref="W249:X249"/>
    <mergeCell ref="W250:X250"/>
    <mergeCell ref="W309:X309"/>
    <mergeCell ref="W310:X310"/>
    <mergeCell ref="W304:X304"/>
    <mergeCell ref="W305:X305"/>
    <mergeCell ref="W306:X306"/>
    <mergeCell ref="W307:X307"/>
    <mergeCell ref="W308:X308"/>
    <mergeCell ref="U287:U288"/>
    <mergeCell ref="W287:X288"/>
    <mergeCell ref="W258:X258"/>
    <mergeCell ref="W259:X259"/>
    <mergeCell ref="B253:B282"/>
    <mergeCell ref="C255:I255"/>
    <mergeCell ref="J255:N255"/>
    <mergeCell ref="O255:U255"/>
    <mergeCell ref="V255:V257"/>
    <mergeCell ref="W255:Y255"/>
    <mergeCell ref="C256:D256"/>
    <mergeCell ref="E256:F256"/>
    <mergeCell ref="G256:H256"/>
    <mergeCell ref="J256:J257"/>
    <mergeCell ref="K256:K257"/>
    <mergeCell ref="L256:N256"/>
    <mergeCell ref="O256:Q256"/>
    <mergeCell ref="W262:X262"/>
    <mergeCell ref="W263:X263"/>
    <mergeCell ref="W264:X264"/>
    <mergeCell ref="W265:X265"/>
    <mergeCell ref="W266:X266"/>
    <mergeCell ref="Y256:Y257"/>
    <mergeCell ref="W260:X260"/>
    <mergeCell ref="W261:X261"/>
    <mergeCell ref="W272:X272"/>
    <mergeCell ref="W273:X273"/>
    <mergeCell ref="W274:X274"/>
    <mergeCell ref="W275:X275"/>
    <mergeCell ref="W276:X276"/>
    <mergeCell ref="W267:X267"/>
    <mergeCell ref="W268:X268"/>
    <mergeCell ref="W269:X269"/>
    <mergeCell ref="W270:X270"/>
    <mergeCell ref="W271:X271"/>
    <mergeCell ref="Y225:Y226"/>
    <mergeCell ref="W227:X227"/>
    <mergeCell ref="W219:X219"/>
    <mergeCell ref="B222:B251"/>
    <mergeCell ref="C224:I224"/>
    <mergeCell ref="J224:N224"/>
    <mergeCell ref="O224:U224"/>
    <mergeCell ref="V224:V226"/>
    <mergeCell ref="W224:Y224"/>
    <mergeCell ref="C225:D225"/>
    <mergeCell ref="E225:F225"/>
    <mergeCell ref="G225:H225"/>
    <mergeCell ref="J225:J226"/>
    <mergeCell ref="K225:K226"/>
    <mergeCell ref="L225:N225"/>
    <mergeCell ref="O225:Q225"/>
    <mergeCell ref="R225:R226"/>
    <mergeCell ref="S225:S226"/>
    <mergeCell ref="W233:X233"/>
    <mergeCell ref="W234:X234"/>
    <mergeCell ref="W235:X235"/>
    <mergeCell ref="W236:X236"/>
    <mergeCell ref="W237:X237"/>
    <mergeCell ref="W228:X228"/>
    <mergeCell ref="W229:X229"/>
    <mergeCell ref="W230:X230"/>
    <mergeCell ref="W231:X231"/>
    <mergeCell ref="W232:X232"/>
    <mergeCell ref="W243:X243"/>
    <mergeCell ref="W244:X244"/>
    <mergeCell ref="W245:X245"/>
    <mergeCell ref="W246:X246"/>
    <mergeCell ref="W199:X199"/>
    <mergeCell ref="W200:X200"/>
    <mergeCell ref="W201:X201"/>
    <mergeCell ref="W202:X202"/>
    <mergeCell ref="W203:X203"/>
    <mergeCell ref="W214:X214"/>
    <mergeCell ref="W215:X215"/>
    <mergeCell ref="W216:X216"/>
    <mergeCell ref="W217:X217"/>
    <mergeCell ref="W218:X218"/>
    <mergeCell ref="W209:X209"/>
    <mergeCell ref="W210:X210"/>
    <mergeCell ref="W211:X211"/>
    <mergeCell ref="W212:X212"/>
    <mergeCell ref="W213:X213"/>
    <mergeCell ref="T225:T226"/>
    <mergeCell ref="U225:U226"/>
    <mergeCell ref="W225:X226"/>
    <mergeCell ref="W185:X185"/>
    <mergeCell ref="W186:X186"/>
    <mergeCell ref="W187:X187"/>
    <mergeCell ref="W188:X188"/>
    <mergeCell ref="B191:B220"/>
    <mergeCell ref="C193:I193"/>
    <mergeCell ref="J193:N193"/>
    <mergeCell ref="O193:U193"/>
    <mergeCell ref="V193:V195"/>
    <mergeCell ref="W193:Y193"/>
    <mergeCell ref="C194:D194"/>
    <mergeCell ref="E194:F194"/>
    <mergeCell ref="G194:H194"/>
    <mergeCell ref="J194:J195"/>
    <mergeCell ref="K194:K195"/>
    <mergeCell ref="L194:N194"/>
    <mergeCell ref="B160:B189"/>
    <mergeCell ref="W194:X195"/>
    <mergeCell ref="Y194:Y195"/>
    <mergeCell ref="W196:X196"/>
    <mergeCell ref="W197:X197"/>
    <mergeCell ref="W198:X198"/>
    <mergeCell ref="O194:Q194"/>
    <mergeCell ref="R194:R195"/>
    <mergeCell ref="S194:S195"/>
    <mergeCell ref="T194:T195"/>
    <mergeCell ref="U194:U195"/>
    <mergeCell ref="W204:X204"/>
    <mergeCell ref="W205:X205"/>
    <mergeCell ref="W206:X206"/>
    <mergeCell ref="W207:X207"/>
    <mergeCell ref="W208:X208"/>
    <mergeCell ref="W170:X170"/>
    <mergeCell ref="W171:X171"/>
    <mergeCell ref="W172:X172"/>
    <mergeCell ref="W173:X173"/>
    <mergeCell ref="W174:X174"/>
    <mergeCell ref="W165:X165"/>
    <mergeCell ref="W166:X166"/>
    <mergeCell ref="W167:X167"/>
    <mergeCell ref="W168:X168"/>
    <mergeCell ref="W169:X169"/>
    <mergeCell ref="W180:X180"/>
    <mergeCell ref="W181:X181"/>
    <mergeCell ref="W182:X182"/>
    <mergeCell ref="W183:X183"/>
    <mergeCell ref="W184:X184"/>
    <mergeCell ref="W175:X175"/>
    <mergeCell ref="W176:X176"/>
    <mergeCell ref="W177:X177"/>
    <mergeCell ref="W178:X178"/>
    <mergeCell ref="W179:X179"/>
    <mergeCell ref="W140:X140"/>
    <mergeCell ref="W141:X141"/>
    <mergeCell ref="W142:X142"/>
    <mergeCell ref="W153:X153"/>
    <mergeCell ref="W154:X154"/>
    <mergeCell ref="W155:X155"/>
    <mergeCell ref="W156:X156"/>
    <mergeCell ref="W157:X157"/>
    <mergeCell ref="W148:X148"/>
    <mergeCell ref="W149:X149"/>
    <mergeCell ref="W150:X150"/>
    <mergeCell ref="W151:X151"/>
    <mergeCell ref="W152:X152"/>
    <mergeCell ref="W162:Y162"/>
    <mergeCell ref="C163:D163"/>
    <mergeCell ref="E163:F163"/>
    <mergeCell ref="G163:H163"/>
    <mergeCell ref="J163:J164"/>
    <mergeCell ref="K163:K164"/>
    <mergeCell ref="L163:N163"/>
    <mergeCell ref="O163:Q163"/>
    <mergeCell ref="R163:R164"/>
    <mergeCell ref="S163:S164"/>
    <mergeCell ref="T163:T164"/>
    <mergeCell ref="U163:U164"/>
    <mergeCell ref="W163:X164"/>
    <mergeCell ref="Y163:Y164"/>
    <mergeCell ref="C162:I162"/>
    <mergeCell ref="J162:N162"/>
    <mergeCell ref="O162:U162"/>
    <mergeCell ref="V162:V164"/>
    <mergeCell ref="W125:X125"/>
    <mergeCell ref="W126:X126"/>
    <mergeCell ref="B129:B158"/>
    <mergeCell ref="C131:I131"/>
    <mergeCell ref="J131:N131"/>
    <mergeCell ref="O131:U131"/>
    <mergeCell ref="V131:V133"/>
    <mergeCell ref="W131:Y131"/>
    <mergeCell ref="C132:D132"/>
    <mergeCell ref="E132:F132"/>
    <mergeCell ref="G132:H132"/>
    <mergeCell ref="J132:J133"/>
    <mergeCell ref="K132:K133"/>
    <mergeCell ref="L132:N132"/>
    <mergeCell ref="O132:Q132"/>
    <mergeCell ref="Y132:Y133"/>
    <mergeCell ref="W134:X134"/>
    <mergeCell ref="W135:X135"/>
    <mergeCell ref="W136:X136"/>
    <mergeCell ref="W137:X137"/>
    <mergeCell ref="R132:R133"/>
    <mergeCell ref="S132:S133"/>
    <mergeCell ref="T132:T133"/>
    <mergeCell ref="U132:U133"/>
    <mergeCell ref="W132:X133"/>
    <mergeCell ref="W143:X143"/>
    <mergeCell ref="W144:X144"/>
    <mergeCell ref="W145:X145"/>
    <mergeCell ref="W146:X146"/>
    <mergeCell ref="W147:X147"/>
    <mergeCell ref="W138:X138"/>
    <mergeCell ref="W139:X139"/>
    <mergeCell ref="W113:X113"/>
    <mergeCell ref="W104:X104"/>
    <mergeCell ref="W105:X105"/>
    <mergeCell ref="W106:X106"/>
    <mergeCell ref="W107:X107"/>
    <mergeCell ref="W108:X108"/>
    <mergeCell ref="W119:X119"/>
    <mergeCell ref="W120:X120"/>
    <mergeCell ref="W121:X121"/>
    <mergeCell ref="W122:X122"/>
    <mergeCell ref="W123:X123"/>
    <mergeCell ref="W114:X114"/>
    <mergeCell ref="W115:X115"/>
    <mergeCell ref="W116:X116"/>
    <mergeCell ref="W117:X117"/>
    <mergeCell ref="W118:X118"/>
    <mergeCell ref="W124:X124"/>
    <mergeCell ref="W93:X93"/>
    <mergeCell ref="W94:X94"/>
    <mergeCell ref="W85:X85"/>
    <mergeCell ref="W86:X86"/>
    <mergeCell ref="W87:X87"/>
    <mergeCell ref="W88:X88"/>
    <mergeCell ref="W89:X89"/>
    <mergeCell ref="T101:T102"/>
    <mergeCell ref="U101:U102"/>
    <mergeCell ref="W101:X102"/>
    <mergeCell ref="Y101:Y102"/>
    <mergeCell ref="W103:X103"/>
    <mergeCell ref="W95:X95"/>
    <mergeCell ref="B98:B127"/>
    <mergeCell ref="C100:I100"/>
    <mergeCell ref="J100:N100"/>
    <mergeCell ref="O100:U100"/>
    <mergeCell ref="V100:V102"/>
    <mergeCell ref="W100:Y100"/>
    <mergeCell ref="C101:D101"/>
    <mergeCell ref="E101:F101"/>
    <mergeCell ref="G101:H101"/>
    <mergeCell ref="J101:J102"/>
    <mergeCell ref="K101:K102"/>
    <mergeCell ref="L101:N101"/>
    <mergeCell ref="O101:Q101"/>
    <mergeCell ref="R101:R102"/>
    <mergeCell ref="S101:S102"/>
    <mergeCell ref="W109:X109"/>
    <mergeCell ref="W110:X110"/>
    <mergeCell ref="W111:X111"/>
    <mergeCell ref="W112:X112"/>
    <mergeCell ref="R70:R71"/>
    <mergeCell ref="S70:S71"/>
    <mergeCell ref="T70:T71"/>
    <mergeCell ref="U70:U71"/>
    <mergeCell ref="W80:X80"/>
    <mergeCell ref="W81:X81"/>
    <mergeCell ref="W82:X82"/>
    <mergeCell ref="W83:X83"/>
    <mergeCell ref="W84:X84"/>
    <mergeCell ref="W75:X75"/>
    <mergeCell ref="W76:X76"/>
    <mergeCell ref="W77:X77"/>
    <mergeCell ref="W78:X78"/>
    <mergeCell ref="W79:X79"/>
    <mergeCell ref="W90:X90"/>
    <mergeCell ref="W91:X91"/>
    <mergeCell ref="W92:X92"/>
    <mergeCell ref="W57:X57"/>
    <mergeCell ref="W58:X58"/>
    <mergeCell ref="W59:X59"/>
    <mergeCell ref="W60:X60"/>
    <mergeCell ref="W51:X51"/>
    <mergeCell ref="W52:X52"/>
    <mergeCell ref="W53:X53"/>
    <mergeCell ref="W54:X54"/>
    <mergeCell ref="W55:X55"/>
    <mergeCell ref="W61:X61"/>
    <mergeCell ref="W62:X62"/>
    <mergeCell ref="W63:X63"/>
    <mergeCell ref="W64:X64"/>
    <mergeCell ref="B67:B96"/>
    <mergeCell ref="C69:I69"/>
    <mergeCell ref="J69:N69"/>
    <mergeCell ref="O69:U69"/>
    <mergeCell ref="V69:V71"/>
    <mergeCell ref="W69:Y69"/>
    <mergeCell ref="C70:D70"/>
    <mergeCell ref="E70:F70"/>
    <mergeCell ref="G70:H70"/>
    <mergeCell ref="J70:J71"/>
    <mergeCell ref="K70:K71"/>
    <mergeCell ref="L70:N70"/>
    <mergeCell ref="B36:B65"/>
    <mergeCell ref="W70:X71"/>
    <mergeCell ref="Y70:Y71"/>
    <mergeCell ref="W72:X72"/>
    <mergeCell ref="W73:X73"/>
    <mergeCell ref="W74:X74"/>
    <mergeCell ref="O70:Q70"/>
    <mergeCell ref="C39:D39"/>
    <mergeCell ref="E39:F39"/>
    <mergeCell ref="G39:H39"/>
    <mergeCell ref="J39:J40"/>
    <mergeCell ref="K39:K40"/>
    <mergeCell ref="L39:N39"/>
    <mergeCell ref="O39:Q39"/>
    <mergeCell ref="R39:R40"/>
    <mergeCell ref="S39:S40"/>
    <mergeCell ref="T39:T40"/>
    <mergeCell ref="U39:U40"/>
    <mergeCell ref="W39:X40"/>
    <mergeCell ref="Y39:Y40"/>
    <mergeCell ref="C38:I38"/>
    <mergeCell ref="J38:N38"/>
    <mergeCell ref="O38:U38"/>
    <mergeCell ref="V38:V40"/>
    <mergeCell ref="W7:Y7"/>
    <mergeCell ref="C8:D8"/>
    <mergeCell ref="E8:F8"/>
    <mergeCell ref="G8:H8"/>
    <mergeCell ref="J8:J9"/>
    <mergeCell ref="Y8:Y9"/>
    <mergeCell ref="B5:B34"/>
    <mergeCell ref="C7:I7"/>
    <mergeCell ref="J7:N7"/>
    <mergeCell ref="O7:U7"/>
    <mergeCell ref="V7:V9"/>
    <mergeCell ref="W12:X12"/>
    <mergeCell ref="K8:K9"/>
    <mergeCell ref="L8:N8"/>
    <mergeCell ref="O8:Q8"/>
    <mergeCell ref="R8:R9"/>
    <mergeCell ref="S8:S9"/>
    <mergeCell ref="T8:T9"/>
    <mergeCell ref="U8:U9"/>
    <mergeCell ref="W8:X9"/>
    <mergeCell ref="W10:X10"/>
    <mergeCell ref="W11:X11"/>
    <mergeCell ref="W24:X24"/>
    <mergeCell ref="W13:X13"/>
    <mergeCell ref="W324:X324"/>
    <mergeCell ref="W23:X23"/>
    <mergeCell ref="W31:X31"/>
    <mergeCell ref="W32:X32"/>
    <mergeCell ref="W33:X33"/>
    <mergeCell ref="W25:X25"/>
    <mergeCell ref="W26:X26"/>
    <mergeCell ref="W27:X27"/>
    <mergeCell ref="W28:X28"/>
    <mergeCell ref="W29:X29"/>
    <mergeCell ref="W30:X30"/>
    <mergeCell ref="W14:X14"/>
    <mergeCell ref="W15:X15"/>
    <mergeCell ref="W16:X16"/>
    <mergeCell ref="W17:X17"/>
    <mergeCell ref="W18:X18"/>
    <mergeCell ref="W19:X19"/>
    <mergeCell ref="W20:X20"/>
    <mergeCell ref="W21:X21"/>
    <mergeCell ref="W22:X22"/>
    <mergeCell ref="W38:Y38"/>
    <mergeCell ref="W46:X46"/>
    <mergeCell ref="W47:X47"/>
    <mergeCell ref="W48:X48"/>
    <mergeCell ref="W49:X49"/>
    <mergeCell ref="W50:X50"/>
    <mergeCell ref="W41:X41"/>
    <mergeCell ref="W42:X42"/>
    <mergeCell ref="W43:X43"/>
    <mergeCell ref="W44:X44"/>
    <mergeCell ref="W45:X45"/>
    <mergeCell ref="W56:X56"/>
    <mergeCell ref="W325:X325"/>
    <mergeCell ref="W326:X326"/>
    <mergeCell ref="W327:X327"/>
    <mergeCell ref="W328:X328"/>
    <mergeCell ref="W329:X329"/>
    <mergeCell ref="W330:X330"/>
    <mergeCell ref="W331:X331"/>
    <mergeCell ref="W332:X332"/>
    <mergeCell ref="W333:X333"/>
    <mergeCell ref="B315:B344"/>
    <mergeCell ref="C317:I317"/>
    <mergeCell ref="J317:N317"/>
    <mergeCell ref="O317:U317"/>
    <mergeCell ref="V317:V319"/>
    <mergeCell ref="W317:Y317"/>
    <mergeCell ref="C318:D318"/>
    <mergeCell ref="E318:F318"/>
    <mergeCell ref="G318:H318"/>
    <mergeCell ref="J318:J319"/>
    <mergeCell ref="K318:K319"/>
    <mergeCell ref="L318:N318"/>
    <mergeCell ref="O318:Q318"/>
    <mergeCell ref="R318:R319"/>
    <mergeCell ref="S318:S319"/>
    <mergeCell ref="T318:T319"/>
    <mergeCell ref="U318:U319"/>
    <mergeCell ref="W318:X319"/>
    <mergeCell ref="Y318:Y319"/>
    <mergeCell ref="W320:X320"/>
    <mergeCell ref="W321:X321"/>
    <mergeCell ref="W322:X322"/>
    <mergeCell ref="W323:X323"/>
    <mergeCell ref="W357:X357"/>
    <mergeCell ref="W358:X358"/>
    <mergeCell ref="W359:X359"/>
    <mergeCell ref="W360:X360"/>
    <mergeCell ref="W361:X361"/>
    <mergeCell ref="W362:X362"/>
    <mergeCell ref="W343:X343"/>
    <mergeCell ref="W351:X351"/>
    <mergeCell ref="W352:X352"/>
    <mergeCell ref="W353:X353"/>
    <mergeCell ref="W334:X334"/>
    <mergeCell ref="W335:X335"/>
    <mergeCell ref="W336:X336"/>
    <mergeCell ref="W337:X337"/>
    <mergeCell ref="W338:X338"/>
    <mergeCell ref="W339:X339"/>
    <mergeCell ref="W340:X340"/>
    <mergeCell ref="W341:X341"/>
    <mergeCell ref="W342:X342"/>
    <mergeCell ref="B346:B375"/>
    <mergeCell ref="C348:I348"/>
    <mergeCell ref="J348:N348"/>
    <mergeCell ref="O348:U348"/>
    <mergeCell ref="V348:V350"/>
    <mergeCell ref="W348:Y348"/>
    <mergeCell ref="C349:D349"/>
    <mergeCell ref="E349:F349"/>
    <mergeCell ref="G349:H349"/>
    <mergeCell ref="J349:J350"/>
    <mergeCell ref="K349:K350"/>
    <mergeCell ref="L349:N349"/>
    <mergeCell ref="O349:Q349"/>
    <mergeCell ref="R349:R350"/>
    <mergeCell ref="S349:S350"/>
    <mergeCell ref="T349:T350"/>
    <mergeCell ref="U349:U350"/>
    <mergeCell ref="W349:X350"/>
    <mergeCell ref="Y349:Y350"/>
    <mergeCell ref="W374:X374"/>
    <mergeCell ref="W363:X363"/>
    <mergeCell ref="W364:X364"/>
    <mergeCell ref="W365:X365"/>
    <mergeCell ref="W366:X366"/>
    <mergeCell ref="W367:X367"/>
    <mergeCell ref="W368:X368"/>
    <mergeCell ref="W369:X369"/>
    <mergeCell ref="W370:X370"/>
    <mergeCell ref="W371:X371"/>
    <mergeCell ref="W354:X354"/>
    <mergeCell ref="W355:X355"/>
    <mergeCell ref="W356:X356"/>
    <mergeCell ref="G380:H380"/>
    <mergeCell ref="J380:J381"/>
    <mergeCell ref="K380:K381"/>
    <mergeCell ref="L380:N380"/>
    <mergeCell ref="O380:Q380"/>
    <mergeCell ref="R380:R381"/>
    <mergeCell ref="S380:S381"/>
    <mergeCell ref="T380:T381"/>
    <mergeCell ref="U380:U381"/>
    <mergeCell ref="W380:X381"/>
    <mergeCell ref="Y380:Y381"/>
    <mergeCell ref="W382:X382"/>
    <mergeCell ref="W383:X383"/>
    <mergeCell ref="W384:X384"/>
    <mergeCell ref="W385:X385"/>
    <mergeCell ref="W386:X386"/>
    <mergeCell ref="W372:X372"/>
    <mergeCell ref="W373:X373"/>
    <mergeCell ref="W396:X396"/>
    <mergeCell ref="W397:X397"/>
    <mergeCell ref="W398:X398"/>
    <mergeCell ref="W399:X399"/>
    <mergeCell ref="W400:X400"/>
    <mergeCell ref="W401:X401"/>
    <mergeCell ref="W402:X402"/>
    <mergeCell ref="W403:X403"/>
    <mergeCell ref="W404:X404"/>
    <mergeCell ref="W387:X387"/>
    <mergeCell ref="W388:X388"/>
    <mergeCell ref="W389:X389"/>
    <mergeCell ref="W390:X390"/>
    <mergeCell ref="W391:X391"/>
    <mergeCell ref="W392:X392"/>
    <mergeCell ref="W393:X393"/>
    <mergeCell ref="W394:X394"/>
    <mergeCell ref="W395:X395"/>
    <mergeCell ref="W405:X405"/>
    <mergeCell ref="B408:B437"/>
    <mergeCell ref="C410:I410"/>
    <mergeCell ref="J410:N410"/>
    <mergeCell ref="O410:U410"/>
    <mergeCell ref="V410:V412"/>
    <mergeCell ref="W410:Y410"/>
    <mergeCell ref="C411:D411"/>
    <mergeCell ref="E411:F411"/>
    <mergeCell ref="G411:H411"/>
    <mergeCell ref="J411:J412"/>
    <mergeCell ref="K411:K412"/>
    <mergeCell ref="L411:N411"/>
    <mergeCell ref="O411:Q411"/>
    <mergeCell ref="R411:R412"/>
    <mergeCell ref="S411:S412"/>
    <mergeCell ref="T411:T412"/>
    <mergeCell ref="U411:U412"/>
    <mergeCell ref="W411:X412"/>
    <mergeCell ref="Y411:Y412"/>
    <mergeCell ref="W413:X413"/>
    <mergeCell ref="W414:X414"/>
    <mergeCell ref="W415:X415"/>
    <mergeCell ref="W416:X416"/>
    <mergeCell ref="B377:B406"/>
    <mergeCell ref="C379:I379"/>
    <mergeCell ref="J379:N379"/>
    <mergeCell ref="O379:U379"/>
    <mergeCell ref="V379:V381"/>
    <mergeCell ref="W379:Y379"/>
    <mergeCell ref="C380:D380"/>
    <mergeCell ref="E380:F380"/>
    <mergeCell ref="W426:X426"/>
    <mergeCell ref="W427:X427"/>
    <mergeCell ref="W428:X428"/>
    <mergeCell ref="W429:X429"/>
    <mergeCell ref="W430:X430"/>
    <mergeCell ref="W431:X431"/>
    <mergeCell ref="W432:X432"/>
    <mergeCell ref="W433:X433"/>
    <mergeCell ref="W434:X434"/>
    <mergeCell ref="W417:X417"/>
    <mergeCell ref="W418:X418"/>
    <mergeCell ref="W419:X419"/>
    <mergeCell ref="W420:X420"/>
    <mergeCell ref="W421:X421"/>
    <mergeCell ref="W422:X422"/>
    <mergeCell ref="W423:X423"/>
    <mergeCell ref="W424:X424"/>
    <mergeCell ref="W425:X425"/>
    <mergeCell ref="W435:X435"/>
    <mergeCell ref="W436:X436"/>
    <mergeCell ref="B439:B468"/>
    <mergeCell ref="C441:I441"/>
    <mergeCell ref="J441:N441"/>
    <mergeCell ref="O441:U441"/>
    <mergeCell ref="V441:V443"/>
    <mergeCell ref="W441:Y441"/>
    <mergeCell ref="C442:D442"/>
    <mergeCell ref="E442:F442"/>
    <mergeCell ref="G442:H442"/>
    <mergeCell ref="J442:J443"/>
    <mergeCell ref="K442:K443"/>
    <mergeCell ref="L442:N442"/>
    <mergeCell ref="O442:Q442"/>
    <mergeCell ref="R442:R443"/>
    <mergeCell ref="S442:S443"/>
    <mergeCell ref="T442:T443"/>
    <mergeCell ref="U442:U443"/>
    <mergeCell ref="W442:X443"/>
    <mergeCell ref="Y442:Y443"/>
    <mergeCell ref="W444:X444"/>
    <mergeCell ref="W445:X445"/>
    <mergeCell ref="W446:X446"/>
    <mergeCell ref="W456:X456"/>
    <mergeCell ref="W457:X457"/>
    <mergeCell ref="W458:X458"/>
    <mergeCell ref="W459:X459"/>
    <mergeCell ref="W460:X460"/>
    <mergeCell ref="W461:X461"/>
    <mergeCell ref="W462:X462"/>
    <mergeCell ref="W463:X463"/>
    <mergeCell ref="W464:X464"/>
    <mergeCell ref="W447:X447"/>
    <mergeCell ref="W448:X448"/>
    <mergeCell ref="W449:X449"/>
    <mergeCell ref="W450:X450"/>
    <mergeCell ref="W451:X451"/>
    <mergeCell ref="W452:X452"/>
    <mergeCell ref="W453:X453"/>
    <mergeCell ref="W454:X454"/>
    <mergeCell ref="W455:X455"/>
    <mergeCell ref="W465:X465"/>
    <mergeCell ref="W466:X466"/>
    <mergeCell ref="W467:X467"/>
    <mergeCell ref="B470:B499"/>
    <mergeCell ref="C472:I472"/>
    <mergeCell ref="J472:N472"/>
    <mergeCell ref="O472:U472"/>
    <mergeCell ref="V472:V474"/>
    <mergeCell ref="W472:Y472"/>
    <mergeCell ref="C473:D473"/>
    <mergeCell ref="E473:F473"/>
    <mergeCell ref="G473:H473"/>
    <mergeCell ref="J473:J474"/>
    <mergeCell ref="K473:K474"/>
    <mergeCell ref="L473:N473"/>
    <mergeCell ref="O473:Q473"/>
    <mergeCell ref="R473:R474"/>
    <mergeCell ref="S473:S474"/>
    <mergeCell ref="T473:T474"/>
    <mergeCell ref="U473:U474"/>
    <mergeCell ref="W473:X474"/>
    <mergeCell ref="Y473:Y474"/>
    <mergeCell ref="W475:X475"/>
    <mergeCell ref="W476:X476"/>
    <mergeCell ref="W486:X486"/>
    <mergeCell ref="W487:X487"/>
    <mergeCell ref="W488:X488"/>
    <mergeCell ref="W489:X489"/>
    <mergeCell ref="W490:X490"/>
    <mergeCell ref="W491:X491"/>
    <mergeCell ref="W492:X492"/>
    <mergeCell ref="W493:X493"/>
    <mergeCell ref="W494:X494"/>
    <mergeCell ref="W477:X477"/>
    <mergeCell ref="W478:X478"/>
    <mergeCell ref="W479:X479"/>
    <mergeCell ref="W480:X480"/>
    <mergeCell ref="W481:X481"/>
    <mergeCell ref="W482:X482"/>
    <mergeCell ref="W483:X483"/>
    <mergeCell ref="W484:X484"/>
    <mergeCell ref="W485:X485"/>
    <mergeCell ref="W495:X495"/>
    <mergeCell ref="W496:X496"/>
    <mergeCell ref="W497:X497"/>
    <mergeCell ref="W498:X498"/>
    <mergeCell ref="B501:B530"/>
    <mergeCell ref="C503:I503"/>
    <mergeCell ref="J503:N503"/>
    <mergeCell ref="O503:U503"/>
    <mergeCell ref="V503:V505"/>
    <mergeCell ref="W503:Y503"/>
    <mergeCell ref="C504:D504"/>
    <mergeCell ref="E504:F504"/>
    <mergeCell ref="G504:H504"/>
    <mergeCell ref="J504:J505"/>
    <mergeCell ref="K504:K505"/>
    <mergeCell ref="L504:N504"/>
    <mergeCell ref="O504:Q504"/>
    <mergeCell ref="R504:R505"/>
    <mergeCell ref="S504:S505"/>
    <mergeCell ref="T504:T505"/>
    <mergeCell ref="U504:U505"/>
    <mergeCell ref="W504:X505"/>
    <mergeCell ref="Y504:Y505"/>
    <mergeCell ref="W506:X506"/>
    <mergeCell ref="W516:X516"/>
    <mergeCell ref="W517:X517"/>
    <mergeCell ref="W518:X518"/>
    <mergeCell ref="W519:X519"/>
    <mergeCell ref="W520:X520"/>
    <mergeCell ref="W521:X521"/>
    <mergeCell ref="W522:X522"/>
    <mergeCell ref="W523:X523"/>
    <mergeCell ref="W524:X524"/>
    <mergeCell ref="W507:X507"/>
    <mergeCell ref="W508:X508"/>
    <mergeCell ref="W509:X509"/>
    <mergeCell ref="W510:X510"/>
    <mergeCell ref="W511:X511"/>
    <mergeCell ref="W512:X512"/>
    <mergeCell ref="W513:X513"/>
    <mergeCell ref="W514:X514"/>
    <mergeCell ref="W515:X515"/>
    <mergeCell ref="W525:X525"/>
    <mergeCell ref="W526:X526"/>
    <mergeCell ref="W527:X527"/>
    <mergeCell ref="W528:X528"/>
    <mergeCell ref="W529:X529"/>
    <mergeCell ref="B532:B561"/>
    <mergeCell ref="C534:I534"/>
    <mergeCell ref="J534:N534"/>
    <mergeCell ref="O534:U534"/>
    <mergeCell ref="V534:V536"/>
    <mergeCell ref="W534:Y534"/>
    <mergeCell ref="C535:D535"/>
    <mergeCell ref="E535:F535"/>
    <mergeCell ref="G535:H535"/>
    <mergeCell ref="J535:J536"/>
    <mergeCell ref="K535:K536"/>
    <mergeCell ref="L535:N535"/>
    <mergeCell ref="O535:Q535"/>
    <mergeCell ref="R535:R536"/>
    <mergeCell ref="S535:S536"/>
    <mergeCell ref="T535:T536"/>
    <mergeCell ref="U535:U536"/>
    <mergeCell ref="W535:X536"/>
    <mergeCell ref="Y535:Y536"/>
    <mergeCell ref="W546:X546"/>
    <mergeCell ref="W547:X547"/>
    <mergeCell ref="W548:X548"/>
    <mergeCell ref="W549:X549"/>
    <mergeCell ref="W550:X550"/>
    <mergeCell ref="W551:X551"/>
    <mergeCell ref="W552:X552"/>
    <mergeCell ref="W553:X553"/>
    <mergeCell ref="W554:X554"/>
    <mergeCell ref="W537:X537"/>
    <mergeCell ref="W538:X538"/>
    <mergeCell ref="W539:X539"/>
    <mergeCell ref="W540:X540"/>
    <mergeCell ref="W541:X541"/>
    <mergeCell ref="W542:X542"/>
    <mergeCell ref="W543:X543"/>
    <mergeCell ref="W544:X544"/>
    <mergeCell ref="W545:X545"/>
    <mergeCell ref="W555:X555"/>
    <mergeCell ref="W556:X556"/>
    <mergeCell ref="W557:X557"/>
    <mergeCell ref="W558:X558"/>
    <mergeCell ref="W559:X559"/>
    <mergeCell ref="W560:X560"/>
    <mergeCell ref="B563:B592"/>
    <mergeCell ref="C565:I565"/>
    <mergeCell ref="J565:N565"/>
    <mergeCell ref="O565:U565"/>
    <mergeCell ref="V565:V567"/>
    <mergeCell ref="W565:Y565"/>
    <mergeCell ref="C566:D566"/>
    <mergeCell ref="E566:F566"/>
    <mergeCell ref="G566:H566"/>
    <mergeCell ref="J566:J567"/>
    <mergeCell ref="K566:K567"/>
    <mergeCell ref="L566:N566"/>
    <mergeCell ref="O566:Q566"/>
    <mergeCell ref="R566:R567"/>
    <mergeCell ref="S566:S567"/>
    <mergeCell ref="T566:T567"/>
    <mergeCell ref="U566:U567"/>
    <mergeCell ref="W566:X567"/>
    <mergeCell ref="W576:X576"/>
    <mergeCell ref="W577:X577"/>
    <mergeCell ref="W578:X578"/>
    <mergeCell ref="W579:X579"/>
    <mergeCell ref="W580:X580"/>
    <mergeCell ref="W581:X581"/>
    <mergeCell ref="W582:X582"/>
    <mergeCell ref="W583:X583"/>
    <mergeCell ref="W584:X584"/>
    <mergeCell ref="Y566:Y567"/>
    <mergeCell ref="W568:X568"/>
    <mergeCell ref="W569:X569"/>
    <mergeCell ref="W570:X570"/>
    <mergeCell ref="W571:X571"/>
    <mergeCell ref="W572:X572"/>
    <mergeCell ref="W573:X573"/>
    <mergeCell ref="W574:X574"/>
    <mergeCell ref="W575:X575"/>
    <mergeCell ref="W585:X585"/>
    <mergeCell ref="W586:X586"/>
    <mergeCell ref="W587:X587"/>
    <mergeCell ref="W588:X588"/>
    <mergeCell ref="W589:X589"/>
    <mergeCell ref="W590:X590"/>
    <mergeCell ref="W591:X591"/>
    <mergeCell ref="B594:B623"/>
    <mergeCell ref="C596:I596"/>
    <mergeCell ref="J596:N596"/>
    <mergeCell ref="O596:U596"/>
    <mergeCell ref="V596:V598"/>
    <mergeCell ref="W596:Y596"/>
    <mergeCell ref="C597:D597"/>
    <mergeCell ref="E597:F597"/>
    <mergeCell ref="G597:H597"/>
    <mergeCell ref="J597:J598"/>
    <mergeCell ref="K597:K598"/>
    <mergeCell ref="L597:N597"/>
    <mergeCell ref="O597:Q597"/>
    <mergeCell ref="R597:R598"/>
    <mergeCell ref="S597:S598"/>
    <mergeCell ref="T597:T598"/>
    <mergeCell ref="U597:U598"/>
    <mergeCell ref="W606:X606"/>
    <mergeCell ref="W607:X607"/>
    <mergeCell ref="W608:X608"/>
    <mergeCell ref="W609:X609"/>
    <mergeCell ref="W610:X610"/>
    <mergeCell ref="W611:X611"/>
    <mergeCell ref="W612:X612"/>
    <mergeCell ref="W613:X613"/>
    <mergeCell ref="W614:X614"/>
    <mergeCell ref="W597:X598"/>
    <mergeCell ref="Y597:Y598"/>
    <mergeCell ref="W599:X599"/>
    <mergeCell ref="W600:X600"/>
    <mergeCell ref="W601:X601"/>
    <mergeCell ref="W602:X602"/>
    <mergeCell ref="W603:X603"/>
    <mergeCell ref="W604:X604"/>
    <mergeCell ref="W605:X605"/>
    <mergeCell ref="W615:X615"/>
    <mergeCell ref="W616:X616"/>
    <mergeCell ref="W617:X617"/>
    <mergeCell ref="W618:X618"/>
    <mergeCell ref="W619:X619"/>
    <mergeCell ref="W620:X620"/>
    <mergeCell ref="W621:X621"/>
    <mergeCell ref="W622:X622"/>
    <mergeCell ref="B625:B654"/>
    <mergeCell ref="C627:I627"/>
    <mergeCell ref="J627:N627"/>
    <mergeCell ref="O627:U627"/>
    <mergeCell ref="V627:V629"/>
    <mergeCell ref="W627:Y627"/>
    <mergeCell ref="C628:D628"/>
    <mergeCell ref="E628:F628"/>
    <mergeCell ref="G628:H628"/>
    <mergeCell ref="J628:J629"/>
    <mergeCell ref="K628:K629"/>
    <mergeCell ref="L628:N628"/>
    <mergeCell ref="O628:Q628"/>
    <mergeCell ref="R628:R629"/>
    <mergeCell ref="S628:S629"/>
    <mergeCell ref="T628:T629"/>
    <mergeCell ref="W636:X636"/>
    <mergeCell ref="W637:X637"/>
    <mergeCell ref="W638:X638"/>
    <mergeCell ref="W639:X639"/>
    <mergeCell ref="W640:X640"/>
    <mergeCell ref="Y628:Y629"/>
    <mergeCell ref="W630:X630"/>
    <mergeCell ref="W631:X631"/>
    <mergeCell ref="W632:X632"/>
    <mergeCell ref="W633:X633"/>
    <mergeCell ref="W634:X634"/>
    <mergeCell ref="W635:X635"/>
    <mergeCell ref="G659:H659"/>
    <mergeCell ref="J659:J660"/>
    <mergeCell ref="K659:K660"/>
    <mergeCell ref="L659:N659"/>
    <mergeCell ref="O659:Q659"/>
    <mergeCell ref="R659:R660"/>
    <mergeCell ref="S659:S660"/>
    <mergeCell ref="T659:T660"/>
    <mergeCell ref="U659:U660"/>
    <mergeCell ref="W659:X660"/>
    <mergeCell ref="Y659:Y660"/>
    <mergeCell ref="W645:X645"/>
    <mergeCell ref="W646:X646"/>
    <mergeCell ref="W647:X647"/>
    <mergeCell ref="W648:X648"/>
    <mergeCell ref="W649:X649"/>
    <mergeCell ref="W650:X650"/>
    <mergeCell ref="W651:X651"/>
    <mergeCell ref="W652:X652"/>
    <mergeCell ref="W653:X653"/>
    <mergeCell ref="W675:X675"/>
    <mergeCell ref="W676:X676"/>
    <mergeCell ref="W677:X677"/>
    <mergeCell ref="W641:X641"/>
    <mergeCell ref="W642:X642"/>
    <mergeCell ref="W643:X643"/>
    <mergeCell ref="W644:X644"/>
    <mergeCell ref="U628:U629"/>
    <mergeCell ref="W628:X629"/>
    <mergeCell ref="U690:U691"/>
    <mergeCell ref="W690:X691"/>
    <mergeCell ref="Y690:Y691"/>
    <mergeCell ref="W692:X692"/>
    <mergeCell ref="W693:X693"/>
    <mergeCell ref="W694:X694"/>
    <mergeCell ref="W695:X695"/>
    <mergeCell ref="B656:B685"/>
    <mergeCell ref="C658:I658"/>
    <mergeCell ref="J658:N658"/>
    <mergeCell ref="O658:U658"/>
    <mergeCell ref="V658:V660"/>
    <mergeCell ref="W658:Y658"/>
    <mergeCell ref="C659:D659"/>
    <mergeCell ref="E659:F659"/>
    <mergeCell ref="W661:X661"/>
    <mergeCell ref="W662:X662"/>
    <mergeCell ref="W663:X663"/>
    <mergeCell ref="W664:X664"/>
    <mergeCell ref="W665:X665"/>
    <mergeCell ref="W678:X678"/>
    <mergeCell ref="W679:X679"/>
    <mergeCell ref="W680:X680"/>
    <mergeCell ref="W681:X681"/>
    <mergeCell ref="W682:X682"/>
    <mergeCell ref="W683:X683"/>
    <mergeCell ref="W666:X666"/>
    <mergeCell ref="W667:X667"/>
    <mergeCell ref="W668:X668"/>
    <mergeCell ref="W669:X669"/>
    <mergeCell ref="W670:X670"/>
    <mergeCell ref="W671:X671"/>
    <mergeCell ref="W672:X672"/>
    <mergeCell ref="W673:X673"/>
    <mergeCell ref="W674:X674"/>
    <mergeCell ref="W684:X684"/>
    <mergeCell ref="B687:B716"/>
    <mergeCell ref="C689:I689"/>
    <mergeCell ref="J689:N689"/>
    <mergeCell ref="O689:U689"/>
    <mergeCell ref="V689:V691"/>
    <mergeCell ref="W689:Y689"/>
    <mergeCell ref="C690:D690"/>
    <mergeCell ref="E690:F690"/>
    <mergeCell ref="G690:H690"/>
    <mergeCell ref="J690:J691"/>
    <mergeCell ref="K690:K691"/>
    <mergeCell ref="L690:N690"/>
    <mergeCell ref="O690:Q690"/>
    <mergeCell ref="R690:R691"/>
    <mergeCell ref="S690:S691"/>
    <mergeCell ref="T690:T691"/>
    <mergeCell ref="W707:X707"/>
    <mergeCell ref="W708:X708"/>
    <mergeCell ref="W709:X709"/>
    <mergeCell ref="W710:X710"/>
    <mergeCell ref="W711:X711"/>
    <mergeCell ref="W712:X712"/>
    <mergeCell ref="W713:X713"/>
    <mergeCell ref="W696:X696"/>
    <mergeCell ref="W697:X697"/>
    <mergeCell ref="W698:X698"/>
    <mergeCell ref="W699:X699"/>
    <mergeCell ref="W700:X700"/>
    <mergeCell ref="W701:X701"/>
    <mergeCell ref="W702:X702"/>
    <mergeCell ref="W703:X703"/>
    <mergeCell ref="W704:X704"/>
    <mergeCell ref="W714:X714"/>
    <mergeCell ref="W705:X705"/>
    <mergeCell ref="W706:X706"/>
    <mergeCell ref="W715:X715"/>
    <mergeCell ref="B718:B747"/>
    <mergeCell ref="C720:I720"/>
    <mergeCell ref="J720:N720"/>
    <mergeCell ref="O720:U720"/>
    <mergeCell ref="V720:V722"/>
    <mergeCell ref="W720:Y720"/>
    <mergeCell ref="C721:D721"/>
    <mergeCell ref="E721:F721"/>
    <mergeCell ref="G721:H721"/>
    <mergeCell ref="J721:J722"/>
    <mergeCell ref="K721:K722"/>
    <mergeCell ref="L721:N721"/>
    <mergeCell ref="O721:Q721"/>
    <mergeCell ref="R721:R722"/>
    <mergeCell ref="S721:S722"/>
    <mergeCell ref="T721:T722"/>
    <mergeCell ref="U721:U722"/>
    <mergeCell ref="W721:X722"/>
    <mergeCell ref="Y721:Y722"/>
    <mergeCell ref="W723:X723"/>
    <mergeCell ref="W724:X724"/>
    <mergeCell ref="W725:X725"/>
    <mergeCell ref="W735:X735"/>
    <mergeCell ref="W736:X736"/>
    <mergeCell ref="W737:X737"/>
    <mergeCell ref="W738:X738"/>
    <mergeCell ref="W739:X739"/>
    <mergeCell ref="W740:X740"/>
    <mergeCell ref="W741:X741"/>
    <mergeCell ref="W742:X742"/>
    <mergeCell ref="W743:X743"/>
    <mergeCell ref="W726:X726"/>
    <mergeCell ref="W727:X727"/>
    <mergeCell ref="W728:X728"/>
    <mergeCell ref="W729:X729"/>
    <mergeCell ref="W730:X730"/>
    <mergeCell ref="W731:X731"/>
    <mergeCell ref="W732:X732"/>
    <mergeCell ref="W733:X733"/>
    <mergeCell ref="W734:X734"/>
    <mergeCell ref="W744:X744"/>
    <mergeCell ref="W745:X745"/>
    <mergeCell ref="W746:X746"/>
    <mergeCell ref="B749:B778"/>
    <mergeCell ref="C751:I751"/>
    <mergeCell ref="J751:N751"/>
    <mergeCell ref="O751:U751"/>
    <mergeCell ref="V751:V753"/>
    <mergeCell ref="W751:Y751"/>
    <mergeCell ref="C752:D752"/>
    <mergeCell ref="E752:F752"/>
    <mergeCell ref="G752:H752"/>
    <mergeCell ref="J752:J753"/>
    <mergeCell ref="K752:K753"/>
    <mergeCell ref="L752:N752"/>
    <mergeCell ref="O752:Q752"/>
    <mergeCell ref="R752:R753"/>
    <mergeCell ref="S752:S753"/>
    <mergeCell ref="T752:T753"/>
    <mergeCell ref="U752:U753"/>
    <mergeCell ref="W752:X753"/>
    <mergeCell ref="Y752:Y753"/>
    <mergeCell ref="W754:X754"/>
    <mergeCell ref="W755:X755"/>
    <mergeCell ref="W765:X765"/>
    <mergeCell ref="W766:X766"/>
    <mergeCell ref="W767:X767"/>
    <mergeCell ref="W768:X768"/>
    <mergeCell ref="W769:X769"/>
    <mergeCell ref="W770:X770"/>
    <mergeCell ref="W771:X771"/>
    <mergeCell ref="W772:X772"/>
    <mergeCell ref="W773:X773"/>
    <mergeCell ref="W756:X756"/>
    <mergeCell ref="W757:X757"/>
    <mergeCell ref="W758:X758"/>
    <mergeCell ref="W759:X759"/>
    <mergeCell ref="W760:X760"/>
    <mergeCell ref="W761:X761"/>
    <mergeCell ref="W762:X762"/>
    <mergeCell ref="W763:X763"/>
    <mergeCell ref="W764:X764"/>
    <mergeCell ref="W774:X774"/>
    <mergeCell ref="W775:X775"/>
    <mergeCell ref="W776:X776"/>
    <mergeCell ref="W777:X777"/>
    <mergeCell ref="B780:B809"/>
    <mergeCell ref="C782:I782"/>
    <mergeCell ref="J782:N782"/>
    <mergeCell ref="O782:U782"/>
    <mergeCell ref="V782:V784"/>
    <mergeCell ref="W782:Y782"/>
    <mergeCell ref="C783:D783"/>
    <mergeCell ref="E783:F783"/>
    <mergeCell ref="G783:H783"/>
    <mergeCell ref="J783:J784"/>
    <mergeCell ref="K783:K784"/>
    <mergeCell ref="L783:N783"/>
    <mergeCell ref="O783:Q783"/>
    <mergeCell ref="R783:R784"/>
    <mergeCell ref="S783:S784"/>
    <mergeCell ref="T783:T784"/>
    <mergeCell ref="U783:U784"/>
    <mergeCell ref="W783:X784"/>
    <mergeCell ref="Y783:Y784"/>
    <mergeCell ref="W785:X785"/>
    <mergeCell ref="W795:X795"/>
    <mergeCell ref="W796:X796"/>
    <mergeCell ref="W797:X797"/>
    <mergeCell ref="W798:X798"/>
    <mergeCell ref="W799:X799"/>
    <mergeCell ref="W800:X800"/>
    <mergeCell ref="W801:X801"/>
    <mergeCell ref="W802:X802"/>
    <mergeCell ref="W803:X803"/>
    <mergeCell ref="W786:X786"/>
    <mergeCell ref="W787:X787"/>
    <mergeCell ref="W788:X788"/>
    <mergeCell ref="W789:X789"/>
    <mergeCell ref="W790:X790"/>
    <mergeCell ref="W791:X791"/>
    <mergeCell ref="W792:X792"/>
    <mergeCell ref="W793:X793"/>
    <mergeCell ref="W794:X794"/>
    <mergeCell ref="W804:X804"/>
    <mergeCell ref="W805:X805"/>
    <mergeCell ref="W806:X806"/>
    <mergeCell ref="W807:X807"/>
    <mergeCell ref="W808:X808"/>
    <mergeCell ref="B811:B840"/>
    <mergeCell ref="C813:I813"/>
    <mergeCell ref="J813:N813"/>
    <mergeCell ref="O813:U813"/>
    <mergeCell ref="V813:V815"/>
    <mergeCell ref="W813:Y813"/>
    <mergeCell ref="C814:D814"/>
    <mergeCell ref="E814:F814"/>
    <mergeCell ref="G814:H814"/>
    <mergeCell ref="J814:J815"/>
    <mergeCell ref="K814:K815"/>
    <mergeCell ref="L814:N814"/>
    <mergeCell ref="O814:Q814"/>
    <mergeCell ref="R814:R815"/>
    <mergeCell ref="S814:S815"/>
    <mergeCell ref="T814:T815"/>
    <mergeCell ref="U814:U815"/>
    <mergeCell ref="W814:X815"/>
    <mergeCell ref="Y814:Y815"/>
    <mergeCell ref="W825:X825"/>
    <mergeCell ref="W826:X826"/>
    <mergeCell ref="W827:X827"/>
    <mergeCell ref="W828:X828"/>
    <mergeCell ref="W829:X829"/>
    <mergeCell ref="W830:X830"/>
    <mergeCell ref="W831:X831"/>
    <mergeCell ref="W832:X832"/>
    <mergeCell ref="W833:X833"/>
    <mergeCell ref="W816:X816"/>
    <mergeCell ref="W817:X817"/>
    <mergeCell ref="W818:X818"/>
    <mergeCell ref="W819:X819"/>
    <mergeCell ref="W820:X820"/>
    <mergeCell ref="W821:X821"/>
    <mergeCell ref="W822:X822"/>
    <mergeCell ref="W823:X823"/>
    <mergeCell ref="W824:X824"/>
    <mergeCell ref="W834:X834"/>
    <mergeCell ref="W835:X835"/>
    <mergeCell ref="W836:X836"/>
    <mergeCell ref="W837:X837"/>
    <mergeCell ref="W838:X838"/>
    <mergeCell ref="W839:X839"/>
    <mergeCell ref="B842:B871"/>
    <mergeCell ref="C844:I844"/>
    <mergeCell ref="J844:N844"/>
    <mergeCell ref="O844:U844"/>
    <mergeCell ref="V844:V846"/>
    <mergeCell ref="W844:Y844"/>
    <mergeCell ref="C845:D845"/>
    <mergeCell ref="E845:F845"/>
    <mergeCell ref="G845:H845"/>
    <mergeCell ref="J845:J846"/>
    <mergeCell ref="K845:K846"/>
    <mergeCell ref="L845:N845"/>
    <mergeCell ref="O845:Q845"/>
    <mergeCell ref="R845:R846"/>
    <mergeCell ref="S845:S846"/>
    <mergeCell ref="T845:T846"/>
    <mergeCell ref="U845:U846"/>
    <mergeCell ref="W845:X846"/>
    <mergeCell ref="W855:X855"/>
    <mergeCell ref="W856:X856"/>
    <mergeCell ref="W857:X857"/>
    <mergeCell ref="W858:X858"/>
    <mergeCell ref="W859:X859"/>
    <mergeCell ref="W860:X860"/>
    <mergeCell ref="W861:X861"/>
    <mergeCell ref="W862:X862"/>
    <mergeCell ref="W863:X863"/>
    <mergeCell ref="Y845:Y846"/>
    <mergeCell ref="W847:X847"/>
    <mergeCell ref="W848:X848"/>
    <mergeCell ref="W849:X849"/>
    <mergeCell ref="W850:X850"/>
    <mergeCell ref="W851:X851"/>
    <mergeCell ref="W852:X852"/>
    <mergeCell ref="W853:X853"/>
    <mergeCell ref="W854:X854"/>
    <mergeCell ref="W864:X864"/>
    <mergeCell ref="W865:X865"/>
    <mergeCell ref="W866:X866"/>
    <mergeCell ref="W867:X867"/>
    <mergeCell ref="W868:X868"/>
    <mergeCell ref="W869:X869"/>
    <mergeCell ref="W870:X870"/>
    <mergeCell ref="B873:B902"/>
    <mergeCell ref="C875:I875"/>
    <mergeCell ref="J875:N875"/>
    <mergeCell ref="O875:U875"/>
    <mergeCell ref="V875:V877"/>
    <mergeCell ref="W875:Y875"/>
    <mergeCell ref="C876:D876"/>
    <mergeCell ref="E876:F876"/>
    <mergeCell ref="G876:H876"/>
    <mergeCell ref="J876:J877"/>
    <mergeCell ref="K876:K877"/>
    <mergeCell ref="L876:N876"/>
    <mergeCell ref="O876:Q876"/>
    <mergeCell ref="R876:R877"/>
    <mergeCell ref="S876:S877"/>
    <mergeCell ref="T876:T877"/>
    <mergeCell ref="U876:U877"/>
    <mergeCell ref="W885:X885"/>
    <mergeCell ref="W886:X886"/>
    <mergeCell ref="W887:X887"/>
    <mergeCell ref="W888:X888"/>
    <mergeCell ref="W889:X889"/>
    <mergeCell ref="W890:X890"/>
    <mergeCell ref="W891:X891"/>
    <mergeCell ref="W892:X892"/>
    <mergeCell ref="W893:X893"/>
    <mergeCell ref="W876:X877"/>
    <mergeCell ref="Y876:Y877"/>
    <mergeCell ref="W878:X878"/>
    <mergeCell ref="W879:X879"/>
    <mergeCell ref="W880:X880"/>
    <mergeCell ref="W881:X881"/>
    <mergeCell ref="W882:X882"/>
    <mergeCell ref="W883:X883"/>
    <mergeCell ref="W884:X884"/>
    <mergeCell ref="W894:X894"/>
    <mergeCell ref="W895:X895"/>
    <mergeCell ref="W896:X896"/>
    <mergeCell ref="W897:X897"/>
    <mergeCell ref="W898:X898"/>
    <mergeCell ref="W899:X899"/>
    <mergeCell ref="W900:X900"/>
    <mergeCell ref="W901:X901"/>
    <mergeCell ref="B904:B933"/>
    <mergeCell ref="C906:I906"/>
    <mergeCell ref="J906:N906"/>
    <mergeCell ref="O906:U906"/>
    <mergeCell ref="V906:V908"/>
    <mergeCell ref="W906:Y906"/>
    <mergeCell ref="C907:D907"/>
    <mergeCell ref="E907:F907"/>
    <mergeCell ref="G907:H907"/>
    <mergeCell ref="J907:J908"/>
    <mergeCell ref="K907:K908"/>
    <mergeCell ref="L907:N907"/>
    <mergeCell ref="O907:Q907"/>
    <mergeCell ref="R907:R908"/>
    <mergeCell ref="S907:S908"/>
    <mergeCell ref="T907:T908"/>
    <mergeCell ref="W915:X915"/>
    <mergeCell ref="W916:X916"/>
    <mergeCell ref="W917:X917"/>
    <mergeCell ref="W918:X918"/>
    <mergeCell ref="W919:X919"/>
    <mergeCell ref="Y907:Y908"/>
    <mergeCell ref="W909:X909"/>
    <mergeCell ref="W910:X910"/>
    <mergeCell ref="W911:X911"/>
    <mergeCell ref="W912:X912"/>
    <mergeCell ref="W913:X913"/>
    <mergeCell ref="W914:X914"/>
    <mergeCell ref="G938:H938"/>
    <mergeCell ref="J938:J939"/>
    <mergeCell ref="K938:K939"/>
    <mergeCell ref="L938:N938"/>
    <mergeCell ref="O938:Q938"/>
    <mergeCell ref="R938:R939"/>
    <mergeCell ref="S938:S939"/>
    <mergeCell ref="T938:T939"/>
    <mergeCell ref="U938:U939"/>
    <mergeCell ref="W938:X939"/>
    <mergeCell ref="Y938:Y939"/>
    <mergeCell ref="W924:X924"/>
    <mergeCell ref="W925:X925"/>
    <mergeCell ref="W926:X926"/>
    <mergeCell ref="W927:X927"/>
    <mergeCell ref="W928:X928"/>
    <mergeCell ref="W929:X929"/>
    <mergeCell ref="W930:X930"/>
    <mergeCell ref="W931:X931"/>
    <mergeCell ref="W932:X932"/>
    <mergeCell ref="W954:X954"/>
    <mergeCell ref="W955:X955"/>
    <mergeCell ref="W956:X956"/>
    <mergeCell ref="W920:X920"/>
    <mergeCell ref="W921:X921"/>
    <mergeCell ref="W922:X922"/>
    <mergeCell ref="W923:X923"/>
    <mergeCell ref="U907:U908"/>
    <mergeCell ref="W907:X908"/>
    <mergeCell ref="U969:U970"/>
    <mergeCell ref="W969:X970"/>
    <mergeCell ref="Y969:Y970"/>
    <mergeCell ref="W971:X971"/>
    <mergeCell ref="W972:X972"/>
    <mergeCell ref="W973:X973"/>
    <mergeCell ref="W974:X974"/>
    <mergeCell ref="B935:B964"/>
    <mergeCell ref="C937:I937"/>
    <mergeCell ref="J937:N937"/>
    <mergeCell ref="O937:U937"/>
    <mergeCell ref="V937:V939"/>
    <mergeCell ref="W937:Y937"/>
    <mergeCell ref="C938:D938"/>
    <mergeCell ref="E938:F938"/>
    <mergeCell ref="W940:X940"/>
    <mergeCell ref="W941:X941"/>
    <mergeCell ref="W942:X942"/>
    <mergeCell ref="W943:X943"/>
    <mergeCell ref="W944:X944"/>
    <mergeCell ref="W957:X957"/>
    <mergeCell ref="W958:X958"/>
    <mergeCell ref="W959:X959"/>
    <mergeCell ref="W960:X960"/>
    <mergeCell ref="W961:X961"/>
    <mergeCell ref="W962:X962"/>
    <mergeCell ref="W945:X945"/>
    <mergeCell ref="W946:X946"/>
    <mergeCell ref="W947:X947"/>
    <mergeCell ref="W948:X948"/>
    <mergeCell ref="W949:X949"/>
    <mergeCell ref="W950:X950"/>
    <mergeCell ref="W951:X951"/>
    <mergeCell ref="W952:X952"/>
    <mergeCell ref="W953:X953"/>
    <mergeCell ref="W963:X963"/>
    <mergeCell ref="B966:B995"/>
    <mergeCell ref="C968:I968"/>
    <mergeCell ref="J968:N968"/>
    <mergeCell ref="O968:U968"/>
    <mergeCell ref="V968:V970"/>
    <mergeCell ref="W968:Y968"/>
    <mergeCell ref="C969:D969"/>
    <mergeCell ref="E969:F969"/>
    <mergeCell ref="G969:H969"/>
    <mergeCell ref="J969:J970"/>
    <mergeCell ref="K969:K970"/>
    <mergeCell ref="L969:N969"/>
    <mergeCell ref="O969:Q969"/>
    <mergeCell ref="R969:R970"/>
    <mergeCell ref="S969:S970"/>
    <mergeCell ref="T969:T970"/>
    <mergeCell ref="W986:X986"/>
    <mergeCell ref="W987:X987"/>
    <mergeCell ref="W988:X988"/>
    <mergeCell ref="W989:X989"/>
    <mergeCell ref="W990:X990"/>
    <mergeCell ref="W991:X991"/>
    <mergeCell ref="W992:X992"/>
    <mergeCell ref="W975:X975"/>
    <mergeCell ref="W976:X976"/>
    <mergeCell ref="W977:X977"/>
    <mergeCell ref="W978:X978"/>
    <mergeCell ref="W979:X979"/>
    <mergeCell ref="W980:X980"/>
    <mergeCell ref="W981:X981"/>
    <mergeCell ref="W982:X982"/>
    <mergeCell ref="W983:X983"/>
    <mergeCell ref="W993:X993"/>
    <mergeCell ref="W984:X984"/>
    <mergeCell ref="W985:X985"/>
    <mergeCell ref="W994:X994"/>
    <mergeCell ref="B997:B1026"/>
    <mergeCell ref="C999:I999"/>
    <mergeCell ref="J999:N999"/>
    <mergeCell ref="O999:U999"/>
    <mergeCell ref="V999:V1001"/>
    <mergeCell ref="W999:Y999"/>
    <mergeCell ref="C1000:D1000"/>
    <mergeCell ref="E1000:F1000"/>
    <mergeCell ref="G1000:H1000"/>
    <mergeCell ref="J1000:J1001"/>
    <mergeCell ref="K1000:K1001"/>
    <mergeCell ref="L1000:N1000"/>
    <mergeCell ref="O1000:Q1000"/>
    <mergeCell ref="R1000:R1001"/>
    <mergeCell ref="S1000:S1001"/>
    <mergeCell ref="T1000:T1001"/>
    <mergeCell ref="U1000:U1001"/>
    <mergeCell ref="W1000:X1001"/>
    <mergeCell ref="Y1000:Y1001"/>
    <mergeCell ref="W1002:X1002"/>
    <mergeCell ref="W1003:X1003"/>
    <mergeCell ref="W1004:X1004"/>
    <mergeCell ref="W1014:X1014"/>
    <mergeCell ref="W1015:X1015"/>
    <mergeCell ref="W1016:X1016"/>
    <mergeCell ref="W1017:X1017"/>
    <mergeCell ref="W1018:X1018"/>
    <mergeCell ref="W1019:X1019"/>
    <mergeCell ref="W1020:X1020"/>
    <mergeCell ref="W1021:X1021"/>
    <mergeCell ref="W1022:X1022"/>
    <mergeCell ref="W1005:X1005"/>
    <mergeCell ref="W1006:X1006"/>
    <mergeCell ref="W1007:X1007"/>
    <mergeCell ref="W1008:X1008"/>
    <mergeCell ref="W1009:X1009"/>
    <mergeCell ref="W1010:X1010"/>
    <mergeCell ref="W1011:X1011"/>
    <mergeCell ref="W1012:X1012"/>
    <mergeCell ref="W1013:X1013"/>
    <mergeCell ref="W1023:X1023"/>
    <mergeCell ref="W1024:X1024"/>
    <mergeCell ref="W1025:X1025"/>
    <mergeCell ref="B1028:B1057"/>
    <mergeCell ref="C1030:I1030"/>
    <mergeCell ref="J1030:N1030"/>
    <mergeCell ref="O1030:U1030"/>
    <mergeCell ref="V1030:V1032"/>
    <mergeCell ref="W1030:Y1030"/>
    <mergeCell ref="C1031:D1031"/>
    <mergeCell ref="E1031:F1031"/>
    <mergeCell ref="G1031:H1031"/>
    <mergeCell ref="J1031:J1032"/>
    <mergeCell ref="K1031:K1032"/>
    <mergeCell ref="L1031:N1031"/>
    <mergeCell ref="O1031:Q1031"/>
    <mergeCell ref="R1031:R1032"/>
    <mergeCell ref="S1031:S1032"/>
    <mergeCell ref="T1031:T1032"/>
    <mergeCell ref="U1031:U1032"/>
    <mergeCell ref="W1031:X1032"/>
    <mergeCell ref="Y1031:Y1032"/>
    <mergeCell ref="W1033:X1033"/>
    <mergeCell ref="W1034:X1034"/>
    <mergeCell ref="W1044:X1044"/>
    <mergeCell ref="W1045:X1045"/>
    <mergeCell ref="W1046:X1046"/>
    <mergeCell ref="W1047:X1047"/>
    <mergeCell ref="W1048:X1048"/>
    <mergeCell ref="W1049:X1049"/>
    <mergeCell ref="W1050:X1050"/>
    <mergeCell ref="W1051:X1051"/>
    <mergeCell ref="W1052:X1052"/>
    <mergeCell ref="W1035:X1035"/>
    <mergeCell ref="W1036:X1036"/>
    <mergeCell ref="W1037:X1037"/>
    <mergeCell ref="W1038:X1038"/>
    <mergeCell ref="W1039:X1039"/>
    <mergeCell ref="W1040:X1040"/>
    <mergeCell ref="W1041:X1041"/>
    <mergeCell ref="W1042:X1042"/>
    <mergeCell ref="W1043:X1043"/>
    <mergeCell ref="W1053:X1053"/>
    <mergeCell ref="W1054:X1054"/>
    <mergeCell ref="W1055:X1055"/>
    <mergeCell ref="W1056:X1056"/>
    <mergeCell ref="B1059:B1088"/>
    <mergeCell ref="C1061:I1061"/>
    <mergeCell ref="J1061:N1061"/>
    <mergeCell ref="O1061:U1061"/>
    <mergeCell ref="V1061:V1063"/>
    <mergeCell ref="W1061:Y1061"/>
    <mergeCell ref="C1062:D1062"/>
    <mergeCell ref="E1062:F1062"/>
    <mergeCell ref="G1062:H1062"/>
    <mergeCell ref="J1062:J1063"/>
    <mergeCell ref="K1062:K1063"/>
    <mergeCell ref="L1062:N1062"/>
    <mergeCell ref="O1062:Q1062"/>
    <mergeCell ref="R1062:R1063"/>
    <mergeCell ref="S1062:S1063"/>
    <mergeCell ref="T1062:T1063"/>
    <mergeCell ref="U1062:U1063"/>
    <mergeCell ref="W1062:X1063"/>
    <mergeCell ref="Y1062:Y1063"/>
    <mergeCell ref="W1064:X1064"/>
    <mergeCell ref="W1074:X1074"/>
    <mergeCell ref="W1075:X1075"/>
    <mergeCell ref="W1076:X1076"/>
    <mergeCell ref="W1077:X1077"/>
    <mergeCell ref="W1078:X1078"/>
    <mergeCell ref="W1079:X1079"/>
    <mergeCell ref="W1080:X1080"/>
    <mergeCell ref="W1081:X1081"/>
    <mergeCell ref="W1082:X1082"/>
    <mergeCell ref="W1065:X1065"/>
    <mergeCell ref="W1066:X1066"/>
    <mergeCell ref="W1067:X1067"/>
    <mergeCell ref="W1068:X1068"/>
    <mergeCell ref="W1069:X1069"/>
    <mergeCell ref="W1070:X1070"/>
    <mergeCell ref="W1071:X1071"/>
    <mergeCell ref="W1072:X1072"/>
    <mergeCell ref="W1073:X1073"/>
    <mergeCell ref="W1083:X1083"/>
    <mergeCell ref="W1084:X1084"/>
    <mergeCell ref="W1085:X1085"/>
    <mergeCell ref="W1086:X1086"/>
    <mergeCell ref="W1087:X1087"/>
    <mergeCell ref="B1090:B1119"/>
    <mergeCell ref="C1092:I1092"/>
    <mergeCell ref="J1092:N1092"/>
    <mergeCell ref="O1092:U1092"/>
    <mergeCell ref="V1092:V1094"/>
    <mergeCell ref="W1092:Y1092"/>
    <mergeCell ref="C1093:D1093"/>
    <mergeCell ref="E1093:F1093"/>
    <mergeCell ref="G1093:H1093"/>
    <mergeCell ref="J1093:J1094"/>
    <mergeCell ref="K1093:K1094"/>
    <mergeCell ref="L1093:N1093"/>
    <mergeCell ref="O1093:Q1093"/>
    <mergeCell ref="R1093:R1094"/>
    <mergeCell ref="S1093:S1094"/>
    <mergeCell ref="T1093:T1094"/>
    <mergeCell ref="U1093:U1094"/>
    <mergeCell ref="W1093:X1094"/>
    <mergeCell ref="Y1093:Y1094"/>
    <mergeCell ref="W1104:X1104"/>
    <mergeCell ref="W1105:X1105"/>
    <mergeCell ref="W1106:X1106"/>
    <mergeCell ref="W1107:X1107"/>
    <mergeCell ref="W1108:X1108"/>
    <mergeCell ref="W1109:X1109"/>
    <mergeCell ref="W1110:X1110"/>
    <mergeCell ref="W1111:X1111"/>
    <mergeCell ref="W1112:X1112"/>
    <mergeCell ref="W1095:X1095"/>
    <mergeCell ref="W1096:X1096"/>
    <mergeCell ref="W1097:X1097"/>
    <mergeCell ref="W1098:X1098"/>
    <mergeCell ref="W1099:X1099"/>
    <mergeCell ref="W1100:X1100"/>
    <mergeCell ref="W1101:X1101"/>
    <mergeCell ref="W1102:X1102"/>
    <mergeCell ref="W1103:X1103"/>
    <mergeCell ref="W1113:X1113"/>
    <mergeCell ref="W1114:X1114"/>
    <mergeCell ref="W1115:X1115"/>
    <mergeCell ref="W1116:X1116"/>
    <mergeCell ref="W1117:X1117"/>
    <mergeCell ref="W1118:X1118"/>
    <mergeCell ref="B1121:B1150"/>
    <mergeCell ref="C1123:I1123"/>
    <mergeCell ref="J1123:N1123"/>
    <mergeCell ref="O1123:U1123"/>
    <mergeCell ref="V1123:V1125"/>
    <mergeCell ref="W1123:Y1123"/>
    <mergeCell ref="C1124:D1124"/>
    <mergeCell ref="E1124:F1124"/>
    <mergeCell ref="G1124:H1124"/>
    <mergeCell ref="J1124:J1125"/>
    <mergeCell ref="K1124:K1125"/>
    <mergeCell ref="L1124:N1124"/>
    <mergeCell ref="O1124:Q1124"/>
    <mergeCell ref="R1124:R1125"/>
    <mergeCell ref="S1124:S1125"/>
    <mergeCell ref="T1124:T1125"/>
    <mergeCell ref="U1124:U1125"/>
    <mergeCell ref="W1124:X1125"/>
    <mergeCell ref="W1134:X1134"/>
    <mergeCell ref="W1135:X1135"/>
    <mergeCell ref="W1136:X1136"/>
    <mergeCell ref="W1137:X1137"/>
    <mergeCell ref="W1138:X1138"/>
    <mergeCell ref="W1139:X1139"/>
    <mergeCell ref="W1140:X1140"/>
    <mergeCell ref="W1141:X1141"/>
    <mergeCell ref="W1142:X1142"/>
    <mergeCell ref="Y1124:Y1125"/>
    <mergeCell ref="W1126:X1126"/>
    <mergeCell ref="W1127:X1127"/>
    <mergeCell ref="W1128:X1128"/>
    <mergeCell ref="W1129:X1129"/>
    <mergeCell ref="W1130:X1130"/>
    <mergeCell ref="W1131:X1131"/>
    <mergeCell ref="W1132:X1132"/>
    <mergeCell ref="W1133:X1133"/>
    <mergeCell ref="W1143:X1143"/>
    <mergeCell ref="W1144:X1144"/>
    <mergeCell ref="W1145:X1145"/>
    <mergeCell ref="W1146:X1146"/>
    <mergeCell ref="W1147:X1147"/>
    <mergeCell ref="W1148:X1148"/>
    <mergeCell ref="W1149:X1149"/>
    <mergeCell ref="B1152:B1181"/>
    <mergeCell ref="C1154:I1154"/>
    <mergeCell ref="J1154:N1154"/>
    <mergeCell ref="O1154:U1154"/>
    <mergeCell ref="V1154:V1156"/>
    <mergeCell ref="W1154:Y1154"/>
    <mergeCell ref="C1155:D1155"/>
    <mergeCell ref="E1155:F1155"/>
    <mergeCell ref="G1155:H1155"/>
    <mergeCell ref="J1155:J1156"/>
    <mergeCell ref="K1155:K1156"/>
    <mergeCell ref="L1155:N1155"/>
    <mergeCell ref="O1155:Q1155"/>
    <mergeCell ref="R1155:R1156"/>
    <mergeCell ref="S1155:S1156"/>
    <mergeCell ref="T1155:T1156"/>
    <mergeCell ref="U1155:U1156"/>
    <mergeCell ref="W1164:X1164"/>
    <mergeCell ref="W1165:X1165"/>
    <mergeCell ref="W1166:X1166"/>
    <mergeCell ref="W1167:X1167"/>
    <mergeCell ref="W1168:X1168"/>
    <mergeCell ref="W1169:X1169"/>
    <mergeCell ref="W1170:X1170"/>
    <mergeCell ref="W1171:X1171"/>
    <mergeCell ref="W1172:X1172"/>
    <mergeCell ref="W1155:X1156"/>
    <mergeCell ref="Y1155:Y1156"/>
    <mergeCell ref="W1157:X1157"/>
    <mergeCell ref="W1158:X1158"/>
    <mergeCell ref="W1159:X1159"/>
    <mergeCell ref="W1160:X1160"/>
    <mergeCell ref="W1161:X1161"/>
    <mergeCell ref="W1162:X1162"/>
    <mergeCell ref="W1163:X1163"/>
    <mergeCell ref="W1173:X1173"/>
    <mergeCell ref="W1174:X1174"/>
    <mergeCell ref="W1175:X1175"/>
    <mergeCell ref="W1176:X1176"/>
    <mergeCell ref="W1177:X1177"/>
    <mergeCell ref="W1178:X1178"/>
    <mergeCell ref="W1179:X1179"/>
    <mergeCell ref="W1180:X1180"/>
    <mergeCell ref="B1183:B1212"/>
    <mergeCell ref="C1185:I1185"/>
    <mergeCell ref="J1185:N1185"/>
    <mergeCell ref="O1185:U1185"/>
    <mergeCell ref="V1185:V1187"/>
    <mergeCell ref="W1185:Y1185"/>
    <mergeCell ref="C1186:D1186"/>
    <mergeCell ref="E1186:F1186"/>
    <mergeCell ref="G1186:H1186"/>
    <mergeCell ref="J1186:J1187"/>
    <mergeCell ref="K1186:K1187"/>
    <mergeCell ref="L1186:N1186"/>
    <mergeCell ref="O1186:Q1186"/>
    <mergeCell ref="R1186:R1187"/>
    <mergeCell ref="S1186:S1187"/>
    <mergeCell ref="T1186:T1187"/>
    <mergeCell ref="W1194:X1194"/>
    <mergeCell ref="W1195:X1195"/>
    <mergeCell ref="W1196:X1196"/>
    <mergeCell ref="W1197:X1197"/>
    <mergeCell ref="W1198:X1198"/>
    <mergeCell ref="Y1186:Y1187"/>
    <mergeCell ref="W1188:X1188"/>
    <mergeCell ref="W1189:X1189"/>
    <mergeCell ref="W1190:X1190"/>
    <mergeCell ref="W1191:X1191"/>
    <mergeCell ref="W1192:X1192"/>
    <mergeCell ref="W1193:X1193"/>
    <mergeCell ref="G1217:H1217"/>
    <mergeCell ref="J1217:J1218"/>
    <mergeCell ref="K1217:K1218"/>
    <mergeCell ref="L1217:N1217"/>
    <mergeCell ref="O1217:Q1217"/>
    <mergeCell ref="R1217:R1218"/>
    <mergeCell ref="S1217:S1218"/>
    <mergeCell ref="T1217:T1218"/>
    <mergeCell ref="U1217:U1218"/>
    <mergeCell ref="W1217:X1218"/>
    <mergeCell ref="Y1217:Y1218"/>
    <mergeCell ref="W1203:X1203"/>
    <mergeCell ref="W1204:X1204"/>
    <mergeCell ref="W1205:X1205"/>
    <mergeCell ref="W1206:X1206"/>
    <mergeCell ref="W1207:X1207"/>
    <mergeCell ref="W1208:X1208"/>
    <mergeCell ref="W1209:X1209"/>
    <mergeCell ref="W1210:X1210"/>
    <mergeCell ref="W1211:X1211"/>
    <mergeCell ref="W1233:X1233"/>
    <mergeCell ref="W1234:X1234"/>
    <mergeCell ref="W1235:X1235"/>
    <mergeCell ref="W1199:X1199"/>
    <mergeCell ref="W1200:X1200"/>
    <mergeCell ref="W1201:X1201"/>
    <mergeCell ref="W1202:X1202"/>
    <mergeCell ref="U1186:U1187"/>
    <mergeCell ref="W1186:X1187"/>
    <mergeCell ref="U1248:U1249"/>
    <mergeCell ref="W1248:X1249"/>
    <mergeCell ref="Y1248:Y1249"/>
    <mergeCell ref="W1250:X1250"/>
    <mergeCell ref="W1251:X1251"/>
    <mergeCell ref="W1252:X1252"/>
    <mergeCell ref="W1253:X1253"/>
    <mergeCell ref="B1214:B1243"/>
    <mergeCell ref="C1216:I1216"/>
    <mergeCell ref="J1216:N1216"/>
    <mergeCell ref="O1216:U1216"/>
    <mergeCell ref="V1216:V1218"/>
    <mergeCell ref="W1216:Y1216"/>
    <mergeCell ref="C1217:D1217"/>
    <mergeCell ref="E1217:F1217"/>
    <mergeCell ref="W1219:X1219"/>
    <mergeCell ref="W1220:X1220"/>
    <mergeCell ref="W1221:X1221"/>
    <mergeCell ref="W1222:X1222"/>
    <mergeCell ref="W1223:X1223"/>
    <mergeCell ref="W1236:X1236"/>
    <mergeCell ref="W1237:X1237"/>
    <mergeCell ref="W1238:X1238"/>
    <mergeCell ref="W1239:X1239"/>
    <mergeCell ref="W1240:X1240"/>
    <mergeCell ref="W1241:X1241"/>
    <mergeCell ref="W1224:X1224"/>
    <mergeCell ref="W1225:X1225"/>
    <mergeCell ref="W1226:X1226"/>
    <mergeCell ref="W1227:X1227"/>
    <mergeCell ref="W1228:X1228"/>
    <mergeCell ref="W1229:X1229"/>
    <mergeCell ref="W1230:X1230"/>
    <mergeCell ref="W1231:X1231"/>
    <mergeCell ref="W1232:X1232"/>
    <mergeCell ref="W1242:X1242"/>
    <mergeCell ref="B1245:B1274"/>
    <mergeCell ref="C1247:I1247"/>
    <mergeCell ref="J1247:N1247"/>
    <mergeCell ref="O1247:U1247"/>
    <mergeCell ref="V1247:V1249"/>
    <mergeCell ref="W1247:Y1247"/>
    <mergeCell ref="C1248:D1248"/>
    <mergeCell ref="E1248:F1248"/>
    <mergeCell ref="G1248:H1248"/>
    <mergeCell ref="J1248:J1249"/>
    <mergeCell ref="K1248:K1249"/>
    <mergeCell ref="L1248:N1248"/>
    <mergeCell ref="O1248:Q1248"/>
    <mergeCell ref="R1248:R1249"/>
    <mergeCell ref="S1248:S1249"/>
    <mergeCell ref="T1248:T1249"/>
    <mergeCell ref="W1265:X1265"/>
    <mergeCell ref="W1266:X1266"/>
    <mergeCell ref="W1267:X1267"/>
    <mergeCell ref="W1268:X1268"/>
    <mergeCell ref="W1269:X1269"/>
    <mergeCell ref="W1270:X1270"/>
    <mergeCell ref="W1271:X1271"/>
    <mergeCell ref="W1254:X1254"/>
    <mergeCell ref="W1255:X1255"/>
    <mergeCell ref="W1256:X1256"/>
    <mergeCell ref="W1257:X1257"/>
    <mergeCell ref="W1258:X1258"/>
    <mergeCell ref="W1259:X1259"/>
    <mergeCell ref="W1260:X1260"/>
    <mergeCell ref="W1261:X1261"/>
    <mergeCell ref="W1262:X1262"/>
    <mergeCell ref="W1272:X1272"/>
    <mergeCell ref="W1263:X1263"/>
    <mergeCell ref="W1264:X1264"/>
    <mergeCell ref="W1273:X1273"/>
    <mergeCell ref="B1276:B1305"/>
    <mergeCell ref="C1278:I1278"/>
    <mergeCell ref="J1278:N1278"/>
    <mergeCell ref="O1278:U1278"/>
    <mergeCell ref="V1278:V1280"/>
    <mergeCell ref="W1278:Y1278"/>
    <mergeCell ref="C1279:D1279"/>
    <mergeCell ref="E1279:F1279"/>
    <mergeCell ref="G1279:H1279"/>
    <mergeCell ref="J1279:J1280"/>
    <mergeCell ref="K1279:K1280"/>
    <mergeCell ref="L1279:N1279"/>
    <mergeCell ref="O1279:Q1279"/>
    <mergeCell ref="R1279:R1280"/>
    <mergeCell ref="S1279:S1280"/>
    <mergeCell ref="T1279:T1280"/>
    <mergeCell ref="U1279:U1280"/>
    <mergeCell ref="W1279:X1280"/>
    <mergeCell ref="Y1279:Y1280"/>
    <mergeCell ref="W1281:X1281"/>
    <mergeCell ref="W1282:X1282"/>
    <mergeCell ref="W1283:X1283"/>
    <mergeCell ref="W1293:X1293"/>
    <mergeCell ref="W1294:X1294"/>
    <mergeCell ref="W1295:X1295"/>
    <mergeCell ref="W1296:X1296"/>
    <mergeCell ref="W1297:X1297"/>
    <mergeCell ref="W1298:X1298"/>
    <mergeCell ref="W1299:X1299"/>
    <mergeCell ref="W1300:X1300"/>
    <mergeCell ref="W1301:X1301"/>
    <mergeCell ref="W1284:X1284"/>
    <mergeCell ref="W1285:X1285"/>
    <mergeCell ref="W1286:X1286"/>
    <mergeCell ref="W1287:X1287"/>
    <mergeCell ref="W1288:X1288"/>
    <mergeCell ref="W1289:X1289"/>
    <mergeCell ref="W1290:X1290"/>
    <mergeCell ref="W1291:X1291"/>
    <mergeCell ref="W1292:X1292"/>
    <mergeCell ref="W1302:X1302"/>
    <mergeCell ref="W1303:X1303"/>
    <mergeCell ref="W1304:X1304"/>
    <mergeCell ref="B1307:B1336"/>
    <mergeCell ref="C1309:I1309"/>
    <mergeCell ref="J1309:N1309"/>
    <mergeCell ref="O1309:U1309"/>
    <mergeCell ref="V1309:V1311"/>
    <mergeCell ref="W1309:Y1309"/>
    <mergeCell ref="C1310:D1310"/>
    <mergeCell ref="E1310:F1310"/>
    <mergeCell ref="G1310:H1310"/>
    <mergeCell ref="J1310:J1311"/>
    <mergeCell ref="K1310:K1311"/>
    <mergeCell ref="L1310:N1310"/>
    <mergeCell ref="O1310:Q1310"/>
    <mergeCell ref="R1310:R1311"/>
    <mergeCell ref="S1310:S1311"/>
    <mergeCell ref="T1310:T1311"/>
    <mergeCell ref="U1310:U1311"/>
    <mergeCell ref="W1310:X1311"/>
    <mergeCell ref="Y1310:Y1311"/>
    <mergeCell ref="W1312:X1312"/>
    <mergeCell ref="W1313:X1313"/>
    <mergeCell ref="W1323:X1323"/>
    <mergeCell ref="W1324:X1324"/>
    <mergeCell ref="W1325:X1325"/>
    <mergeCell ref="W1326:X1326"/>
    <mergeCell ref="W1327:X1327"/>
    <mergeCell ref="W1328:X1328"/>
    <mergeCell ref="W1329:X1329"/>
    <mergeCell ref="W1330:X1330"/>
    <mergeCell ref="W1331:X1331"/>
    <mergeCell ref="W1314:X1314"/>
    <mergeCell ref="W1315:X1315"/>
    <mergeCell ref="W1316:X1316"/>
    <mergeCell ref="W1317:X1317"/>
    <mergeCell ref="W1318:X1318"/>
    <mergeCell ref="W1319:X1319"/>
    <mergeCell ref="W1320:X1320"/>
    <mergeCell ref="W1321:X1321"/>
    <mergeCell ref="W1322:X1322"/>
    <mergeCell ref="W1332:X1332"/>
    <mergeCell ref="W1333:X1333"/>
    <mergeCell ref="W1334:X1334"/>
    <mergeCell ref="W1335:X1335"/>
    <mergeCell ref="B1338:B1367"/>
    <mergeCell ref="C1340:I1340"/>
    <mergeCell ref="J1340:N1340"/>
    <mergeCell ref="O1340:U1340"/>
    <mergeCell ref="V1340:V1342"/>
    <mergeCell ref="W1340:Y1340"/>
    <mergeCell ref="C1341:D1341"/>
    <mergeCell ref="E1341:F1341"/>
    <mergeCell ref="G1341:H1341"/>
    <mergeCell ref="J1341:J1342"/>
    <mergeCell ref="K1341:K1342"/>
    <mergeCell ref="L1341:N1341"/>
    <mergeCell ref="O1341:Q1341"/>
    <mergeCell ref="R1341:R1342"/>
    <mergeCell ref="S1341:S1342"/>
    <mergeCell ref="T1341:T1342"/>
    <mergeCell ref="U1341:U1342"/>
    <mergeCell ref="W1341:X1342"/>
    <mergeCell ref="Y1341:Y1342"/>
    <mergeCell ref="W1343:X1343"/>
    <mergeCell ref="W1353:X1353"/>
    <mergeCell ref="W1354:X1354"/>
    <mergeCell ref="W1355:X1355"/>
    <mergeCell ref="W1356:X1356"/>
    <mergeCell ref="W1357:X1357"/>
    <mergeCell ref="W1358:X1358"/>
    <mergeCell ref="W1359:X1359"/>
    <mergeCell ref="W1360:X1360"/>
    <mergeCell ref="W1361:X1361"/>
    <mergeCell ref="W1344:X1344"/>
    <mergeCell ref="W1345:X1345"/>
    <mergeCell ref="W1346:X1346"/>
    <mergeCell ref="W1347:X1347"/>
    <mergeCell ref="W1348:X1348"/>
    <mergeCell ref="W1349:X1349"/>
    <mergeCell ref="W1350:X1350"/>
    <mergeCell ref="W1351:X1351"/>
    <mergeCell ref="W1352:X1352"/>
    <mergeCell ref="W1362:X1362"/>
    <mergeCell ref="W1363:X1363"/>
    <mergeCell ref="W1364:X1364"/>
    <mergeCell ref="W1365:X1365"/>
    <mergeCell ref="W1366:X1366"/>
    <mergeCell ref="B1369:B1398"/>
    <mergeCell ref="C1371:I1371"/>
    <mergeCell ref="J1371:N1371"/>
    <mergeCell ref="O1371:U1371"/>
    <mergeCell ref="V1371:V1373"/>
    <mergeCell ref="W1371:Y1371"/>
    <mergeCell ref="C1372:D1372"/>
    <mergeCell ref="E1372:F1372"/>
    <mergeCell ref="G1372:H1372"/>
    <mergeCell ref="J1372:J1373"/>
    <mergeCell ref="K1372:K1373"/>
    <mergeCell ref="L1372:N1372"/>
    <mergeCell ref="O1372:Q1372"/>
    <mergeCell ref="R1372:R1373"/>
    <mergeCell ref="S1372:S1373"/>
    <mergeCell ref="T1372:T1373"/>
    <mergeCell ref="U1372:U1373"/>
    <mergeCell ref="W1372:X1373"/>
    <mergeCell ref="Y1372:Y1373"/>
    <mergeCell ref="W1383:X1383"/>
    <mergeCell ref="W1384:X1384"/>
    <mergeCell ref="W1385:X1385"/>
    <mergeCell ref="W1386:X1386"/>
    <mergeCell ref="W1387:X1387"/>
    <mergeCell ref="W1388:X1388"/>
    <mergeCell ref="W1389:X1389"/>
    <mergeCell ref="W1390:X1390"/>
    <mergeCell ref="W1391:X1391"/>
    <mergeCell ref="W1374:X1374"/>
    <mergeCell ref="W1375:X1375"/>
    <mergeCell ref="W1376:X1376"/>
    <mergeCell ref="W1377:X1377"/>
    <mergeCell ref="W1378:X1378"/>
    <mergeCell ref="W1379:X1379"/>
    <mergeCell ref="W1380:X1380"/>
    <mergeCell ref="W1381:X1381"/>
    <mergeCell ref="W1382:X1382"/>
    <mergeCell ref="W1392:X1392"/>
    <mergeCell ref="W1393:X1393"/>
    <mergeCell ref="W1394:X1394"/>
    <mergeCell ref="W1395:X1395"/>
    <mergeCell ref="W1396:X1396"/>
    <mergeCell ref="W1397:X1397"/>
    <mergeCell ref="B1400:B1429"/>
    <mergeCell ref="C1402:I1402"/>
    <mergeCell ref="J1402:N1402"/>
    <mergeCell ref="O1402:U1402"/>
    <mergeCell ref="V1402:V1404"/>
    <mergeCell ref="W1402:Y1402"/>
    <mergeCell ref="C1403:D1403"/>
    <mergeCell ref="E1403:F1403"/>
    <mergeCell ref="G1403:H1403"/>
    <mergeCell ref="J1403:J1404"/>
    <mergeCell ref="K1403:K1404"/>
    <mergeCell ref="L1403:N1403"/>
    <mergeCell ref="O1403:Q1403"/>
    <mergeCell ref="R1403:R1404"/>
    <mergeCell ref="S1403:S1404"/>
    <mergeCell ref="T1403:T1404"/>
    <mergeCell ref="U1403:U1404"/>
    <mergeCell ref="W1403:X1404"/>
    <mergeCell ref="W1413:X1413"/>
    <mergeCell ref="W1414:X1414"/>
    <mergeCell ref="W1415:X1415"/>
    <mergeCell ref="W1416:X1416"/>
    <mergeCell ref="W1417:X1417"/>
    <mergeCell ref="W1418:X1418"/>
    <mergeCell ref="W1419:X1419"/>
    <mergeCell ref="W1420:X1420"/>
    <mergeCell ref="W1421:X1421"/>
    <mergeCell ref="Y1403:Y1404"/>
    <mergeCell ref="W1405:X1405"/>
    <mergeCell ref="W1406:X1406"/>
    <mergeCell ref="W1407:X1407"/>
    <mergeCell ref="W1408:X1408"/>
    <mergeCell ref="W1409:X1409"/>
    <mergeCell ref="W1410:X1410"/>
    <mergeCell ref="W1411:X1411"/>
    <mergeCell ref="W1412:X1412"/>
    <mergeCell ref="W1422:X1422"/>
    <mergeCell ref="W1423:X1423"/>
    <mergeCell ref="W1424:X1424"/>
    <mergeCell ref="W1425:X1425"/>
    <mergeCell ref="W1426:X1426"/>
    <mergeCell ref="W1427:X1427"/>
    <mergeCell ref="W1428:X1428"/>
    <mergeCell ref="B1431:B1460"/>
    <mergeCell ref="C1433:I1433"/>
    <mergeCell ref="J1433:N1433"/>
    <mergeCell ref="O1433:U1433"/>
    <mergeCell ref="V1433:V1435"/>
    <mergeCell ref="W1433:Y1433"/>
    <mergeCell ref="C1434:D1434"/>
    <mergeCell ref="E1434:F1434"/>
    <mergeCell ref="G1434:H1434"/>
    <mergeCell ref="J1434:J1435"/>
    <mergeCell ref="K1434:K1435"/>
    <mergeCell ref="L1434:N1434"/>
    <mergeCell ref="O1434:Q1434"/>
    <mergeCell ref="R1434:R1435"/>
    <mergeCell ref="S1434:S1435"/>
    <mergeCell ref="T1434:T1435"/>
    <mergeCell ref="U1434:U1435"/>
    <mergeCell ref="W1443:X1443"/>
    <mergeCell ref="W1444:X1444"/>
    <mergeCell ref="W1445:X1445"/>
    <mergeCell ref="W1446:X1446"/>
    <mergeCell ref="W1447:X1447"/>
    <mergeCell ref="W1448:X1448"/>
    <mergeCell ref="W1449:X1449"/>
    <mergeCell ref="W1450:X1450"/>
    <mergeCell ref="W1451:X1451"/>
    <mergeCell ref="W1434:X1435"/>
    <mergeCell ref="Y1434:Y1435"/>
    <mergeCell ref="W1436:X1436"/>
    <mergeCell ref="W1437:X1437"/>
    <mergeCell ref="W1438:X1438"/>
    <mergeCell ref="W1439:X1439"/>
    <mergeCell ref="W1440:X1440"/>
    <mergeCell ref="W1441:X1441"/>
    <mergeCell ref="W1442:X1442"/>
    <mergeCell ref="W1452:X1452"/>
    <mergeCell ref="W1453:X1453"/>
    <mergeCell ref="W1454:X1454"/>
    <mergeCell ref="W1455:X1455"/>
    <mergeCell ref="W1456:X1456"/>
    <mergeCell ref="W1457:X1457"/>
    <mergeCell ref="W1458:X1458"/>
    <mergeCell ref="W1459:X1459"/>
    <mergeCell ref="B1462:B1491"/>
    <mergeCell ref="C1464:I1464"/>
    <mergeCell ref="J1464:N1464"/>
    <mergeCell ref="O1464:U1464"/>
    <mergeCell ref="V1464:V1466"/>
    <mergeCell ref="W1464:Y1464"/>
    <mergeCell ref="C1465:D1465"/>
    <mergeCell ref="E1465:F1465"/>
    <mergeCell ref="G1465:H1465"/>
    <mergeCell ref="J1465:J1466"/>
    <mergeCell ref="K1465:K1466"/>
    <mergeCell ref="L1465:N1465"/>
    <mergeCell ref="O1465:Q1465"/>
    <mergeCell ref="R1465:R1466"/>
    <mergeCell ref="S1465:S1466"/>
    <mergeCell ref="T1465:T1466"/>
    <mergeCell ref="W1473:X1473"/>
    <mergeCell ref="W1474:X1474"/>
    <mergeCell ref="W1475:X1475"/>
    <mergeCell ref="W1476:X1476"/>
    <mergeCell ref="W1477:X1477"/>
    <mergeCell ref="Y1465:Y1466"/>
    <mergeCell ref="W1467:X1467"/>
    <mergeCell ref="W1468:X1468"/>
    <mergeCell ref="W1469:X1469"/>
    <mergeCell ref="W1470:X1470"/>
    <mergeCell ref="W1471:X1471"/>
    <mergeCell ref="W1472:X1472"/>
    <mergeCell ref="G1496:H1496"/>
    <mergeCell ref="J1496:J1497"/>
    <mergeCell ref="K1496:K1497"/>
    <mergeCell ref="L1496:N1496"/>
    <mergeCell ref="O1496:Q1496"/>
    <mergeCell ref="R1496:R1497"/>
    <mergeCell ref="S1496:S1497"/>
    <mergeCell ref="T1496:T1497"/>
    <mergeCell ref="U1496:U1497"/>
    <mergeCell ref="W1496:X1497"/>
    <mergeCell ref="Y1496:Y1497"/>
    <mergeCell ref="W1482:X1482"/>
    <mergeCell ref="W1483:X1483"/>
    <mergeCell ref="W1484:X1484"/>
    <mergeCell ref="W1485:X1485"/>
    <mergeCell ref="W1486:X1486"/>
    <mergeCell ref="W1487:X1487"/>
    <mergeCell ref="W1488:X1488"/>
    <mergeCell ref="W1489:X1489"/>
    <mergeCell ref="W1490:X1490"/>
    <mergeCell ref="W1512:X1512"/>
    <mergeCell ref="W1513:X1513"/>
    <mergeCell ref="W1514:X1514"/>
    <mergeCell ref="W1478:X1478"/>
    <mergeCell ref="W1479:X1479"/>
    <mergeCell ref="W1480:X1480"/>
    <mergeCell ref="W1481:X1481"/>
    <mergeCell ref="U1465:U1466"/>
    <mergeCell ref="W1465:X1466"/>
    <mergeCell ref="U1527:U1528"/>
    <mergeCell ref="W1527:X1528"/>
    <mergeCell ref="Y1527:Y1528"/>
    <mergeCell ref="W1529:X1529"/>
    <mergeCell ref="W1530:X1530"/>
    <mergeCell ref="W1531:X1531"/>
    <mergeCell ref="W1532:X1532"/>
    <mergeCell ref="B1493:B1522"/>
    <mergeCell ref="C1495:I1495"/>
    <mergeCell ref="J1495:N1495"/>
    <mergeCell ref="O1495:U1495"/>
    <mergeCell ref="V1495:V1497"/>
    <mergeCell ref="W1495:Y1495"/>
    <mergeCell ref="C1496:D1496"/>
    <mergeCell ref="E1496:F1496"/>
    <mergeCell ref="W1498:X1498"/>
    <mergeCell ref="W1499:X1499"/>
    <mergeCell ref="W1500:X1500"/>
    <mergeCell ref="W1501:X1501"/>
    <mergeCell ref="W1502:X1502"/>
    <mergeCell ref="W1515:X1515"/>
    <mergeCell ref="W1516:X1516"/>
    <mergeCell ref="W1517:X1517"/>
    <mergeCell ref="W1518:X1518"/>
    <mergeCell ref="W1519:X1519"/>
    <mergeCell ref="W1520:X1520"/>
    <mergeCell ref="W1503:X1503"/>
    <mergeCell ref="W1504:X1504"/>
    <mergeCell ref="W1505:X1505"/>
    <mergeCell ref="W1506:X1506"/>
    <mergeCell ref="W1507:X1507"/>
    <mergeCell ref="W1508:X1508"/>
    <mergeCell ref="W1509:X1509"/>
    <mergeCell ref="W1510:X1510"/>
    <mergeCell ref="W1511:X1511"/>
    <mergeCell ref="W1521:X1521"/>
    <mergeCell ref="B1524:B1553"/>
    <mergeCell ref="C1526:I1526"/>
    <mergeCell ref="J1526:N1526"/>
    <mergeCell ref="O1526:U1526"/>
    <mergeCell ref="V1526:V1528"/>
    <mergeCell ref="W1526:Y1526"/>
    <mergeCell ref="C1527:D1527"/>
    <mergeCell ref="E1527:F1527"/>
    <mergeCell ref="G1527:H1527"/>
    <mergeCell ref="J1527:J1528"/>
    <mergeCell ref="K1527:K1528"/>
    <mergeCell ref="L1527:N1527"/>
    <mergeCell ref="O1527:Q1527"/>
    <mergeCell ref="R1527:R1528"/>
    <mergeCell ref="S1527:S1528"/>
    <mergeCell ref="T1527:T1528"/>
    <mergeCell ref="W1544:X1544"/>
    <mergeCell ref="W1545:X1545"/>
    <mergeCell ref="W1546:X1546"/>
    <mergeCell ref="W1547:X1547"/>
    <mergeCell ref="W1548:X1548"/>
    <mergeCell ref="W1549:X1549"/>
    <mergeCell ref="W1550:X1550"/>
    <mergeCell ref="W1533:X1533"/>
    <mergeCell ref="W1534:X1534"/>
    <mergeCell ref="W1535:X1535"/>
    <mergeCell ref="W1536:X1536"/>
    <mergeCell ref="W1537:X1537"/>
    <mergeCell ref="W1538:X1538"/>
    <mergeCell ref="W1539:X1539"/>
    <mergeCell ref="W1540:X1540"/>
    <mergeCell ref="W1541:X1541"/>
    <mergeCell ref="W1551:X1551"/>
    <mergeCell ref="W1542:X1542"/>
    <mergeCell ref="W1543:X1543"/>
    <mergeCell ref="W1552:X1552"/>
    <mergeCell ref="B1555:B1584"/>
    <mergeCell ref="C1557:I1557"/>
    <mergeCell ref="J1557:N1557"/>
    <mergeCell ref="O1557:U1557"/>
    <mergeCell ref="V1557:V1559"/>
    <mergeCell ref="W1557:Y1557"/>
    <mergeCell ref="C1558:D1558"/>
    <mergeCell ref="E1558:F1558"/>
    <mergeCell ref="G1558:H1558"/>
    <mergeCell ref="J1558:J1559"/>
    <mergeCell ref="K1558:K1559"/>
    <mergeCell ref="L1558:N1558"/>
    <mergeCell ref="O1558:Q1558"/>
    <mergeCell ref="R1558:R1559"/>
    <mergeCell ref="S1558:S1559"/>
    <mergeCell ref="T1558:T1559"/>
    <mergeCell ref="U1558:U1559"/>
    <mergeCell ref="W1558:X1559"/>
    <mergeCell ref="Y1558:Y1559"/>
    <mergeCell ref="W1560:X1560"/>
    <mergeCell ref="W1561:X1561"/>
    <mergeCell ref="W1562:X1562"/>
    <mergeCell ref="W1572:X1572"/>
    <mergeCell ref="W1573:X1573"/>
    <mergeCell ref="W1574:X1574"/>
    <mergeCell ref="W1575:X1575"/>
    <mergeCell ref="W1576:X1576"/>
    <mergeCell ref="W1577:X1577"/>
    <mergeCell ref="W1578:X1578"/>
    <mergeCell ref="W1579:X1579"/>
    <mergeCell ref="W1580:X1580"/>
    <mergeCell ref="W1563:X1563"/>
    <mergeCell ref="W1564:X1564"/>
    <mergeCell ref="W1565:X1565"/>
    <mergeCell ref="W1566:X1566"/>
    <mergeCell ref="W1567:X1567"/>
    <mergeCell ref="W1568:X1568"/>
    <mergeCell ref="W1569:X1569"/>
    <mergeCell ref="W1570:X1570"/>
    <mergeCell ref="W1571:X1571"/>
    <mergeCell ref="W1581:X1581"/>
    <mergeCell ref="W1582:X1582"/>
    <mergeCell ref="W1583:X1583"/>
    <mergeCell ref="B1586:B1615"/>
    <mergeCell ref="C1588:I1588"/>
    <mergeCell ref="J1588:N1588"/>
    <mergeCell ref="O1588:U1588"/>
    <mergeCell ref="V1588:V1590"/>
    <mergeCell ref="W1588:Y1588"/>
    <mergeCell ref="C1589:D1589"/>
    <mergeCell ref="E1589:F1589"/>
    <mergeCell ref="G1589:H1589"/>
    <mergeCell ref="J1589:J1590"/>
    <mergeCell ref="K1589:K1590"/>
    <mergeCell ref="L1589:N1589"/>
    <mergeCell ref="O1589:Q1589"/>
    <mergeCell ref="R1589:R1590"/>
    <mergeCell ref="S1589:S1590"/>
    <mergeCell ref="T1589:T1590"/>
    <mergeCell ref="U1589:U1590"/>
    <mergeCell ref="W1589:X1590"/>
    <mergeCell ref="Y1589:Y1590"/>
    <mergeCell ref="W1591:X1591"/>
    <mergeCell ref="W1592:X1592"/>
    <mergeCell ref="W1602:X1602"/>
    <mergeCell ref="W1603:X1603"/>
    <mergeCell ref="W1604:X1604"/>
    <mergeCell ref="W1605:X1605"/>
    <mergeCell ref="W1606:X1606"/>
    <mergeCell ref="W1607:X1607"/>
    <mergeCell ref="W1608:X1608"/>
    <mergeCell ref="W1609:X1609"/>
    <mergeCell ref="W1610:X1610"/>
    <mergeCell ref="W1593:X1593"/>
    <mergeCell ref="W1594:X1594"/>
    <mergeCell ref="W1595:X1595"/>
    <mergeCell ref="W1596:X1596"/>
    <mergeCell ref="W1597:X1597"/>
    <mergeCell ref="W1598:X1598"/>
    <mergeCell ref="W1599:X1599"/>
    <mergeCell ref="W1600:X1600"/>
    <mergeCell ref="W1601:X1601"/>
    <mergeCell ref="W1611:X1611"/>
    <mergeCell ref="W1612:X1612"/>
    <mergeCell ref="W1613:X1613"/>
    <mergeCell ref="W1614:X1614"/>
    <mergeCell ref="B1617:B1646"/>
    <mergeCell ref="C1619:I1619"/>
    <mergeCell ref="J1619:N1619"/>
    <mergeCell ref="O1619:U1619"/>
    <mergeCell ref="V1619:V1621"/>
    <mergeCell ref="W1619:Y1619"/>
    <mergeCell ref="C1620:D1620"/>
    <mergeCell ref="E1620:F1620"/>
    <mergeCell ref="G1620:H1620"/>
    <mergeCell ref="J1620:J1621"/>
    <mergeCell ref="K1620:K1621"/>
    <mergeCell ref="L1620:N1620"/>
    <mergeCell ref="O1620:Q1620"/>
    <mergeCell ref="R1620:R1621"/>
    <mergeCell ref="S1620:S1621"/>
    <mergeCell ref="T1620:T1621"/>
    <mergeCell ref="U1620:U1621"/>
    <mergeCell ref="W1620:X1621"/>
    <mergeCell ref="Y1620:Y1621"/>
    <mergeCell ref="W1622:X1622"/>
    <mergeCell ref="W1632:X1632"/>
    <mergeCell ref="W1633:X1633"/>
    <mergeCell ref="W1634:X1634"/>
    <mergeCell ref="W1635:X1635"/>
    <mergeCell ref="W1636:X1636"/>
    <mergeCell ref="W1637:X1637"/>
    <mergeCell ref="W1638:X1638"/>
    <mergeCell ref="W1639:X1639"/>
    <mergeCell ref="W1640:X1640"/>
    <mergeCell ref="W1623:X1623"/>
    <mergeCell ref="W1624:X1624"/>
    <mergeCell ref="W1625:X1625"/>
    <mergeCell ref="W1626:X1626"/>
    <mergeCell ref="W1627:X1627"/>
    <mergeCell ref="W1628:X1628"/>
    <mergeCell ref="W1629:X1629"/>
    <mergeCell ref="W1630:X1630"/>
    <mergeCell ref="W1631:X1631"/>
    <mergeCell ref="W1641:X1641"/>
    <mergeCell ref="W1642:X1642"/>
    <mergeCell ref="W1643:X1643"/>
    <mergeCell ref="W1644:X1644"/>
    <mergeCell ref="W1645:X1645"/>
    <mergeCell ref="B1648:B1677"/>
    <mergeCell ref="C1650:I1650"/>
    <mergeCell ref="J1650:N1650"/>
    <mergeCell ref="O1650:U1650"/>
    <mergeCell ref="V1650:V1652"/>
    <mergeCell ref="W1650:Y1650"/>
    <mergeCell ref="C1651:D1651"/>
    <mergeCell ref="E1651:F1651"/>
    <mergeCell ref="G1651:H1651"/>
    <mergeCell ref="J1651:J1652"/>
    <mergeCell ref="K1651:K1652"/>
    <mergeCell ref="L1651:N1651"/>
    <mergeCell ref="O1651:Q1651"/>
    <mergeCell ref="R1651:R1652"/>
    <mergeCell ref="S1651:S1652"/>
    <mergeCell ref="T1651:T1652"/>
    <mergeCell ref="U1651:U1652"/>
    <mergeCell ref="W1651:X1652"/>
    <mergeCell ref="Y1651:Y1652"/>
    <mergeCell ref="W1662:X1662"/>
    <mergeCell ref="W1663:X1663"/>
    <mergeCell ref="W1664:X1664"/>
    <mergeCell ref="W1665:X1665"/>
    <mergeCell ref="W1666:X1666"/>
    <mergeCell ref="W1667:X1667"/>
    <mergeCell ref="W1668:X1668"/>
    <mergeCell ref="W1669:X1669"/>
    <mergeCell ref="W1670:X1670"/>
    <mergeCell ref="W1653:X1653"/>
    <mergeCell ref="W1654:X1654"/>
    <mergeCell ref="W1655:X1655"/>
    <mergeCell ref="W1656:X1656"/>
    <mergeCell ref="W1657:X1657"/>
    <mergeCell ref="W1658:X1658"/>
    <mergeCell ref="W1659:X1659"/>
    <mergeCell ref="W1660:X1660"/>
    <mergeCell ref="W1661:X1661"/>
    <mergeCell ref="W1671:X1671"/>
    <mergeCell ref="W1672:X1672"/>
    <mergeCell ref="W1673:X1673"/>
    <mergeCell ref="W1674:X1674"/>
    <mergeCell ref="W1675:X1675"/>
    <mergeCell ref="W1676:X1676"/>
    <mergeCell ref="B1679:B1708"/>
    <mergeCell ref="C1681:I1681"/>
    <mergeCell ref="J1681:N1681"/>
    <mergeCell ref="O1681:U1681"/>
    <mergeCell ref="V1681:V1683"/>
    <mergeCell ref="W1681:Y1681"/>
    <mergeCell ref="C1682:D1682"/>
    <mergeCell ref="E1682:F1682"/>
    <mergeCell ref="G1682:H1682"/>
    <mergeCell ref="J1682:J1683"/>
    <mergeCell ref="K1682:K1683"/>
    <mergeCell ref="L1682:N1682"/>
    <mergeCell ref="O1682:Q1682"/>
    <mergeCell ref="R1682:R1683"/>
    <mergeCell ref="S1682:S1683"/>
    <mergeCell ref="T1682:T1683"/>
    <mergeCell ref="U1682:U1683"/>
    <mergeCell ref="W1682:X1683"/>
    <mergeCell ref="W1692:X1692"/>
    <mergeCell ref="W1693:X1693"/>
    <mergeCell ref="W1694:X1694"/>
    <mergeCell ref="W1695:X1695"/>
    <mergeCell ref="W1696:X1696"/>
    <mergeCell ref="W1697:X1697"/>
    <mergeCell ref="W1698:X1698"/>
    <mergeCell ref="W1699:X1699"/>
    <mergeCell ref="W1700:X1700"/>
    <mergeCell ref="Y1682:Y1683"/>
    <mergeCell ref="W1684:X1684"/>
    <mergeCell ref="W1685:X1685"/>
    <mergeCell ref="W1686:X1686"/>
    <mergeCell ref="W1687:X1687"/>
    <mergeCell ref="W1688:X1688"/>
    <mergeCell ref="W1689:X1689"/>
    <mergeCell ref="W1690:X1690"/>
    <mergeCell ref="W1691:X1691"/>
    <mergeCell ref="W1701:X1701"/>
    <mergeCell ref="W1702:X1702"/>
    <mergeCell ref="W1703:X1703"/>
    <mergeCell ref="W1704:X1704"/>
    <mergeCell ref="W1705:X1705"/>
    <mergeCell ref="W1706:X1706"/>
    <mergeCell ref="W1707:X1707"/>
    <mergeCell ref="B1710:B1739"/>
    <mergeCell ref="C1712:I1712"/>
    <mergeCell ref="J1712:N1712"/>
    <mergeCell ref="O1712:U1712"/>
    <mergeCell ref="V1712:V1714"/>
    <mergeCell ref="W1712:Y1712"/>
    <mergeCell ref="C1713:D1713"/>
    <mergeCell ref="E1713:F1713"/>
    <mergeCell ref="G1713:H1713"/>
    <mergeCell ref="J1713:J1714"/>
    <mergeCell ref="K1713:K1714"/>
    <mergeCell ref="L1713:N1713"/>
    <mergeCell ref="O1713:Q1713"/>
    <mergeCell ref="R1713:R1714"/>
    <mergeCell ref="S1713:S1714"/>
    <mergeCell ref="T1713:T1714"/>
    <mergeCell ref="U1713:U1714"/>
    <mergeCell ref="W1722:X1722"/>
    <mergeCell ref="W1723:X1723"/>
    <mergeCell ref="W1724:X1724"/>
    <mergeCell ref="W1725:X1725"/>
    <mergeCell ref="W1726:X1726"/>
    <mergeCell ref="W1727:X1727"/>
    <mergeCell ref="W1728:X1728"/>
    <mergeCell ref="W1729:X1729"/>
    <mergeCell ref="W1730:X1730"/>
    <mergeCell ref="W1713:X1714"/>
    <mergeCell ref="Y1713:Y1714"/>
    <mergeCell ref="W1715:X1715"/>
    <mergeCell ref="W1716:X1716"/>
    <mergeCell ref="W1717:X1717"/>
    <mergeCell ref="W1718:X1718"/>
    <mergeCell ref="W1719:X1719"/>
    <mergeCell ref="W1720:X1720"/>
    <mergeCell ref="W1721:X1721"/>
    <mergeCell ref="W1731:X1731"/>
    <mergeCell ref="W1732:X1732"/>
    <mergeCell ref="W1733:X1733"/>
    <mergeCell ref="W1734:X1734"/>
    <mergeCell ref="W1735:X1735"/>
    <mergeCell ref="W1736:X1736"/>
    <mergeCell ref="W1737:X1737"/>
    <mergeCell ref="W1738:X1738"/>
    <mergeCell ref="B1741:B1770"/>
    <mergeCell ref="C1743:I1743"/>
    <mergeCell ref="J1743:N1743"/>
    <mergeCell ref="O1743:U1743"/>
    <mergeCell ref="V1743:V1745"/>
    <mergeCell ref="W1743:Y1743"/>
    <mergeCell ref="C1744:D1744"/>
    <mergeCell ref="E1744:F1744"/>
    <mergeCell ref="G1744:H1744"/>
    <mergeCell ref="J1744:J1745"/>
    <mergeCell ref="K1744:K1745"/>
    <mergeCell ref="L1744:N1744"/>
    <mergeCell ref="O1744:Q1744"/>
    <mergeCell ref="R1744:R1745"/>
    <mergeCell ref="S1744:S1745"/>
    <mergeCell ref="T1744:T1745"/>
    <mergeCell ref="W1752:X1752"/>
    <mergeCell ref="W1753:X1753"/>
    <mergeCell ref="W1754:X1754"/>
    <mergeCell ref="W1755:X1755"/>
    <mergeCell ref="W1756:X1756"/>
    <mergeCell ref="Y1744:Y1745"/>
    <mergeCell ref="W1746:X1746"/>
    <mergeCell ref="W1747:X1747"/>
    <mergeCell ref="W1748:X1748"/>
    <mergeCell ref="W1749:X1749"/>
    <mergeCell ref="W1750:X1750"/>
    <mergeCell ref="W1751:X1751"/>
    <mergeCell ref="G1775:H1775"/>
    <mergeCell ref="J1775:J1776"/>
    <mergeCell ref="K1775:K1776"/>
    <mergeCell ref="L1775:N1775"/>
    <mergeCell ref="O1775:Q1775"/>
    <mergeCell ref="R1775:R1776"/>
    <mergeCell ref="S1775:S1776"/>
    <mergeCell ref="T1775:T1776"/>
    <mergeCell ref="U1775:U1776"/>
    <mergeCell ref="W1775:X1776"/>
    <mergeCell ref="Y1775:Y1776"/>
    <mergeCell ref="W1761:X1761"/>
    <mergeCell ref="W1762:X1762"/>
    <mergeCell ref="W1763:X1763"/>
    <mergeCell ref="W1764:X1764"/>
    <mergeCell ref="W1765:X1765"/>
    <mergeCell ref="W1766:X1766"/>
    <mergeCell ref="W1767:X1767"/>
    <mergeCell ref="W1768:X1768"/>
    <mergeCell ref="W1769:X1769"/>
    <mergeCell ref="W1791:X1791"/>
    <mergeCell ref="W1792:X1792"/>
    <mergeCell ref="W1793:X1793"/>
    <mergeCell ref="W1757:X1757"/>
    <mergeCell ref="W1758:X1758"/>
    <mergeCell ref="W1759:X1759"/>
    <mergeCell ref="W1760:X1760"/>
    <mergeCell ref="U1744:U1745"/>
    <mergeCell ref="W1744:X1745"/>
    <mergeCell ref="U1806:U1807"/>
    <mergeCell ref="W1806:X1807"/>
    <mergeCell ref="Y1806:Y1807"/>
    <mergeCell ref="W1808:X1808"/>
    <mergeCell ref="W1809:X1809"/>
    <mergeCell ref="W1810:X1810"/>
    <mergeCell ref="W1811:X1811"/>
    <mergeCell ref="B1772:B1801"/>
    <mergeCell ref="C1774:I1774"/>
    <mergeCell ref="J1774:N1774"/>
    <mergeCell ref="O1774:U1774"/>
    <mergeCell ref="V1774:V1776"/>
    <mergeCell ref="W1774:Y1774"/>
    <mergeCell ref="C1775:D1775"/>
    <mergeCell ref="E1775:F1775"/>
    <mergeCell ref="W1777:X1777"/>
    <mergeCell ref="W1778:X1778"/>
    <mergeCell ref="W1779:X1779"/>
    <mergeCell ref="W1780:X1780"/>
    <mergeCell ref="W1781:X1781"/>
    <mergeCell ref="W1794:X1794"/>
    <mergeCell ref="W1795:X1795"/>
    <mergeCell ref="W1796:X1796"/>
    <mergeCell ref="W1797:X1797"/>
    <mergeCell ref="W1798:X1798"/>
    <mergeCell ref="W1799:X1799"/>
    <mergeCell ref="W1782:X1782"/>
    <mergeCell ref="W1783:X1783"/>
    <mergeCell ref="W1784:X1784"/>
    <mergeCell ref="W1785:X1785"/>
    <mergeCell ref="W1786:X1786"/>
    <mergeCell ref="W1787:X1787"/>
    <mergeCell ref="W1788:X1788"/>
    <mergeCell ref="W1789:X1789"/>
    <mergeCell ref="W1790:X1790"/>
    <mergeCell ref="W1800:X1800"/>
    <mergeCell ref="B1803:B1832"/>
    <mergeCell ref="C1805:I1805"/>
    <mergeCell ref="J1805:N1805"/>
    <mergeCell ref="O1805:U1805"/>
    <mergeCell ref="V1805:V1807"/>
    <mergeCell ref="W1805:Y1805"/>
    <mergeCell ref="C1806:D1806"/>
    <mergeCell ref="E1806:F1806"/>
    <mergeCell ref="G1806:H1806"/>
    <mergeCell ref="J1806:J1807"/>
    <mergeCell ref="K1806:K1807"/>
    <mergeCell ref="L1806:N1806"/>
    <mergeCell ref="O1806:Q1806"/>
    <mergeCell ref="R1806:R1807"/>
    <mergeCell ref="S1806:S1807"/>
    <mergeCell ref="T1806:T1807"/>
    <mergeCell ref="W1823:X1823"/>
    <mergeCell ref="W1824:X1824"/>
    <mergeCell ref="W1825:X1825"/>
    <mergeCell ref="W1826:X1826"/>
    <mergeCell ref="W1827:X1827"/>
    <mergeCell ref="W1828:X1828"/>
    <mergeCell ref="W1829:X1829"/>
    <mergeCell ref="W1812:X1812"/>
    <mergeCell ref="W1813:X1813"/>
    <mergeCell ref="W1814:X1814"/>
    <mergeCell ref="W1815:X1815"/>
    <mergeCell ref="W1816:X1816"/>
    <mergeCell ref="W1817:X1817"/>
    <mergeCell ref="W1818:X1818"/>
    <mergeCell ref="W1819:X1819"/>
    <mergeCell ref="W1820:X1820"/>
    <mergeCell ref="W1830:X1830"/>
    <mergeCell ref="W1821:X1821"/>
    <mergeCell ref="W1822:X1822"/>
    <mergeCell ref="W1831:X1831"/>
    <mergeCell ref="B1834:B1863"/>
    <mergeCell ref="C1836:I1836"/>
    <mergeCell ref="J1836:N1836"/>
    <mergeCell ref="O1836:U1836"/>
    <mergeCell ref="V1836:V1838"/>
    <mergeCell ref="W1836:Y1836"/>
    <mergeCell ref="C1837:D1837"/>
    <mergeCell ref="E1837:F1837"/>
    <mergeCell ref="G1837:H1837"/>
    <mergeCell ref="J1837:J1838"/>
    <mergeCell ref="K1837:K1838"/>
    <mergeCell ref="L1837:N1837"/>
    <mergeCell ref="O1837:Q1837"/>
    <mergeCell ref="R1837:R1838"/>
    <mergeCell ref="S1837:S1838"/>
    <mergeCell ref="T1837:T1838"/>
    <mergeCell ref="U1837:U1838"/>
    <mergeCell ref="W1837:X1838"/>
    <mergeCell ref="Y1837:Y1838"/>
    <mergeCell ref="W1839:X1839"/>
    <mergeCell ref="W1840:X1840"/>
    <mergeCell ref="W1841:X1841"/>
    <mergeCell ref="W1851:X1851"/>
    <mergeCell ref="W1852:X1852"/>
    <mergeCell ref="W1853:X1853"/>
    <mergeCell ref="W1854:X1854"/>
    <mergeCell ref="W1855:X1855"/>
    <mergeCell ref="W1856:X1856"/>
    <mergeCell ref="W1857:X1857"/>
    <mergeCell ref="W1858:X1858"/>
    <mergeCell ref="W1859:X1859"/>
    <mergeCell ref="W1842:X1842"/>
    <mergeCell ref="W1843:X1843"/>
    <mergeCell ref="W1844:X1844"/>
    <mergeCell ref="W1845:X1845"/>
    <mergeCell ref="W1846:X1846"/>
    <mergeCell ref="W1847:X1847"/>
    <mergeCell ref="W1848:X1848"/>
    <mergeCell ref="W1849:X1849"/>
    <mergeCell ref="W1850:X1850"/>
    <mergeCell ref="W1860:X1860"/>
    <mergeCell ref="W1861:X1861"/>
    <mergeCell ref="W1862:X1862"/>
    <mergeCell ref="B1865:B1894"/>
    <mergeCell ref="C1867:I1867"/>
    <mergeCell ref="J1867:N1867"/>
    <mergeCell ref="O1867:U1867"/>
    <mergeCell ref="V1867:V1869"/>
    <mergeCell ref="W1867:Y1867"/>
    <mergeCell ref="C1868:D1868"/>
    <mergeCell ref="E1868:F1868"/>
    <mergeCell ref="G1868:H1868"/>
    <mergeCell ref="J1868:J1869"/>
    <mergeCell ref="K1868:K1869"/>
    <mergeCell ref="L1868:N1868"/>
    <mergeCell ref="O1868:Q1868"/>
    <mergeCell ref="R1868:R1869"/>
    <mergeCell ref="S1868:S1869"/>
    <mergeCell ref="T1868:T1869"/>
    <mergeCell ref="U1868:U1869"/>
    <mergeCell ref="W1868:X1869"/>
    <mergeCell ref="Y1868:Y1869"/>
    <mergeCell ref="W1870:X1870"/>
    <mergeCell ref="W1871:X1871"/>
    <mergeCell ref="W1881:X1881"/>
    <mergeCell ref="W1882:X1882"/>
    <mergeCell ref="W1883:X1883"/>
    <mergeCell ref="W1884:X1884"/>
    <mergeCell ref="W1885:X1885"/>
    <mergeCell ref="W1886:X1886"/>
    <mergeCell ref="W1887:X1887"/>
    <mergeCell ref="W1888:X1888"/>
    <mergeCell ref="W1889:X1889"/>
    <mergeCell ref="W1872:X1872"/>
    <mergeCell ref="W1873:X1873"/>
    <mergeCell ref="W1874:X1874"/>
    <mergeCell ref="W1875:X1875"/>
    <mergeCell ref="W1876:X1876"/>
    <mergeCell ref="W1877:X1877"/>
    <mergeCell ref="W1878:X1878"/>
    <mergeCell ref="W1879:X1879"/>
    <mergeCell ref="W1880:X1880"/>
    <mergeCell ref="W1890:X1890"/>
    <mergeCell ref="W1891:X1891"/>
    <mergeCell ref="W1892:X1892"/>
    <mergeCell ref="W1893:X1893"/>
    <mergeCell ref="B1896:B1925"/>
    <mergeCell ref="C1898:I1898"/>
    <mergeCell ref="J1898:N1898"/>
    <mergeCell ref="O1898:U1898"/>
    <mergeCell ref="V1898:V1900"/>
    <mergeCell ref="W1898:Y1898"/>
    <mergeCell ref="C1899:D1899"/>
    <mergeCell ref="E1899:F1899"/>
    <mergeCell ref="G1899:H1899"/>
    <mergeCell ref="J1899:J1900"/>
    <mergeCell ref="K1899:K1900"/>
    <mergeCell ref="L1899:N1899"/>
    <mergeCell ref="O1899:Q1899"/>
    <mergeCell ref="R1899:R1900"/>
    <mergeCell ref="S1899:S1900"/>
    <mergeCell ref="T1899:T1900"/>
    <mergeCell ref="U1899:U1900"/>
    <mergeCell ref="W1899:X1900"/>
    <mergeCell ref="Y1899:Y1900"/>
    <mergeCell ref="W1901:X1901"/>
    <mergeCell ref="W1911:X1911"/>
    <mergeCell ref="W1912:X1912"/>
    <mergeCell ref="W1913:X1913"/>
    <mergeCell ref="W1914:X1914"/>
    <mergeCell ref="W1915:X1915"/>
    <mergeCell ref="W1916:X1916"/>
    <mergeCell ref="W1917:X1917"/>
    <mergeCell ref="W1918:X1918"/>
    <mergeCell ref="W1919:X1919"/>
    <mergeCell ref="W1902:X1902"/>
    <mergeCell ref="W1903:X1903"/>
    <mergeCell ref="W1904:X1904"/>
    <mergeCell ref="W1905:X1905"/>
    <mergeCell ref="W1906:X1906"/>
    <mergeCell ref="W1907:X1907"/>
    <mergeCell ref="W1908:X1908"/>
    <mergeCell ref="W1909:X1909"/>
    <mergeCell ref="W1910:X1910"/>
    <mergeCell ref="W1920:X1920"/>
    <mergeCell ref="W1921:X1921"/>
    <mergeCell ref="W1922:X1922"/>
    <mergeCell ref="W1923:X1923"/>
    <mergeCell ref="W1924:X1924"/>
    <mergeCell ref="B1927:B1956"/>
    <mergeCell ref="C1929:I1929"/>
    <mergeCell ref="J1929:N1929"/>
    <mergeCell ref="O1929:U1929"/>
    <mergeCell ref="V1929:V1931"/>
    <mergeCell ref="W1929:Y1929"/>
    <mergeCell ref="C1930:D1930"/>
    <mergeCell ref="E1930:F1930"/>
    <mergeCell ref="G1930:H1930"/>
    <mergeCell ref="J1930:J1931"/>
    <mergeCell ref="K1930:K1931"/>
    <mergeCell ref="L1930:N1930"/>
    <mergeCell ref="O1930:Q1930"/>
    <mergeCell ref="R1930:R1931"/>
    <mergeCell ref="S1930:S1931"/>
    <mergeCell ref="T1930:T1931"/>
    <mergeCell ref="U1930:U1931"/>
    <mergeCell ref="W1930:X1931"/>
    <mergeCell ref="Y1930:Y1931"/>
    <mergeCell ref="W1941:X1941"/>
    <mergeCell ref="W1942:X1942"/>
    <mergeCell ref="W1943:X1943"/>
    <mergeCell ref="W1944:X1944"/>
    <mergeCell ref="W1945:X1945"/>
    <mergeCell ref="W1946:X1946"/>
    <mergeCell ref="W1947:X1947"/>
    <mergeCell ref="W1948:X1948"/>
    <mergeCell ref="W1949:X1949"/>
    <mergeCell ref="W1932:X1932"/>
    <mergeCell ref="W1933:X1933"/>
    <mergeCell ref="W1934:X1934"/>
    <mergeCell ref="W1935:X1935"/>
    <mergeCell ref="W1936:X1936"/>
    <mergeCell ref="W1937:X1937"/>
    <mergeCell ref="W1938:X1938"/>
    <mergeCell ref="W1939:X1939"/>
    <mergeCell ref="W1940:X1940"/>
    <mergeCell ref="W1950:X1950"/>
    <mergeCell ref="W1951:X1951"/>
    <mergeCell ref="W1952:X1952"/>
    <mergeCell ref="W1953:X1953"/>
    <mergeCell ref="W1954:X1954"/>
    <mergeCell ref="W1955:X1955"/>
    <mergeCell ref="B1958:B1987"/>
    <mergeCell ref="C1960:I1960"/>
    <mergeCell ref="J1960:N1960"/>
    <mergeCell ref="O1960:U1960"/>
    <mergeCell ref="V1960:V1962"/>
    <mergeCell ref="W1960:Y1960"/>
    <mergeCell ref="C1961:D1961"/>
    <mergeCell ref="E1961:F1961"/>
    <mergeCell ref="G1961:H1961"/>
    <mergeCell ref="J1961:J1962"/>
    <mergeCell ref="K1961:K1962"/>
    <mergeCell ref="L1961:N1961"/>
    <mergeCell ref="O1961:Q1961"/>
    <mergeCell ref="R1961:R1962"/>
    <mergeCell ref="S1961:S1962"/>
    <mergeCell ref="T1961:T1962"/>
    <mergeCell ref="U1961:U1962"/>
    <mergeCell ref="W1961:X1962"/>
    <mergeCell ref="W1971:X1971"/>
    <mergeCell ref="W1972:X1972"/>
    <mergeCell ref="W1973:X1973"/>
    <mergeCell ref="W1974:X1974"/>
    <mergeCell ref="W1975:X1975"/>
    <mergeCell ref="W1976:X1976"/>
    <mergeCell ref="W1977:X1977"/>
    <mergeCell ref="W1978:X1978"/>
    <mergeCell ref="W1979:X1979"/>
    <mergeCell ref="Y1961:Y1962"/>
    <mergeCell ref="W1963:X1963"/>
    <mergeCell ref="W1964:X1964"/>
    <mergeCell ref="W1965:X1965"/>
    <mergeCell ref="W1966:X1966"/>
    <mergeCell ref="W1967:X1967"/>
    <mergeCell ref="W1968:X1968"/>
    <mergeCell ref="W1969:X1969"/>
    <mergeCell ref="W1970:X1970"/>
    <mergeCell ref="W1980:X1980"/>
    <mergeCell ref="W1981:X1981"/>
    <mergeCell ref="W1982:X1982"/>
    <mergeCell ref="W1983:X1983"/>
    <mergeCell ref="W1984:X1984"/>
    <mergeCell ref="W1985:X1985"/>
    <mergeCell ref="W1986:X1986"/>
    <mergeCell ref="B1989:B2018"/>
    <mergeCell ref="C1991:I1991"/>
    <mergeCell ref="J1991:N1991"/>
    <mergeCell ref="O1991:U1991"/>
    <mergeCell ref="V1991:V1993"/>
    <mergeCell ref="W1991:Y1991"/>
    <mergeCell ref="C1992:D1992"/>
    <mergeCell ref="E1992:F1992"/>
    <mergeCell ref="G1992:H1992"/>
    <mergeCell ref="J1992:J1993"/>
    <mergeCell ref="K1992:K1993"/>
    <mergeCell ref="L1992:N1992"/>
    <mergeCell ref="O1992:Q1992"/>
    <mergeCell ref="R1992:R1993"/>
    <mergeCell ref="S1992:S1993"/>
    <mergeCell ref="T1992:T1993"/>
    <mergeCell ref="U1992:U1993"/>
    <mergeCell ref="W2001:X2001"/>
    <mergeCell ref="W2002:X2002"/>
    <mergeCell ref="W2003:X2003"/>
    <mergeCell ref="W2004:X2004"/>
    <mergeCell ref="W2005:X2005"/>
    <mergeCell ref="W2006:X2006"/>
    <mergeCell ref="W2007:X2007"/>
    <mergeCell ref="W2008:X2008"/>
    <mergeCell ref="W2009:X2009"/>
    <mergeCell ref="W1992:X1993"/>
    <mergeCell ref="Y1992:Y1993"/>
    <mergeCell ref="W1994:X1994"/>
    <mergeCell ref="W1995:X1995"/>
    <mergeCell ref="W1996:X1996"/>
    <mergeCell ref="W1997:X1997"/>
    <mergeCell ref="W1998:X1998"/>
    <mergeCell ref="W1999:X1999"/>
    <mergeCell ref="W2000:X2000"/>
    <mergeCell ref="W2010:X2010"/>
    <mergeCell ref="W2011:X2011"/>
    <mergeCell ref="W2012:X2012"/>
    <mergeCell ref="W2013:X2013"/>
    <mergeCell ref="W2014:X2014"/>
    <mergeCell ref="W2015:X2015"/>
    <mergeCell ref="W2016:X2016"/>
    <mergeCell ref="W2017:X2017"/>
    <mergeCell ref="B2020:B2049"/>
    <mergeCell ref="C2022:I2022"/>
    <mergeCell ref="J2022:N2022"/>
    <mergeCell ref="O2022:U2022"/>
    <mergeCell ref="V2022:V2024"/>
    <mergeCell ref="W2022:Y2022"/>
    <mergeCell ref="C2023:D2023"/>
    <mergeCell ref="E2023:F2023"/>
    <mergeCell ref="G2023:H2023"/>
    <mergeCell ref="J2023:J2024"/>
    <mergeCell ref="K2023:K2024"/>
    <mergeCell ref="L2023:N2023"/>
    <mergeCell ref="O2023:Q2023"/>
    <mergeCell ref="R2023:R2024"/>
    <mergeCell ref="S2023:S2024"/>
    <mergeCell ref="T2023:T2024"/>
    <mergeCell ref="W2031:X2031"/>
    <mergeCell ref="W2032:X2032"/>
    <mergeCell ref="W2033:X2033"/>
    <mergeCell ref="W2034:X2034"/>
    <mergeCell ref="W2035:X2035"/>
    <mergeCell ref="Y2023:Y2024"/>
    <mergeCell ref="W2025:X2025"/>
    <mergeCell ref="W2026:X2026"/>
    <mergeCell ref="W2027:X2027"/>
    <mergeCell ref="W2028:X2028"/>
    <mergeCell ref="W2029:X2029"/>
    <mergeCell ref="W2030:X2030"/>
    <mergeCell ref="G2054:H2054"/>
    <mergeCell ref="J2054:J2055"/>
    <mergeCell ref="K2054:K2055"/>
    <mergeCell ref="L2054:N2054"/>
    <mergeCell ref="O2054:Q2054"/>
    <mergeCell ref="R2054:R2055"/>
    <mergeCell ref="S2054:S2055"/>
    <mergeCell ref="T2054:T2055"/>
    <mergeCell ref="U2054:U2055"/>
    <mergeCell ref="W2054:X2055"/>
    <mergeCell ref="Y2054:Y2055"/>
    <mergeCell ref="W2040:X2040"/>
    <mergeCell ref="W2041:X2041"/>
    <mergeCell ref="W2042:X2042"/>
    <mergeCell ref="W2043:X2043"/>
    <mergeCell ref="W2044:X2044"/>
    <mergeCell ref="W2045:X2045"/>
    <mergeCell ref="W2046:X2046"/>
    <mergeCell ref="W2047:X2047"/>
    <mergeCell ref="W2048:X2048"/>
    <mergeCell ref="W2070:X2070"/>
    <mergeCell ref="W2071:X2071"/>
    <mergeCell ref="W2072:X2072"/>
    <mergeCell ref="W2036:X2036"/>
    <mergeCell ref="W2037:X2037"/>
    <mergeCell ref="W2038:X2038"/>
    <mergeCell ref="W2039:X2039"/>
    <mergeCell ref="U2023:U2024"/>
    <mergeCell ref="W2023:X2024"/>
    <mergeCell ref="U2085:U2086"/>
    <mergeCell ref="W2085:X2086"/>
    <mergeCell ref="Y2085:Y2086"/>
    <mergeCell ref="W2087:X2087"/>
    <mergeCell ref="W2088:X2088"/>
    <mergeCell ref="W2089:X2089"/>
    <mergeCell ref="W2090:X2090"/>
    <mergeCell ref="B2051:B2080"/>
    <mergeCell ref="C2053:I2053"/>
    <mergeCell ref="J2053:N2053"/>
    <mergeCell ref="O2053:U2053"/>
    <mergeCell ref="V2053:V2055"/>
    <mergeCell ref="W2053:Y2053"/>
    <mergeCell ref="C2054:D2054"/>
    <mergeCell ref="E2054:F2054"/>
    <mergeCell ref="W2056:X2056"/>
    <mergeCell ref="W2057:X2057"/>
    <mergeCell ref="W2058:X2058"/>
    <mergeCell ref="W2059:X2059"/>
    <mergeCell ref="W2060:X2060"/>
    <mergeCell ref="W2073:X2073"/>
    <mergeCell ref="W2074:X2074"/>
    <mergeCell ref="W2075:X2075"/>
    <mergeCell ref="W2076:X2076"/>
    <mergeCell ref="W2077:X2077"/>
    <mergeCell ref="W2078:X2078"/>
    <mergeCell ref="W2061:X2061"/>
    <mergeCell ref="W2062:X2062"/>
    <mergeCell ref="W2063:X2063"/>
    <mergeCell ref="W2064:X2064"/>
    <mergeCell ref="W2065:X2065"/>
    <mergeCell ref="W2066:X2066"/>
    <mergeCell ref="W2067:X2067"/>
    <mergeCell ref="W2068:X2068"/>
    <mergeCell ref="W2069:X2069"/>
    <mergeCell ref="W2079:X2079"/>
    <mergeCell ref="B2082:B2111"/>
    <mergeCell ref="C2084:I2084"/>
    <mergeCell ref="J2084:N2084"/>
    <mergeCell ref="O2084:U2084"/>
    <mergeCell ref="V2084:V2086"/>
    <mergeCell ref="W2084:Y2084"/>
    <mergeCell ref="C2085:D2085"/>
    <mergeCell ref="E2085:F2085"/>
    <mergeCell ref="G2085:H2085"/>
    <mergeCell ref="J2085:J2086"/>
    <mergeCell ref="K2085:K2086"/>
    <mergeCell ref="L2085:N2085"/>
    <mergeCell ref="O2085:Q2085"/>
    <mergeCell ref="R2085:R2086"/>
    <mergeCell ref="S2085:S2086"/>
    <mergeCell ref="T2085:T2086"/>
    <mergeCell ref="W2102:X2102"/>
    <mergeCell ref="W2103:X2103"/>
    <mergeCell ref="W2104:X2104"/>
    <mergeCell ref="W2105:X2105"/>
    <mergeCell ref="W2106:X2106"/>
    <mergeCell ref="W2107:X2107"/>
    <mergeCell ref="W2108:X2108"/>
    <mergeCell ref="W2091:X2091"/>
    <mergeCell ref="W2092:X2092"/>
    <mergeCell ref="W2093:X2093"/>
    <mergeCell ref="W2094:X2094"/>
    <mergeCell ref="W2095:X2095"/>
    <mergeCell ref="W2096:X2096"/>
    <mergeCell ref="W2097:X2097"/>
    <mergeCell ref="W2098:X2098"/>
    <mergeCell ref="W2099:X2099"/>
    <mergeCell ref="W2109:X2109"/>
    <mergeCell ref="W2100:X2100"/>
    <mergeCell ref="W2101:X2101"/>
    <mergeCell ref="W2110:X2110"/>
    <mergeCell ref="B2113:B2142"/>
    <mergeCell ref="C2115:I2115"/>
    <mergeCell ref="J2115:N2115"/>
    <mergeCell ref="O2115:U2115"/>
    <mergeCell ref="V2115:V2117"/>
    <mergeCell ref="W2115:Y2115"/>
    <mergeCell ref="C2116:D2116"/>
    <mergeCell ref="E2116:F2116"/>
    <mergeCell ref="G2116:H2116"/>
    <mergeCell ref="J2116:J2117"/>
    <mergeCell ref="K2116:K2117"/>
    <mergeCell ref="L2116:N2116"/>
    <mergeCell ref="O2116:Q2116"/>
    <mergeCell ref="R2116:R2117"/>
    <mergeCell ref="S2116:S2117"/>
    <mergeCell ref="T2116:T2117"/>
    <mergeCell ref="U2116:U2117"/>
    <mergeCell ref="W2116:X2117"/>
    <mergeCell ref="Y2116:Y2117"/>
    <mergeCell ref="W2118:X2118"/>
    <mergeCell ref="W2119:X2119"/>
    <mergeCell ref="W2120:X2120"/>
    <mergeCell ref="W2130:X2130"/>
    <mergeCell ref="W2131:X2131"/>
    <mergeCell ref="W2132:X2132"/>
    <mergeCell ref="W2133:X2133"/>
    <mergeCell ref="W2134:X2134"/>
    <mergeCell ref="W2135:X2135"/>
    <mergeCell ref="W2136:X2136"/>
    <mergeCell ref="W2137:X2137"/>
    <mergeCell ref="W2138:X2138"/>
    <mergeCell ref="W2121:X2121"/>
    <mergeCell ref="W2122:X2122"/>
    <mergeCell ref="W2123:X2123"/>
    <mergeCell ref="W2124:X2124"/>
    <mergeCell ref="W2125:X2125"/>
    <mergeCell ref="W2126:X2126"/>
    <mergeCell ref="W2127:X2127"/>
    <mergeCell ref="W2128:X2128"/>
    <mergeCell ref="W2129:X2129"/>
    <mergeCell ref="W2139:X2139"/>
    <mergeCell ref="W2140:X2140"/>
    <mergeCell ref="W2141:X2141"/>
    <mergeCell ref="B2144:B2173"/>
    <mergeCell ref="C2146:I2146"/>
    <mergeCell ref="J2146:N2146"/>
    <mergeCell ref="O2146:U2146"/>
    <mergeCell ref="V2146:V2148"/>
    <mergeCell ref="W2146:Y2146"/>
    <mergeCell ref="C2147:D2147"/>
    <mergeCell ref="E2147:F2147"/>
    <mergeCell ref="G2147:H2147"/>
    <mergeCell ref="J2147:J2148"/>
    <mergeCell ref="K2147:K2148"/>
    <mergeCell ref="L2147:N2147"/>
    <mergeCell ref="O2147:Q2147"/>
    <mergeCell ref="R2147:R2148"/>
    <mergeCell ref="S2147:S2148"/>
    <mergeCell ref="T2147:T2148"/>
    <mergeCell ref="U2147:U2148"/>
    <mergeCell ref="W2147:X2148"/>
    <mergeCell ref="Y2147:Y2148"/>
    <mergeCell ref="W2149:X2149"/>
    <mergeCell ref="W2150:X2150"/>
    <mergeCell ref="W2160:X2160"/>
    <mergeCell ref="W2161:X2161"/>
    <mergeCell ref="W2162:X2162"/>
    <mergeCell ref="W2163:X2163"/>
    <mergeCell ref="W2164:X2164"/>
    <mergeCell ref="W2165:X2165"/>
    <mergeCell ref="W2166:X2166"/>
    <mergeCell ref="W2167:X2167"/>
    <mergeCell ref="W2168:X2168"/>
    <mergeCell ref="W2151:X2151"/>
    <mergeCell ref="W2152:X2152"/>
    <mergeCell ref="W2153:X2153"/>
    <mergeCell ref="W2154:X2154"/>
    <mergeCell ref="W2155:X2155"/>
    <mergeCell ref="W2156:X2156"/>
    <mergeCell ref="W2157:X2157"/>
    <mergeCell ref="W2158:X2158"/>
    <mergeCell ref="W2159:X2159"/>
    <mergeCell ref="W2169:X2169"/>
    <mergeCell ref="W2170:X2170"/>
    <mergeCell ref="W2171:X2171"/>
    <mergeCell ref="W2172:X2172"/>
    <mergeCell ref="B2175:B2204"/>
    <mergeCell ref="C2177:I2177"/>
    <mergeCell ref="J2177:N2177"/>
    <mergeCell ref="O2177:U2177"/>
    <mergeCell ref="V2177:V2179"/>
    <mergeCell ref="W2177:Y2177"/>
    <mergeCell ref="C2178:D2178"/>
    <mergeCell ref="E2178:F2178"/>
    <mergeCell ref="G2178:H2178"/>
    <mergeCell ref="J2178:J2179"/>
    <mergeCell ref="K2178:K2179"/>
    <mergeCell ref="L2178:N2178"/>
    <mergeCell ref="O2178:Q2178"/>
    <mergeCell ref="R2178:R2179"/>
    <mergeCell ref="S2178:S2179"/>
    <mergeCell ref="T2178:T2179"/>
    <mergeCell ref="U2178:U2179"/>
    <mergeCell ref="W2178:X2179"/>
    <mergeCell ref="Y2178:Y2179"/>
    <mergeCell ref="W2180:X2180"/>
    <mergeCell ref="W2190:X2190"/>
    <mergeCell ref="W2191:X2191"/>
    <mergeCell ref="W2192:X2192"/>
    <mergeCell ref="W2193:X2193"/>
    <mergeCell ref="W2194:X2194"/>
    <mergeCell ref="W2195:X2195"/>
    <mergeCell ref="W2196:X2196"/>
    <mergeCell ref="W2197:X2197"/>
    <mergeCell ref="W2198:X2198"/>
    <mergeCell ref="W2181:X2181"/>
    <mergeCell ref="W2182:X2182"/>
    <mergeCell ref="W2183:X2183"/>
    <mergeCell ref="W2184:X2184"/>
    <mergeCell ref="W2185:X2185"/>
    <mergeCell ref="W2186:X2186"/>
    <mergeCell ref="W2187:X2187"/>
    <mergeCell ref="W2188:X2188"/>
    <mergeCell ref="W2189:X2189"/>
    <mergeCell ref="W2199:X2199"/>
    <mergeCell ref="W2200:X2200"/>
    <mergeCell ref="W2201:X2201"/>
    <mergeCell ref="W2202:X2202"/>
    <mergeCell ref="W2203:X2203"/>
    <mergeCell ref="B2206:B2235"/>
    <mergeCell ref="C2208:I2208"/>
    <mergeCell ref="J2208:N2208"/>
    <mergeCell ref="O2208:U2208"/>
    <mergeCell ref="V2208:V2210"/>
    <mergeCell ref="W2208:Y2208"/>
    <mergeCell ref="C2209:D2209"/>
    <mergeCell ref="E2209:F2209"/>
    <mergeCell ref="G2209:H2209"/>
    <mergeCell ref="J2209:J2210"/>
    <mergeCell ref="K2209:K2210"/>
    <mergeCell ref="L2209:N2209"/>
    <mergeCell ref="O2209:Q2209"/>
    <mergeCell ref="R2209:R2210"/>
    <mergeCell ref="S2209:S2210"/>
    <mergeCell ref="T2209:T2210"/>
    <mergeCell ref="U2209:U2210"/>
    <mergeCell ref="W2209:X2210"/>
    <mergeCell ref="Y2209:Y2210"/>
    <mergeCell ref="W2220:X2220"/>
    <mergeCell ref="W2221:X2221"/>
    <mergeCell ref="W2222:X2222"/>
    <mergeCell ref="W2223:X2223"/>
    <mergeCell ref="W2224:X2224"/>
    <mergeCell ref="W2225:X2225"/>
    <mergeCell ref="W2226:X2226"/>
    <mergeCell ref="W2227:X2227"/>
    <mergeCell ref="W2228:X2228"/>
    <mergeCell ref="W2211:X2211"/>
    <mergeCell ref="W2212:X2212"/>
    <mergeCell ref="W2213:X2213"/>
    <mergeCell ref="W2214:X2214"/>
    <mergeCell ref="W2215:X2215"/>
    <mergeCell ref="W2216:X2216"/>
    <mergeCell ref="W2217:X2217"/>
    <mergeCell ref="W2218:X2218"/>
    <mergeCell ref="W2219:X2219"/>
    <mergeCell ref="W2229:X2229"/>
    <mergeCell ref="W2230:X2230"/>
    <mergeCell ref="W2231:X2231"/>
    <mergeCell ref="W2232:X2232"/>
    <mergeCell ref="W2233:X2233"/>
    <mergeCell ref="W2234:X2234"/>
    <mergeCell ref="B2237:B2266"/>
    <mergeCell ref="C2239:I2239"/>
    <mergeCell ref="J2239:N2239"/>
    <mergeCell ref="O2239:U2239"/>
    <mergeCell ref="V2239:V2241"/>
    <mergeCell ref="W2239:Y2239"/>
    <mergeCell ref="C2240:D2240"/>
    <mergeCell ref="E2240:F2240"/>
    <mergeCell ref="G2240:H2240"/>
    <mergeCell ref="J2240:J2241"/>
    <mergeCell ref="K2240:K2241"/>
    <mergeCell ref="L2240:N2240"/>
    <mergeCell ref="O2240:Q2240"/>
    <mergeCell ref="R2240:R2241"/>
    <mergeCell ref="S2240:S2241"/>
    <mergeCell ref="T2240:T2241"/>
    <mergeCell ref="U2240:U2241"/>
    <mergeCell ref="W2240:X2241"/>
    <mergeCell ref="W2250:X2250"/>
    <mergeCell ref="W2251:X2251"/>
    <mergeCell ref="W2252:X2252"/>
    <mergeCell ref="W2253:X2253"/>
    <mergeCell ref="W2254:X2254"/>
    <mergeCell ref="W2255:X2255"/>
    <mergeCell ref="W2256:X2256"/>
    <mergeCell ref="W2257:X2257"/>
    <mergeCell ref="W2258:X2258"/>
    <mergeCell ref="Y2240:Y2241"/>
    <mergeCell ref="W2242:X2242"/>
    <mergeCell ref="W2243:X2243"/>
    <mergeCell ref="W2244:X2244"/>
    <mergeCell ref="W2245:X2245"/>
    <mergeCell ref="W2246:X2246"/>
    <mergeCell ref="W2247:X2247"/>
    <mergeCell ref="W2248:X2248"/>
    <mergeCell ref="W2249:X2249"/>
    <mergeCell ref="W2259:X2259"/>
    <mergeCell ref="W2260:X2260"/>
    <mergeCell ref="W2261:X2261"/>
    <mergeCell ref="W2262:X2262"/>
    <mergeCell ref="W2263:X2263"/>
    <mergeCell ref="W2264:X2264"/>
    <mergeCell ref="W2265:X2265"/>
    <mergeCell ref="B2268:B2297"/>
    <mergeCell ref="C2270:I2270"/>
    <mergeCell ref="J2270:N2270"/>
    <mergeCell ref="O2270:U2270"/>
    <mergeCell ref="V2270:V2272"/>
    <mergeCell ref="W2270:Y2270"/>
    <mergeCell ref="C2271:D2271"/>
    <mergeCell ref="E2271:F2271"/>
    <mergeCell ref="G2271:H2271"/>
    <mergeCell ref="J2271:J2272"/>
    <mergeCell ref="K2271:K2272"/>
    <mergeCell ref="L2271:N2271"/>
    <mergeCell ref="O2271:Q2271"/>
    <mergeCell ref="R2271:R2272"/>
    <mergeCell ref="S2271:S2272"/>
    <mergeCell ref="T2271:T2272"/>
    <mergeCell ref="U2271:U2272"/>
    <mergeCell ref="W2280:X2280"/>
    <mergeCell ref="W2281:X2281"/>
    <mergeCell ref="W2282:X2282"/>
    <mergeCell ref="W2283:X2283"/>
    <mergeCell ref="W2284:X2284"/>
    <mergeCell ref="W2285:X2285"/>
    <mergeCell ref="W2286:X2286"/>
    <mergeCell ref="W2287:X2287"/>
    <mergeCell ref="W2288:X2288"/>
    <mergeCell ref="W2271:X2272"/>
    <mergeCell ref="Y2271:Y2272"/>
    <mergeCell ref="W2273:X2273"/>
    <mergeCell ref="W2274:X2274"/>
    <mergeCell ref="W2275:X2275"/>
    <mergeCell ref="W2276:X2276"/>
    <mergeCell ref="W2277:X2277"/>
    <mergeCell ref="W2278:X2278"/>
    <mergeCell ref="W2279:X2279"/>
    <mergeCell ref="W2289:X2289"/>
    <mergeCell ref="W2290:X2290"/>
    <mergeCell ref="W2291:X2291"/>
    <mergeCell ref="W2292:X2292"/>
    <mergeCell ref="W2293:X2293"/>
    <mergeCell ref="W2294:X2294"/>
    <mergeCell ref="W2295:X2295"/>
    <mergeCell ref="W2296:X2296"/>
    <mergeCell ref="B2299:B2328"/>
    <mergeCell ref="C2301:I2301"/>
    <mergeCell ref="J2301:N2301"/>
    <mergeCell ref="O2301:U2301"/>
    <mergeCell ref="V2301:V2303"/>
    <mergeCell ref="W2301:Y2301"/>
    <mergeCell ref="C2302:D2302"/>
    <mergeCell ref="E2302:F2302"/>
    <mergeCell ref="G2302:H2302"/>
    <mergeCell ref="J2302:J2303"/>
    <mergeCell ref="K2302:K2303"/>
    <mergeCell ref="L2302:N2302"/>
    <mergeCell ref="O2302:Q2302"/>
    <mergeCell ref="R2302:R2303"/>
    <mergeCell ref="S2302:S2303"/>
    <mergeCell ref="T2302:T2303"/>
    <mergeCell ref="W2310:X2310"/>
    <mergeCell ref="W2311:X2311"/>
    <mergeCell ref="W2312:X2312"/>
    <mergeCell ref="W2313:X2313"/>
    <mergeCell ref="W2314:X2314"/>
    <mergeCell ref="Y2302:Y2303"/>
    <mergeCell ref="W2304:X2304"/>
    <mergeCell ref="W2305:X2305"/>
    <mergeCell ref="W2306:X2306"/>
    <mergeCell ref="W2307:X2307"/>
    <mergeCell ref="W2308:X2308"/>
    <mergeCell ref="W2309:X2309"/>
    <mergeCell ref="G2333:H2333"/>
    <mergeCell ref="J2333:J2334"/>
    <mergeCell ref="K2333:K2334"/>
    <mergeCell ref="L2333:N2333"/>
    <mergeCell ref="O2333:Q2333"/>
    <mergeCell ref="R2333:R2334"/>
    <mergeCell ref="S2333:S2334"/>
    <mergeCell ref="T2333:T2334"/>
    <mergeCell ref="U2333:U2334"/>
    <mergeCell ref="W2333:X2334"/>
    <mergeCell ref="Y2333:Y2334"/>
    <mergeCell ref="W2319:X2319"/>
    <mergeCell ref="W2320:X2320"/>
    <mergeCell ref="W2321:X2321"/>
    <mergeCell ref="W2322:X2322"/>
    <mergeCell ref="W2323:X2323"/>
    <mergeCell ref="W2324:X2324"/>
    <mergeCell ref="W2325:X2325"/>
    <mergeCell ref="W2326:X2326"/>
    <mergeCell ref="W2327:X2327"/>
    <mergeCell ref="W2349:X2349"/>
    <mergeCell ref="W2350:X2350"/>
    <mergeCell ref="W2351:X2351"/>
    <mergeCell ref="W2315:X2315"/>
    <mergeCell ref="W2316:X2316"/>
    <mergeCell ref="W2317:X2317"/>
    <mergeCell ref="W2318:X2318"/>
    <mergeCell ref="U2302:U2303"/>
    <mergeCell ref="W2302:X2303"/>
    <mergeCell ref="U2364:U2365"/>
    <mergeCell ref="W2364:X2365"/>
    <mergeCell ref="Y2364:Y2365"/>
    <mergeCell ref="W2366:X2366"/>
    <mergeCell ref="W2367:X2367"/>
    <mergeCell ref="W2368:X2368"/>
    <mergeCell ref="W2369:X2369"/>
    <mergeCell ref="B2330:B2359"/>
    <mergeCell ref="C2332:I2332"/>
    <mergeCell ref="J2332:N2332"/>
    <mergeCell ref="O2332:U2332"/>
    <mergeCell ref="V2332:V2334"/>
    <mergeCell ref="W2332:Y2332"/>
    <mergeCell ref="C2333:D2333"/>
    <mergeCell ref="E2333:F2333"/>
    <mergeCell ref="W2335:X2335"/>
    <mergeCell ref="W2336:X2336"/>
    <mergeCell ref="W2337:X2337"/>
    <mergeCell ref="W2338:X2338"/>
    <mergeCell ref="W2339:X2339"/>
    <mergeCell ref="W2352:X2352"/>
    <mergeCell ref="W2353:X2353"/>
    <mergeCell ref="W2354:X2354"/>
    <mergeCell ref="W2355:X2355"/>
    <mergeCell ref="W2356:X2356"/>
    <mergeCell ref="W2357:X2357"/>
    <mergeCell ref="W2340:X2340"/>
    <mergeCell ref="W2341:X2341"/>
    <mergeCell ref="W2342:X2342"/>
    <mergeCell ref="W2343:X2343"/>
    <mergeCell ref="W2344:X2344"/>
    <mergeCell ref="W2345:X2345"/>
    <mergeCell ref="W2346:X2346"/>
    <mergeCell ref="W2347:X2347"/>
    <mergeCell ref="W2348:X2348"/>
    <mergeCell ref="W2358:X2358"/>
    <mergeCell ref="B2361:B2390"/>
    <mergeCell ref="C2363:I2363"/>
    <mergeCell ref="J2363:N2363"/>
    <mergeCell ref="O2363:U2363"/>
    <mergeCell ref="V2363:V2365"/>
    <mergeCell ref="W2363:Y2363"/>
    <mergeCell ref="C2364:D2364"/>
    <mergeCell ref="E2364:F2364"/>
    <mergeCell ref="G2364:H2364"/>
    <mergeCell ref="J2364:J2365"/>
    <mergeCell ref="K2364:K2365"/>
    <mergeCell ref="L2364:N2364"/>
    <mergeCell ref="O2364:Q2364"/>
    <mergeCell ref="R2364:R2365"/>
    <mergeCell ref="S2364:S2365"/>
    <mergeCell ref="T2364:T2365"/>
    <mergeCell ref="W2381:X2381"/>
    <mergeCell ref="W2382:X2382"/>
    <mergeCell ref="W2383:X2383"/>
    <mergeCell ref="W2384:X2384"/>
    <mergeCell ref="W2385:X2385"/>
    <mergeCell ref="W2386:X2386"/>
    <mergeCell ref="W2387:X2387"/>
    <mergeCell ref="W2370:X2370"/>
    <mergeCell ref="W2371:X2371"/>
    <mergeCell ref="W2372:X2372"/>
    <mergeCell ref="W2373:X2373"/>
    <mergeCell ref="W2374:X2374"/>
    <mergeCell ref="W2375:X2375"/>
    <mergeCell ref="W2376:X2376"/>
    <mergeCell ref="W2377:X2377"/>
    <mergeCell ref="W2378:X2378"/>
    <mergeCell ref="W2388:X2388"/>
    <mergeCell ref="W2379:X2379"/>
    <mergeCell ref="W2380:X2380"/>
    <mergeCell ref="W2389:X2389"/>
    <mergeCell ref="B2392:B2421"/>
    <mergeCell ref="C2394:I2394"/>
    <mergeCell ref="J2394:N2394"/>
    <mergeCell ref="O2394:U2394"/>
    <mergeCell ref="V2394:V2396"/>
    <mergeCell ref="W2394:Y2394"/>
    <mergeCell ref="C2395:D2395"/>
    <mergeCell ref="E2395:F2395"/>
    <mergeCell ref="G2395:H2395"/>
    <mergeCell ref="J2395:J2396"/>
    <mergeCell ref="K2395:K2396"/>
    <mergeCell ref="L2395:N2395"/>
    <mergeCell ref="O2395:Q2395"/>
    <mergeCell ref="R2395:R2396"/>
    <mergeCell ref="S2395:S2396"/>
    <mergeCell ref="T2395:T2396"/>
    <mergeCell ref="U2395:U2396"/>
    <mergeCell ref="W2395:X2396"/>
    <mergeCell ref="Y2395:Y2396"/>
    <mergeCell ref="W2397:X2397"/>
    <mergeCell ref="W2398:X2398"/>
    <mergeCell ref="W2399:X2399"/>
    <mergeCell ref="W2409:X2409"/>
    <mergeCell ref="W2410:X2410"/>
    <mergeCell ref="W2411:X2411"/>
    <mergeCell ref="W2412:X2412"/>
    <mergeCell ref="W2413:X2413"/>
    <mergeCell ref="W2414:X2414"/>
    <mergeCell ref="W2415:X2415"/>
    <mergeCell ref="W2416:X2416"/>
    <mergeCell ref="W2417:X2417"/>
    <mergeCell ref="W2400:X2400"/>
    <mergeCell ref="W2401:X2401"/>
    <mergeCell ref="W2402:X2402"/>
    <mergeCell ref="W2403:X2403"/>
    <mergeCell ref="W2404:X2404"/>
    <mergeCell ref="W2405:X2405"/>
    <mergeCell ref="W2406:X2406"/>
    <mergeCell ref="W2407:X2407"/>
    <mergeCell ref="W2408:X2408"/>
    <mergeCell ref="W2418:X2418"/>
    <mergeCell ref="W2419:X2419"/>
    <mergeCell ref="W2420:X2420"/>
    <mergeCell ref="B2423:B2452"/>
    <mergeCell ref="C2425:I2425"/>
    <mergeCell ref="J2425:N2425"/>
    <mergeCell ref="O2425:U2425"/>
    <mergeCell ref="V2425:V2427"/>
    <mergeCell ref="W2425:Y2425"/>
    <mergeCell ref="C2426:D2426"/>
    <mergeCell ref="E2426:F2426"/>
    <mergeCell ref="G2426:H2426"/>
    <mergeCell ref="J2426:J2427"/>
    <mergeCell ref="K2426:K2427"/>
    <mergeCell ref="L2426:N2426"/>
    <mergeCell ref="O2426:Q2426"/>
    <mergeCell ref="R2426:R2427"/>
    <mergeCell ref="S2426:S2427"/>
    <mergeCell ref="T2426:T2427"/>
    <mergeCell ref="U2426:U2427"/>
    <mergeCell ref="W2426:X2427"/>
    <mergeCell ref="Y2426:Y2427"/>
    <mergeCell ref="W2428:X2428"/>
    <mergeCell ref="W2429:X2429"/>
    <mergeCell ref="W2439:X2439"/>
    <mergeCell ref="W2440:X2440"/>
    <mergeCell ref="W2441:X2441"/>
    <mergeCell ref="W2442:X2442"/>
    <mergeCell ref="W2443:X2443"/>
    <mergeCell ref="W2444:X2444"/>
    <mergeCell ref="W2445:X2445"/>
    <mergeCell ref="W2446:X2446"/>
    <mergeCell ref="W2447:X2447"/>
    <mergeCell ref="W2430:X2430"/>
    <mergeCell ref="W2431:X2431"/>
    <mergeCell ref="W2432:X2432"/>
    <mergeCell ref="W2433:X2433"/>
    <mergeCell ref="W2434:X2434"/>
    <mergeCell ref="W2435:X2435"/>
    <mergeCell ref="W2436:X2436"/>
    <mergeCell ref="W2437:X2437"/>
    <mergeCell ref="W2438:X2438"/>
    <mergeCell ref="W2448:X2448"/>
    <mergeCell ref="W2449:X2449"/>
    <mergeCell ref="W2450:X2450"/>
    <mergeCell ref="W2451:X2451"/>
    <mergeCell ref="B2454:B2483"/>
    <mergeCell ref="C2456:I2456"/>
    <mergeCell ref="J2456:N2456"/>
    <mergeCell ref="O2456:U2456"/>
    <mergeCell ref="V2456:V2458"/>
    <mergeCell ref="W2456:Y2456"/>
    <mergeCell ref="C2457:D2457"/>
    <mergeCell ref="E2457:F2457"/>
    <mergeCell ref="G2457:H2457"/>
    <mergeCell ref="J2457:J2458"/>
    <mergeCell ref="K2457:K2458"/>
    <mergeCell ref="L2457:N2457"/>
    <mergeCell ref="O2457:Q2457"/>
    <mergeCell ref="R2457:R2458"/>
    <mergeCell ref="S2457:S2458"/>
    <mergeCell ref="T2457:T2458"/>
    <mergeCell ref="U2457:U2458"/>
    <mergeCell ref="W2457:X2458"/>
    <mergeCell ref="Y2457:Y2458"/>
    <mergeCell ref="W2459:X2459"/>
    <mergeCell ref="W2469:X2469"/>
    <mergeCell ref="W2470:X2470"/>
    <mergeCell ref="W2471:X2471"/>
    <mergeCell ref="W2472:X2472"/>
    <mergeCell ref="W2473:X2473"/>
    <mergeCell ref="W2474:X2474"/>
    <mergeCell ref="W2475:X2475"/>
    <mergeCell ref="W2476:X2476"/>
    <mergeCell ref="W2477:X2477"/>
    <mergeCell ref="W2460:X2460"/>
    <mergeCell ref="W2461:X2461"/>
    <mergeCell ref="W2462:X2462"/>
    <mergeCell ref="W2463:X2463"/>
    <mergeCell ref="W2464:X2464"/>
    <mergeCell ref="W2465:X2465"/>
    <mergeCell ref="W2466:X2466"/>
    <mergeCell ref="W2467:X2467"/>
    <mergeCell ref="W2468:X2468"/>
    <mergeCell ref="W2478:X2478"/>
    <mergeCell ref="W2479:X2479"/>
    <mergeCell ref="W2480:X2480"/>
    <mergeCell ref="W2481:X2481"/>
    <mergeCell ref="W2482:X2482"/>
    <mergeCell ref="B2485:B2514"/>
    <mergeCell ref="C2487:I2487"/>
    <mergeCell ref="J2487:N2487"/>
    <mergeCell ref="O2487:U2487"/>
    <mergeCell ref="V2487:V2489"/>
    <mergeCell ref="W2487:Y2487"/>
    <mergeCell ref="C2488:D2488"/>
    <mergeCell ref="E2488:F2488"/>
    <mergeCell ref="G2488:H2488"/>
    <mergeCell ref="J2488:J2489"/>
    <mergeCell ref="K2488:K2489"/>
    <mergeCell ref="L2488:N2488"/>
    <mergeCell ref="O2488:Q2488"/>
    <mergeCell ref="R2488:R2489"/>
    <mergeCell ref="S2488:S2489"/>
    <mergeCell ref="T2488:T2489"/>
    <mergeCell ref="U2488:U2489"/>
    <mergeCell ref="W2488:X2489"/>
    <mergeCell ref="Y2488:Y2489"/>
    <mergeCell ref="W2499:X2499"/>
    <mergeCell ref="W2500:X2500"/>
    <mergeCell ref="W2501:X2501"/>
    <mergeCell ref="W2502:X2502"/>
    <mergeCell ref="W2503:X2503"/>
    <mergeCell ref="W2504:X2504"/>
    <mergeCell ref="W2505:X2505"/>
    <mergeCell ref="W2506:X2506"/>
    <mergeCell ref="W2507:X2507"/>
    <mergeCell ref="W2490:X2490"/>
    <mergeCell ref="W2491:X2491"/>
    <mergeCell ref="W2492:X2492"/>
    <mergeCell ref="W2493:X2493"/>
    <mergeCell ref="W2494:X2494"/>
    <mergeCell ref="W2495:X2495"/>
    <mergeCell ref="W2496:X2496"/>
    <mergeCell ref="W2497:X2497"/>
    <mergeCell ref="W2498:X2498"/>
    <mergeCell ref="W2508:X2508"/>
    <mergeCell ref="W2509:X2509"/>
    <mergeCell ref="W2510:X2510"/>
    <mergeCell ref="W2511:X2511"/>
    <mergeCell ref="W2512:X2512"/>
    <mergeCell ref="W2513:X2513"/>
    <mergeCell ref="B2516:B2545"/>
    <mergeCell ref="C2518:I2518"/>
    <mergeCell ref="J2518:N2518"/>
    <mergeCell ref="O2518:U2518"/>
    <mergeCell ref="V2518:V2520"/>
    <mergeCell ref="W2518:Y2518"/>
    <mergeCell ref="C2519:D2519"/>
    <mergeCell ref="E2519:F2519"/>
    <mergeCell ref="G2519:H2519"/>
    <mergeCell ref="J2519:J2520"/>
    <mergeCell ref="K2519:K2520"/>
    <mergeCell ref="L2519:N2519"/>
    <mergeCell ref="O2519:Q2519"/>
    <mergeCell ref="R2519:R2520"/>
    <mergeCell ref="S2519:S2520"/>
    <mergeCell ref="T2519:T2520"/>
    <mergeCell ref="U2519:U2520"/>
    <mergeCell ref="W2519:X2520"/>
    <mergeCell ref="W2529:X2529"/>
    <mergeCell ref="W2530:X2530"/>
    <mergeCell ref="W2531:X2531"/>
    <mergeCell ref="W2532:X2532"/>
    <mergeCell ref="W2533:X2533"/>
    <mergeCell ref="W2534:X2534"/>
    <mergeCell ref="W2535:X2535"/>
    <mergeCell ref="W2536:X2536"/>
    <mergeCell ref="W2537:X2537"/>
    <mergeCell ref="Y2519:Y2520"/>
    <mergeCell ref="W2521:X2521"/>
    <mergeCell ref="W2522:X2522"/>
    <mergeCell ref="W2523:X2523"/>
    <mergeCell ref="W2524:X2524"/>
    <mergeCell ref="W2525:X2525"/>
    <mergeCell ref="W2526:X2526"/>
    <mergeCell ref="W2527:X2527"/>
    <mergeCell ref="W2528:X2528"/>
    <mergeCell ref="W2538:X2538"/>
    <mergeCell ref="W2539:X2539"/>
    <mergeCell ref="W2540:X2540"/>
    <mergeCell ref="W2541:X2541"/>
    <mergeCell ref="W2542:X2542"/>
    <mergeCell ref="W2543:X2543"/>
    <mergeCell ref="W2544:X2544"/>
    <mergeCell ref="B2547:B2576"/>
    <mergeCell ref="C2549:I2549"/>
    <mergeCell ref="J2549:N2549"/>
    <mergeCell ref="O2549:U2549"/>
    <mergeCell ref="V2549:V2551"/>
    <mergeCell ref="W2549:Y2549"/>
    <mergeCell ref="C2550:D2550"/>
    <mergeCell ref="E2550:F2550"/>
    <mergeCell ref="G2550:H2550"/>
    <mergeCell ref="J2550:J2551"/>
    <mergeCell ref="K2550:K2551"/>
    <mergeCell ref="L2550:N2550"/>
    <mergeCell ref="O2550:Q2550"/>
    <mergeCell ref="R2550:R2551"/>
    <mergeCell ref="S2550:S2551"/>
    <mergeCell ref="T2550:T2551"/>
    <mergeCell ref="U2550:U2551"/>
    <mergeCell ref="W2559:X2559"/>
    <mergeCell ref="W2560:X2560"/>
    <mergeCell ref="W2561:X2561"/>
    <mergeCell ref="W2562:X2562"/>
    <mergeCell ref="W2563:X2563"/>
    <mergeCell ref="W2564:X2564"/>
    <mergeCell ref="W2565:X2565"/>
    <mergeCell ref="W2566:X2566"/>
    <mergeCell ref="W2567:X2567"/>
    <mergeCell ref="W2550:X2551"/>
    <mergeCell ref="Y2550:Y2551"/>
    <mergeCell ref="W2552:X2552"/>
    <mergeCell ref="W2553:X2553"/>
    <mergeCell ref="W2554:X2554"/>
    <mergeCell ref="W2555:X2555"/>
    <mergeCell ref="W2556:X2556"/>
    <mergeCell ref="W2557:X2557"/>
    <mergeCell ref="W2558:X2558"/>
    <mergeCell ref="W2568:X2568"/>
    <mergeCell ref="W2569:X2569"/>
    <mergeCell ref="W2570:X2570"/>
    <mergeCell ref="W2571:X2571"/>
    <mergeCell ref="W2572:X2572"/>
    <mergeCell ref="W2573:X2573"/>
    <mergeCell ref="W2574:X2574"/>
    <mergeCell ref="W2575:X2575"/>
    <mergeCell ref="B2578:B2607"/>
    <mergeCell ref="C2580:I2580"/>
    <mergeCell ref="J2580:N2580"/>
    <mergeCell ref="O2580:U2580"/>
    <mergeCell ref="V2580:V2582"/>
    <mergeCell ref="W2580:Y2580"/>
    <mergeCell ref="C2581:D2581"/>
    <mergeCell ref="E2581:F2581"/>
    <mergeCell ref="G2581:H2581"/>
    <mergeCell ref="J2581:J2582"/>
    <mergeCell ref="K2581:K2582"/>
    <mergeCell ref="L2581:N2581"/>
    <mergeCell ref="O2581:Q2581"/>
    <mergeCell ref="R2581:R2582"/>
    <mergeCell ref="S2581:S2582"/>
    <mergeCell ref="T2581:T2582"/>
    <mergeCell ref="W2589:X2589"/>
    <mergeCell ref="W2590:X2590"/>
    <mergeCell ref="W2591:X2591"/>
    <mergeCell ref="W2592:X2592"/>
    <mergeCell ref="W2593:X2593"/>
    <mergeCell ref="Y2581:Y2582"/>
    <mergeCell ref="W2583:X2583"/>
    <mergeCell ref="W2584:X2584"/>
    <mergeCell ref="W2585:X2585"/>
    <mergeCell ref="W2586:X2586"/>
    <mergeCell ref="W2587:X2587"/>
    <mergeCell ref="W2588:X2588"/>
    <mergeCell ref="G2612:H2612"/>
    <mergeCell ref="J2612:J2613"/>
    <mergeCell ref="K2612:K2613"/>
    <mergeCell ref="L2612:N2612"/>
    <mergeCell ref="O2612:Q2612"/>
    <mergeCell ref="R2612:R2613"/>
    <mergeCell ref="S2612:S2613"/>
    <mergeCell ref="T2612:T2613"/>
    <mergeCell ref="U2612:U2613"/>
    <mergeCell ref="W2612:X2613"/>
    <mergeCell ref="Y2612:Y2613"/>
    <mergeCell ref="W2598:X2598"/>
    <mergeCell ref="W2599:X2599"/>
    <mergeCell ref="W2600:X2600"/>
    <mergeCell ref="W2601:X2601"/>
    <mergeCell ref="W2602:X2602"/>
    <mergeCell ref="W2603:X2603"/>
    <mergeCell ref="W2604:X2604"/>
    <mergeCell ref="W2605:X2605"/>
    <mergeCell ref="W2606:X2606"/>
    <mergeCell ref="W2628:X2628"/>
    <mergeCell ref="W2629:X2629"/>
    <mergeCell ref="W2630:X2630"/>
    <mergeCell ref="W2594:X2594"/>
    <mergeCell ref="W2595:X2595"/>
    <mergeCell ref="W2596:X2596"/>
    <mergeCell ref="W2597:X2597"/>
    <mergeCell ref="U2581:U2582"/>
    <mergeCell ref="W2581:X2582"/>
    <mergeCell ref="U2643:U2644"/>
    <mergeCell ref="W2643:X2644"/>
    <mergeCell ref="Y2643:Y2644"/>
    <mergeCell ref="W2645:X2645"/>
    <mergeCell ref="W2646:X2646"/>
    <mergeCell ref="W2647:X2647"/>
    <mergeCell ref="W2648:X2648"/>
    <mergeCell ref="B2609:B2638"/>
    <mergeCell ref="C2611:I2611"/>
    <mergeCell ref="J2611:N2611"/>
    <mergeCell ref="O2611:U2611"/>
    <mergeCell ref="V2611:V2613"/>
    <mergeCell ref="W2611:Y2611"/>
    <mergeCell ref="C2612:D2612"/>
    <mergeCell ref="E2612:F2612"/>
    <mergeCell ref="W2614:X2614"/>
    <mergeCell ref="W2615:X2615"/>
    <mergeCell ref="W2616:X2616"/>
    <mergeCell ref="W2617:X2617"/>
    <mergeCell ref="W2618:X2618"/>
    <mergeCell ref="W2631:X2631"/>
    <mergeCell ref="W2632:X2632"/>
    <mergeCell ref="W2633:X2633"/>
    <mergeCell ref="W2634:X2634"/>
    <mergeCell ref="W2635:X2635"/>
    <mergeCell ref="W2636:X2636"/>
    <mergeCell ref="W2619:X2619"/>
    <mergeCell ref="W2620:X2620"/>
    <mergeCell ref="W2621:X2621"/>
    <mergeCell ref="W2622:X2622"/>
    <mergeCell ref="W2623:X2623"/>
    <mergeCell ref="W2624:X2624"/>
    <mergeCell ref="W2625:X2625"/>
    <mergeCell ref="W2626:X2626"/>
    <mergeCell ref="W2627:X2627"/>
    <mergeCell ref="W2637:X2637"/>
    <mergeCell ref="B2640:B2669"/>
    <mergeCell ref="C2642:I2642"/>
    <mergeCell ref="J2642:N2642"/>
    <mergeCell ref="O2642:U2642"/>
    <mergeCell ref="V2642:V2644"/>
    <mergeCell ref="W2642:Y2642"/>
    <mergeCell ref="C2643:D2643"/>
    <mergeCell ref="E2643:F2643"/>
    <mergeCell ref="G2643:H2643"/>
    <mergeCell ref="J2643:J2644"/>
    <mergeCell ref="K2643:K2644"/>
    <mergeCell ref="L2643:N2643"/>
    <mergeCell ref="O2643:Q2643"/>
    <mergeCell ref="R2643:R2644"/>
    <mergeCell ref="S2643:S2644"/>
    <mergeCell ref="T2643:T2644"/>
    <mergeCell ref="W2660:X2660"/>
    <mergeCell ref="W2661:X2661"/>
    <mergeCell ref="W2662:X2662"/>
    <mergeCell ref="W2663:X2663"/>
    <mergeCell ref="W2664:X2664"/>
    <mergeCell ref="W2665:X2665"/>
    <mergeCell ref="W2666:X2666"/>
    <mergeCell ref="W2649:X2649"/>
    <mergeCell ref="W2650:X2650"/>
    <mergeCell ref="W2651:X2651"/>
    <mergeCell ref="W2652:X2652"/>
    <mergeCell ref="W2653:X2653"/>
    <mergeCell ref="W2654:X2654"/>
    <mergeCell ref="W2655:X2655"/>
    <mergeCell ref="W2656:X2656"/>
    <mergeCell ref="W2657:X2657"/>
    <mergeCell ref="W2667:X2667"/>
    <mergeCell ref="W2658:X2658"/>
    <mergeCell ref="W2659:X2659"/>
    <mergeCell ref="W2668:X2668"/>
    <mergeCell ref="B2671:B2700"/>
    <mergeCell ref="C2673:I2673"/>
    <mergeCell ref="J2673:N2673"/>
    <mergeCell ref="O2673:U2673"/>
    <mergeCell ref="V2673:V2675"/>
    <mergeCell ref="W2673:Y2673"/>
    <mergeCell ref="C2674:D2674"/>
    <mergeCell ref="E2674:F2674"/>
    <mergeCell ref="G2674:H2674"/>
    <mergeCell ref="J2674:J2675"/>
    <mergeCell ref="K2674:K2675"/>
    <mergeCell ref="L2674:N2674"/>
    <mergeCell ref="O2674:Q2674"/>
    <mergeCell ref="R2674:R2675"/>
    <mergeCell ref="S2674:S2675"/>
    <mergeCell ref="T2674:T2675"/>
    <mergeCell ref="U2674:U2675"/>
    <mergeCell ref="W2674:X2675"/>
    <mergeCell ref="Y2674:Y2675"/>
    <mergeCell ref="W2676:X2676"/>
    <mergeCell ref="W2677:X2677"/>
    <mergeCell ref="W2678:X2678"/>
    <mergeCell ref="W2688:X2688"/>
    <mergeCell ref="W2689:X2689"/>
    <mergeCell ref="W2690:X2690"/>
    <mergeCell ref="W2691:X2691"/>
    <mergeCell ref="W2692:X2692"/>
    <mergeCell ref="W2693:X2693"/>
    <mergeCell ref="W2694:X2694"/>
    <mergeCell ref="W2695:X2695"/>
    <mergeCell ref="W2696:X2696"/>
    <mergeCell ref="W2679:X2679"/>
    <mergeCell ref="W2680:X2680"/>
    <mergeCell ref="W2681:X2681"/>
    <mergeCell ref="W2682:X2682"/>
    <mergeCell ref="W2683:X2683"/>
    <mergeCell ref="W2684:X2684"/>
    <mergeCell ref="W2685:X2685"/>
    <mergeCell ref="W2686:X2686"/>
    <mergeCell ref="W2687:X2687"/>
    <mergeCell ref="W2697:X2697"/>
    <mergeCell ref="W2698:X2698"/>
    <mergeCell ref="W2699:X2699"/>
    <mergeCell ref="B2702:B2731"/>
    <mergeCell ref="C2704:I2704"/>
    <mergeCell ref="J2704:N2704"/>
    <mergeCell ref="O2704:U2704"/>
    <mergeCell ref="V2704:V2706"/>
    <mergeCell ref="W2704:Y2704"/>
    <mergeCell ref="C2705:D2705"/>
    <mergeCell ref="E2705:F2705"/>
    <mergeCell ref="G2705:H2705"/>
    <mergeCell ref="J2705:J2706"/>
    <mergeCell ref="K2705:K2706"/>
    <mergeCell ref="L2705:N2705"/>
    <mergeCell ref="O2705:Q2705"/>
    <mergeCell ref="R2705:R2706"/>
    <mergeCell ref="S2705:S2706"/>
    <mergeCell ref="T2705:T2706"/>
    <mergeCell ref="U2705:U2706"/>
    <mergeCell ref="W2705:X2706"/>
    <mergeCell ref="Y2705:Y2706"/>
    <mergeCell ref="W2707:X2707"/>
    <mergeCell ref="W2708:X2708"/>
    <mergeCell ref="W2718:X2718"/>
    <mergeCell ref="W2719:X2719"/>
    <mergeCell ref="W2720:X2720"/>
    <mergeCell ref="W2721:X2721"/>
    <mergeCell ref="W2722:X2722"/>
    <mergeCell ref="W2723:X2723"/>
    <mergeCell ref="W2724:X2724"/>
    <mergeCell ref="W2725:X2725"/>
    <mergeCell ref="W2726:X2726"/>
    <mergeCell ref="W2709:X2709"/>
    <mergeCell ref="W2710:X2710"/>
    <mergeCell ref="W2711:X2711"/>
    <mergeCell ref="W2712:X2712"/>
    <mergeCell ref="W2713:X2713"/>
    <mergeCell ref="W2714:X2714"/>
    <mergeCell ref="W2715:X2715"/>
    <mergeCell ref="W2716:X2716"/>
    <mergeCell ref="W2717:X2717"/>
    <mergeCell ref="W2727:X2727"/>
    <mergeCell ref="W2728:X2728"/>
    <mergeCell ref="W2729:X2729"/>
    <mergeCell ref="W2730:X2730"/>
    <mergeCell ref="B2733:B2762"/>
    <mergeCell ref="C2735:I2735"/>
    <mergeCell ref="J2735:N2735"/>
    <mergeCell ref="O2735:U2735"/>
    <mergeCell ref="V2735:V2737"/>
    <mergeCell ref="W2735:Y2735"/>
    <mergeCell ref="C2736:D2736"/>
    <mergeCell ref="E2736:F2736"/>
    <mergeCell ref="G2736:H2736"/>
    <mergeCell ref="J2736:J2737"/>
    <mergeCell ref="K2736:K2737"/>
    <mergeCell ref="L2736:N2736"/>
    <mergeCell ref="O2736:Q2736"/>
    <mergeCell ref="R2736:R2737"/>
    <mergeCell ref="S2736:S2737"/>
    <mergeCell ref="T2736:T2737"/>
    <mergeCell ref="U2736:U2737"/>
    <mergeCell ref="W2736:X2737"/>
    <mergeCell ref="Y2736:Y2737"/>
    <mergeCell ref="W2738:X2738"/>
    <mergeCell ref="W2748:X2748"/>
    <mergeCell ref="W2749:X2749"/>
    <mergeCell ref="W2750:X2750"/>
    <mergeCell ref="W2751:X2751"/>
    <mergeCell ref="W2752:X2752"/>
    <mergeCell ref="W2753:X2753"/>
    <mergeCell ref="W2754:X2754"/>
    <mergeCell ref="W2755:X2755"/>
    <mergeCell ref="W2756:X2756"/>
    <mergeCell ref="W2739:X2739"/>
    <mergeCell ref="W2740:X2740"/>
    <mergeCell ref="W2741:X2741"/>
    <mergeCell ref="W2742:X2742"/>
    <mergeCell ref="W2743:X2743"/>
    <mergeCell ref="W2744:X2744"/>
    <mergeCell ref="W2745:X2745"/>
    <mergeCell ref="W2746:X2746"/>
    <mergeCell ref="W2747:X2747"/>
    <mergeCell ref="W2757:X2757"/>
    <mergeCell ref="W2758:X2758"/>
    <mergeCell ref="W2759:X2759"/>
    <mergeCell ref="W2760:X2760"/>
    <mergeCell ref="W2761:X2761"/>
    <mergeCell ref="B2764:B2793"/>
    <mergeCell ref="C2766:I2766"/>
    <mergeCell ref="J2766:N2766"/>
    <mergeCell ref="O2766:U2766"/>
    <mergeCell ref="V2766:V2768"/>
    <mergeCell ref="W2766:Y2766"/>
    <mergeCell ref="C2767:D2767"/>
    <mergeCell ref="E2767:F2767"/>
    <mergeCell ref="G2767:H2767"/>
    <mergeCell ref="J2767:J2768"/>
    <mergeCell ref="K2767:K2768"/>
    <mergeCell ref="L2767:N2767"/>
    <mergeCell ref="O2767:Q2767"/>
    <mergeCell ref="R2767:R2768"/>
    <mergeCell ref="S2767:S2768"/>
    <mergeCell ref="T2767:T2768"/>
    <mergeCell ref="U2767:U2768"/>
    <mergeCell ref="W2767:X2768"/>
    <mergeCell ref="Y2767:Y2768"/>
    <mergeCell ref="W2778:X2778"/>
    <mergeCell ref="W2779:X2779"/>
    <mergeCell ref="W2780:X2780"/>
    <mergeCell ref="W2781:X2781"/>
    <mergeCell ref="W2782:X2782"/>
    <mergeCell ref="W2783:X2783"/>
    <mergeCell ref="W2784:X2784"/>
    <mergeCell ref="W2785:X2785"/>
    <mergeCell ref="W2786:X2786"/>
    <mergeCell ref="W2769:X2769"/>
    <mergeCell ref="W2770:X2770"/>
    <mergeCell ref="W2771:X2771"/>
    <mergeCell ref="W2772:X2772"/>
    <mergeCell ref="W2773:X2773"/>
    <mergeCell ref="W2774:X2774"/>
    <mergeCell ref="W2775:X2775"/>
    <mergeCell ref="W2776:X2776"/>
    <mergeCell ref="W2777:X2777"/>
    <mergeCell ref="W2787:X2787"/>
    <mergeCell ref="W2788:X2788"/>
    <mergeCell ref="W2789:X2789"/>
    <mergeCell ref="W2790:X2790"/>
    <mergeCell ref="W2791:X2791"/>
    <mergeCell ref="W2792:X2792"/>
    <mergeCell ref="B2795:B2824"/>
    <mergeCell ref="C2797:I2797"/>
    <mergeCell ref="J2797:N2797"/>
    <mergeCell ref="O2797:U2797"/>
    <mergeCell ref="V2797:V2799"/>
    <mergeCell ref="W2797:Y2797"/>
    <mergeCell ref="C2798:D2798"/>
    <mergeCell ref="E2798:F2798"/>
    <mergeCell ref="G2798:H2798"/>
    <mergeCell ref="J2798:J2799"/>
    <mergeCell ref="K2798:K2799"/>
    <mergeCell ref="L2798:N2798"/>
    <mergeCell ref="O2798:Q2798"/>
    <mergeCell ref="R2798:R2799"/>
    <mergeCell ref="S2798:S2799"/>
    <mergeCell ref="T2798:T2799"/>
    <mergeCell ref="U2798:U2799"/>
    <mergeCell ref="W2798:X2799"/>
    <mergeCell ref="W2808:X2808"/>
    <mergeCell ref="W2809:X2809"/>
    <mergeCell ref="W2810:X2810"/>
    <mergeCell ref="W2811:X2811"/>
    <mergeCell ref="W2812:X2812"/>
    <mergeCell ref="W2813:X2813"/>
    <mergeCell ref="W2814:X2814"/>
    <mergeCell ref="W2815:X2815"/>
    <mergeCell ref="W2816:X2816"/>
    <mergeCell ref="Y2798:Y2799"/>
    <mergeCell ref="W2800:X2800"/>
    <mergeCell ref="W2801:X2801"/>
    <mergeCell ref="W2802:X2802"/>
    <mergeCell ref="W2803:X2803"/>
    <mergeCell ref="W2804:X2804"/>
    <mergeCell ref="W2805:X2805"/>
    <mergeCell ref="W2806:X2806"/>
    <mergeCell ref="W2807:X2807"/>
    <mergeCell ref="W2817:X2817"/>
    <mergeCell ref="W2818:X2818"/>
    <mergeCell ref="W2819:X2819"/>
    <mergeCell ref="W2820:X2820"/>
    <mergeCell ref="W2821:X2821"/>
    <mergeCell ref="W2822:X2822"/>
    <mergeCell ref="W2823:X2823"/>
    <mergeCell ref="B2826:B2855"/>
    <mergeCell ref="C2828:I2828"/>
    <mergeCell ref="J2828:N2828"/>
    <mergeCell ref="O2828:U2828"/>
    <mergeCell ref="V2828:V2830"/>
    <mergeCell ref="W2828:Y2828"/>
    <mergeCell ref="C2829:D2829"/>
    <mergeCell ref="E2829:F2829"/>
    <mergeCell ref="G2829:H2829"/>
    <mergeCell ref="J2829:J2830"/>
    <mergeCell ref="K2829:K2830"/>
    <mergeCell ref="L2829:N2829"/>
    <mergeCell ref="O2829:Q2829"/>
    <mergeCell ref="R2829:R2830"/>
    <mergeCell ref="S2829:S2830"/>
    <mergeCell ref="T2829:T2830"/>
    <mergeCell ref="U2829:U2830"/>
    <mergeCell ref="W2838:X2838"/>
    <mergeCell ref="W2839:X2839"/>
    <mergeCell ref="W2840:X2840"/>
    <mergeCell ref="W2841:X2841"/>
    <mergeCell ref="W2842:X2842"/>
    <mergeCell ref="W2843:X2843"/>
    <mergeCell ref="W2844:X2844"/>
    <mergeCell ref="W2845:X2845"/>
    <mergeCell ref="W2846:X2846"/>
    <mergeCell ref="W2829:X2830"/>
    <mergeCell ref="Y2829:Y2830"/>
    <mergeCell ref="W2831:X2831"/>
    <mergeCell ref="W2832:X2832"/>
    <mergeCell ref="W2833:X2833"/>
    <mergeCell ref="W2834:X2834"/>
    <mergeCell ref="W2835:X2835"/>
    <mergeCell ref="W2836:X2836"/>
    <mergeCell ref="W2837:X2837"/>
    <mergeCell ref="W2847:X2847"/>
    <mergeCell ref="W2848:X2848"/>
    <mergeCell ref="W2849:X2849"/>
    <mergeCell ref="W2850:X2850"/>
    <mergeCell ref="W2851:X2851"/>
    <mergeCell ref="W2852:X2852"/>
    <mergeCell ref="W2853:X2853"/>
    <mergeCell ref="W2854:X2854"/>
    <mergeCell ref="B2857:B2886"/>
    <mergeCell ref="C2859:I2859"/>
    <mergeCell ref="J2859:N2859"/>
    <mergeCell ref="O2859:U2859"/>
    <mergeCell ref="V2859:V2861"/>
    <mergeCell ref="W2859:Y2859"/>
    <mergeCell ref="C2860:D2860"/>
    <mergeCell ref="E2860:F2860"/>
    <mergeCell ref="G2860:H2860"/>
    <mergeCell ref="J2860:J2861"/>
    <mergeCell ref="K2860:K2861"/>
    <mergeCell ref="L2860:N2860"/>
    <mergeCell ref="O2860:Q2860"/>
    <mergeCell ref="R2860:R2861"/>
    <mergeCell ref="S2860:S2861"/>
    <mergeCell ref="T2860:T2861"/>
    <mergeCell ref="W2868:X2868"/>
    <mergeCell ref="W2869:X2869"/>
    <mergeCell ref="W2870:X2870"/>
    <mergeCell ref="W2871:X2871"/>
    <mergeCell ref="W2872:X2872"/>
    <mergeCell ref="Y2860:Y2861"/>
    <mergeCell ref="W2862:X2862"/>
    <mergeCell ref="W2863:X2863"/>
    <mergeCell ref="W2864:X2864"/>
    <mergeCell ref="W2865:X2865"/>
    <mergeCell ref="W2866:X2866"/>
    <mergeCell ref="W2867:X2867"/>
    <mergeCell ref="G2891:H2891"/>
    <mergeCell ref="J2891:J2892"/>
    <mergeCell ref="K2891:K2892"/>
    <mergeCell ref="L2891:N2891"/>
    <mergeCell ref="O2891:Q2891"/>
    <mergeCell ref="R2891:R2892"/>
    <mergeCell ref="S2891:S2892"/>
    <mergeCell ref="T2891:T2892"/>
    <mergeCell ref="U2891:U2892"/>
    <mergeCell ref="W2891:X2892"/>
    <mergeCell ref="Y2891:Y2892"/>
    <mergeCell ref="W2877:X2877"/>
    <mergeCell ref="W2878:X2878"/>
    <mergeCell ref="W2879:X2879"/>
    <mergeCell ref="W2880:X2880"/>
    <mergeCell ref="W2881:X2881"/>
    <mergeCell ref="W2882:X2882"/>
    <mergeCell ref="W2883:X2883"/>
    <mergeCell ref="W2884:X2884"/>
    <mergeCell ref="W2885:X2885"/>
    <mergeCell ref="W2907:X2907"/>
    <mergeCell ref="W2908:X2908"/>
    <mergeCell ref="W2909:X2909"/>
    <mergeCell ref="W2873:X2873"/>
    <mergeCell ref="W2874:X2874"/>
    <mergeCell ref="W2875:X2875"/>
    <mergeCell ref="W2876:X2876"/>
    <mergeCell ref="U2860:U2861"/>
    <mergeCell ref="W2860:X2861"/>
    <mergeCell ref="U2922:U2923"/>
    <mergeCell ref="W2922:X2923"/>
    <mergeCell ref="Y2922:Y2923"/>
    <mergeCell ref="W2924:X2924"/>
    <mergeCell ref="W2925:X2925"/>
    <mergeCell ref="W2926:X2926"/>
    <mergeCell ref="W2927:X2927"/>
    <mergeCell ref="B2888:B2917"/>
    <mergeCell ref="C2890:I2890"/>
    <mergeCell ref="J2890:N2890"/>
    <mergeCell ref="O2890:U2890"/>
    <mergeCell ref="V2890:V2892"/>
    <mergeCell ref="W2890:Y2890"/>
    <mergeCell ref="C2891:D2891"/>
    <mergeCell ref="E2891:F2891"/>
    <mergeCell ref="W2893:X2893"/>
    <mergeCell ref="W2894:X2894"/>
    <mergeCell ref="W2895:X2895"/>
    <mergeCell ref="W2896:X2896"/>
    <mergeCell ref="W2897:X2897"/>
    <mergeCell ref="W2910:X2910"/>
    <mergeCell ref="W2911:X2911"/>
    <mergeCell ref="W2912:X2912"/>
    <mergeCell ref="W2913:X2913"/>
    <mergeCell ref="W2914:X2914"/>
    <mergeCell ref="W2915:X2915"/>
    <mergeCell ref="W2898:X2898"/>
    <mergeCell ref="W2899:X2899"/>
    <mergeCell ref="W2900:X2900"/>
    <mergeCell ref="W2901:X2901"/>
    <mergeCell ref="W2902:X2902"/>
    <mergeCell ref="W2903:X2903"/>
    <mergeCell ref="W2904:X2904"/>
    <mergeCell ref="W2905:X2905"/>
    <mergeCell ref="W2906:X2906"/>
    <mergeCell ref="W2916:X2916"/>
    <mergeCell ref="B2919:B2948"/>
    <mergeCell ref="C2921:I2921"/>
    <mergeCell ref="J2921:N2921"/>
    <mergeCell ref="O2921:U2921"/>
    <mergeCell ref="V2921:V2923"/>
    <mergeCell ref="W2921:Y2921"/>
    <mergeCell ref="C2922:D2922"/>
    <mergeCell ref="E2922:F2922"/>
    <mergeCell ref="G2922:H2922"/>
    <mergeCell ref="J2922:J2923"/>
    <mergeCell ref="K2922:K2923"/>
    <mergeCell ref="L2922:N2922"/>
    <mergeCell ref="O2922:Q2922"/>
    <mergeCell ref="R2922:R2923"/>
    <mergeCell ref="S2922:S2923"/>
    <mergeCell ref="T2922:T2923"/>
    <mergeCell ref="W2939:X2939"/>
    <mergeCell ref="W2940:X2940"/>
    <mergeCell ref="W2941:X2941"/>
    <mergeCell ref="W2942:X2942"/>
    <mergeCell ref="W2943:X2943"/>
    <mergeCell ref="W2944:X2944"/>
    <mergeCell ref="W2945:X2945"/>
    <mergeCell ref="W2928:X2928"/>
    <mergeCell ref="W2929:X2929"/>
    <mergeCell ref="W2930:X2930"/>
    <mergeCell ref="W2931:X2931"/>
    <mergeCell ref="W2932:X2932"/>
    <mergeCell ref="W2933:X2933"/>
    <mergeCell ref="W2934:X2934"/>
    <mergeCell ref="W2935:X2935"/>
    <mergeCell ref="W2936:X2936"/>
    <mergeCell ref="W2946:X2946"/>
    <mergeCell ref="W2937:X2937"/>
    <mergeCell ref="W2938:X2938"/>
    <mergeCell ref="W2947:X2947"/>
    <mergeCell ref="B2950:B2979"/>
    <mergeCell ref="C2952:I2952"/>
    <mergeCell ref="J2952:N2952"/>
    <mergeCell ref="O2952:U2952"/>
    <mergeCell ref="V2952:V2954"/>
    <mergeCell ref="W2952:Y2952"/>
    <mergeCell ref="C2953:D2953"/>
    <mergeCell ref="E2953:F2953"/>
    <mergeCell ref="G2953:H2953"/>
    <mergeCell ref="J2953:J2954"/>
    <mergeCell ref="K2953:K2954"/>
    <mergeCell ref="L2953:N2953"/>
    <mergeCell ref="O2953:Q2953"/>
    <mergeCell ref="R2953:R2954"/>
    <mergeCell ref="S2953:S2954"/>
    <mergeCell ref="T2953:T2954"/>
    <mergeCell ref="U2953:U2954"/>
    <mergeCell ref="W2953:X2954"/>
    <mergeCell ref="Y2953:Y2954"/>
    <mergeCell ref="W2955:X2955"/>
    <mergeCell ref="W2956:X2956"/>
    <mergeCell ref="W2957:X2957"/>
    <mergeCell ref="W2967:X2967"/>
    <mergeCell ref="W2968:X2968"/>
    <mergeCell ref="W2969:X2969"/>
    <mergeCell ref="W2970:X2970"/>
    <mergeCell ref="W2971:X2971"/>
    <mergeCell ref="W2972:X2972"/>
    <mergeCell ref="W2973:X2973"/>
    <mergeCell ref="W2974:X2974"/>
    <mergeCell ref="W2975:X2975"/>
    <mergeCell ref="W2958:X2958"/>
    <mergeCell ref="W2959:X2959"/>
    <mergeCell ref="W2960:X2960"/>
    <mergeCell ref="W2961:X2961"/>
    <mergeCell ref="W2962:X2962"/>
    <mergeCell ref="W2963:X2963"/>
    <mergeCell ref="W2964:X2964"/>
    <mergeCell ref="W2965:X2965"/>
    <mergeCell ref="W2966:X2966"/>
    <mergeCell ref="W2976:X2976"/>
    <mergeCell ref="W2977:X2977"/>
    <mergeCell ref="W2978:X2978"/>
    <mergeCell ref="B2981:B3010"/>
    <mergeCell ref="C2983:I2983"/>
    <mergeCell ref="J2983:N2983"/>
    <mergeCell ref="O2983:U2983"/>
    <mergeCell ref="V2983:V2985"/>
    <mergeCell ref="W2983:Y2983"/>
    <mergeCell ref="C2984:D2984"/>
    <mergeCell ref="E2984:F2984"/>
    <mergeCell ref="G2984:H2984"/>
    <mergeCell ref="J2984:J2985"/>
    <mergeCell ref="K2984:K2985"/>
    <mergeCell ref="L2984:N2984"/>
    <mergeCell ref="O2984:Q2984"/>
    <mergeCell ref="R2984:R2985"/>
    <mergeCell ref="S2984:S2985"/>
    <mergeCell ref="T2984:T2985"/>
    <mergeCell ref="U2984:U2985"/>
    <mergeCell ref="W2984:X2985"/>
    <mergeCell ref="Y2984:Y2985"/>
    <mergeCell ref="W2986:X2986"/>
    <mergeCell ref="W2987:X2987"/>
    <mergeCell ref="W2997:X2997"/>
    <mergeCell ref="W2998:X2998"/>
    <mergeCell ref="W2999:X2999"/>
    <mergeCell ref="W3000:X3000"/>
    <mergeCell ref="W3001:X3001"/>
    <mergeCell ref="W3002:X3002"/>
    <mergeCell ref="W3003:X3003"/>
    <mergeCell ref="W3004:X3004"/>
    <mergeCell ref="W3005:X3005"/>
    <mergeCell ref="W2988:X2988"/>
    <mergeCell ref="W2989:X2989"/>
    <mergeCell ref="W2990:X2990"/>
    <mergeCell ref="W2991:X2991"/>
    <mergeCell ref="W2992:X2992"/>
    <mergeCell ref="W2993:X2993"/>
    <mergeCell ref="W2994:X2994"/>
    <mergeCell ref="W2995:X2995"/>
    <mergeCell ref="W2996:X2996"/>
    <mergeCell ref="W3006:X3006"/>
    <mergeCell ref="W3007:X3007"/>
    <mergeCell ref="W3008:X3008"/>
    <mergeCell ref="W3009:X3009"/>
    <mergeCell ref="B3012:B3041"/>
    <mergeCell ref="C3014:I3014"/>
    <mergeCell ref="J3014:N3014"/>
    <mergeCell ref="O3014:U3014"/>
    <mergeCell ref="V3014:V3016"/>
    <mergeCell ref="W3014:Y3014"/>
    <mergeCell ref="C3015:D3015"/>
    <mergeCell ref="E3015:F3015"/>
    <mergeCell ref="G3015:H3015"/>
    <mergeCell ref="J3015:J3016"/>
    <mergeCell ref="K3015:K3016"/>
    <mergeCell ref="L3015:N3015"/>
    <mergeCell ref="O3015:Q3015"/>
    <mergeCell ref="R3015:R3016"/>
    <mergeCell ref="S3015:S3016"/>
    <mergeCell ref="T3015:T3016"/>
    <mergeCell ref="U3015:U3016"/>
    <mergeCell ref="W3015:X3016"/>
    <mergeCell ref="Y3015:Y3016"/>
    <mergeCell ref="W3017:X3017"/>
    <mergeCell ref="W3027:X3027"/>
    <mergeCell ref="W3028:X3028"/>
    <mergeCell ref="W3029:X3029"/>
    <mergeCell ref="W3030:X3030"/>
    <mergeCell ref="W3031:X3031"/>
    <mergeCell ref="W3032:X3032"/>
    <mergeCell ref="W3033:X3033"/>
    <mergeCell ref="W3034:X3034"/>
    <mergeCell ref="W3035:X3035"/>
    <mergeCell ref="W3018:X3018"/>
    <mergeCell ref="W3019:X3019"/>
    <mergeCell ref="W3020:X3020"/>
    <mergeCell ref="W3021:X3021"/>
    <mergeCell ref="W3022:X3022"/>
    <mergeCell ref="W3023:X3023"/>
    <mergeCell ref="W3024:X3024"/>
    <mergeCell ref="W3025:X3025"/>
    <mergeCell ref="W3026:X3026"/>
    <mergeCell ref="W3036:X3036"/>
    <mergeCell ref="W3037:X3037"/>
    <mergeCell ref="W3038:X3038"/>
    <mergeCell ref="W3039:X3039"/>
    <mergeCell ref="W3040:X3040"/>
    <mergeCell ref="B3043:B3072"/>
    <mergeCell ref="C3045:I3045"/>
    <mergeCell ref="J3045:N3045"/>
    <mergeCell ref="O3045:U3045"/>
    <mergeCell ref="V3045:V3047"/>
    <mergeCell ref="W3045:Y3045"/>
    <mergeCell ref="C3046:D3046"/>
    <mergeCell ref="E3046:F3046"/>
    <mergeCell ref="G3046:H3046"/>
    <mergeCell ref="J3046:J3047"/>
    <mergeCell ref="K3046:K3047"/>
    <mergeCell ref="L3046:N3046"/>
    <mergeCell ref="O3046:Q3046"/>
    <mergeCell ref="R3046:R3047"/>
    <mergeCell ref="S3046:S3047"/>
    <mergeCell ref="T3046:T3047"/>
    <mergeCell ref="U3046:U3047"/>
    <mergeCell ref="W3046:X3047"/>
    <mergeCell ref="Y3046:Y3047"/>
    <mergeCell ref="W3057:X3057"/>
    <mergeCell ref="W3058:X3058"/>
    <mergeCell ref="W3059:X3059"/>
    <mergeCell ref="W3060:X3060"/>
    <mergeCell ref="W3061:X3061"/>
    <mergeCell ref="W3062:X3062"/>
    <mergeCell ref="W3063:X3063"/>
    <mergeCell ref="W3064:X3064"/>
    <mergeCell ref="W3065:X3065"/>
    <mergeCell ref="W3048:X3048"/>
    <mergeCell ref="W3049:X3049"/>
    <mergeCell ref="W3050:X3050"/>
    <mergeCell ref="W3051:X3051"/>
    <mergeCell ref="W3052:X3052"/>
    <mergeCell ref="W3053:X3053"/>
    <mergeCell ref="W3054:X3054"/>
    <mergeCell ref="W3055:X3055"/>
    <mergeCell ref="W3056:X3056"/>
    <mergeCell ref="W3066:X3066"/>
    <mergeCell ref="W3067:X3067"/>
    <mergeCell ref="W3068:X3068"/>
    <mergeCell ref="W3069:X3069"/>
    <mergeCell ref="W3070:X3070"/>
    <mergeCell ref="W3071:X3071"/>
    <mergeCell ref="B3074:B3103"/>
    <mergeCell ref="C3076:I3076"/>
    <mergeCell ref="J3076:N3076"/>
    <mergeCell ref="O3076:U3076"/>
    <mergeCell ref="V3076:V3078"/>
    <mergeCell ref="W3076:Y3076"/>
    <mergeCell ref="C3077:D3077"/>
    <mergeCell ref="E3077:F3077"/>
    <mergeCell ref="G3077:H3077"/>
    <mergeCell ref="J3077:J3078"/>
    <mergeCell ref="K3077:K3078"/>
    <mergeCell ref="L3077:N3077"/>
    <mergeCell ref="O3077:Q3077"/>
    <mergeCell ref="R3077:R3078"/>
    <mergeCell ref="S3077:S3078"/>
    <mergeCell ref="T3077:T3078"/>
    <mergeCell ref="U3077:U3078"/>
    <mergeCell ref="W3077:X3078"/>
    <mergeCell ref="W3096:X3096"/>
    <mergeCell ref="W3097:X3097"/>
    <mergeCell ref="W3098:X3098"/>
    <mergeCell ref="W3099:X3099"/>
    <mergeCell ref="W3100:X3100"/>
    <mergeCell ref="W3101:X3101"/>
    <mergeCell ref="W3102:X3102"/>
    <mergeCell ref="W3087:X3087"/>
    <mergeCell ref="W3088:X3088"/>
    <mergeCell ref="W3089:X3089"/>
    <mergeCell ref="W3090:X3090"/>
    <mergeCell ref="W3091:X3091"/>
    <mergeCell ref="W3092:X3092"/>
    <mergeCell ref="W3093:X3093"/>
    <mergeCell ref="W3094:X3094"/>
    <mergeCell ref="W3095:X3095"/>
    <mergeCell ref="Y3077:Y3078"/>
    <mergeCell ref="W3079:X3079"/>
    <mergeCell ref="W3080:X3080"/>
    <mergeCell ref="W3081:X3081"/>
    <mergeCell ref="W3082:X3082"/>
    <mergeCell ref="W3083:X3083"/>
    <mergeCell ref="W3084:X3084"/>
    <mergeCell ref="W3085:X3085"/>
    <mergeCell ref="W3086:X3086"/>
  </mergeCells>
  <conditionalFormatting sqref="AC10:AC33">
    <cfRule type="expression" dxfId="199" priority="793">
      <formula>$K10="ޖުމްލަ"</formula>
    </cfRule>
  </conditionalFormatting>
  <conditionalFormatting sqref="AC34">
    <cfRule type="expression" dxfId="198" priority="794">
      <formula>#REF!="ޖުމްލަ"</formula>
    </cfRule>
  </conditionalFormatting>
  <conditionalFormatting sqref="AC41:AC64">
    <cfRule type="expression" dxfId="197" priority="197">
      <formula>$K41="ޖުމްލަ"</formula>
    </cfRule>
  </conditionalFormatting>
  <conditionalFormatting sqref="AC65">
    <cfRule type="expression" dxfId="196" priority="198">
      <formula>#REF!="ޖުމްލަ"</formula>
    </cfRule>
  </conditionalFormatting>
  <conditionalFormatting sqref="AC72:AC95">
    <cfRule type="expression" dxfId="195" priority="195">
      <formula>$K72="ޖުމްލަ"</formula>
    </cfRule>
  </conditionalFormatting>
  <conditionalFormatting sqref="AC96">
    <cfRule type="expression" dxfId="194" priority="196">
      <formula>#REF!="ޖުމްލަ"</formula>
    </cfRule>
  </conditionalFormatting>
  <conditionalFormatting sqref="AC103:AC126">
    <cfRule type="expression" dxfId="193" priority="193">
      <formula>$K103="ޖުމްލަ"</formula>
    </cfRule>
  </conditionalFormatting>
  <conditionalFormatting sqref="AC127">
    <cfRule type="expression" dxfId="192" priority="194">
      <formula>#REF!="ޖުމްލަ"</formula>
    </cfRule>
  </conditionalFormatting>
  <conditionalFormatting sqref="AC134:AC157">
    <cfRule type="expression" dxfId="191" priority="191">
      <formula>$K134="ޖުމްލަ"</formula>
    </cfRule>
  </conditionalFormatting>
  <conditionalFormatting sqref="AC158">
    <cfRule type="expression" dxfId="190" priority="192">
      <formula>#REF!="ޖުމްލަ"</formula>
    </cfRule>
  </conditionalFormatting>
  <conditionalFormatting sqref="AC165:AC188">
    <cfRule type="expression" dxfId="189" priority="189">
      <formula>$K165="ޖުމްލަ"</formula>
    </cfRule>
  </conditionalFormatting>
  <conditionalFormatting sqref="AC189">
    <cfRule type="expression" dxfId="188" priority="190">
      <formula>#REF!="ޖުމްލަ"</formula>
    </cfRule>
  </conditionalFormatting>
  <conditionalFormatting sqref="AC196:AC219">
    <cfRule type="expression" dxfId="187" priority="187">
      <formula>$K196="ޖުމްލަ"</formula>
    </cfRule>
  </conditionalFormatting>
  <conditionalFormatting sqref="AC220">
    <cfRule type="expression" dxfId="186" priority="188">
      <formula>#REF!="ޖުމްލަ"</formula>
    </cfRule>
  </conditionalFormatting>
  <conditionalFormatting sqref="AC227:AC250">
    <cfRule type="expression" dxfId="185" priority="185">
      <formula>$K227="ޖުމްލަ"</formula>
    </cfRule>
  </conditionalFormatting>
  <conditionalFormatting sqref="AC251">
    <cfRule type="expression" dxfId="184" priority="186">
      <formula>#REF!="ޖުމްލަ"</formula>
    </cfRule>
  </conditionalFormatting>
  <conditionalFormatting sqref="AC258:AC281">
    <cfRule type="expression" dxfId="183" priority="183">
      <formula>$K258="ޖުމްލަ"</formula>
    </cfRule>
  </conditionalFormatting>
  <conditionalFormatting sqref="AC282">
    <cfRule type="expression" dxfId="182" priority="184">
      <formula>#REF!="ޖުމްލަ"</formula>
    </cfRule>
  </conditionalFormatting>
  <conditionalFormatting sqref="AC289:AC312">
    <cfRule type="expression" dxfId="181" priority="181">
      <formula>$K289="ޖުމްލަ"</formula>
    </cfRule>
  </conditionalFormatting>
  <conditionalFormatting sqref="AC313">
    <cfRule type="expression" dxfId="180" priority="182">
      <formula>#REF!="ޖުމްލަ"</formula>
    </cfRule>
  </conditionalFormatting>
  <conditionalFormatting sqref="AC320:AC343">
    <cfRule type="expression" dxfId="179" priority="179">
      <formula>$K320="ޖުމްލަ"</formula>
    </cfRule>
  </conditionalFormatting>
  <conditionalFormatting sqref="AC344">
    <cfRule type="expression" dxfId="178" priority="180">
      <formula>#REF!="ޖުމްލަ"</formula>
    </cfRule>
  </conditionalFormatting>
  <conditionalFormatting sqref="AC351:AC374">
    <cfRule type="expression" dxfId="177" priority="177">
      <formula>$K351="ޖުމްލަ"</formula>
    </cfRule>
  </conditionalFormatting>
  <conditionalFormatting sqref="AC375">
    <cfRule type="expression" dxfId="176" priority="178">
      <formula>#REF!="ޖުމްލަ"</formula>
    </cfRule>
  </conditionalFormatting>
  <conditionalFormatting sqref="AC382:AC405">
    <cfRule type="expression" dxfId="175" priority="175">
      <formula>$K382="ޖުމްލަ"</formula>
    </cfRule>
  </conditionalFormatting>
  <conditionalFormatting sqref="AC406">
    <cfRule type="expression" dxfId="174" priority="176">
      <formula>#REF!="ޖުމްލަ"</formula>
    </cfRule>
  </conditionalFormatting>
  <conditionalFormatting sqref="AC413:AC436">
    <cfRule type="expression" dxfId="173" priority="173">
      <formula>$K413="ޖުމްލަ"</formula>
    </cfRule>
  </conditionalFormatting>
  <conditionalFormatting sqref="AC437">
    <cfRule type="expression" dxfId="172" priority="174">
      <formula>#REF!="ޖުމްލަ"</formula>
    </cfRule>
  </conditionalFormatting>
  <conditionalFormatting sqref="AC444:AC467">
    <cfRule type="expression" dxfId="171" priority="171">
      <formula>$K444="ޖުމްލަ"</formula>
    </cfRule>
  </conditionalFormatting>
  <conditionalFormatting sqref="AC468">
    <cfRule type="expression" dxfId="170" priority="172">
      <formula>#REF!="ޖުމްލަ"</formula>
    </cfRule>
  </conditionalFormatting>
  <conditionalFormatting sqref="AC475:AC498">
    <cfRule type="expression" dxfId="169" priority="169">
      <formula>$K475="ޖުމްލަ"</formula>
    </cfRule>
  </conditionalFormatting>
  <conditionalFormatting sqref="AC499">
    <cfRule type="expression" dxfId="168" priority="170">
      <formula>#REF!="ޖުމްލަ"</formula>
    </cfRule>
  </conditionalFormatting>
  <conditionalFormatting sqref="AC506:AC529">
    <cfRule type="expression" dxfId="167" priority="167">
      <formula>$K506="ޖުމްލަ"</formula>
    </cfRule>
  </conditionalFormatting>
  <conditionalFormatting sqref="AC530">
    <cfRule type="expression" dxfId="166" priority="168">
      <formula>#REF!="ޖުމްލަ"</formula>
    </cfRule>
  </conditionalFormatting>
  <conditionalFormatting sqref="AC537:AC560">
    <cfRule type="expression" dxfId="165" priority="165">
      <formula>$K537="ޖުމްލަ"</formula>
    </cfRule>
  </conditionalFormatting>
  <conditionalFormatting sqref="AC561">
    <cfRule type="expression" dxfId="164" priority="166">
      <formula>#REF!="ޖުމްލަ"</formula>
    </cfRule>
  </conditionalFormatting>
  <conditionalFormatting sqref="AC568:AC591">
    <cfRule type="expression" dxfId="163" priority="163">
      <formula>$K568="ޖުމްލަ"</formula>
    </cfRule>
  </conditionalFormatting>
  <conditionalFormatting sqref="AC592">
    <cfRule type="expression" dxfId="162" priority="164">
      <formula>#REF!="ޖުމްލަ"</formula>
    </cfRule>
  </conditionalFormatting>
  <conditionalFormatting sqref="AC599:AC622">
    <cfRule type="expression" dxfId="161" priority="161">
      <formula>$K599="ޖުމްލަ"</formula>
    </cfRule>
  </conditionalFormatting>
  <conditionalFormatting sqref="AC623">
    <cfRule type="expression" dxfId="160" priority="162">
      <formula>#REF!="ޖުމްލަ"</formula>
    </cfRule>
  </conditionalFormatting>
  <conditionalFormatting sqref="AC630:AC653">
    <cfRule type="expression" dxfId="159" priority="159">
      <formula>$K630="ޖުމްލަ"</formula>
    </cfRule>
  </conditionalFormatting>
  <conditionalFormatting sqref="AC654">
    <cfRule type="expression" dxfId="158" priority="160">
      <formula>#REF!="ޖުމްލަ"</formula>
    </cfRule>
  </conditionalFormatting>
  <conditionalFormatting sqref="AC661:AC684">
    <cfRule type="expression" dxfId="157" priority="157">
      <formula>$K661="ޖުމްލަ"</formula>
    </cfRule>
  </conditionalFormatting>
  <conditionalFormatting sqref="AC685">
    <cfRule type="expression" dxfId="156" priority="158">
      <formula>#REF!="ޖުމްލަ"</formula>
    </cfRule>
  </conditionalFormatting>
  <conditionalFormatting sqref="AC692:AC715">
    <cfRule type="expression" dxfId="155" priority="155">
      <formula>$K692="ޖުމްލަ"</formula>
    </cfRule>
  </conditionalFormatting>
  <conditionalFormatting sqref="AC716">
    <cfRule type="expression" dxfId="154" priority="156">
      <formula>#REF!="ޖުމްލަ"</formula>
    </cfRule>
  </conditionalFormatting>
  <conditionalFormatting sqref="AC723:AC746">
    <cfRule type="expression" dxfId="153" priority="153">
      <formula>$K723="ޖުމްލަ"</formula>
    </cfRule>
  </conditionalFormatting>
  <conditionalFormatting sqref="AC747">
    <cfRule type="expression" dxfId="152" priority="154">
      <formula>#REF!="ޖުމްލަ"</formula>
    </cfRule>
  </conditionalFormatting>
  <conditionalFormatting sqref="AC754:AC777">
    <cfRule type="expression" dxfId="151" priority="151">
      <formula>$K754="ޖުމްލަ"</formula>
    </cfRule>
  </conditionalFormatting>
  <conditionalFormatting sqref="AC778">
    <cfRule type="expression" dxfId="150" priority="152">
      <formula>#REF!="ޖުމްލަ"</formula>
    </cfRule>
  </conditionalFormatting>
  <conditionalFormatting sqref="AC785:AC808">
    <cfRule type="expression" dxfId="149" priority="149">
      <formula>$K785="ޖުމްލަ"</formula>
    </cfRule>
  </conditionalFormatting>
  <conditionalFormatting sqref="AC809">
    <cfRule type="expression" dxfId="148" priority="150">
      <formula>#REF!="ޖުމްލަ"</formula>
    </cfRule>
  </conditionalFormatting>
  <conditionalFormatting sqref="AC816:AC839">
    <cfRule type="expression" dxfId="147" priority="147">
      <formula>$K816="ޖުމްލަ"</formula>
    </cfRule>
  </conditionalFormatting>
  <conditionalFormatting sqref="AC840">
    <cfRule type="expression" dxfId="146" priority="148">
      <formula>#REF!="ޖުމްލަ"</formula>
    </cfRule>
  </conditionalFormatting>
  <conditionalFormatting sqref="AC847:AC870">
    <cfRule type="expression" dxfId="145" priority="145">
      <formula>$K847="ޖުމްލަ"</formula>
    </cfRule>
  </conditionalFormatting>
  <conditionalFormatting sqref="AC871">
    <cfRule type="expression" dxfId="144" priority="146">
      <formula>#REF!="ޖުމްލަ"</formula>
    </cfRule>
  </conditionalFormatting>
  <conditionalFormatting sqref="AC878:AC901">
    <cfRule type="expression" dxfId="143" priority="143">
      <formula>$K878="ޖުމްލަ"</formula>
    </cfRule>
  </conditionalFormatting>
  <conditionalFormatting sqref="AC902">
    <cfRule type="expression" dxfId="142" priority="144">
      <formula>#REF!="ޖުމްލަ"</formula>
    </cfRule>
  </conditionalFormatting>
  <conditionalFormatting sqref="AC909:AC932">
    <cfRule type="expression" dxfId="141" priority="141">
      <formula>$K909="ޖުމްލަ"</formula>
    </cfRule>
  </conditionalFormatting>
  <conditionalFormatting sqref="AC933">
    <cfRule type="expression" dxfId="140" priority="142">
      <formula>#REF!="ޖުމްލަ"</formula>
    </cfRule>
  </conditionalFormatting>
  <conditionalFormatting sqref="AC940:AC963">
    <cfRule type="expression" dxfId="139" priority="139">
      <formula>$K940="ޖުމްލަ"</formula>
    </cfRule>
  </conditionalFormatting>
  <conditionalFormatting sqref="AC964">
    <cfRule type="expression" dxfId="138" priority="140">
      <formula>#REF!="ޖުމްލަ"</formula>
    </cfRule>
  </conditionalFormatting>
  <conditionalFormatting sqref="AC971:AC994">
    <cfRule type="expression" dxfId="137" priority="137">
      <formula>$K971="ޖުމްލަ"</formula>
    </cfRule>
  </conditionalFormatting>
  <conditionalFormatting sqref="AC995">
    <cfRule type="expression" dxfId="136" priority="138">
      <formula>#REF!="ޖުމްލަ"</formula>
    </cfRule>
  </conditionalFormatting>
  <conditionalFormatting sqref="AC1002:AC1025">
    <cfRule type="expression" dxfId="135" priority="135">
      <formula>$K1002="ޖުމްލަ"</formula>
    </cfRule>
  </conditionalFormatting>
  <conditionalFormatting sqref="AC1026">
    <cfRule type="expression" dxfId="134" priority="136">
      <formula>#REF!="ޖުމްލަ"</formula>
    </cfRule>
  </conditionalFormatting>
  <conditionalFormatting sqref="AC1033:AC1056">
    <cfRule type="expression" dxfId="133" priority="133">
      <formula>$K1033="ޖުމްލަ"</formula>
    </cfRule>
  </conditionalFormatting>
  <conditionalFormatting sqref="AC1057">
    <cfRule type="expression" dxfId="132" priority="134">
      <formula>#REF!="ޖުމްލަ"</formula>
    </cfRule>
  </conditionalFormatting>
  <conditionalFormatting sqref="AC1064:AC1087">
    <cfRule type="expression" dxfId="131" priority="131">
      <formula>$K1064="ޖުމްލަ"</formula>
    </cfRule>
  </conditionalFormatting>
  <conditionalFormatting sqref="AC1088">
    <cfRule type="expression" dxfId="130" priority="132">
      <formula>#REF!="ޖުމްލަ"</formula>
    </cfRule>
  </conditionalFormatting>
  <conditionalFormatting sqref="AC1095:AC1118">
    <cfRule type="expression" dxfId="129" priority="129">
      <formula>$K1095="ޖުމްލަ"</formula>
    </cfRule>
  </conditionalFormatting>
  <conditionalFormatting sqref="AC1119">
    <cfRule type="expression" dxfId="128" priority="130">
      <formula>#REF!="ޖުމްލަ"</formula>
    </cfRule>
  </conditionalFormatting>
  <conditionalFormatting sqref="AC1126:AC1149">
    <cfRule type="expression" dxfId="127" priority="127">
      <formula>$K1126="ޖުމްލަ"</formula>
    </cfRule>
  </conditionalFormatting>
  <conditionalFormatting sqref="AC1150">
    <cfRule type="expression" dxfId="126" priority="128">
      <formula>#REF!="ޖުމްލަ"</formula>
    </cfRule>
  </conditionalFormatting>
  <conditionalFormatting sqref="AC1157:AC1180">
    <cfRule type="expression" dxfId="125" priority="125">
      <formula>$K1157="ޖުމްލަ"</formula>
    </cfRule>
  </conditionalFormatting>
  <conditionalFormatting sqref="AC1181">
    <cfRule type="expression" dxfId="124" priority="126">
      <formula>#REF!="ޖުމްލަ"</formula>
    </cfRule>
  </conditionalFormatting>
  <conditionalFormatting sqref="AC1188:AC1211">
    <cfRule type="expression" dxfId="123" priority="123">
      <formula>$K1188="ޖުމްލަ"</formula>
    </cfRule>
  </conditionalFormatting>
  <conditionalFormatting sqref="AC1212">
    <cfRule type="expression" dxfId="122" priority="124">
      <formula>#REF!="ޖުމްލަ"</formula>
    </cfRule>
  </conditionalFormatting>
  <conditionalFormatting sqref="AC1219:AC1242">
    <cfRule type="expression" dxfId="121" priority="121">
      <formula>$K1219="ޖުމްލަ"</formula>
    </cfRule>
  </conditionalFormatting>
  <conditionalFormatting sqref="AC1243">
    <cfRule type="expression" dxfId="120" priority="122">
      <formula>#REF!="ޖުމްލަ"</formula>
    </cfRule>
  </conditionalFormatting>
  <conditionalFormatting sqref="AC1250:AC1273">
    <cfRule type="expression" dxfId="119" priority="119">
      <formula>$K1250="ޖުމްލަ"</formula>
    </cfRule>
  </conditionalFormatting>
  <conditionalFormatting sqref="AC1274">
    <cfRule type="expression" dxfId="118" priority="120">
      <formula>#REF!="ޖުމްލަ"</formula>
    </cfRule>
  </conditionalFormatting>
  <conditionalFormatting sqref="AC1281:AC1304">
    <cfRule type="expression" dxfId="117" priority="117">
      <formula>$K1281="ޖުމްލަ"</formula>
    </cfRule>
  </conditionalFormatting>
  <conditionalFormatting sqref="AC1305">
    <cfRule type="expression" dxfId="116" priority="118">
      <formula>#REF!="ޖުމްލަ"</formula>
    </cfRule>
  </conditionalFormatting>
  <conditionalFormatting sqref="AC1312:AC1335">
    <cfRule type="expression" dxfId="115" priority="115">
      <formula>$K1312="ޖުމްލަ"</formula>
    </cfRule>
  </conditionalFormatting>
  <conditionalFormatting sqref="AC1336">
    <cfRule type="expression" dxfId="114" priority="116">
      <formula>#REF!="ޖުމްލަ"</formula>
    </cfRule>
  </conditionalFormatting>
  <conditionalFormatting sqref="AC1343:AC1366">
    <cfRule type="expression" dxfId="113" priority="113">
      <formula>$K1343="ޖުމްލަ"</formula>
    </cfRule>
  </conditionalFormatting>
  <conditionalFormatting sqref="AC1367">
    <cfRule type="expression" dxfId="112" priority="114">
      <formula>#REF!="ޖުމްލަ"</formula>
    </cfRule>
  </conditionalFormatting>
  <conditionalFormatting sqref="AC1374:AC1397">
    <cfRule type="expression" dxfId="111" priority="111">
      <formula>$K1374="ޖުމްލަ"</formula>
    </cfRule>
  </conditionalFormatting>
  <conditionalFormatting sqref="AC1398">
    <cfRule type="expression" dxfId="110" priority="112">
      <formula>#REF!="ޖުމްލަ"</formula>
    </cfRule>
  </conditionalFormatting>
  <conditionalFormatting sqref="AC1405:AC1428">
    <cfRule type="expression" dxfId="109" priority="109">
      <formula>$K1405="ޖުމްލަ"</formula>
    </cfRule>
  </conditionalFormatting>
  <conditionalFormatting sqref="AC1429">
    <cfRule type="expression" dxfId="108" priority="110">
      <formula>#REF!="ޖުމްލަ"</formula>
    </cfRule>
  </conditionalFormatting>
  <conditionalFormatting sqref="AC1436:AC1459">
    <cfRule type="expression" dxfId="107" priority="107">
      <formula>$K1436="ޖުމްލަ"</formula>
    </cfRule>
  </conditionalFormatting>
  <conditionalFormatting sqref="AC1460">
    <cfRule type="expression" dxfId="106" priority="108">
      <formula>#REF!="ޖުމްލަ"</formula>
    </cfRule>
  </conditionalFormatting>
  <conditionalFormatting sqref="AC1467:AC1490">
    <cfRule type="expression" dxfId="105" priority="105">
      <formula>$K1467="ޖުމްލަ"</formula>
    </cfRule>
  </conditionalFormatting>
  <conditionalFormatting sqref="AC1491">
    <cfRule type="expression" dxfId="104" priority="106">
      <formula>#REF!="ޖުމްލަ"</formula>
    </cfRule>
  </conditionalFormatting>
  <conditionalFormatting sqref="AC1498:AC1521">
    <cfRule type="expression" dxfId="103" priority="103">
      <formula>$K1498="ޖުމްލަ"</formula>
    </cfRule>
  </conditionalFormatting>
  <conditionalFormatting sqref="AC1522">
    <cfRule type="expression" dxfId="102" priority="104">
      <formula>#REF!="ޖުމްލަ"</formula>
    </cfRule>
  </conditionalFormatting>
  <conditionalFormatting sqref="AC1529:AC1552">
    <cfRule type="expression" dxfId="101" priority="101">
      <formula>$K1529="ޖުމްލަ"</formula>
    </cfRule>
  </conditionalFormatting>
  <conditionalFormatting sqref="AC1553">
    <cfRule type="expression" dxfId="100" priority="102">
      <formula>#REF!="ޖުމްލަ"</formula>
    </cfRule>
  </conditionalFormatting>
  <conditionalFormatting sqref="AC1560:AC1583">
    <cfRule type="expression" dxfId="99" priority="99">
      <formula>$K1560="ޖުމްލަ"</formula>
    </cfRule>
  </conditionalFormatting>
  <conditionalFormatting sqref="AC1584">
    <cfRule type="expression" dxfId="98" priority="100">
      <formula>#REF!="ޖުމްލަ"</formula>
    </cfRule>
  </conditionalFormatting>
  <conditionalFormatting sqref="AC1591:AC1614">
    <cfRule type="expression" dxfId="97" priority="97">
      <formula>$K1591="ޖުމްލަ"</formula>
    </cfRule>
  </conditionalFormatting>
  <conditionalFormatting sqref="AC1615">
    <cfRule type="expression" dxfId="96" priority="98">
      <formula>#REF!="ޖުމްލަ"</formula>
    </cfRule>
  </conditionalFormatting>
  <conditionalFormatting sqref="AC1622:AC1645">
    <cfRule type="expression" dxfId="95" priority="95">
      <formula>$K1622="ޖުމްލަ"</formula>
    </cfRule>
  </conditionalFormatting>
  <conditionalFormatting sqref="AC1646">
    <cfRule type="expression" dxfId="94" priority="96">
      <formula>#REF!="ޖުމްލަ"</formula>
    </cfRule>
  </conditionalFormatting>
  <conditionalFormatting sqref="AC1653:AC1676">
    <cfRule type="expression" dxfId="93" priority="93">
      <formula>$K1653="ޖުމްލަ"</formula>
    </cfRule>
  </conditionalFormatting>
  <conditionalFormatting sqref="AC1677">
    <cfRule type="expression" dxfId="92" priority="94">
      <formula>#REF!="ޖުމްލަ"</formula>
    </cfRule>
  </conditionalFormatting>
  <conditionalFormatting sqref="AC1684:AC1707">
    <cfRule type="expression" dxfId="91" priority="91">
      <formula>$K1684="ޖުމްލަ"</formula>
    </cfRule>
  </conditionalFormatting>
  <conditionalFormatting sqref="AC1708">
    <cfRule type="expression" dxfId="90" priority="92">
      <formula>#REF!="ޖުމްލަ"</formula>
    </cfRule>
  </conditionalFormatting>
  <conditionalFormatting sqref="AC1715:AC1738">
    <cfRule type="expression" dxfId="89" priority="89">
      <formula>$K1715="ޖުމްލަ"</formula>
    </cfRule>
  </conditionalFormatting>
  <conditionalFormatting sqref="AC1739">
    <cfRule type="expression" dxfId="88" priority="90">
      <formula>#REF!="ޖުމްލަ"</formula>
    </cfRule>
  </conditionalFormatting>
  <conditionalFormatting sqref="AC1746:AC1769">
    <cfRule type="expression" dxfId="87" priority="87">
      <formula>$K1746="ޖުމްލަ"</formula>
    </cfRule>
  </conditionalFormatting>
  <conditionalFormatting sqref="AC1770">
    <cfRule type="expression" dxfId="86" priority="88">
      <formula>#REF!="ޖުމްލަ"</formula>
    </cfRule>
  </conditionalFormatting>
  <conditionalFormatting sqref="AC1777:AC1800">
    <cfRule type="expression" dxfId="85" priority="85">
      <formula>$K1777="ޖުމްލަ"</formula>
    </cfRule>
  </conditionalFormatting>
  <conditionalFormatting sqref="AC1801">
    <cfRule type="expression" dxfId="84" priority="86">
      <formula>#REF!="ޖުމްލަ"</formula>
    </cfRule>
  </conditionalFormatting>
  <conditionalFormatting sqref="AC1808:AC1831">
    <cfRule type="expression" dxfId="83" priority="83">
      <formula>$K1808="ޖުމްލަ"</formula>
    </cfRule>
  </conditionalFormatting>
  <conditionalFormatting sqref="AC1832">
    <cfRule type="expression" dxfId="82" priority="84">
      <formula>#REF!="ޖުމްލަ"</formula>
    </cfRule>
  </conditionalFormatting>
  <conditionalFormatting sqref="AC1839:AC1862">
    <cfRule type="expression" dxfId="81" priority="81">
      <formula>$K1839="ޖުމްލަ"</formula>
    </cfRule>
  </conditionalFormatting>
  <conditionalFormatting sqref="AC1863">
    <cfRule type="expression" dxfId="80" priority="82">
      <formula>#REF!="ޖުމްލަ"</formula>
    </cfRule>
  </conditionalFormatting>
  <conditionalFormatting sqref="AC1870:AC1893">
    <cfRule type="expression" dxfId="79" priority="79">
      <formula>$K1870="ޖުމްލަ"</formula>
    </cfRule>
  </conditionalFormatting>
  <conditionalFormatting sqref="AC1894">
    <cfRule type="expression" dxfId="78" priority="80">
      <formula>#REF!="ޖުމްލަ"</formula>
    </cfRule>
  </conditionalFormatting>
  <conditionalFormatting sqref="AC1901:AC1924">
    <cfRule type="expression" dxfId="77" priority="77">
      <formula>$K1901="ޖުމްލަ"</formula>
    </cfRule>
  </conditionalFormatting>
  <conditionalFormatting sqref="AC1925">
    <cfRule type="expression" dxfId="76" priority="78">
      <formula>#REF!="ޖުމްލަ"</formula>
    </cfRule>
  </conditionalFormatting>
  <conditionalFormatting sqref="AC1932:AC1955">
    <cfRule type="expression" dxfId="75" priority="75">
      <formula>$K1932="ޖުމްލަ"</formula>
    </cfRule>
  </conditionalFormatting>
  <conditionalFormatting sqref="AC1956">
    <cfRule type="expression" dxfId="74" priority="76">
      <formula>#REF!="ޖުމްލަ"</formula>
    </cfRule>
  </conditionalFormatting>
  <conditionalFormatting sqref="AC1963:AC1986">
    <cfRule type="expression" dxfId="73" priority="73">
      <formula>$K1963="ޖުމްލަ"</formula>
    </cfRule>
  </conditionalFormatting>
  <conditionalFormatting sqref="AC1987">
    <cfRule type="expression" dxfId="72" priority="74">
      <formula>#REF!="ޖުމްލަ"</formula>
    </cfRule>
  </conditionalFormatting>
  <conditionalFormatting sqref="AC1994:AC2017">
    <cfRule type="expression" dxfId="71" priority="71">
      <formula>$K1994="ޖުމްލަ"</formula>
    </cfRule>
  </conditionalFormatting>
  <conditionalFormatting sqref="AC2018">
    <cfRule type="expression" dxfId="70" priority="72">
      <formula>#REF!="ޖުމްލަ"</formula>
    </cfRule>
  </conditionalFormatting>
  <conditionalFormatting sqref="AC2025:AC2048">
    <cfRule type="expression" dxfId="69" priority="69">
      <formula>$K2025="ޖުމްލަ"</formula>
    </cfRule>
  </conditionalFormatting>
  <conditionalFormatting sqref="AC2049">
    <cfRule type="expression" dxfId="68" priority="70">
      <formula>#REF!="ޖުމްލަ"</formula>
    </cfRule>
  </conditionalFormatting>
  <conditionalFormatting sqref="AC2056:AC2079">
    <cfRule type="expression" dxfId="67" priority="67">
      <formula>$K2056="ޖުމްލަ"</formula>
    </cfRule>
  </conditionalFormatting>
  <conditionalFormatting sqref="AC2080">
    <cfRule type="expression" dxfId="66" priority="68">
      <formula>#REF!="ޖުމްލަ"</formula>
    </cfRule>
  </conditionalFormatting>
  <conditionalFormatting sqref="AC2087:AC2110">
    <cfRule type="expression" dxfId="65" priority="65">
      <formula>$K2087="ޖުމްލަ"</formula>
    </cfRule>
  </conditionalFormatting>
  <conditionalFormatting sqref="AC2111">
    <cfRule type="expression" dxfId="64" priority="66">
      <formula>#REF!="ޖުމްލަ"</formula>
    </cfRule>
  </conditionalFormatting>
  <conditionalFormatting sqref="AC2118:AC2141">
    <cfRule type="expression" dxfId="63" priority="63">
      <formula>$K2118="ޖުމްލަ"</formula>
    </cfRule>
  </conditionalFormatting>
  <conditionalFormatting sqref="AC2142">
    <cfRule type="expression" dxfId="62" priority="64">
      <formula>#REF!="ޖުމްލަ"</formula>
    </cfRule>
  </conditionalFormatting>
  <conditionalFormatting sqref="AC2149:AC2172">
    <cfRule type="expression" dxfId="61" priority="61">
      <formula>$K2149="ޖުމްލަ"</formula>
    </cfRule>
  </conditionalFormatting>
  <conditionalFormatting sqref="AC2173">
    <cfRule type="expression" dxfId="60" priority="62">
      <formula>#REF!="ޖުމްލަ"</formula>
    </cfRule>
  </conditionalFormatting>
  <conditionalFormatting sqref="AC2180:AC2203">
    <cfRule type="expression" dxfId="59" priority="59">
      <formula>$K2180="ޖުމްލަ"</formula>
    </cfRule>
  </conditionalFormatting>
  <conditionalFormatting sqref="AC2204">
    <cfRule type="expression" dxfId="58" priority="60">
      <formula>#REF!="ޖުމްލަ"</formula>
    </cfRule>
  </conditionalFormatting>
  <conditionalFormatting sqref="AC2211:AC2234">
    <cfRule type="expression" dxfId="57" priority="57">
      <formula>$K2211="ޖުމްލަ"</formula>
    </cfRule>
  </conditionalFormatting>
  <conditionalFormatting sqref="AC2235">
    <cfRule type="expression" dxfId="56" priority="58">
      <formula>#REF!="ޖުމްލަ"</formula>
    </cfRule>
  </conditionalFormatting>
  <conditionalFormatting sqref="AC2242:AC2265">
    <cfRule type="expression" dxfId="55" priority="55">
      <formula>$K2242="ޖުމްލަ"</formula>
    </cfRule>
  </conditionalFormatting>
  <conditionalFormatting sqref="AC2266">
    <cfRule type="expression" dxfId="54" priority="56">
      <formula>#REF!="ޖުމްލަ"</formula>
    </cfRule>
  </conditionalFormatting>
  <conditionalFormatting sqref="AC2273:AC2296">
    <cfRule type="expression" dxfId="53" priority="53">
      <formula>$K2273="ޖުމްލަ"</formula>
    </cfRule>
  </conditionalFormatting>
  <conditionalFormatting sqref="AC2297">
    <cfRule type="expression" dxfId="52" priority="54">
      <formula>#REF!="ޖުމްލަ"</formula>
    </cfRule>
  </conditionalFormatting>
  <conditionalFormatting sqref="AC2304:AC2327">
    <cfRule type="expression" dxfId="51" priority="51">
      <formula>$K2304="ޖުމްލަ"</formula>
    </cfRule>
  </conditionalFormatting>
  <conditionalFormatting sqref="AC2328">
    <cfRule type="expression" dxfId="50" priority="52">
      <formula>#REF!="ޖުމްލަ"</formula>
    </cfRule>
  </conditionalFormatting>
  <conditionalFormatting sqref="AC2335:AC2358">
    <cfRule type="expression" dxfId="49" priority="49">
      <formula>$K2335="ޖުމްލަ"</formula>
    </cfRule>
  </conditionalFormatting>
  <conditionalFormatting sqref="AC2359">
    <cfRule type="expression" dxfId="48" priority="50">
      <formula>#REF!="ޖުމްލަ"</formula>
    </cfRule>
  </conditionalFormatting>
  <conditionalFormatting sqref="AC2366:AC2389">
    <cfRule type="expression" dxfId="47" priority="47">
      <formula>$K2366="ޖުމްލަ"</formula>
    </cfRule>
  </conditionalFormatting>
  <conditionalFormatting sqref="AC2390">
    <cfRule type="expression" dxfId="46" priority="48">
      <formula>#REF!="ޖުމްލަ"</formula>
    </cfRule>
  </conditionalFormatting>
  <conditionalFormatting sqref="AC2397:AC2420">
    <cfRule type="expression" dxfId="45" priority="45">
      <formula>$K2397="ޖުމްލަ"</formula>
    </cfRule>
  </conditionalFormatting>
  <conditionalFormatting sqref="AC2421">
    <cfRule type="expression" dxfId="44" priority="46">
      <formula>#REF!="ޖުމްލަ"</formula>
    </cfRule>
  </conditionalFormatting>
  <conditionalFormatting sqref="AC2428:AC2451">
    <cfRule type="expression" dxfId="43" priority="43">
      <formula>$K2428="ޖުމްލަ"</formula>
    </cfRule>
  </conditionalFormatting>
  <conditionalFormatting sqref="AC2452">
    <cfRule type="expression" dxfId="42" priority="44">
      <formula>#REF!="ޖުމްލަ"</formula>
    </cfRule>
  </conditionalFormatting>
  <conditionalFormatting sqref="AC2459:AC2482">
    <cfRule type="expression" dxfId="41" priority="41">
      <formula>$K2459="ޖުމްލަ"</formula>
    </cfRule>
  </conditionalFormatting>
  <conditionalFormatting sqref="AC2483">
    <cfRule type="expression" dxfId="40" priority="42">
      <formula>#REF!="ޖުމްލަ"</formula>
    </cfRule>
  </conditionalFormatting>
  <conditionalFormatting sqref="AC2490:AC2513">
    <cfRule type="expression" dxfId="39" priority="39">
      <formula>$K2490="ޖުމްލަ"</formula>
    </cfRule>
  </conditionalFormatting>
  <conditionalFormatting sqref="AC2514">
    <cfRule type="expression" dxfId="38" priority="40">
      <formula>#REF!="ޖުމްލަ"</formula>
    </cfRule>
  </conditionalFormatting>
  <conditionalFormatting sqref="AC2521:AC2544">
    <cfRule type="expression" dxfId="37" priority="37">
      <formula>$K2521="ޖުމްލަ"</formula>
    </cfRule>
  </conditionalFormatting>
  <conditionalFormatting sqref="AC2545">
    <cfRule type="expression" dxfId="36" priority="38">
      <formula>#REF!="ޖުމްލަ"</formula>
    </cfRule>
  </conditionalFormatting>
  <conditionalFormatting sqref="AC2552:AC2575">
    <cfRule type="expression" dxfId="35" priority="35">
      <formula>$K2552="ޖުމްލަ"</formula>
    </cfRule>
  </conditionalFormatting>
  <conditionalFormatting sqref="AC2576">
    <cfRule type="expression" dxfId="34" priority="36">
      <formula>#REF!="ޖުމްލަ"</formula>
    </cfRule>
  </conditionalFormatting>
  <conditionalFormatting sqref="AC2583:AC2606">
    <cfRule type="expression" dxfId="33" priority="33">
      <formula>$K2583="ޖުމްލަ"</formula>
    </cfRule>
  </conditionalFormatting>
  <conditionalFormatting sqref="AC2607">
    <cfRule type="expression" dxfId="32" priority="34">
      <formula>#REF!="ޖުމްލަ"</formula>
    </cfRule>
  </conditionalFormatting>
  <conditionalFormatting sqref="AC2614:AC2637">
    <cfRule type="expression" dxfId="31" priority="31">
      <formula>$K2614="ޖުމްލަ"</formula>
    </cfRule>
  </conditionalFormatting>
  <conditionalFormatting sqref="AC2638">
    <cfRule type="expression" dxfId="30" priority="32">
      <formula>#REF!="ޖުމްލަ"</formula>
    </cfRule>
  </conditionalFormatting>
  <conditionalFormatting sqref="AC2645:AC2668">
    <cfRule type="expression" dxfId="29" priority="29">
      <formula>$K2645="ޖުމްލަ"</formula>
    </cfRule>
  </conditionalFormatting>
  <conditionalFormatting sqref="AC2669">
    <cfRule type="expression" dxfId="28" priority="30">
      <formula>#REF!="ޖުމްލަ"</formula>
    </cfRule>
  </conditionalFormatting>
  <conditionalFormatting sqref="AC2676:AC2699">
    <cfRule type="expression" dxfId="27" priority="27">
      <formula>$K2676="ޖުމްލަ"</formula>
    </cfRule>
  </conditionalFormatting>
  <conditionalFormatting sqref="AC2700">
    <cfRule type="expression" dxfId="26" priority="28">
      <formula>#REF!="ޖުމްލަ"</formula>
    </cfRule>
  </conditionalFormatting>
  <conditionalFormatting sqref="AC2707:AC2730">
    <cfRule type="expression" dxfId="25" priority="25">
      <formula>$K2707="ޖުމްލަ"</formula>
    </cfRule>
  </conditionalFormatting>
  <conditionalFormatting sqref="AC2731">
    <cfRule type="expression" dxfId="24" priority="26">
      <formula>#REF!="ޖުމްލަ"</formula>
    </cfRule>
  </conditionalFormatting>
  <conditionalFormatting sqref="AC2738:AC2761">
    <cfRule type="expression" dxfId="23" priority="23">
      <formula>$K2738="ޖުމްލަ"</formula>
    </cfRule>
  </conditionalFormatting>
  <conditionalFormatting sqref="AC2762">
    <cfRule type="expression" dxfId="22" priority="24">
      <formula>#REF!="ޖުމްލަ"</formula>
    </cfRule>
  </conditionalFormatting>
  <conditionalFormatting sqref="AC2769:AC2792">
    <cfRule type="expression" dxfId="21" priority="21">
      <formula>$K2769="ޖުމްލަ"</formula>
    </cfRule>
  </conditionalFormatting>
  <conditionalFormatting sqref="AC2793">
    <cfRule type="expression" dxfId="20" priority="22">
      <formula>#REF!="ޖުމްލަ"</formula>
    </cfRule>
  </conditionalFormatting>
  <conditionalFormatting sqref="AC2800:AC2823">
    <cfRule type="expression" dxfId="19" priority="19">
      <formula>$K2800="ޖުމްލަ"</formula>
    </cfRule>
  </conditionalFormatting>
  <conditionalFormatting sqref="AC2824">
    <cfRule type="expression" dxfId="18" priority="20">
      <formula>#REF!="ޖުމްލަ"</formula>
    </cfRule>
  </conditionalFormatting>
  <conditionalFormatting sqref="AC2831:AC2854">
    <cfRule type="expression" dxfId="17" priority="17">
      <formula>$K2831="ޖުމްލަ"</formula>
    </cfRule>
  </conditionalFormatting>
  <conditionalFormatting sqref="AC2855">
    <cfRule type="expression" dxfId="16" priority="18">
      <formula>#REF!="ޖުމްލަ"</formula>
    </cfRule>
  </conditionalFormatting>
  <conditionalFormatting sqref="AC2862:AC2885">
    <cfRule type="expression" dxfId="15" priority="15">
      <formula>$K2862="ޖުމްލަ"</formula>
    </cfRule>
  </conditionalFormatting>
  <conditionalFormatting sqref="AC2886">
    <cfRule type="expression" dxfId="14" priority="16">
      <formula>#REF!="ޖުމްލަ"</formula>
    </cfRule>
  </conditionalFormatting>
  <conditionalFormatting sqref="AC2893:AC2916">
    <cfRule type="expression" dxfId="13" priority="13">
      <formula>$K2893="ޖުމްލަ"</formula>
    </cfRule>
  </conditionalFormatting>
  <conditionalFormatting sqref="AC2917">
    <cfRule type="expression" dxfId="12" priority="14">
      <formula>#REF!="ޖުމްލަ"</formula>
    </cfRule>
  </conditionalFormatting>
  <conditionalFormatting sqref="AC2924:AC2947">
    <cfRule type="expression" dxfId="11" priority="11">
      <formula>$K2924="ޖުމްލަ"</formula>
    </cfRule>
  </conditionalFormatting>
  <conditionalFormatting sqref="AC2948">
    <cfRule type="expression" dxfId="10" priority="12">
      <formula>#REF!="ޖުމްލަ"</formula>
    </cfRule>
  </conditionalFormatting>
  <conditionalFormatting sqref="AC2955:AC2978">
    <cfRule type="expression" dxfId="9" priority="9">
      <formula>$K2955="ޖުމްލަ"</formula>
    </cfRule>
  </conditionalFormatting>
  <conditionalFormatting sqref="AC2979">
    <cfRule type="expression" dxfId="8" priority="10">
      <formula>#REF!="ޖުމްލަ"</formula>
    </cfRule>
  </conditionalFormatting>
  <conditionalFormatting sqref="AC2986:AC3009">
    <cfRule type="expression" dxfId="7" priority="7">
      <formula>$K2986="ޖުމްލަ"</formula>
    </cfRule>
  </conditionalFormatting>
  <conditionalFormatting sqref="AC3010">
    <cfRule type="expression" dxfId="6" priority="8">
      <formula>#REF!="ޖުމްލަ"</formula>
    </cfRule>
  </conditionalFormatting>
  <conditionalFormatting sqref="AC3017:AC3040">
    <cfRule type="expression" dxfId="5" priority="5">
      <formula>$K3017="ޖުމްލަ"</formula>
    </cfRule>
  </conditionalFormatting>
  <conditionalFormatting sqref="AC3041">
    <cfRule type="expression" dxfId="4" priority="6">
      <formula>#REF!="ޖުމްލަ"</formula>
    </cfRule>
  </conditionalFormatting>
  <conditionalFormatting sqref="AC3048:AC3071">
    <cfRule type="expression" dxfId="3" priority="3">
      <formula>$K3048="ޖުމްލަ"</formula>
    </cfRule>
  </conditionalFormatting>
  <conditionalFormatting sqref="AC3072">
    <cfRule type="expression" dxfId="2" priority="4">
      <formula>#REF!="ޖުމްލަ"</formula>
    </cfRule>
  </conditionalFormatting>
  <conditionalFormatting sqref="AC3079:AC3102">
    <cfRule type="expression" dxfId="1" priority="1">
      <formula>$K3079="ޖުމްލަ"</formula>
    </cfRule>
  </conditionalFormatting>
  <conditionalFormatting sqref="AC3103">
    <cfRule type="expression" dxfId="0" priority="2">
      <formula>#REF!="ޖުމްލަ"</formula>
    </cfRule>
  </conditionalFormatting>
  <pageMargins left="0" right="0" top="0.75" bottom="0.75" header="0.3" footer="0.3"/>
  <pageSetup paperSize="8" scale="28" orientation="landscape" r:id="rId1"/>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14:formula1>
            <xm:f>'Mauloomath (2)'!$R$3:$R$7</xm:f>
          </x14:formula1>
          <xm:sqref>R5 R3012 R315 R129 R3043 R36 R67 R98 R160 R191 R222 R253 R284 R346 R377 R408 R439 R470 R501 R532 R563 R594 R625 R656 R687 R718 R749 R780 R811 R842 R873 R904 R935 R966 R997 R1028 R1059 R1090 R1121 R1152 R1183 R1214 R1245 R1276 R1307 R1338 R1369 R1400 R1431 R1462 R1493 R1524 R1555 R1586 R1617 R1648 R1679 R1710 R1741 R1772 R1803 R1834 R1865 R1896 R1927 R1958 R1989 R2020 R2051 R2082 R2113 R2144 R2175 R2206 R2237 R2268 R2299 R2330 R2361 R2392 R2423 R2454 R2485 R2516 R2547 R2578 R2609 R2640 R2671 R2702 R2733 R2764 R2795 R2826 R2857 R2888 R2919 R2950 R2981 R3074</xm:sqref>
        </x14:dataValidation>
        <x14:dataValidation type="list" allowBlank="1" showInputMessage="1" showErrorMessage="1">
          <x14:formula1>
            <xm:f>'Mauloomath (2)'!$P$3:$P$31</xm:f>
          </x14:formula1>
          <xm:sqref>S5 S315 S129 S3043 S36 S67 S98 S160 S191 S222 S253 S284 S346 S377 S408 S439 S470 S501 S532 S563 S594 S625 S656 S687 S718 S749 S780 S811 S842 S873 S904 S935 S966 S997 S1028 S1059 S1090 S1121 S1152 S1183 S1214 S1245 S1276 S1307 S1338 S1369 S1400 S1431 S1462 S1493 S1524 S1555 S1586 S1617 S1648 S1679 S1710 S1741 S1772 S1803 S1834 S1865 S1896 S1927 S1958 S1989 S2020 S2051 S2082 S2113 S2144 S2175 S2206 S2237 S2268 S2299 S2330 S2361 S2392 S2423 S2454 S2485 S2516 S2547 S2578 S2609 S2640 S2671 S2702 S2733 S2764 S2795 S2826 S2857 S2888 S2919 S2950 S2981 S3012 S3074</xm:sqref>
        </x14:dataValidation>
        <x14:dataValidation type="list" allowBlank="1" showInputMessage="1" showErrorMessage="1">
          <x14:formula1>
            <xm:f>'Mauloomath (2)'!$N$3:$N$209</xm:f>
          </x14:formula1>
          <xm:sqref>T5 T36 T67 T98 T129 T160 T191 T222 T253 T284 T315 T346 T377 T408 T439 T470 T501 T532 T563 T594 T625 T656 T687 T718 T749 T780 T811 T842 T873 T904 T935 T966 T997 T1028 T1059 T1090 T1121 T1152 T1183 T1214 T1245 T1276 T1307 T1338 T1369 T1400 T1431 T1462 T1493 T1524 T1555 T1586 T1617 T1648 T1679 T1710 T1741 T1772 T1803 T1834 T1865 T1896 T1927 T1958 T1989 T2020 T2051 T2082 T2113 T2144 T2175 T2206 T2237 T2268 T2299 T2330 T2361 T2392 T2423 T2454 T2485 T2516 T2547 T2578 T2609 T2640 T2671 T2702 T2733 T2764 T2795 T2826 T2857 T2888 T2919 T2950 T2981 T3012 T3043 T3074</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V179"/>
  <sheetViews>
    <sheetView showGridLines="0" zoomScale="85" zoomScaleNormal="85" zoomScaleSheetLayoutView="100" workbookViewId="0">
      <selection activeCell="I12" sqref="I12"/>
    </sheetView>
  </sheetViews>
  <sheetFormatPr defaultRowHeight="15" x14ac:dyDescent="0.25"/>
  <cols>
    <col min="1" max="1" width="2.7109375" style="130" customWidth="1"/>
    <col min="2" max="2" width="13.42578125" style="201" customWidth="1"/>
    <col min="3" max="3" width="13.5703125" style="201" customWidth="1"/>
    <col min="4" max="4" width="14.7109375" style="130" customWidth="1"/>
    <col min="5" max="5" width="16.7109375" style="130" customWidth="1"/>
    <col min="6" max="6" width="14.7109375" style="130" customWidth="1"/>
    <col min="7" max="7" width="14" style="130" customWidth="1"/>
    <col min="8" max="8" width="15.140625" style="130" customWidth="1"/>
    <col min="9" max="9" width="16.85546875" style="130" customWidth="1"/>
    <col min="10" max="10" width="56.5703125" style="130" customWidth="1"/>
    <col min="11" max="11" width="9.140625" style="130"/>
    <col min="12" max="12" width="2.85546875" style="130" customWidth="1"/>
    <col min="13" max="13" width="9.140625" style="130" customWidth="1"/>
    <col min="14" max="14" width="9.140625" style="216" customWidth="1"/>
    <col min="15" max="15" width="9" style="216" customWidth="1"/>
    <col min="16" max="16" width="9.140625" style="130" customWidth="1"/>
    <col min="17" max="17" width="25.7109375" style="346" hidden="1" customWidth="1"/>
    <col min="18" max="18" width="39.85546875" style="201" customWidth="1"/>
    <col min="19" max="16384" width="9.140625" style="130"/>
  </cols>
  <sheetData>
    <row r="1" spans="2:17" ht="38.25" customHeight="1" x14ac:dyDescent="1">
      <c r="B1" s="666" t="s">
        <v>1863</v>
      </c>
      <c r="C1" s="667"/>
      <c r="D1" s="667"/>
      <c r="E1" s="667"/>
      <c r="F1" s="667"/>
      <c r="G1" s="667"/>
      <c r="H1" s="667"/>
      <c r="I1" s="667"/>
      <c r="J1" s="667"/>
      <c r="K1" s="668"/>
      <c r="L1" s="131"/>
      <c r="M1" s="131"/>
      <c r="N1" s="215"/>
      <c r="O1" s="215"/>
    </row>
    <row r="2" spans="2:17" ht="33.75" customHeight="1" x14ac:dyDescent="0.7">
      <c r="B2" s="682" t="s">
        <v>1864</v>
      </c>
      <c r="C2" s="683"/>
      <c r="D2" s="683"/>
      <c r="E2" s="683"/>
      <c r="F2" s="683"/>
      <c r="G2" s="683"/>
      <c r="H2" s="683"/>
      <c r="I2" s="683"/>
      <c r="J2" s="683"/>
      <c r="K2" s="684"/>
    </row>
    <row r="3" spans="2:17" x14ac:dyDescent="0.25">
      <c r="B3" s="246"/>
      <c r="C3" s="247"/>
      <c r="D3" s="133"/>
      <c r="E3" s="133"/>
      <c r="F3" s="133"/>
      <c r="G3" s="133"/>
      <c r="H3" s="133"/>
      <c r="I3" s="133"/>
      <c r="J3" s="133"/>
      <c r="K3" s="134"/>
    </row>
    <row r="4" spans="2:17" ht="21" customHeight="1" x14ac:dyDescent="0.3">
      <c r="B4" s="350"/>
      <c r="C4" s="351"/>
      <c r="D4" s="352"/>
      <c r="E4" s="352"/>
      <c r="F4" s="352"/>
      <c r="G4" s="353"/>
      <c r="H4" s="244"/>
      <c r="I4" s="244"/>
      <c r="J4" s="244"/>
      <c r="K4" s="245"/>
      <c r="Q4" s="346" t="s">
        <v>68</v>
      </c>
    </row>
    <row r="5" spans="2:17" ht="42.75" customHeight="1" x14ac:dyDescent="0.25">
      <c r="B5" s="354"/>
      <c r="C5" s="142"/>
      <c r="D5" s="135"/>
      <c r="E5" s="135"/>
      <c r="F5" s="135"/>
      <c r="G5" s="135"/>
      <c r="H5" s="676"/>
      <c r="I5" s="677"/>
      <c r="J5" s="435" t="s">
        <v>12</v>
      </c>
      <c r="K5" s="136">
        <v>1</v>
      </c>
      <c r="Q5" s="346" t="s">
        <v>72</v>
      </c>
    </row>
    <row r="6" spans="2:17" ht="21" customHeight="1" x14ac:dyDescent="0.25">
      <c r="B6" s="354"/>
      <c r="C6" s="142"/>
      <c r="D6" s="135"/>
      <c r="E6" s="135"/>
      <c r="F6" s="135"/>
      <c r="G6" s="135"/>
      <c r="H6" s="678"/>
      <c r="I6" s="679"/>
      <c r="J6" s="436" t="s">
        <v>855</v>
      </c>
      <c r="K6" s="132"/>
      <c r="Q6" s="346" t="s">
        <v>77</v>
      </c>
    </row>
    <row r="7" spans="2:17" ht="24" customHeight="1" x14ac:dyDescent="0.25">
      <c r="B7" s="356"/>
      <c r="C7" s="357"/>
      <c r="D7" s="358"/>
      <c r="E7" s="358"/>
      <c r="F7" s="358"/>
      <c r="G7" s="358"/>
      <c r="H7" s="678"/>
      <c r="I7" s="679"/>
      <c r="J7" s="436" t="s">
        <v>7</v>
      </c>
      <c r="K7" s="132"/>
      <c r="Q7" s="346" t="s">
        <v>81</v>
      </c>
    </row>
    <row r="8" spans="2:17" ht="22.5" customHeight="1" x14ac:dyDescent="0.25">
      <c r="B8" s="359"/>
      <c r="C8" s="358"/>
      <c r="D8" s="358"/>
      <c r="E8" s="358"/>
      <c r="F8" s="358"/>
      <c r="G8" s="358"/>
      <c r="H8" s="678"/>
      <c r="I8" s="679"/>
      <c r="J8" s="436" t="s">
        <v>856</v>
      </c>
      <c r="K8" s="132"/>
      <c r="Q8" s="346" t="s">
        <v>86</v>
      </c>
    </row>
    <row r="9" spans="2:17" ht="21.75" x14ac:dyDescent="0.25">
      <c r="B9" s="359"/>
      <c r="C9" s="358"/>
      <c r="D9" s="358"/>
      <c r="E9" s="358"/>
      <c r="F9" s="358"/>
      <c r="G9" s="358"/>
      <c r="H9" s="680"/>
      <c r="I9" s="681"/>
      <c r="J9" s="436" t="s">
        <v>857</v>
      </c>
      <c r="K9" s="132"/>
      <c r="N9" s="216">
        <v>2009</v>
      </c>
      <c r="O9" s="216">
        <v>1</v>
      </c>
      <c r="Q9" s="346" t="s">
        <v>91</v>
      </c>
    </row>
    <row r="10" spans="2:17" ht="22.5" x14ac:dyDescent="0.55000000000000004">
      <c r="B10" s="359"/>
      <c r="C10" s="220"/>
      <c r="D10" s="137">
        <f>$H$10</f>
        <v>2016</v>
      </c>
      <c r="E10" s="137">
        <f>D10+1</f>
        <v>2017</v>
      </c>
      <c r="F10" s="137">
        <f>E10+1</f>
        <v>2018</v>
      </c>
      <c r="G10" s="137">
        <f>F10+1</f>
        <v>2019</v>
      </c>
      <c r="H10" s="669">
        <v>2016</v>
      </c>
      <c r="I10" s="670"/>
      <c r="J10" s="437" t="s">
        <v>1299</v>
      </c>
      <c r="K10" s="132"/>
      <c r="N10" s="216">
        <v>2010</v>
      </c>
      <c r="O10" s="216">
        <v>2</v>
      </c>
      <c r="Q10" s="346" t="s">
        <v>96</v>
      </c>
    </row>
    <row r="11" spans="2:17" ht="25.5" customHeight="1" x14ac:dyDescent="0.25">
      <c r="B11" s="359"/>
      <c r="C11" s="138" t="str">
        <f>"Difference from Current Year ("&amp;$H$10&amp;")"</f>
        <v>Difference from Current Year (2016)</v>
      </c>
      <c r="D11" s="139">
        <f>D10-$H$10</f>
        <v>0</v>
      </c>
      <c r="E11" s="139">
        <f>E10-$H$10</f>
        <v>1</v>
      </c>
      <c r="F11" s="139">
        <f>F10-$H$10</f>
        <v>2</v>
      </c>
      <c r="G11" s="139">
        <f>G10-$H$10</f>
        <v>3</v>
      </c>
      <c r="H11" s="440" t="s">
        <v>858</v>
      </c>
      <c r="I11" s="441" t="s">
        <v>859</v>
      </c>
      <c r="J11" s="436"/>
      <c r="K11" s="132"/>
      <c r="N11" s="216">
        <v>2011</v>
      </c>
      <c r="O11" s="216">
        <v>3</v>
      </c>
      <c r="Q11" s="346" t="s">
        <v>100</v>
      </c>
    </row>
    <row r="12" spans="2:17" ht="45" x14ac:dyDescent="0.25">
      <c r="B12" s="359"/>
      <c r="C12" s="138" t="s">
        <v>860</v>
      </c>
      <c r="D12" s="139">
        <f>IF(D10&lt;$H$14,0,(D10-$H$14+1))</f>
        <v>2017</v>
      </c>
      <c r="E12" s="139">
        <f>IF(E10&lt;$H$14,0,(E10-$H$14+1))</f>
        <v>2018</v>
      </c>
      <c r="F12" s="139">
        <f>IF(F10&lt;$H$14,0,(F10-$H$14+1))</f>
        <v>2019</v>
      </c>
      <c r="G12" s="139">
        <f>IF(G10&lt;$H$14,0,(G10-$H$14+1))</f>
        <v>2020</v>
      </c>
      <c r="H12" s="140"/>
      <c r="I12" s="140"/>
      <c r="J12" s="436" t="s">
        <v>861</v>
      </c>
      <c r="K12" s="132"/>
      <c r="N12" s="216">
        <v>2012</v>
      </c>
      <c r="O12" s="216">
        <v>4</v>
      </c>
      <c r="Q12" s="346" t="s">
        <v>104</v>
      </c>
    </row>
    <row r="13" spans="2:17" ht="30" customHeight="1" x14ac:dyDescent="0.25">
      <c r="B13" s="359"/>
      <c r="C13" s="138" t="s">
        <v>862</v>
      </c>
      <c r="D13" s="139">
        <f>IF(D12&lt;1,0,1)</f>
        <v>1</v>
      </c>
      <c r="E13" s="139">
        <f>IF(E12&lt;1,0,1)</f>
        <v>1</v>
      </c>
      <c r="F13" s="139">
        <f>IF(F12&lt;1,0,1)</f>
        <v>1</v>
      </c>
      <c r="G13" s="139">
        <f>IF(G12&lt;1,0,1)</f>
        <v>1</v>
      </c>
      <c r="H13" s="140"/>
      <c r="I13" s="140"/>
      <c r="J13" s="438" t="s">
        <v>863</v>
      </c>
      <c r="K13" s="132"/>
      <c r="N13" s="216">
        <v>2013</v>
      </c>
      <c r="O13" s="216">
        <v>5</v>
      </c>
      <c r="Q13" s="346" t="s">
        <v>108</v>
      </c>
    </row>
    <row r="14" spans="2:17" ht="60" x14ac:dyDescent="0.25">
      <c r="B14" s="359"/>
      <c r="C14" s="138" t="s">
        <v>864</v>
      </c>
      <c r="D14" s="139">
        <f>IF(D12&lt;1,0,IF(D12=1,$I$17,12))</f>
        <v>12</v>
      </c>
      <c r="E14" s="139">
        <f>IF(E12&lt;1,0,IF(E12=1,$I$17,12))</f>
        <v>12</v>
      </c>
      <c r="F14" s="139">
        <f>IF(F12&lt;1,0,IF(F12=1,$I$17,12))</f>
        <v>12</v>
      </c>
      <c r="G14" s="139">
        <f>IF(G12&lt;1,0,IF(G12=1,$I$17,12))</f>
        <v>12</v>
      </c>
      <c r="H14" s="140"/>
      <c r="I14" s="140"/>
      <c r="J14" s="439" t="s">
        <v>865</v>
      </c>
      <c r="K14" s="132"/>
      <c r="N14" s="216">
        <v>2014</v>
      </c>
      <c r="O14" s="216">
        <v>6</v>
      </c>
      <c r="Q14" s="346" t="s">
        <v>112</v>
      </c>
    </row>
    <row r="15" spans="2:17" ht="27.75" customHeight="1" x14ac:dyDescent="0.25">
      <c r="B15" s="359"/>
      <c r="C15" s="138" t="s">
        <v>866</v>
      </c>
      <c r="D15" s="141">
        <f>D14/12</f>
        <v>1</v>
      </c>
      <c r="E15" s="141">
        <f>E14/12</f>
        <v>1</v>
      </c>
      <c r="F15" s="141">
        <f>F14/12</f>
        <v>1</v>
      </c>
      <c r="G15" s="141">
        <f>G14/12</f>
        <v>1</v>
      </c>
      <c r="H15" s="671"/>
      <c r="I15" s="672"/>
      <c r="J15" s="436" t="s">
        <v>867</v>
      </c>
      <c r="K15" s="132"/>
      <c r="N15" s="216">
        <v>2015</v>
      </c>
      <c r="O15" s="216">
        <v>7</v>
      </c>
      <c r="Q15" s="346" t="s">
        <v>116</v>
      </c>
    </row>
    <row r="16" spans="2:17" ht="21" x14ac:dyDescent="0.55000000000000004">
      <c r="B16" s="359"/>
      <c r="C16" s="358"/>
      <c r="D16" s="358"/>
      <c r="E16" s="358"/>
      <c r="F16" s="357"/>
      <c r="G16" s="357"/>
      <c r="H16" s="143"/>
      <c r="I16" s="143"/>
      <c r="J16" s="144"/>
      <c r="K16" s="145"/>
      <c r="N16" s="216">
        <v>2016</v>
      </c>
      <c r="O16" s="216">
        <v>8</v>
      </c>
      <c r="Q16" s="346" t="s">
        <v>120</v>
      </c>
    </row>
    <row r="17" spans="2:22" ht="41.25" customHeight="1" x14ac:dyDescent="0.55000000000000004">
      <c r="B17" s="361"/>
      <c r="C17" s="360"/>
      <c r="D17" s="360"/>
      <c r="E17" s="360"/>
      <c r="F17" s="362"/>
      <c r="G17" s="357"/>
      <c r="H17" s="144"/>
      <c r="I17" s="442">
        <f>12-I14</f>
        <v>12</v>
      </c>
      <c r="J17" s="443" t="s">
        <v>868</v>
      </c>
      <c r="K17" s="132"/>
      <c r="N17" s="216">
        <v>2017</v>
      </c>
      <c r="O17" s="216">
        <v>9</v>
      </c>
      <c r="Q17" s="346" t="s">
        <v>124</v>
      </c>
    </row>
    <row r="18" spans="2:22" ht="26.25" customHeight="1" x14ac:dyDescent="0.55000000000000004">
      <c r="B18" s="355"/>
      <c r="C18" s="135"/>
      <c r="D18" s="135"/>
      <c r="E18" s="135"/>
      <c r="F18" s="142"/>
      <c r="G18" s="142"/>
      <c r="H18" s="144"/>
      <c r="I18" s="673" t="s">
        <v>869</v>
      </c>
      <c r="J18" s="674"/>
      <c r="K18" s="146"/>
      <c r="N18" s="216">
        <v>2018</v>
      </c>
      <c r="O18" s="216">
        <v>10</v>
      </c>
      <c r="Q18" s="346" t="s">
        <v>128</v>
      </c>
    </row>
    <row r="19" spans="2:22" ht="26.25" customHeight="1" x14ac:dyDescent="0.55000000000000004">
      <c r="B19" s="354"/>
      <c r="C19" s="142"/>
      <c r="D19" s="142"/>
      <c r="E19" s="142"/>
      <c r="F19" s="142"/>
      <c r="G19" s="142"/>
      <c r="H19" s="144"/>
      <c r="I19" s="444">
        <v>0.01</v>
      </c>
      <c r="J19" s="445" t="s">
        <v>870</v>
      </c>
      <c r="K19" s="146"/>
      <c r="O19" s="216">
        <v>11</v>
      </c>
      <c r="Q19" s="346" t="s">
        <v>132</v>
      </c>
    </row>
    <row r="20" spans="2:22" ht="26.25" customHeight="1" x14ac:dyDescent="0.55000000000000004">
      <c r="B20" s="354"/>
      <c r="C20" s="142"/>
      <c r="D20" s="142"/>
      <c r="E20" s="142"/>
      <c r="F20" s="142"/>
      <c r="G20" s="142"/>
      <c r="H20" s="144"/>
      <c r="I20" s="446">
        <v>0.1</v>
      </c>
      <c r="J20" s="447" t="s">
        <v>871</v>
      </c>
      <c r="K20" s="146"/>
      <c r="O20" s="216">
        <v>12</v>
      </c>
      <c r="Q20" s="346" t="s">
        <v>136</v>
      </c>
    </row>
    <row r="21" spans="2:22" ht="26.25" customHeight="1" x14ac:dyDescent="0.55000000000000004">
      <c r="B21" s="354"/>
      <c r="C21" s="142"/>
      <c r="D21" s="142"/>
      <c r="E21" s="142"/>
      <c r="F21" s="142"/>
      <c r="G21" s="142"/>
      <c r="H21" s="144"/>
      <c r="I21" s="446">
        <v>0.1</v>
      </c>
      <c r="J21" s="447" t="s">
        <v>872</v>
      </c>
      <c r="K21" s="146"/>
      <c r="Q21" s="346" t="s">
        <v>140</v>
      </c>
    </row>
    <row r="22" spans="2:22" ht="26.25" customHeight="1" x14ac:dyDescent="0.55000000000000004">
      <c r="B22" s="218"/>
      <c r="C22" s="219"/>
      <c r="D22" s="147"/>
      <c r="E22" s="147"/>
      <c r="F22" s="147"/>
      <c r="G22" s="147"/>
      <c r="H22" s="144"/>
      <c r="I22" s="448">
        <v>0.02</v>
      </c>
      <c r="J22" s="449" t="s">
        <v>873</v>
      </c>
      <c r="K22" s="146"/>
      <c r="Q22" s="346" t="s">
        <v>144</v>
      </c>
    </row>
    <row r="23" spans="2:22" x14ac:dyDescent="0.25">
      <c r="B23" s="218"/>
      <c r="C23" s="219"/>
      <c r="D23" s="147"/>
      <c r="E23" s="147"/>
      <c r="F23" s="147"/>
      <c r="G23" s="147"/>
      <c r="H23" s="147"/>
      <c r="I23" s="147"/>
      <c r="J23" s="148"/>
      <c r="K23" s="149"/>
      <c r="Q23" s="346" t="s">
        <v>148</v>
      </c>
    </row>
    <row r="24" spans="2:22" ht="78.75" customHeight="1" x14ac:dyDescent="0.25">
      <c r="B24" s="450">
        <f>G10</f>
        <v>2019</v>
      </c>
      <c r="C24" s="451">
        <f>F10</f>
        <v>2018</v>
      </c>
      <c r="D24" s="452">
        <f>E10</f>
        <v>2017</v>
      </c>
      <c r="E24" s="452">
        <f>D10</f>
        <v>2016</v>
      </c>
      <c r="F24" s="453"/>
      <c r="G24" s="454" t="s">
        <v>874</v>
      </c>
      <c r="H24" s="454" t="str">
        <f>"މުވައްޒަފުންގެ ޚަރަދު މަހުން މަހަށް ("&amp;H10&amp;") ވަނަ އަހަރުގެ އަގުތަކުން"</f>
        <v>މުވައްޒަފުންގެ ޚަރަދު މަހުން މަހަށް (2016) ވަނަ އަހަރުގެ އަގުތަކުން</v>
      </c>
      <c r="I24" s="454" t="s">
        <v>875</v>
      </c>
      <c r="J24" s="455" t="s">
        <v>876</v>
      </c>
      <c r="K24" s="456">
        <v>210</v>
      </c>
      <c r="Q24" s="346" t="s">
        <v>152</v>
      </c>
    </row>
    <row r="25" spans="2:22" ht="21.75" x14ac:dyDescent="0.55000000000000004">
      <c r="B25" s="457"/>
      <c r="C25" s="458"/>
      <c r="D25" s="459"/>
      <c r="E25" s="459"/>
      <c r="F25" s="459"/>
      <c r="G25" s="460"/>
      <c r="H25" s="150"/>
      <c r="I25" s="151"/>
      <c r="J25" s="479" t="s">
        <v>877</v>
      </c>
      <c r="K25" s="480">
        <v>211000</v>
      </c>
      <c r="Q25" s="346" t="s">
        <v>156</v>
      </c>
    </row>
    <row r="26" spans="2:22" ht="27.75" customHeight="1" x14ac:dyDescent="0.55000000000000004">
      <c r="B26" s="461">
        <f>SUM(B27:B36)</f>
        <v>0</v>
      </c>
      <c r="C26" s="462">
        <f>SUM(C27:C36)</f>
        <v>0</v>
      </c>
      <c r="D26" s="463">
        <f>SUM(D27:D36)</f>
        <v>0</v>
      </c>
      <c r="E26" s="463">
        <f>SUM(E27:E36)</f>
        <v>0</v>
      </c>
      <c r="F26" s="464"/>
      <c r="G26" s="465"/>
      <c r="H26" s="152"/>
      <c r="I26" s="153"/>
      <c r="J26" s="481" t="s">
        <v>71</v>
      </c>
      <c r="K26" s="482">
        <v>211001</v>
      </c>
      <c r="Q26" s="346" t="s">
        <v>160</v>
      </c>
      <c r="R26" s="675"/>
      <c r="S26" s="675"/>
      <c r="T26" s="675"/>
      <c r="U26" s="675"/>
      <c r="V26" s="675"/>
    </row>
    <row r="27" spans="2:22" ht="23.25" customHeight="1" x14ac:dyDescent="0.55000000000000004">
      <c r="B27" s="466">
        <f t="shared" ref="B27:B36" si="0">G$14*$H27*$I27*(1+$G27)^(G$11)</f>
        <v>0</v>
      </c>
      <c r="C27" s="467">
        <f t="shared" ref="C27:C36" si="1">F$14*$H27*$I27*(1+$G27)^(F$11)</f>
        <v>0</v>
      </c>
      <c r="D27" s="468">
        <f t="shared" ref="D27:D36" si="2">E$14*$H27*$I27*(1+$G27)^(E$11)</f>
        <v>0</v>
      </c>
      <c r="E27" s="468">
        <f t="shared" ref="E27:E36" si="3">D$14*$H27*$I27*(1+$G27)^(D$11)</f>
        <v>0</v>
      </c>
      <c r="F27" s="469"/>
      <c r="G27" s="470">
        <f t="shared" ref="G27:G36" si="4">$I$19</f>
        <v>0.01</v>
      </c>
      <c r="H27" s="154"/>
      <c r="I27" s="153"/>
      <c r="J27" s="155" t="s">
        <v>878</v>
      </c>
      <c r="K27" s="482"/>
      <c r="Q27" s="346" t="s">
        <v>163</v>
      </c>
    </row>
    <row r="28" spans="2:22" ht="23.25" customHeight="1" x14ac:dyDescent="0.55000000000000004">
      <c r="B28" s="466">
        <f t="shared" si="0"/>
        <v>0</v>
      </c>
      <c r="C28" s="467">
        <f t="shared" si="1"/>
        <v>0</v>
      </c>
      <c r="D28" s="468">
        <f>E$14*$H28*$I28*(1+$G28)^(E$11)</f>
        <v>0</v>
      </c>
      <c r="E28" s="468">
        <f t="shared" si="3"/>
        <v>0</v>
      </c>
      <c r="F28" s="469"/>
      <c r="G28" s="470">
        <f t="shared" si="4"/>
        <v>0.01</v>
      </c>
      <c r="H28" s="154"/>
      <c r="I28" s="153"/>
      <c r="J28" s="155" t="s">
        <v>879</v>
      </c>
      <c r="K28" s="482"/>
      <c r="Q28" s="346" t="s">
        <v>166</v>
      </c>
    </row>
    <row r="29" spans="2:22" ht="23.25" customHeight="1" x14ac:dyDescent="0.55000000000000004">
      <c r="B29" s="466">
        <f t="shared" si="0"/>
        <v>0</v>
      </c>
      <c r="C29" s="467">
        <f t="shared" si="1"/>
        <v>0</v>
      </c>
      <c r="D29" s="468">
        <f t="shared" si="2"/>
        <v>0</v>
      </c>
      <c r="E29" s="468">
        <f t="shared" si="3"/>
        <v>0</v>
      </c>
      <c r="F29" s="469"/>
      <c r="G29" s="470">
        <f t="shared" si="4"/>
        <v>0.01</v>
      </c>
      <c r="H29" s="154"/>
      <c r="I29" s="153"/>
      <c r="J29" s="155" t="s">
        <v>880</v>
      </c>
      <c r="K29" s="482"/>
      <c r="Q29" s="346" t="s">
        <v>170</v>
      </c>
    </row>
    <row r="30" spans="2:22" ht="23.25" customHeight="1" x14ac:dyDescent="0.55000000000000004">
      <c r="B30" s="466">
        <f t="shared" si="0"/>
        <v>0</v>
      </c>
      <c r="C30" s="467">
        <f t="shared" si="1"/>
        <v>0</v>
      </c>
      <c r="D30" s="468">
        <f t="shared" si="2"/>
        <v>0</v>
      </c>
      <c r="E30" s="468">
        <f t="shared" si="3"/>
        <v>0</v>
      </c>
      <c r="F30" s="469"/>
      <c r="G30" s="470">
        <f t="shared" si="4"/>
        <v>0.01</v>
      </c>
      <c r="H30" s="154"/>
      <c r="I30" s="153"/>
      <c r="J30" s="155" t="s">
        <v>881</v>
      </c>
      <c r="K30" s="482"/>
      <c r="Q30" s="346" t="s">
        <v>174</v>
      </c>
    </row>
    <row r="31" spans="2:22" ht="23.25" customHeight="1" x14ac:dyDescent="0.55000000000000004">
      <c r="B31" s="466">
        <f t="shared" si="0"/>
        <v>0</v>
      </c>
      <c r="C31" s="467">
        <f t="shared" si="1"/>
        <v>0</v>
      </c>
      <c r="D31" s="468">
        <f t="shared" si="2"/>
        <v>0</v>
      </c>
      <c r="E31" s="468">
        <f t="shared" si="3"/>
        <v>0</v>
      </c>
      <c r="F31" s="469"/>
      <c r="G31" s="470">
        <f t="shared" si="4"/>
        <v>0.01</v>
      </c>
      <c r="H31" s="154"/>
      <c r="I31" s="153"/>
      <c r="J31" s="155" t="s">
        <v>882</v>
      </c>
      <c r="K31" s="482"/>
      <c r="Q31" s="346" t="s">
        <v>178</v>
      </c>
    </row>
    <row r="32" spans="2:22" ht="23.25" customHeight="1" x14ac:dyDescent="0.55000000000000004">
      <c r="B32" s="466">
        <f t="shared" si="0"/>
        <v>0</v>
      </c>
      <c r="C32" s="467">
        <f t="shared" si="1"/>
        <v>0</v>
      </c>
      <c r="D32" s="468">
        <f t="shared" si="2"/>
        <v>0</v>
      </c>
      <c r="E32" s="468">
        <f t="shared" si="3"/>
        <v>0</v>
      </c>
      <c r="F32" s="469"/>
      <c r="G32" s="470">
        <f t="shared" si="4"/>
        <v>0.01</v>
      </c>
      <c r="H32" s="154"/>
      <c r="I32" s="153"/>
      <c r="J32" s="155" t="s">
        <v>883</v>
      </c>
      <c r="K32" s="482"/>
      <c r="Q32" s="346" t="s">
        <v>181</v>
      </c>
    </row>
    <row r="33" spans="1:17" ht="23.25" customHeight="1" x14ac:dyDescent="0.55000000000000004">
      <c r="B33" s="466">
        <f t="shared" si="0"/>
        <v>0</v>
      </c>
      <c r="C33" s="467">
        <f t="shared" si="1"/>
        <v>0</v>
      </c>
      <c r="D33" s="468">
        <f t="shared" si="2"/>
        <v>0</v>
      </c>
      <c r="E33" s="468">
        <f t="shared" si="3"/>
        <v>0</v>
      </c>
      <c r="F33" s="469"/>
      <c r="G33" s="470">
        <f t="shared" si="4"/>
        <v>0.01</v>
      </c>
      <c r="H33" s="154"/>
      <c r="I33" s="153"/>
      <c r="J33" s="155" t="s">
        <v>884</v>
      </c>
      <c r="K33" s="482"/>
      <c r="M33" s="147"/>
      <c r="N33" s="147"/>
      <c r="O33" s="147"/>
      <c r="Q33" s="346" t="s">
        <v>184</v>
      </c>
    </row>
    <row r="34" spans="1:17" ht="23.25" customHeight="1" x14ac:dyDescent="0.55000000000000004">
      <c r="B34" s="466">
        <f t="shared" si="0"/>
        <v>0</v>
      </c>
      <c r="C34" s="467">
        <f t="shared" si="1"/>
        <v>0</v>
      </c>
      <c r="D34" s="468">
        <f t="shared" si="2"/>
        <v>0</v>
      </c>
      <c r="E34" s="468">
        <f t="shared" si="3"/>
        <v>0</v>
      </c>
      <c r="F34" s="469"/>
      <c r="G34" s="470">
        <f t="shared" si="4"/>
        <v>0.01</v>
      </c>
      <c r="H34" s="154"/>
      <c r="I34" s="153"/>
      <c r="J34" s="155" t="s">
        <v>885</v>
      </c>
      <c r="K34" s="482"/>
      <c r="M34" s="147"/>
      <c r="N34" s="147"/>
      <c r="O34" s="147"/>
      <c r="Q34" s="346" t="s">
        <v>186</v>
      </c>
    </row>
    <row r="35" spans="1:17" ht="23.25" customHeight="1" x14ac:dyDescent="0.55000000000000004">
      <c r="B35" s="466">
        <f t="shared" si="0"/>
        <v>0</v>
      </c>
      <c r="C35" s="467">
        <f t="shared" si="1"/>
        <v>0</v>
      </c>
      <c r="D35" s="468">
        <f t="shared" si="2"/>
        <v>0</v>
      </c>
      <c r="E35" s="468">
        <f t="shared" si="3"/>
        <v>0</v>
      </c>
      <c r="F35" s="469"/>
      <c r="G35" s="470">
        <f t="shared" si="4"/>
        <v>0.01</v>
      </c>
      <c r="H35" s="154"/>
      <c r="I35" s="153"/>
      <c r="J35" s="155" t="s">
        <v>886</v>
      </c>
      <c r="K35" s="482"/>
      <c r="M35" s="147"/>
      <c r="N35" s="147"/>
      <c r="O35" s="147"/>
      <c r="Q35" s="346" t="s">
        <v>189</v>
      </c>
    </row>
    <row r="36" spans="1:17" ht="23.25" customHeight="1" x14ac:dyDescent="0.55000000000000004">
      <c r="B36" s="466">
        <f t="shared" si="0"/>
        <v>0</v>
      </c>
      <c r="C36" s="467">
        <f t="shared" si="1"/>
        <v>0</v>
      </c>
      <c r="D36" s="468">
        <f t="shared" si="2"/>
        <v>0</v>
      </c>
      <c r="E36" s="468">
        <f t="shared" si="3"/>
        <v>0</v>
      </c>
      <c r="F36" s="469"/>
      <c r="G36" s="470">
        <f t="shared" si="4"/>
        <v>0.01</v>
      </c>
      <c r="H36" s="154"/>
      <c r="I36" s="153"/>
      <c r="J36" s="155" t="s">
        <v>887</v>
      </c>
      <c r="K36" s="482"/>
      <c r="M36" s="147"/>
      <c r="N36" s="147"/>
      <c r="O36" s="147"/>
      <c r="Q36" s="346" t="s">
        <v>192</v>
      </c>
    </row>
    <row r="37" spans="1:17" ht="43.5" x14ac:dyDescent="0.55000000000000004">
      <c r="B37" s="471">
        <f>$I$20*B26</f>
        <v>0</v>
      </c>
      <c r="C37" s="472">
        <f>$I$20*C26</f>
        <v>0</v>
      </c>
      <c r="D37" s="473">
        <f>$I$20*D26</f>
        <v>0</v>
      </c>
      <c r="E37" s="473">
        <f>$I$20*E26</f>
        <v>0</v>
      </c>
      <c r="F37" s="464"/>
      <c r="G37" s="465"/>
      <c r="H37" s="484"/>
      <c r="I37" s="485"/>
      <c r="J37" s="486" t="s">
        <v>888</v>
      </c>
      <c r="K37" s="482">
        <v>211002</v>
      </c>
      <c r="M37" s="147"/>
      <c r="N37" s="147"/>
      <c r="O37" s="147"/>
      <c r="Q37" s="346" t="s">
        <v>195</v>
      </c>
    </row>
    <row r="38" spans="1:17" ht="43.5" x14ac:dyDescent="0.55000000000000004">
      <c r="B38" s="474">
        <f>$I$21*B26</f>
        <v>0</v>
      </c>
      <c r="C38" s="475">
        <f>$I$21*C26</f>
        <v>0</v>
      </c>
      <c r="D38" s="476">
        <f>$I$21*D26</f>
        <v>0</v>
      </c>
      <c r="E38" s="476">
        <f>$I$21*E26</f>
        <v>0</v>
      </c>
      <c r="F38" s="477"/>
      <c r="G38" s="478"/>
      <c r="H38" s="487"/>
      <c r="I38" s="488"/>
      <c r="J38" s="489" t="s">
        <v>889</v>
      </c>
      <c r="K38" s="483">
        <v>212000</v>
      </c>
      <c r="M38" s="147"/>
      <c r="N38" s="147"/>
      <c r="O38" s="147"/>
      <c r="Q38" s="346" t="s">
        <v>197</v>
      </c>
    </row>
    <row r="39" spans="1:17" ht="22.5" thickBot="1" x14ac:dyDescent="0.6">
      <c r="B39" s="202">
        <f>B26+B37+B38</f>
        <v>0</v>
      </c>
      <c r="C39" s="203">
        <f>C26+C37+C38</f>
        <v>0</v>
      </c>
      <c r="D39" s="157">
        <f>D26+D37+D38</f>
        <v>0</v>
      </c>
      <c r="E39" s="157">
        <f>E26+E37+E38</f>
        <v>0</v>
      </c>
      <c r="F39" s="158"/>
      <c r="G39" s="158"/>
      <c r="H39" s="158"/>
      <c r="I39" s="158"/>
      <c r="J39" s="159" t="s">
        <v>890</v>
      </c>
      <c r="K39" s="221"/>
      <c r="L39" s="147"/>
      <c r="M39" s="147"/>
      <c r="N39" s="147"/>
      <c r="O39" s="147"/>
      <c r="P39" s="147"/>
      <c r="Q39" s="347" t="s">
        <v>199</v>
      </c>
    </row>
    <row r="40" spans="1:17" ht="7.5" customHeight="1" thickTop="1" x14ac:dyDescent="0.55000000000000004">
      <c r="A40" s="147"/>
      <c r="B40" s="205"/>
      <c r="C40" s="204"/>
      <c r="D40" s="160"/>
      <c r="E40" s="160"/>
      <c r="F40" s="161"/>
      <c r="G40" s="161"/>
      <c r="H40" s="161"/>
      <c r="I40" s="161"/>
      <c r="J40" s="162"/>
      <c r="K40" s="170"/>
      <c r="L40" s="147"/>
      <c r="M40" s="147"/>
      <c r="N40" s="147"/>
      <c r="O40" s="147"/>
      <c r="Q40" s="346" t="s">
        <v>200</v>
      </c>
    </row>
    <row r="41" spans="1:17" ht="82.5" customHeight="1" x14ac:dyDescent="0.55000000000000004">
      <c r="B41" s="450">
        <f>G10</f>
        <v>2019</v>
      </c>
      <c r="C41" s="451">
        <f>F10</f>
        <v>2018</v>
      </c>
      <c r="D41" s="452">
        <f>E10</f>
        <v>2017</v>
      </c>
      <c r="E41" s="452">
        <f>D10</f>
        <v>2016</v>
      </c>
      <c r="F41" s="549" t="s">
        <v>874</v>
      </c>
      <c r="G41" s="454" t="str">
        <f>"އަހަރުގެ ޖުމުލަ އަންދާޒާ ޚަރަދު  "&amp;$H$10&amp;" ވަނަ އަހަރުގެ އަގުތަކުން"</f>
        <v>އަހަރުގެ ޖުމުލަ އަންދާޒާ ޚަރަދު  2016 ވަނަ އަހަރުގެ އަގުތަކުން</v>
      </c>
      <c r="H41" s="454" t="s">
        <v>891</v>
      </c>
      <c r="I41" s="454" t="str">
        <f>"ކަރަންޓް ރޭޓް ("&amp;$H$10&amp;")"</f>
        <v>ކަރަންޓް ރޭޓް (2016)</v>
      </c>
      <c r="J41" s="550" t="s">
        <v>892</v>
      </c>
      <c r="K41" s="551">
        <v>221000</v>
      </c>
      <c r="M41" s="147"/>
      <c r="N41" s="147"/>
      <c r="O41" s="147"/>
      <c r="Q41" s="346" t="s">
        <v>203</v>
      </c>
    </row>
    <row r="42" spans="1:17" ht="21.75" x14ac:dyDescent="0.55000000000000004">
      <c r="B42" s="490">
        <f t="shared" ref="B42:B47" si="5">$G42*G$15*(1+$F42)^G$11</f>
        <v>0</v>
      </c>
      <c r="C42" s="491">
        <f t="shared" ref="C42:C47" si="6">$G42*F$15*(1+$F42)^F$11</f>
        <v>0</v>
      </c>
      <c r="D42" s="492">
        <f t="shared" ref="D42:D47" si="7">$G42*E$15*(1+$F42)^E$11</f>
        <v>0</v>
      </c>
      <c r="E42" s="492">
        <f t="shared" ref="E42:E47" si="8">$G42*D$15*(1+$F42)^D$11</f>
        <v>0</v>
      </c>
      <c r="F42" s="493">
        <f t="shared" ref="F42:F47" si="9">$I$22</f>
        <v>0.02</v>
      </c>
      <c r="G42" s="492">
        <f t="shared" ref="G42:G47" si="10">H42*I42</f>
        <v>0</v>
      </c>
      <c r="H42" s="163"/>
      <c r="I42" s="163"/>
      <c r="J42" s="501" t="s">
        <v>202</v>
      </c>
      <c r="K42" s="502">
        <v>221001</v>
      </c>
      <c r="Q42" s="346" t="s">
        <v>206</v>
      </c>
    </row>
    <row r="43" spans="1:17" ht="21.75" x14ac:dyDescent="0.55000000000000004">
      <c r="B43" s="466">
        <f t="shared" si="5"/>
        <v>0</v>
      </c>
      <c r="C43" s="494">
        <f t="shared" si="6"/>
        <v>0</v>
      </c>
      <c r="D43" s="495">
        <f t="shared" si="7"/>
        <v>0</v>
      </c>
      <c r="E43" s="495">
        <f t="shared" si="8"/>
        <v>0</v>
      </c>
      <c r="F43" s="469">
        <f t="shared" si="9"/>
        <v>0.02</v>
      </c>
      <c r="G43" s="495">
        <f t="shared" si="10"/>
        <v>0</v>
      </c>
      <c r="H43" s="153"/>
      <c r="I43" s="153"/>
      <c r="J43" s="503" t="s">
        <v>205</v>
      </c>
      <c r="K43" s="504">
        <v>221002</v>
      </c>
      <c r="Q43" s="346" t="s">
        <v>209</v>
      </c>
    </row>
    <row r="44" spans="1:17" ht="21.75" x14ac:dyDescent="0.55000000000000004">
      <c r="B44" s="466">
        <f t="shared" si="5"/>
        <v>0</v>
      </c>
      <c r="C44" s="494">
        <f t="shared" si="6"/>
        <v>0</v>
      </c>
      <c r="D44" s="495">
        <f t="shared" si="7"/>
        <v>0</v>
      </c>
      <c r="E44" s="495">
        <f t="shared" si="8"/>
        <v>0</v>
      </c>
      <c r="F44" s="469">
        <f t="shared" si="9"/>
        <v>0.02</v>
      </c>
      <c r="G44" s="495">
        <f t="shared" si="10"/>
        <v>0</v>
      </c>
      <c r="H44" s="153"/>
      <c r="I44" s="153"/>
      <c r="J44" s="503" t="s">
        <v>208</v>
      </c>
      <c r="K44" s="504">
        <v>221003</v>
      </c>
      <c r="Q44" s="346" t="s">
        <v>212</v>
      </c>
    </row>
    <row r="45" spans="1:17" ht="21.75" x14ac:dyDescent="0.55000000000000004">
      <c r="B45" s="466">
        <f t="shared" si="5"/>
        <v>0</v>
      </c>
      <c r="C45" s="494">
        <f t="shared" si="6"/>
        <v>0</v>
      </c>
      <c r="D45" s="495">
        <f t="shared" si="7"/>
        <v>0</v>
      </c>
      <c r="E45" s="495">
        <f t="shared" si="8"/>
        <v>0</v>
      </c>
      <c r="F45" s="469">
        <f t="shared" si="9"/>
        <v>0.02</v>
      </c>
      <c r="G45" s="495">
        <f t="shared" si="10"/>
        <v>0</v>
      </c>
      <c r="H45" s="153"/>
      <c r="I45" s="153"/>
      <c r="J45" s="503" t="s">
        <v>211</v>
      </c>
      <c r="K45" s="504">
        <v>221004</v>
      </c>
      <c r="Q45" s="346" t="s">
        <v>215</v>
      </c>
    </row>
    <row r="46" spans="1:17" ht="21.75" x14ac:dyDescent="0.55000000000000004">
      <c r="B46" s="466">
        <f t="shared" si="5"/>
        <v>0</v>
      </c>
      <c r="C46" s="494">
        <f t="shared" si="6"/>
        <v>0</v>
      </c>
      <c r="D46" s="495">
        <f t="shared" si="7"/>
        <v>0</v>
      </c>
      <c r="E46" s="495">
        <f t="shared" si="8"/>
        <v>0</v>
      </c>
      <c r="F46" s="469">
        <f t="shared" si="9"/>
        <v>0.02</v>
      </c>
      <c r="G46" s="495">
        <f t="shared" si="10"/>
        <v>0</v>
      </c>
      <c r="H46" s="153"/>
      <c r="I46" s="153"/>
      <c r="J46" s="503" t="s">
        <v>214</v>
      </c>
      <c r="K46" s="504">
        <v>221005</v>
      </c>
      <c r="Q46" s="346" t="s">
        <v>218</v>
      </c>
    </row>
    <row r="47" spans="1:17" ht="21.75" x14ac:dyDescent="0.55000000000000004">
      <c r="B47" s="496">
        <f t="shared" si="5"/>
        <v>0</v>
      </c>
      <c r="C47" s="497">
        <f t="shared" si="6"/>
        <v>0</v>
      </c>
      <c r="D47" s="498">
        <f t="shared" si="7"/>
        <v>0</v>
      </c>
      <c r="E47" s="498">
        <f t="shared" si="8"/>
        <v>0</v>
      </c>
      <c r="F47" s="499">
        <f t="shared" si="9"/>
        <v>0.02</v>
      </c>
      <c r="G47" s="500">
        <f t="shared" si="10"/>
        <v>0</v>
      </c>
      <c r="H47" s="156"/>
      <c r="I47" s="156"/>
      <c r="J47" s="505" t="s">
        <v>217</v>
      </c>
      <c r="K47" s="506">
        <v>221999</v>
      </c>
      <c r="Q47" s="346" t="s">
        <v>221</v>
      </c>
    </row>
    <row r="48" spans="1:17" ht="22.5" thickBot="1" x14ac:dyDescent="0.6">
      <c r="B48" s="202">
        <f>SUM(B42:B47)</f>
        <v>0</v>
      </c>
      <c r="C48" s="203">
        <f>SUM(C42:C47)</f>
        <v>0</v>
      </c>
      <c r="D48" s="164">
        <f>SUM(D42:D47)</f>
        <v>0</v>
      </c>
      <c r="E48" s="164">
        <f>SUM(E42:E47)</f>
        <v>0</v>
      </c>
      <c r="F48" s="165"/>
      <c r="G48" s="166"/>
      <c r="H48" s="166"/>
      <c r="I48" s="166"/>
      <c r="J48" s="167" t="s">
        <v>890</v>
      </c>
      <c r="K48" s="168"/>
      <c r="Q48" s="346" t="s">
        <v>224</v>
      </c>
    </row>
    <row r="49" spans="2:17" ht="9" customHeight="1" thickTop="1" x14ac:dyDescent="0.55000000000000004">
      <c r="B49" s="205"/>
      <c r="C49" s="204"/>
      <c r="D49" s="160"/>
      <c r="E49" s="160"/>
      <c r="F49" s="169"/>
      <c r="G49" s="161"/>
      <c r="H49" s="161"/>
      <c r="I49" s="161"/>
      <c r="J49" s="162"/>
      <c r="K49" s="170"/>
      <c r="Q49" s="346" t="s">
        <v>227</v>
      </c>
    </row>
    <row r="50" spans="2:17" ht="75" customHeight="1" x14ac:dyDescent="0.25">
      <c r="B50" s="450">
        <f>B41</f>
        <v>2019</v>
      </c>
      <c r="C50" s="451">
        <f>C41</f>
        <v>2018</v>
      </c>
      <c r="D50" s="545">
        <f>D41</f>
        <v>2017</v>
      </c>
      <c r="E50" s="545">
        <f>E41</f>
        <v>2016</v>
      </c>
      <c r="F50" s="546"/>
      <c r="G50" s="546"/>
      <c r="H50" s="454" t="s">
        <v>874</v>
      </c>
      <c r="I50" s="454" t="str">
        <f>"އަހަރުގެ ޖުމުލަ އަންދާޒާ ޚަރަދު  "&amp;$H$10&amp;" ވަނަ އަހަރުގެ އަގުތަކުން"</f>
        <v>އަހަރުގެ ޖުމުލަ އަންދާޒާ ޚަރަދު  2016 ވަނަ އަހަރުގެ އަގުތަކުން</v>
      </c>
      <c r="J50" s="547" t="s">
        <v>893</v>
      </c>
      <c r="K50" s="548">
        <v>222000</v>
      </c>
      <c r="Q50" s="346" t="s">
        <v>229</v>
      </c>
    </row>
    <row r="51" spans="2:17" ht="21.75" x14ac:dyDescent="0.55000000000000004">
      <c r="B51" s="507">
        <f t="shared" ref="B51:B62" si="11">$I51*G$15*(1+$H51)^G$11</f>
        <v>0</v>
      </c>
      <c r="C51" s="508">
        <f t="shared" ref="C51:C62" si="12">$I51*F$15*(1+$H51)^F$11</f>
        <v>0</v>
      </c>
      <c r="D51" s="509">
        <f t="shared" ref="D51:D62" si="13">$I51*E$15*(1+$H51)^E$11</f>
        <v>0</v>
      </c>
      <c r="E51" s="509">
        <f t="shared" ref="E51:E62" si="14">$I51*D$15*(1+$H51)^D$11</f>
        <v>0</v>
      </c>
      <c r="F51" s="510"/>
      <c r="G51" s="510"/>
      <c r="H51" s="511">
        <v>0.05</v>
      </c>
      <c r="I51" s="171"/>
      <c r="J51" s="501" t="s">
        <v>220</v>
      </c>
      <c r="K51" s="502">
        <v>222001</v>
      </c>
      <c r="Q51" s="346" t="s">
        <v>232</v>
      </c>
    </row>
    <row r="52" spans="2:17" ht="21.75" x14ac:dyDescent="0.55000000000000004">
      <c r="B52" s="512">
        <f t="shared" si="11"/>
        <v>0</v>
      </c>
      <c r="C52" s="513">
        <f t="shared" si="12"/>
        <v>0</v>
      </c>
      <c r="D52" s="514">
        <f t="shared" si="13"/>
        <v>0</v>
      </c>
      <c r="E52" s="514">
        <f t="shared" si="14"/>
        <v>0</v>
      </c>
      <c r="F52" s="515"/>
      <c r="G52" s="515"/>
      <c r="H52" s="516">
        <v>0.05</v>
      </c>
      <c r="I52" s="172"/>
      <c r="J52" s="503" t="s">
        <v>223</v>
      </c>
      <c r="K52" s="504">
        <v>222002</v>
      </c>
      <c r="Q52" s="346" t="s">
        <v>235</v>
      </c>
    </row>
    <row r="53" spans="2:17" ht="21.75" x14ac:dyDescent="0.55000000000000004">
      <c r="B53" s="512">
        <f t="shared" si="11"/>
        <v>0</v>
      </c>
      <c r="C53" s="513">
        <f t="shared" si="12"/>
        <v>0</v>
      </c>
      <c r="D53" s="514">
        <f t="shared" si="13"/>
        <v>0</v>
      </c>
      <c r="E53" s="514">
        <f t="shared" si="14"/>
        <v>0</v>
      </c>
      <c r="F53" s="515"/>
      <c r="G53" s="515"/>
      <c r="H53" s="516">
        <v>0.05</v>
      </c>
      <c r="I53" s="172"/>
      <c r="J53" s="503" t="s">
        <v>226</v>
      </c>
      <c r="K53" s="504">
        <v>222003</v>
      </c>
      <c r="Q53" s="346" t="s">
        <v>238</v>
      </c>
    </row>
    <row r="54" spans="2:17" ht="21.75" x14ac:dyDescent="0.55000000000000004">
      <c r="B54" s="512">
        <f t="shared" si="11"/>
        <v>0</v>
      </c>
      <c r="C54" s="513">
        <f t="shared" si="12"/>
        <v>0</v>
      </c>
      <c r="D54" s="514">
        <f t="shared" si="13"/>
        <v>0</v>
      </c>
      <c r="E54" s="514">
        <f t="shared" si="14"/>
        <v>0</v>
      </c>
      <c r="F54" s="515"/>
      <c r="G54" s="515"/>
      <c r="H54" s="516">
        <v>0.05</v>
      </c>
      <c r="I54" s="172"/>
      <c r="J54" s="503" t="s">
        <v>228</v>
      </c>
      <c r="K54" s="504">
        <v>222004</v>
      </c>
      <c r="Q54" s="346" t="s">
        <v>241</v>
      </c>
    </row>
    <row r="55" spans="2:17" ht="21.75" x14ac:dyDescent="0.55000000000000004">
      <c r="B55" s="512">
        <f t="shared" si="11"/>
        <v>0</v>
      </c>
      <c r="C55" s="513">
        <f t="shared" si="12"/>
        <v>0</v>
      </c>
      <c r="D55" s="514">
        <f t="shared" si="13"/>
        <v>0</v>
      </c>
      <c r="E55" s="514">
        <f t="shared" si="14"/>
        <v>0</v>
      </c>
      <c r="F55" s="515"/>
      <c r="G55" s="515"/>
      <c r="H55" s="516">
        <v>0.05</v>
      </c>
      <c r="I55" s="172"/>
      <c r="J55" s="503" t="s">
        <v>231</v>
      </c>
      <c r="K55" s="504">
        <v>222005</v>
      </c>
      <c r="Q55" s="346" t="s">
        <v>244</v>
      </c>
    </row>
    <row r="56" spans="2:17" ht="21.75" x14ac:dyDescent="0.55000000000000004">
      <c r="B56" s="512">
        <f t="shared" si="11"/>
        <v>0</v>
      </c>
      <c r="C56" s="513">
        <f t="shared" si="12"/>
        <v>0</v>
      </c>
      <c r="D56" s="514">
        <f t="shared" si="13"/>
        <v>0</v>
      </c>
      <c r="E56" s="514">
        <f t="shared" si="14"/>
        <v>0</v>
      </c>
      <c r="F56" s="515"/>
      <c r="G56" s="515"/>
      <c r="H56" s="516">
        <v>0.05</v>
      </c>
      <c r="I56" s="172"/>
      <c r="J56" s="503" t="s">
        <v>234</v>
      </c>
      <c r="K56" s="504">
        <v>222006</v>
      </c>
      <c r="Q56" s="346" t="s">
        <v>247</v>
      </c>
    </row>
    <row r="57" spans="2:17" ht="21.75" x14ac:dyDescent="0.55000000000000004">
      <c r="B57" s="512">
        <f t="shared" si="11"/>
        <v>0</v>
      </c>
      <c r="C57" s="513">
        <f t="shared" si="12"/>
        <v>0</v>
      </c>
      <c r="D57" s="514">
        <f t="shared" si="13"/>
        <v>0</v>
      </c>
      <c r="E57" s="514">
        <f t="shared" si="14"/>
        <v>0</v>
      </c>
      <c r="F57" s="515"/>
      <c r="G57" s="515"/>
      <c r="H57" s="516">
        <v>0.05</v>
      </c>
      <c r="I57" s="172"/>
      <c r="J57" s="503" t="s">
        <v>237</v>
      </c>
      <c r="K57" s="504">
        <v>222007</v>
      </c>
      <c r="Q57" s="346" t="s">
        <v>250</v>
      </c>
    </row>
    <row r="58" spans="2:17" ht="21.75" x14ac:dyDescent="0.55000000000000004">
      <c r="B58" s="512">
        <f t="shared" si="11"/>
        <v>0</v>
      </c>
      <c r="C58" s="513">
        <f t="shared" si="12"/>
        <v>0</v>
      </c>
      <c r="D58" s="514">
        <f t="shared" si="13"/>
        <v>0</v>
      </c>
      <c r="E58" s="514">
        <f t="shared" si="14"/>
        <v>0</v>
      </c>
      <c r="F58" s="515"/>
      <c r="G58" s="515"/>
      <c r="H58" s="516">
        <v>0.05</v>
      </c>
      <c r="I58" s="172"/>
      <c r="J58" s="503" t="s">
        <v>240</v>
      </c>
      <c r="K58" s="504">
        <v>222008</v>
      </c>
      <c r="Q58" s="346" t="s">
        <v>253</v>
      </c>
    </row>
    <row r="59" spans="2:17" ht="21.75" x14ac:dyDescent="0.55000000000000004">
      <c r="B59" s="512">
        <f t="shared" si="11"/>
        <v>0</v>
      </c>
      <c r="C59" s="513">
        <f t="shared" si="12"/>
        <v>0</v>
      </c>
      <c r="D59" s="514">
        <f t="shared" si="13"/>
        <v>0</v>
      </c>
      <c r="E59" s="514">
        <f t="shared" si="14"/>
        <v>0</v>
      </c>
      <c r="F59" s="515"/>
      <c r="G59" s="515"/>
      <c r="H59" s="516">
        <v>0.05</v>
      </c>
      <c r="I59" s="172"/>
      <c r="J59" s="503" t="s">
        <v>243</v>
      </c>
      <c r="K59" s="504">
        <v>222009</v>
      </c>
      <c r="Q59" s="346" t="s">
        <v>256</v>
      </c>
    </row>
    <row r="60" spans="2:17" ht="21.75" x14ac:dyDescent="0.55000000000000004">
      <c r="B60" s="512">
        <f t="shared" si="11"/>
        <v>0</v>
      </c>
      <c r="C60" s="513">
        <f t="shared" si="12"/>
        <v>0</v>
      </c>
      <c r="D60" s="514">
        <f t="shared" si="13"/>
        <v>0</v>
      </c>
      <c r="E60" s="514">
        <f t="shared" si="14"/>
        <v>0</v>
      </c>
      <c r="F60" s="515"/>
      <c r="G60" s="515"/>
      <c r="H60" s="516">
        <v>0.05</v>
      </c>
      <c r="I60" s="172"/>
      <c r="J60" s="503" t="s">
        <v>246</v>
      </c>
      <c r="K60" s="504">
        <v>222010</v>
      </c>
      <c r="Q60" s="346" t="s">
        <v>259</v>
      </c>
    </row>
    <row r="61" spans="2:17" ht="21.75" x14ac:dyDescent="0.55000000000000004">
      <c r="B61" s="512">
        <f t="shared" si="11"/>
        <v>0</v>
      </c>
      <c r="C61" s="513">
        <f t="shared" si="12"/>
        <v>0</v>
      </c>
      <c r="D61" s="514">
        <f t="shared" si="13"/>
        <v>0</v>
      </c>
      <c r="E61" s="514">
        <f t="shared" si="14"/>
        <v>0</v>
      </c>
      <c r="F61" s="515"/>
      <c r="G61" s="515"/>
      <c r="H61" s="516">
        <v>0.05</v>
      </c>
      <c r="I61" s="172"/>
      <c r="J61" s="503" t="s">
        <v>249</v>
      </c>
      <c r="K61" s="504">
        <v>222011</v>
      </c>
      <c r="Q61" s="346" t="s">
        <v>262</v>
      </c>
    </row>
    <row r="62" spans="2:17" ht="21.75" x14ac:dyDescent="0.55000000000000004">
      <c r="B62" s="517">
        <f t="shared" si="11"/>
        <v>0</v>
      </c>
      <c r="C62" s="518">
        <f t="shared" si="12"/>
        <v>0</v>
      </c>
      <c r="D62" s="519">
        <f t="shared" si="13"/>
        <v>0</v>
      </c>
      <c r="E62" s="519">
        <f t="shared" si="14"/>
        <v>0</v>
      </c>
      <c r="F62" s="520"/>
      <c r="G62" s="520"/>
      <c r="H62" s="521">
        <v>0.05</v>
      </c>
      <c r="I62" s="173"/>
      <c r="J62" s="505" t="s">
        <v>252</v>
      </c>
      <c r="K62" s="506">
        <v>222999</v>
      </c>
      <c r="Q62" s="346" t="s">
        <v>265</v>
      </c>
    </row>
    <row r="63" spans="2:17" ht="23.25" customHeight="1" thickBot="1" x14ac:dyDescent="0.6">
      <c r="B63" s="206">
        <f>SUM(B51:B62)</f>
        <v>0</v>
      </c>
      <c r="C63" s="207">
        <f>SUM(C51:C62)</f>
        <v>0</v>
      </c>
      <c r="D63" s="174">
        <f>SUM(D51:D62)</f>
        <v>0</v>
      </c>
      <c r="E63" s="174">
        <f>SUM(E51:E62)</f>
        <v>0</v>
      </c>
      <c r="F63" s="175"/>
      <c r="G63" s="175"/>
      <c r="H63" s="176"/>
      <c r="I63" s="175"/>
      <c r="J63" s="167" t="s">
        <v>890</v>
      </c>
      <c r="K63" s="168"/>
      <c r="Q63" s="346" t="s">
        <v>268</v>
      </c>
    </row>
    <row r="64" spans="2:17" ht="7.5" customHeight="1" thickTop="1" x14ac:dyDescent="0.55000000000000004">
      <c r="B64" s="208"/>
      <c r="C64" s="209"/>
      <c r="D64" s="177"/>
      <c r="E64" s="177"/>
      <c r="F64" s="178"/>
      <c r="G64" s="178"/>
      <c r="H64" s="179"/>
      <c r="I64" s="178"/>
      <c r="J64" s="162"/>
      <c r="K64" s="170"/>
      <c r="Q64" s="346" t="s">
        <v>271</v>
      </c>
    </row>
    <row r="65" spans="2:17" ht="84" x14ac:dyDescent="0.25">
      <c r="B65" s="450">
        <f>B50</f>
        <v>2019</v>
      </c>
      <c r="C65" s="451">
        <f>C50</f>
        <v>2018</v>
      </c>
      <c r="D65" s="545">
        <f>D50</f>
        <v>2017</v>
      </c>
      <c r="E65" s="545">
        <f>E50</f>
        <v>2016</v>
      </c>
      <c r="F65" s="546"/>
      <c r="G65" s="546"/>
      <c r="H65" s="454" t="s">
        <v>874</v>
      </c>
      <c r="I65" s="454" t="str">
        <f>"އަހަރުގެ ޖުމުލަ އަންދާޒާ ޚަރަދު  "&amp;$H$10&amp;" ވަނަ އަހަރުގެ އަގުތަކުން"</f>
        <v>އަހަރުގެ ޖުމުލަ އަންދާޒާ ޚަރަދު  2016 ވަނަ އަހަރުގެ އަގުތަކުން</v>
      </c>
      <c r="J65" s="547" t="s">
        <v>894</v>
      </c>
      <c r="K65" s="548">
        <v>223000</v>
      </c>
      <c r="Q65" s="346" t="s">
        <v>274</v>
      </c>
    </row>
    <row r="66" spans="2:17" ht="21.75" x14ac:dyDescent="0.55000000000000004">
      <c r="B66" s="507">
        <f t="shared" ref="B66:B91" si="15">$I66*G$15*(1+$H66)^G$11</f>
        <v>0</v>
      </c>
      <c r="C66" s="508">
        <f t="shared" ref="C66:C91" si="16">$I66*F$15*(1+$H66)^F$11</f>
        <v>0</v>
      </c>
      <c r="D66" s="509">
        <f t="shared" ref="D66:D91" si="17">$I66*E$15*(1+$H66)^E$11</f>
        <v>0</v>
      </c>
      <c r="E66" s="509">
        <f t="shared" ref="E66:E91" si="18">$I66*D$15*(1+$H66)^D$11</f>
        <v>0</v>
      </c>
      <c r="F66" s="510"/>
      <c r="G66" s="510"/>
      <c r="H66" s="511">
        <v>0.05</v>
      </c>
      <c r="I66" s="171"/>
      <c r="J66" s="501" t="s">
        <v>255</v>
      </c>
      <c r="K66" s="502">
        <v>223001</v>
      </c>
      <c r="Q66" s="346" t="s">
        <v>277</v>
      </c>
    </row>
    <row r="67" spans="2:17" ht="21.75" x14ac:dyDescent="0.55000000000000004">
      <c r="B67" s="512">
        <f t="shared" si="15"/>
        <v>0</v>
      </c>
      <c r="C67" s="513">
        <f t="shared" si="16"/>
        <v>0</v>
      </c>
      <c r="D67" s="514">
        <f t="shared" si="17"/>
        <v>0</v>
      </c>
      <c r="E67" s="514">
        <f t="shared" si="18"/>
        <v>0</v>
      </c>
      <c r="F67" s="515"/>
      <c r="G67" s="515"/>
      <c r="H67" s="516">
        <v>0.05</v>
      </c>
      <c r="I67" s="172"/>
      <c r="J67" s="503" t="s">
        <v>258</v>
      </c>
      <c r="K67" s="504">
        <v>223002</v>
      </c>
      <c r="Q67" s="346" t="s">
        <v>280</v>
      </c>
    </row>
    <row r="68" spans="2:17" ht="21.75" x14ac:dyDescent="0.55000000000000004">
      <c r="B68" s="512">
        <f t="shared" si="15"/>
        <v>0</v>
      </c>
      <c r="C68" s="513">
        <f t="shared" si="16"/>
        <v>0</v>
      </c>
      <c r="D68" s="514">
        <f t="shared" si="17"/>
        <v>0</v>
      </c>
      <c r="E68" s="514">
        <f t="shared" si="18"/>
        <v>0</v>
      </c>
      <c r="F68" s="515"/>
      <c r="G68" s="515"/>
      <c r="H68" s="516">
        <v>0.05</v>
      </c>
      <c r="I68" s="172"/>
      <c r="J68" s="503" t="s">
        <v>261</v>
      </c>
      <c r="K68" s="504">
        <v>223003</v>
      </c>
      <c r="Q68" s="346" t="s">
        <v>283</v>
      </c>
    </row>
    <row r="69" spans="2:17" ht="21.75" x14ac:dyDescent="0.55000000000000004">
      <c r="B69" s="512">
        <f t="shared" si="15"/>
        <v>0</v>
      </c>
      <c r="C69" s="513">
        <f t="shared" si="16"/>
        <v>0</v>
      </c>
      <c r="D69" s="514">
        <f t="shared" si="17"/>
        <v>0</v>
      </c>
      <c r="E69" s="514">
        <f t="shared" si="18"/>
        <v>0</v>
      </c>
      <c r="F69" s="515"/>
      <c r="G69" s="515"/>
      <c r="H69" s="516">
        <v>0.05</v>
      </c>
      <c r="I69" s="172"/>
      <c r="J69" s="503" t="s">
        <v>264</v>
      </c>
      <c r="K69" s="504">
        <v>223004</v>
      </c>
      <c r="Q69" s="346" t="s">
        <v>286</v>
      </c>
    </row>
    <row r="70" spans="2:17" ht="21.75" x14ac:dyDescent="0.55000000000000004">
      <c r="B70" s="512">
        <f t="shared" si="15"/>
        <v>0</v>
      </c>
      <c r="C70" s="513">
        <f t="shared" si="16"/>
        <v>0</v>
      </c>
      <c r="D70" s="514">
        <f t="shared" si="17"/>
        <v>0</v>
      </c>
      <c r="E70" s="514">
        <f t="shared" si="18"/>
        <v>0</v>
      </c>
      <c r="F70" s="515"/>
      <c r="G70" s="515"/>
      <c r="H70" s="516">
        <v>0.05</v>
      </c>
      <c r="I70" s="172"/>
      <c r="J70" s="503" t="s">
        <v>267</v>
      </c>
      <c r="K70" s="504">
        <v>223005</v>
      </c>
      <c r="Q70" s="346" t="s">
        <v>289</v>
      </c>
    </row>
    <row r="71" spans="2:17" ht="21.75" x14ac:dyDescent="0.55000000000000004">
      <c r="B71" s="512">
        <f t="shared" si="15"/>
        <v>0</v>
      </c>
      <c r="C71" s="513">
        <f t="shared" si="16"/>
        <v>0</v>
      </c>
      <c r="D71" s="514">
        <f t="shared" si="17"/>
        <v>0</v>
      </c>
      <c r="E71" s="514">
        <f t="shared" si="18"/>
        <v>0</v>
      </c>
      <c r="F71" s="515"/>
      <c r="G71" s="515"/>
      <c r="H71" s="516">
        <v>0.05</v>
      </c>
      <c r="I71" s="172"/>
      <c r="J71" s="503" t="s">
        <v>270</v>
      </c>
      <c r="K71" s="504">
        <v>223006</v>
      </c>
      <c r="Q71" s="346" t="s">
        <v>292</v>
      </c>
    </row>
    <row r="72" spans="2:17" ht="21.75" x14ac:dyDescent="0.55000000000000004">
      <c r="B72" s="512">
        <f t="shared" si="15"/>
        <v>0</v>
      </c>
      <c r="C72" s="513">
        <f t="shared" si="16"/>
        <v>0</v>
      </c>
      <c r="D72" s="514">
        <f t="shared" si="17"/>
        <v>0</v>
      </c>
      <c r="E72" s="514">
        <f t="shared" si="18"/>
        <v>0</v>
      </c>
      <c r="F72" s="515"/>
      <c r="G72" s="515"/>
      <c r="H72" s="516">
        <v>0.05</v>
      </c>
      <c r="I72" s="172"/>
      <c r="J72" s="503" t="s">
        <v>273</v>
      </c>
      <c r="K72" s="504">
        <v>223007</v>
      </c>
      <c r="Q72" s="346" t="s">
        <v>295</v>
      </c>
    </row>
    <row r="73" spans="2:17" ht="21.75" x14ac:dyDescent="0.55000000000000004">
      <c r="B73" s="512">
        <f t="shared" si="15"/>
        <v>0</v>
      </c>
      <c r="C73" s="513">
        <f t="shared" si="16"/>
        <v>0</v>
      </c>
      <c r="D73" s="514">
        <f t="shared" si="17"/>
        <v>0</v>
      </c>
      <c r="E73" s="514">
        <f t="shared" si="18"/>
        <v>0</v>
      </c>
      <c r="F73" s="515"/>
      <c r="G73" s="515"/>
      <c r="H73" s="516">
        <v>0.05</v>
      </c>
      <c r="I73" s="172"/>
      <c r="J73" s="503" t="s">
        <v>276</v>
      </c>
      <c r="K73" s="504">
        <v>223008</v>
      </c>
      <c r="Q73" s="346" t="s">
        <v>298</v>
      </c>
    </row>
    <row r="74" spans="2:17" ht="21.75" x14ac:dyDescent="0.55000000000000004">
      <c r="B74" s="512">
        <f t="shared" si="15"/>
        <v>0</v>
      </c>
      <c r="C74" s="513">
        <f t="shared" si="16"/>
        <v>0</v>
      </c>
      <c r="D74" s="514">
        <f t="shared" si="17"/>
        <v>0</v>
      </c>
      <c r="E74" s="514">
        <f t="shared" si="18"/>
        <v>0</v>
      </c>
      <c r="F74" s="515"/>
      <c r="G74" s="515"/>
      <c r="H74" s="516">
        <v>0.05</v>
      </c>
      <c r="I74" s="172"/>
      <c r="J74" s="503" t="s">
        <v>279</v>
      </c>
      <c r="K74" s="504">
        <v>223009</v>
      </c>
      <c r="Q74" s="346" t="s">
        <v>301</v>
      </c>
    </row>
    <row r="75" spans="2:17" ht="21.75" x14ac:dyDescent="0.55000000000000004">
      <c r="B75" s="512">
        <f t="shared" si="15"/>
        <v>0</v>
      </c>
      <c r="C75" s="513">
        <f t="shared" si="16"/>
        <v>0</v>
      </c>
      <c r="D75" s="514">
        <f t="shared" si="17"/>
        <v>0</v>
      </c>
      <c r="E75" s="514">
        <f t="shared" si="18"/>
        <v>0</v>
      </c>
      <c r="F75" s="515"/>
      <c r="G75" s="515"/>
      <c r="H75" s="516">
        <v>0.05</v>
      </c>
      <c r="I75" s="172"/>
      <c r="J75" s="503" t="s">
        <v>282</v>
      </c>
      <c r="K75" s="504">
        <v>223010</v>
      </c>
      <c r="Q75" s="346" t="s">
        <v>304</v>
      </c>
    </row>
    <row r="76" spans="2:17" ht="21.75" x14ac:dyDescent="0.55000000000000004">
      <c r="B76" s="512">
        <f t="shared" si="15"/>
        <v>0</v>
      </c>
      <c r="C76" s="513">
        <f t="shared" si="16"/>
        <v>0</v>
      </c>
      <c r="D76" s="514">
        <f t="shared" si="17"/>
        <v>0</v>
      </c>
      <c r="E76" s="514">
        <f t="shared" si="18"/>
        <v>0</v>
      </c>
      <c r="F76" s="515"/>
      <c r="G76" s="515"/>
      <c r="H76" s="516">
        <v>0.05</v>
      </c>
      <c r="I76" s="172"/>
      <c r="J76" s="503" t="s">
        <v>285</v>
      </c>
      <c r="K76" s="504">
        <v>223011</v>
      </c>
      <c r="Q76" s="346" t="s">
        <v>307</v>
      </c>
    </row>
    <row r="77" spans="2:17" ht="21.75" x14ac:dyDescent="0.55000000000000004">
      <c r="B77" s="512">
        <f t="shared" si="15"/>
        <v>0</v>
      </c>
      <c r="C77" s="513">
        <f t="shared" si="16"/>
        <v>0</v>
      </c>
      <c r="D77" s="514">
        <f t="shared" si="17"/>
        <v>0</v>
      </c>
      <c r="E77" s="514">
        <f t="shared" si="18"/>
        <v>0</v>
      </c>
      <c r="F77" s="515"/>
      <c r="G77" s="515"/>
      <c r="H77" s="516">
        <v>0.05</v>
      </c>
      <c r="I77" s="172"/>
      <c r="J77" s="503" t="s">
        <v>288</v>
      </c>
      <c r="K77" s="504">
        <v>223012</v>
      </c>
      <c r="Q77" s="346" t="s">
        <v>310</v>
      </c>
    </row>
    <row r="78" spans="2:17" ht="21.75" x14ac:dyDescent="0.55000000000000004">
      <c r="B78" s="512">
        <f t="shared" si="15"/>
        <v>0</v>
      </c>
      <c r="C78" s="513">
        <f t="shared" si="16"/>
        <v>0</v>
      </c>
      <c r="D78" s="514">
        <f t="shared" si="17"/>
        <v>0</v>
      </c>
      <c r="E78" s="514">
        <f t="shared" si="18"/>
        <v>0</v>
      </c>
      <c r="F78" s="515"/>
      <c r="G78" s="515"/>
      <c r="H78" s="516">
        <v>0.05</v>
      </c>
      <c r="I78" s="172"/>
      <c r="J78" s="503" t="s">
        <v>291</v>
      </c>
      <c r="K78" s="504">
        <v>223013</v>
      </c>
      <c r="Q78" s="346" t="s">
        <v>313</v>
      </c>
    </row>
    <row r="79" spans="2:17" ht="21.75" x14ac:dyDescent="0.55000000000000004">
      <c r="B79" s="512">
        <f t="shared" si="15"/>
        <v>0</v>
      </c>
      <c r="C79" s="513">
        <f t="shared" si="16"/>
        <v>0</v>
      </c>
      <c r="D79" s="514">
        <f t="shared" si="17"/>
        <v>0</v>
      </c>
      <c r="E79" s="514">
        <f t="shared" si="18"/>
        <v>0</v>
      </c>
      <c r="F79" s="515"/>
      <c r="G79" s="515"/>
      <c r="H79" s="516">
        <v>0.05</v>
      </c>
      <c r="I79" s="172"/>
      <c r="J79" s="503" t="s">
        <v>294</v>
      </c>
      <c r="K79" s="504">
        <v>223014</v>
      </c>
      <c r="Q79" s="346" t="s">
        <v>1309</v>
      </c>
    </row>
    <row r="80" spans="2:17" ht="21.75" x14ac:dyDescent="0.55000000000000004">
      <c r="B80" s="512">
        <f t="shared" si="15"/>
        <v>0</v>
      </c>
      <c r="C80" s="513">
        <f t="shared" si="16"/>
        <v>0</v>
      </c>
      <c r="D80" s="514">
        <f t="shared" si="17"/>
        <v>0</v>
      </c>
      <c r="E80" s="514">
        <f t="shared" si="18"/>
        <v>0</v>
      </c>
      <c r="F80" s="515"/>
      <c r="G80" s="515"/>
      <c r="H80" s="516">
        <v>0.05</v>
      </c>
      <c r="I80" s="172"/>
      <c r="J80" s="503" t="s">
        <v>297</v>
      </c>
      <c r="K80" s="504">
        <v>223015</v>
      </c>
      <c r="Q80" s="346" t="s">
        <v>316</v>
      </c>
    </row>
    <row r="81" spans="1:17" ht="21.75" x14ac:dyDescent="0.55000000000000004">
      <c r="B81" s="512">
        <f t="shared" si="15"/>
        <v>0</v>
      </c>
      <c r="C81" s="513">
        <f t="shared" si="16"/>
        <v>0</v>
      </c>
      <c r="D81" s="514">
        <f t="shared" si="17"/>
        <v>0</v>
      </c>
      <c r="E81" s="514">
        <f t="shared" si="18"/>
        <v>0</v>
      </c>
      <c r="F81" s="515"/>
      <c r="G81" s="515"/>
      <c r="H81" s="516">
        <v>0.05</v>
      </c>
      <c r="I81" s="172"/>
      <c r="J81" s="503" t="s">
        <v>300</v>
      </c>
      <c r="K81" s="504">
        <v>223016</v>
      </c>
      <c r="Q81" s="346" t="s">
        <v>319</v>
      </c>
    </row>
    <row r="82" spans="1:17" ht="21.75" x14ac:dyDescent="0.55000000000000004">
      <c r="B82" s="512">
        <f t="shared" si="15"/>
        <v>0</v>
      </c>
      <c r="C82" s="513">
        <f t="shared" si="16"/>
        <v>0</v>
      </c>
      <c r="D82" s="514">
        <f t="shared" si="17"/>
        <v>0</v>
      </c>
      <c r="E82" s="514">
        <f t="shared" si="18"/>
        <v>0</v>
      </c>
      <c r="F82" s="515"/>
      <c r="G82" s="515"/>
      <c r="H82" s="516">
        <v>0.05</v>
      </c>
      <c r="I82" s="172"/>
      <c r="J82" s="503" t="s">
        <v>303</v>
      </c>
      <c r="K82" s="504">
        <v>223017</v>
      </c>
      <c r="Q82" s="346" t="s">
        <v>322</v>
      </c>
    </row>
    <row r="83" spans="1:17" ht="21.75" x14ac:dyDescent="0.55000000000000004">
      <c r="B83" s="512">
        <f t="shared" si="15"/>
        <v>0</v>
      </c>
      <c r="C83" s="513">
        <f t="shared" si="16"/>
        <v>0</v>
      </c>
      <c r="D83" s="514">
        <f t="shared" si="17"/>
        <v>0</v>
      </c>
      <c r="E83" s="514">
        <f t="shared" si="18"/>
        <v>0</v>
      </c>
      <c r="F83" s="515"/>
      <c r="G83" s="515"/>
      <c r="H83" s="516">
        <v>0.05</v>
      </c>
      <c r="I83" s="172"/>
      <c r="J83" s="503" t="s">
        <v>306</v>
      </c>
      <c r="K83" s="504">
        <v>223018</v>
      </c>
      <c r="Q83" s="346" t="s">
        <v>325</v>
      </c>
    </row>
    <row r="84" spans="1:17" ht="21.75" x14ac:dyDescent="0.55000000000000004">
      <c r="B84" s="512">
        <f t="shared" si="15"/>
        <v>0</v>
      </c>
      <c r="C84" s="513">
        <f t="shared" si="16"/>
        <v>0</v>
      </c>
      <c r="D84" s="514">
        <f t="shared" si="17"/>
        <v>0</v>
      </c>
      <c r="E84" s="514">
        <f t="shared" si="18"/>
        <v>0</v>
      </c>
      <c r="F84" s="515"/>
      <c r="G84" s="515"/>
      <c r="H84" s="516">
        <v>0.05</v>
      </c>
      <c r="I84" s="172"/>
      <c r="J84" s="503" t="s">
        <v>309</v>
      </c>
      <c r="K84" s="504">
        <v>223019</v>
      </c>
      <c r="Q84" s="346" t="s">
        <v>328</v>
      </c>
    </row>
    <row r="85" spans="1:17" ht="21.75" x14ac:dyDescent="0.55000000000000004">
      <c r="B85" s="512">
        <f t="shared" si="15"/>
        <v>0</v>
      </c>
      <c r="C85" s="513">
        <f t="shared" si="16"/>
        <v>0</v>
      </c>
      <c r="D85" s="514">
        <f t="shared" si="17"/>
        <v>0</v>
      </c>
      <c r="E85" s="514">
        <f t="shared" si="18"/>
        <v>0</v>
      </c>
      <c r="F85" s="515"/>
      <c r="G85" s="515"/>
      <c r="H85" s="516">
        <v>0.05</v>
      </c>
      <c r="I85" s="172"/>
      <c r="J85" s="503" t="s">
        <v>312</v>
      </c>
      <c r="K85" s="504">
        <v>223020</v>
      </c>
      <c r="Q85" s="346" t="s">
        <v>331</v>
      </c>
    </row>
    <row r="86" spans="1:17" ht="21.75" x14ac:dyDescent="0.55000000000000004">
      <c r="B86" s="512">
        <f t="shared" si="15"/>
        <v>0</v>
      </c>
      <c r="C86" s="513">
        <f t="shared" si="16"/>
        <v>0</v>
      </c>
      <c r="D86" s="514">
        <f t="shared" si="17"/>
        <v>0</v>
      </c>
      <c r="E86" s="514">
        <f t="shared" si="18"/>
        <v>0</v>
      </c>
      <c r="F86" s="515"/>
      <c r="G86" s="515"/>
      <c r="H86" s="516">
        <v>0.05</v>
      </c>
      <c r="I86" s="172"/>
      <c r="J86" s="503" t="s">
        <v>315</v>
      </c>
      <c r="K86" s="504">
        <v>223021</v>
      </c>
      <c r="Q86" s="346" t="s">
        <v>334</v>
      </c>
    </row>
    <row r="87" spans="1:17" ht="43.5" x14ac:dyDescent="0.55000000000000004">
      <c r="B87" s="512">
        <f t="shared" si="15"/>
        <v>0</v>
      </c>
      <c r="C87" s="513">
        <f t="shared" si="16"/>
        <v>0</v>
      </c>
      <c r="D87" s="514">
        <f t="shared" si="17"/>
        <v>0</v>
      </c>
      <c r="E87" s="514">
        <f t="shared" si="18"/>
        <v>0</v>
      </c>
      <c r="F87" s="515"/>
      <c r="G87" s="515"/>
      <c r="H87" s="516">
        <v>0.05</v>
      </c>
      <c r="I87" s="172"/>
      <c r="J87" s="522" t="s">
        <v>318</v>
      </c>
      <c r="K87" s="504">
        <v>223022</v>
      </c>
      <c r="Q87" s="346" t="s">
        <v>337</v>
      </c>
    </row>
    <row r="88" spans="1:17" ht="21.75" x14ac:dyDescent="0.55000000000000004">
      <c r="B88" s="512">
        <f t="shared" si="15"/>
        <v>0</v>
      </c>
      <c r="C88" s="513">
        <f t="shared" si="16"/>
        <v>0</v>
      </c>
      <c r="D88" s="514">
        <f t="shared" si="17"/>
        <v>0</v>
      </c>
      <c r="E88" s="514">
        <f t="shared" si="18"/>
        <v>0</v>
      </c>
      <c r="F88" s="515"/>
      <c r="G88" s="515"/>
      <c r="H88" s="516">
        <v>0.05</v>
      </c>
      <c r="I88" s="172"/>
      <c r="J88" s="503" t="s">
        <v>321</v>
      </c>
      <c r="K88" s="504">
        <v>223023</v>
      </c>
      <c r="Q88" s="346" t="s">
        <v>340</v>
      </c>
    </row>
    <row r="89" spans="1:17" ht="21.75" x14ac:dyDescent="0.55000000000000004">
      <c r="B89" s="512">
        <f t="shared" si="15"/>
        <v>0</v>
      </c>
      <c r="C89" s="513">
        <f t="shared" si="16"/>
        <v>0</v>
      </c>
      <c r="D89" s="514">
        <f t="shared" si="17"/>
        <v>0</v>
      </c>
      <c r="E89" s="514">
        <f t="shared" si="18"/>
        <v>0</v>
      </c>
      <c r="F89" s="515"/>
      <c r="G89" s="515"/>
      <c r="H89" s="516">
        <v>0.05</v>
      </c>
      <c r="I89" s="172"/>
      <c r="J89" s="503" t="s">
        <v>324</v>
      </c>
      <c r="K89" s="504">
        <v>223024</v>
      </c>
      <c r="Q89" s="346" t="s">
        <v>343</v>
      </c>
    </row>
    <row r="90" spans="1:17" ht="21.75" x14ac:dyDescent="0.55000000000000004">
      <c r="B90" s="512">
        <f t="shared" si="15"/>
        <v>0</v>
      </c>
      <c r="C90" s="513">
        <f t="shared" si="16"/>
        <v>0</v>
      </c>
      <c r="D90" s="514">
        <f t="shared" si="17"/>
        <v>0</v>
      </c>
      <c r="E90" s="514">
        <f t="shared" si="18"/>
        <v>0</v>
      </c>
      <c r="F90" s="515"/>
      <c r="G90" s="515"/>
      <c r="H90" s="516">
        <v>0.05</v>
      </c>
      <c r="I90" s="172"/>
      <c r="J90" s="503" t="s">
        <v>327</v>
      </c>
      <c r="K90" s="504">
        <v>223025</v>
      </c>
      <c r="Q90" s="346" t="s">
        <v>346</v>
      </c>
    </row>
    <row r="91" spans="1:17" ht="21.75" x14ac:dyDescent="0.55000000000000004">
      <c r="B91" s="517">
        <f t="shared" si="15"/>
        <v>0</v>
      </c>
      <c r="C91" s="518">
        <f t="shared" si="16"/>
        <v>0</v>
      </c>
      <c r="D91" s="519">
        <f t="shared" si="17"/>
        <v>0</v>
      </c>
      <c r="E91" s="519">
        <f t="shared" si="18"/>
        <v>0</v>
      </c>
      <c r="F91" s="520"/>
      <c r="G91" s="520"/>
      <c r="H91" s="521">
        <v>0.05</v>
      </c>
      <c r="I91" s="173"/>
      <c r="J91" s="505" t="s">
        <v>330</v>
      </c>
      <c r="K91" s="506">
        <v>223999</v>
      </c>
      <c r="Q91" s="346" t="s">
        <v>349</v>
      </c>
    </row>
    <row r="92" spans="1:17" ht="22.5" thickBot="1" x14ac:dyDescent="0.6">
      <c r="B92" s="210">
        <f>SUM(B66:B91)</f>
        <v>0</v>
      </c>
      <c r="C92" s="211">
        <f>SUM(C66:C91)</f>
        <v>0</v>
      </c>
      <c r="D92" s="180">
        <f>SUM(D66:D91)</f>
        <v>0</v>
      </c>
      <c r="E92" s="180">
        <f>SUM(E66:E91)</f>
        <v>0</v>
      </c>
      <c r="F92" s="181"/>
      <c r="G92" s="181"/>
      <c r="H92" s="182"/>
      <c r="I92" s="181"/>
      <c r="J92" s="159" t="s">
        <v>890</v>
      </c>
      <c r="K92" s="221"/>
      <c r="L92" s="147"/>
      <c r="Q92" s="346" t="s">
        <v>352</v>
      </c>
    </row>
    <row r="93" spans="1:17" ht="8.25" customHeight="1" thickTop="1" x14ac:dyDescent="0.55000000000000004">
      <c r="A93" s="147"/>
      <c r="B93" s="222"/>
      <c r="C93" s="212"/>
      <c r="D93" s="183"/>
      <c r="E93" s="183"/>
      <c r="F93" s="184"/>
      <c r="G93" s="184"/>
      <c r="H93" s="185"/>
      <c r="I93" s="184"/>
      <c r="J93" s="162"/>
      <c r="K93" s="170"/>
      <c r="L93" s="147"/>
      <c r="M93" s="147"/>
      <c r="N93" s="217"/>
      <c r="O93" s="217"/>
      <c r="P93" s="147"/>
      <c r="Q93" s="347" t="s">
        <v>355</v>
      </c>
    </row>
    <row r="94" spans="1:17" ht="84" x14ac:dyDescent="0.25">
      <c r="B94" s="450">
        <f>B65</f>
        <v>2019</v>
      </c>
      <c r="C94" s="451">
        <f>C65</f>
        <v>2018</v>
      </c>
      <c r="D94" s="545">
        <f>D65</f>
        <v>2017</v>
      </c>
      <c r="E94" s="545">
        <f>E65</f>
        <v>2016</v>
      </c>
      <c r="F94" s="546"/>
      <c r="G94" s="546"/>
      <c r="H94" s="454" t="s">
        <v>874</v>
      </c>
      <c r="I94" s="454" t="str">
        <f>"އަހަރުގެ ޖުމުލަ އަންދާޒާ ޚަރަދު  "&amp;$H$10&amp;" ވަނަ އަހަރުގެ އަގުތަކުން"</f>
        <v>އަހަރުގެ ޖުމުލަ އަންދާޒާ ޚަރަދު  2016 ވަނަ އަހަރުގެ އަގުތަކުން</v>
      </c>
      <c r="J94" s="547" t="s">
        <v>895</v>
      </c>
      <c r="K94" s="548">
        <v>225000</v>
      </c>
      <c r="Q94" s="346" t="s">
        <v>358</v>
      </c>
    </row>
    <row r="95" spans="1:17" ht="21.75" x14ac:dyDescent="0.55000000000000004">
      <c r="B95" s="523">
        <f t="shared" ref="B95:B100" si="19">$I95*G$15*(1+$H95)^G$11</f>
        <v>0</v>
      </c>
      <c r="C95" s="524">
        <f t="shared" ref="C95:C100" si="20">$I95*F$15*(1+$H95)^F$11</f>
        <v>0</v>
      </c>
      <c r="D95" s="525">
        <f t="shared" ref="D95:D100" si="21">$I95*E$15*(1+$H95)^E$11</f>
        <v>0</v>
      </c>
      <c r="E95" s="525">
        <f t="shared" ref="E95:E100" si="22">$I95*D$15*(1+$H95)^D$11</f>
        <v>0</v>
      </c>
      <c r="F95" s="510"/>
      <c r="G95" s="510"/>
      <c r="H95" s="511">
        <v>0.05</v>
      </c>
      <c r="I95" s="171"/>
      <c r="J95" s="501" t="s">
        <v>348</v>
      </c>
      <c r="K95" s="532">
        <v>225001</v>
      </c>
      <c r="Q95" s="346" t="s">
        <v>361</v>
      </c>
    </row>
    <row r="96" spans="1:17" ht="21.75" x14ac:dyDescent="0.55000000000000004">
      <c r="B96" s="526">
        <f t="shared" si="19"/>
        <v>0</v>
      </c>
      <c r="C96" s="527">
        <f t="shared" si="20"/>
        <v>0</v>
      </c>
      <c r="D96" s="528">
        <f t="shared" si="21"/>
        <v>0</v>
      </c>
      <c r="E96" s="528">
        <f t="shared" si="22"/>
        <v>0</v>
      </c>
      <c r="F96" s="515"/>
      <c r="G96" s="515"/>
      <c r="H96" s="516">
        <v>0.05</v>
      </c>
      <c r="I96" s="172"/>
      <c r="J96" s="503" t="s">
        <v>351</v>
      </c>
      <c r="K96" s="533">
        <v>225002</v>
      </c>
      <c r="Q96" s="346" t="s">
        <v>364</v>
      </c>
    </row>
    <row r="97" spans="2:17" ht="21.75" x14ac:dyDescent="0.55000000000000004">
      <c r="B97" s="526">
        <f t="shared" si="19"/>
        <v>0</v>
      </c>
      <c r="C97" s="527">
        <f t="shared" si="20"/>
        <v>0</v>
      </c>
      <c r="D97" s="528">
        <f t="shared" si="21"/>
        <v>0</v>
      </c>
      <c r="E97" s="528">
        <f t="shared" si="22"/>
        <v>0</v>
      </c>
      <c r="F97" s="515"/>
      <c r="G97" s="515"/>
      <c r="H97" s="516">
        <v>0.05</v>
      </c>
      <c r="I97" s="172"/>
      <c r="J97" s="503" t="s">
        <v>354</v>
      </c>
      <c r="K97" s="533">
        <v>225003</v>
      </c>
      <c r="Q97" s="346" t="s">
        <v>367</v>
      </c>
    </row>
    <row r="98" spans="2:17" ht="43.5" x14ac:dyDescent="0.55000000000000004">
      <c r="B98" s="526">
        <f t="shared" si="19"/>
        <v>0</v>
      </c>
      <c r="C98" s="527">
        <f t="shared" si="20"/>
        <v>0</v>
      </c>
      <c r="D98" s="528">
        <f t="shared" si="21"/>
        <v>0</v>
      </c>
      <c r="E98" s="528">
        <f t="shared" si="22"/>
        <v>0</v>
      </c>
      <c r="F98" s="515"/>
      <c r="G98" s="515"/>
      <c r="H98" s="516">
        <v>0.05</v>
      </c>
      <c r="I98" s="172"/>
      <c r="J98" s="522" t="s">
        <v>357</v>
      </c>
      <c r="K98" s="533">
        <v>225004</v>
      </c>
      <c r="Q98" s="346" t="s">
        <v>370</v>
      </c>
    </row>
    <row r="99" spans="2:17" ht="21.75" x14ac:dyDescent="0.55000000000000004">
      <c r="B99" s="526">
        <f t="shared" si="19"/>
        <v>0</v>
      </c>
      <c r="C99" s="527">
        <f t="shared" si="20"/>
        <v>0</v>
      </c>
      <c r="D99" s="528">
        <f t="shared" si="21"/>
        <v>0</v>
      </c>
      <c r="E99" s="528">
        <f t="shared" si="22"/>
        <v>0</v>
      </c>
      <c r="F99" s="515"/>
      <c r="G99" s="515"/>
      <c r="H99" s="516">
        <v>0.05</v>
      </c>
      <c r="I99" s="172"/>
      <c r="J99" s="503" t="s">
        <v>360</v>
      </c>
      <c r="K99" s="533">
        <v>225005</v>
      </c>
      <c r="Q99" s="346" t="s">
        <v>373</v>
      </c>
    </row>
    <row r="100" spans="2:17" ht="21.75" x14ac:dyDescent="0.55000000000000004">
      <c r="B100" s="529">
        <f t="shared" si="19"/>
        <v>0</v>
      </c>
      <c r="C100" s="530">
        <f t="shared" si="20"/>
        <v>0</v>
      </c>
      <c r="D100" s="531">
        <f t="shared" si="21"/>
        <v>0</v>
      </c>
      <c r="E100" s="531">
        <f t="shared" si="22"/>
        <v>0</v>
      </c>
      <c r="F100" s="520"/>
      <c r="G100" s="520"/>
      <c r="H100" s="521">
        <v>0.05</v>
      </c>
      <c r="I100" s="173"/>
      <c r="J100" s="505" t="s">
        <v>363</v>
      </c>
      <c r="K100" s="534">
        <v>225006</v>
      </c>
      <c r="Q100" s="346" t="s">
        <v>376</v>
      </c>
    </row>
    <row r="101" spans="2:17" ht="22.5" thickBot="1" x14ac:dyDescent="0.6">
      <c r="B101" s="206">
        <f>SUM(B95:B100)</f>
        <v>0</v>
      </c>
      <c r="C101" s="207">
        <f>SUM(C95:C100)</f>
        <v>0</v>
      </c>
      <c r="D101" s="186">
        <f>SUM(D95:D100)</f>
        <v>0</v>
      </c>
      <c r="E101" s="186">
        <f>SUM(E95:E100)</f>
        <v>0</v>
      </c>
      <c r="F101" s="175"/>
      <c r="G101" s="175"/>
      <c r="H101" s="187"/>
      <c r="I101" s="188"/>
      <c r="J101" s="167" t="s">
        <v>890</v>
      </c>
      <c r="K101" s="189"/>
      <c r="Q101" s="346" t="s">
        <v>379</v>
      </c>
    </row>
    <row r="102" spans="2:17" ht="8.25" customHeight="1" thickTop="1" x14ac:dyDescent="0.55000000000000004">
      <c r="B102" s="208"/>
      <c r="C102" s="209"/>
      <c r="D102" s="190"/>
      <c r="E102" s="190"/>
      <c r="F102" s="188"/>
      <c r="G102" s="188"/>
      <c r="H102" s="191"/>
      <c r="I102" s="188"/>
      <c r="J102" s="192"/>
      <c r="K102" s="193"/>
      <c r="Q102" s="346" t="s">
        <v>382</v>
      </c>
    </row>
    <row r="103" spans="2:17" ht="84" x14ac:dyDescent="0.25">
      <c r="B103" s="450">
        <f>B94</f>
        <v>2019</v>
      </c>
      <c r="C103" s="451">
        <f>C94</f>
        <v>2018</v>
      </c>
      <c r="D103" s="545">
        <f>D94</f>
        <v>2017</v>
      </c>
      <c r="E103" s="545">
        <f>E94</f>
        <v>2016</v>
      </c>
      <c r="F103" s="546"/>
      <c r="G103" s="546"/>
      <c r="H103" s="454" t="s">
        <v>874</v>
      </c>
      <c r="I103" s="454" t="str">
        <f>"އަހަރުގެ ޖުމުލަ އަންދާޒާ ޚަރަދު  "&amp;$H$10&amp;" ވަނަ އަހަރުގެ އަގުތަކުން"</f>
        <v>އަހަރުގެ ޖުމުލަ އަންދާޒާ ޚަރަދު  2016 ވަނަ އަހަރުގެ އަގުތަކުން</v>
      </c>
      <c r="J103" s="547" t="s">
        <v>896</v>
      </c>
      <c r="K103" s="548">
        <v>226000</v>
      </c>
      <c r="Q103" s="346" t="s">
        <v>385</v>
      </c>
    </row>
    <row r="104" spans="2:17" ht="21.75" x14ac:dyDescent="0.55000000000000004">
      <c r="B104" s="507">
        <f t="shared" ref="B104:B121" si="23">$I104*G$15*(1+$H104)^G$11</f>
        <v>0</v>
      </c>
      <c r="C104" s="508">
        <f t="shared" ref="C104:C121" si="24">$I104*F$15*(1+$H104)^F$11</f>
        <v>0</v>
      </c>
      <c r="D104" s="509">
        <f t="shared" ref="D104:D121" si="25">$I104*E$15*(1+$H104)^E$11</f>
        <v>0</v>
      </c>
      <c r="E104" s="509">
        <f t="shared" ref="E104:E121" si="26">$I104*D$15*(1+$H104)^D$11</f>
        <v>0</v>
      </c>
      <c r="F104" s="510"/>
      <c r="G104" s="510"/>
      <c r="H104" s="511">
        <v>0.05</v>
      </c>
      <c r="I104" s="171"/>
      <c r="J104" s="501" t="s">
        <v>366</v>
      </c>
      <c r="K104" s="532">
        <v>226001</v>
      </c>
      <c r="Q104" s="346" t="s">
        <v>388</v>
      </c>
    </row>
    <row r="105" spans="2:17" ht="21.75" x14ac:dyDescent="0.55000000000000004">
      <c r="B105" s="512">
        <f t="shared" si="23"/>
        <v>0</v>
      </c>
      <c r="C105" s="513">
        <f t="shared" si="24"/>
        <v>0</v>
      </c>
      <c r="D105" s="514">
        <f t="shared" si="25"/>
        <v>0</v>
      </c>
      <c r="E105" s="514">
        <f t="shared" si="26"/>
        <v>0</v>
      </c>
      <c r="F105" s="515"/>
      <c r="G105" s="515"/>
      <c r="H105" s="516">
        <v>0.05</v>
      </c>
      <c r="I105" s="172"/>
      <c r="J105" s="503" t="s">
        <v>369</v>
      </c>
      <c r="K105" s="533">
        <v>226002</v>
      </c>
      <c r="Q105" s="346" t="s">
        <v>391</v>
      </c>
    </row>
    <row r="106" spans="2:17" ht="21.75" x14ac:dyDescent="0.55000000000000004">
      <c r="B106" s="512">
        <f t="shared" si="23"/>
        <v>0</v>
      </c>
      <c r="C106" s="513">
        <f t="shared" si="24"/>
        <v>0</v>
      </c>
      <c r="D106" s="514">
        <f t="shared" si="25"/>
        <v>0</v>
      </c>
      <c r="E106" s="514">
        <f t="shared" si="26"/>
        <v>0</v>
      </c>
      <c r="F106" s="515"/>
      <c r="G106" s="515"/>
      <c r="H106" s="516">
        <v>0.05</v>
      </c>
      <c r="I106" s="172"/>
      <c r="J106" s="503" t="s">
        <v>372</v>
      </c>
      <c r="K106" s="533">
        <v>226003</v>
      </c>
      <c r="Q106" s="346" t="s">
        <v>394</v>
      </c>
    </row>
    <row r="107" spans="2:17" ht="21.75" x14ac:dyDescent="0.55000000000000004">
      <c r="B107" s="512">
        <f t="shared" si="23"/>
        <v>0</v>
      </c>
      <c r="C107" s="513">
        <f t="shared" si="24"/>
        <v>0</v>
      </c>
      <c r="D107" s="514">
        <f t="shared" si="25"/>
        <v>0</v>
      </c>
      <c r="E107" s="514">
        <f t="shared" si="26"/>
        <v>0</v>
      </c>
      <c r="F107" s="515"/>
      <c r="G107" s="515"/>
      <c r="H107" s="516">
        <v>0.05</v>
      </c>
      <c r="I107" s="172"/>
      <c r="J107" s="503" t="s">
        <v>375</v>
      </c>
      <c r="K107" s="533">
        <v>226004</v>
      </c>
      <c r="Q107" s="346" t="s">
        <v>397</v>
      </c>
    </row>
    <row r="108" spans="2:17" ht="21.75" x14ac:dyDescent="0.55000000000000004">
      <c r="B108" s="512">
        <f t="shared" si="23"/>
        <v>0</v>
      </c>
      <c r="C108" s="513">
        <f t="shared" si="24"/>
        <v>0</v>
      </c>
      <c r="D108" s="514">
        <f t="shared" si="25"/>
        <v>0</v>
      </c>
      <c r="E108" s="514">
        <f t="shared" si="26"/>
        <v>0</v>
      </c>
      <c r="F108" s="515"/>
      <c r="G108" s="515"/>
      <c r="H108" s="516">
        <v>0.05</v>
      </c>
      <c r="I108" s="172"/>
      <c r="J108" s="503" t="s">
        <v>378</v>
      </c>
      <c r="K108" s="533">
        <v>226005</v>
      </c>
      <c r="Q108" s="346" t="s">
        <v>400</v>
      </c>
    </row>
    <row r="109" spans="2:17" ht="21.75" x14ac:dyDescent="0.55000000000000004">
      <c r="B109" s="512">
        <f t="shared" si="23"/>
        <v>0</v>
      </c>
      <c r="C109" s="513">
        <f t="shared" si="24"/>
        <v>0</v>
      </c>
      <c r="D109" s="514">
        <f t="shared" si="25"/>
        <v>0</v>
      </c>
      <c r="E109" s="514">
        <f t="shared" si="26"/>
        <v>0</v>
      </c>
      <c r="F109" s="515"/>
      <c r="G109" s="515"/>
      <c r="H109" s="516">
        <v>0.05</v>
      </c>
      <c r="I109" s="172"/>
      <c r="J109" s="503" t="s">
        <v>381</v>
      </c>
      <c r="K109" s="533">
        <v>226006</v>
      </c>
      <c r="Q109" s="346" t="s">
        <v>403</v>
      </c>
    </row>
    <row r="110" spans="2:17" ht="21.75" x14ac:dyDescent="0.55000000000000004">
      <c r="B110" s="512">
        <f t="shared" si="23"/>
        <v>0</v>
      </c>
      <c r="C110" s="513">
        <f t="shared" si="24"/>
        <v>0</v>
      </c>
      <c r="D110" s="514">
        <f t="shared" si="25"/>
        <v>0</v>
      </c>
      <c r="E110" s="514">
        <f t="shared" si="26"/>
        <v>0</v>
      </c>
      <c r="F110" s="515"/>
      <c r="G110" s="515"/>
      <c r="H110" s="516">
        <v>0.05</v>
      </c>
      <c r="I110" s="172"/>
      <c r="J110" s="503" t="s">
        <v>384</v>
      </c>
      <c r="K110" s="533">
        <v>226007</v>
      </c>
      <c r="Q110" s="346" t="s">
        <v>406</v>
      </c>
    </row>
    <row r="111" spans="2:17" ht="21.75" x14ac:dyDescent="0.55000000000000004">
      <c r="B111" s="512">
        <f t="shared" si="23"/>
        <v>0</v>
      </c>
      <c r="C111" s="513">
        <f t="shared" si="24"/>
        <v>0</v>
      </c>
      <c r="D111" s="514">
        <f t="shared" si="25"/>
        <v>0</v>
      </c>
      <c r="E111" s="514">
        <f t="shared" si="26"/>
        <v>0</v>
      </c>
      <c r="F111" s="515"/>
      <c r="G111" s="515"/>
      <c r="H111" s="516">
        <v>0.05</v>
      </c>
      <c r="I111" s="172"/>
      <c r="J111" s="503" t="s">
        <v>387</v>
      </c>
      <c r="K111" s="533">
        <v>226008</v>
      </c>
      <c r="Q111" s="346" t="s">
        <v>409</v>
      </c>
    </row>
    <row r="112" spans="2:17" ht="21.75" x14ac:dyDescent="0.55000000000000004">
      <c r="B112" s="512">
        <f t="shared" si="23"/>
        <v>0</v>
      </c>
      <c r="C112" s="513">
        <f t="shared" si="24"/>
        <v>0</v>
      </c>
      <c r="D112" s="514">
        <f t="shared" si="25"/>
        <v>0</v>
      </c>
      <c r="E112" s="514">
        <f t="shared" si="26"/>
        <v>0</v>
      </c>
      <c r="F112" s="515"/>
      <c r="G112" s="515"/>
      <c r="H112" s="516">
        <v>0.05</v>
      </c>
      <c r="I112" s="172"/>
      <c r="J112" s="503" t="s">
        <v>390</v>
      </c>
      <c r="K112" s="533">
        <v>226009</v>
      </c>
      <c r="Q112" s="346" t="s">
        <v>412</v>
      </c>
    </row>
    <row r="113" spans="2:17" ht="21.75" x14ac:dyDescent="0.55000000000000004">
      <c r="B113" s="512">
        <f t="shared" si="23"/>
        <v>0</v>
      </c>
      <c r="C113" s="513">
        <f t="shared" si="24"/>
        <v>0</v>
      </c>
      <c r="D113" s="514">
        <f t="shared" si="25"/>
        <v>0</v>
      </c>
      <c r="E113" s="514">
        <f t="shared" si="26"/>
        <v>0</v>
      </c>
      <c r="F113" s="515"/>
      <c r="G113" s="515"/>
      <c r="H113" s="516">
        <v>0.05</v>
      </c>
      <c r="I113" s="172"/>
      <c r="J113" s="503" t="s">
        <v>393</v>
      </c>
      <c r="K113" s="533">
        <v>226010</v>
      </c>
      <c r="Q113" s="346" t="s">
        <v>415</v>
      </c>
    </row>
    <row r="114" spans="2:17" ht="21.75" x14ac:dyDescent="0.55000000000000004">
      <c r="B114" s="512">
        <f t="shared" si="23"/>
        <v>0</v>
      </c>
      <c r="C114" s="513">
        <f t="shared" si="24"/>
        <v>0</v>
      </c>
      <c r="D114" s="514">
        <f t="shared" si="25"/>
        <v>0</v>
      </c>
      <c r="E114" s="514">
        <f t="shared" si="26"/>
        <v>0</v>
      </c>
      <c r="F114" s="515"/>
      <c r="G114" s="515"/>
      <c r="H114" s="516">
        <v>0.05</v>
      </c>
      <c r="I114" s="172"/>
      <c r="J114" s="503" t="s">
        <v>396</v>
      </c>
      <c r="K114" s="533">
        <v>226011</v>
      </c>
      <c r="Q114" s="346" t="s">
        <v>417</v>
      </c>
    </row>
    <row r="115" spans="2:17" ht="21.75" x14ac:dyDescent="0.55000000000000004">
      <c r="B115" s="512">
        <f t="shared" si="23"/>
        <v>0</v>
      </c>
      <c r="C115" s="513">
        <f t="shared" si="24"/>
        <v>0</v>
      </c>
      <c r="D115" s="514">
        <f t="shared" si="25"/>
        <v>0</v>
      </c>
      <c r="E115" s="514">
        <f t="shared" si="26"/>
        <v>0</v>
      </c>
      <c r="F115" s="515"/>
      <c r="G115" s="515"/>
      <c r="H115" s="516">
        <v>0.05</v>
      </c>
      <c r="I115" s="172"/>
      <c r="J115" s="503" t="s">
        <v>399</v>
      </c>
      <c r="K115" s="533">
        <v>226012</v>
      </c>
      <c r="Q115" s="346" t="s">
        <v>419</v>
      </c>
    </row>
    <row r="116" spans="2:17" ht="21.75" x14ac:dyDescent="0.55000000000000004">
      <c r="B116" s="512">
        <f t="shared" si="23"/>
        <v>0</v>
      </c>
      <c r="C116" s="513">
        <f t="shared" si="24"/>
        <v>0</v>
      </c>
      <c r="D116" s="514">
        <f t="shared" si="25"/>
        <v>0</v>
      </c>
      <c r="E116" s="514">
        <f t="shared" si="26"/>
        <v>0</v>
      </c>
      <c r="F116" s="515"/>
      <c r="G116" s="515"/>
      <c r="H116" s="516">
        <v>0.05</v>
      </c>
      <c r="I116" s="172"/>
      <c r="J116" s="503" t="s">
        <v>402</v>
      </c>
      <c r="K116" s="533">
        <v>226013</v>
      </c>
      <c r="Q116" s="346" t="s">
        <v>422</v>
      </c>
    </row>
    <row r="117" spans="2:17" ht="21.75" x14ac:dyDescent="0.55000000000000004">
      <c r="B117" s="512">
        <f t="shared" si="23"/>
        <v>0</v>
      </c>
      <c r="C117" s="513">
        <f t="shared" si="24"/>
        <v>0</v>
      </c>
      <c r="D117" s="514">
        <f t="shared" si="25"/>
        <v>0</v>
      </c>
      <c r="E117" s="514">
        <f t="shared" si="26"/>
        <v>0</v>
      </c>
      <c r="F117" s="515"/>
      <c r="G117" s="515"/>
      <c r="H117" s="516">
        <v>0.05</v>
      </c>
      <c r="I117" s="172"/>
      <c r="J117" s="503" t="s">
        <v>405</v>
      </c>
      <c r="K117" s="533">
        <v>226014</v>
      </c>
      <c r="Q117" s="346" t="s">
        <v>425</v>
      </c>
    </row>
    <row r="118" spans="2:17" ht="21.75" x14ac:dyDescent="0.55000000000000004">
      <c r="B118" s="512">
        <f t="shared" si="23"/>
        <v>0</v>
      </c>
      <c r="C118" s="513">
        <f t="shared" si="24"/>
        <v>0</v>
      </c>
      <c r="D118" s="514">
        <f t="shared" si="25"/>
        <v>0</v>
      </c>
      <c r="E118" s="514">
        <f t="shared" si="26"/>
        <v>0</v>
      </c>
      <c r="F118" s="515"/>
      <c r="G118" s="515"/>
      <c r="H118" s="516">
        <v>0.05</v>
      </c>
      <c r="I118" s="172"/>
      <c r="J118" s="503" t="s">
        <v>408</v>
      </c>
      <c r="K118" s="533">
        <v>226015</v>
      </c>
      <c r="Q118" s="346" t="s">
        <v>428</v>
      </c>
    </row>
    <row r="119" spans="2:17" ht="21.75" x14ac:dyDescent="0.55000000000000004">
      <c r="B119" s="512">
        <f t="shared" si="23"/>
        <v>0</v>
      </c>
      <c r="C119" s="513">
        <f t="shared" si="24"/>
        <v>0</v>
      </c>
      <c r="D119" s="514">
        <f t="shared" si="25"/>
        <v>0</v>
      </c>
      <c r="E119" s="514">
        <f t="shared" si="26"/>
        <v>0</v>
      </c>
      <c r="F119" s="515"/>
      <c r="G119" s="515"/>
      <c r="H119" s="516">
        <v>0.05</v>
      </c>
      <c r="I119" s="172"/>
      <c r="J119" s="503" t="s">
        <v>411</v>
      </c>
      <c r="K119" s="533">
        <v>226016</v>
      </c>
      <c r="Q119" s="346" t="s">
        <v>431</v>
      </c>
    </row>
    <row r="120" spans="2:17" ht="21.75" x14ac:dyDescent="0.55000000000000004">
      <c r="B120" s="512">
        <f t="shared" si="23"/>
        <v>0</v>
      </c>
      <c r="C120" s="513">
        <f t="shared" si="24"/>
        <v>0</v>
      </c>
      <c r="D120" s="514">
        <f t="shared" si="25"/>
        <v>0</v>
      </c>
      <c r="E120" s="514">
        <f t="shared" si="26"/>
        <v>0</v>
      </c>
      <c r="F120" s="515"/>
      <c r="G120" s="515"/>
      <c r="H120" s="516">
        <v>0.05</v>
      </c>
      <c r="I120" s="172"/>
      <c r="J120" s="503" t="s">
        <v>414</v>
      </c>
      <c r="K120" s="533">
        <v>226017</v>
      </c>
      <c r="Q120" s="346" t="s">
        <v>434</v>
      </c>
    </row>
    <row r="121" spans="2:17" ht="21.75" x14ac:dyDescent="0.55000000000000004">
      <c r="B121" s="517">
        <f t="shared" si="23"/>
        <v>0</v>
      </c>
      <c r="C121" s="518">
        <f t="shared" si="24"/>
        <v>0</v>
      </c>
      <c r="D121" s="519">
        <f t="shared" si="25"/>
        <v>0</v>
      </c>
      <c r="E121" s="519">
        <f t="shared" si="26"/>
        <v>0</v>
      </c>
      <c r="F121" s="520"/>
      <c r="G121" s="520"/>
      <c r="H121" s="521">
        <v>0.05</v>
      </c>
      <c r="I121" s="173"/>
      <c r="J121" s="505" t="s">
        <v>416</v>
      </c>
      <c r="K121" s="534">
        <v>226018</v>
      </c>
      <c r="Q121" s="346" t="s">
        <v>437</v>
      </c>
    </row>
    <row r="122" spans="2:17" ht="22.5" thickBot="1" x14ac:dyDescent="0.6">
      <c r="B122" s="213">
        <f>SUM(B104:B121)</f>
        <v>0</v>
      </c>
      <c r="C122" s="214">
        <f>SUM(C104:C121)</f>
        <v>0</v>
      </c>
      <c r="D122" s="194">
        <f>SUM(D104:D121)</f>
        <v>0</v>
      </c>
      <c r="E122" s="194">
        <f>SUM(E104:E121)</f>
        <v>0</v>
      </c>
      <c r="F122" s="195"/>
      <c r="G122" s="195"/>
      <c r="H122" s="195"/>
      <c r="I122" s="196"/>
      <c r="J122" s="167" t="s">
        <v>1834</v>
      </c>
      <c r="K122" s="197"/>
      <c r="Q122" s="346" t="s">
        <v>440</v>
      </c>
    </row>
    <row r="123" spans="2:17" ht="8.25" customHeight="1" thickTop="1" thickBot="1" x14ac:dyDescent="0.6">
      <c r="B123" s="535"/>
      <c r="C123" s="536"/>
      <c r="D123" s="537"/>
      <c r="E123" s="537"/>
      <c r="F123" s="538"/>
      <c r="G123" s="538"/>
      <c r="H123" s="538"/>
      <c r="I123" s="538"/>
      <c r="J123" s="539"/>
      <c r="K123" s="540"/>
      <c r="Q123" s="346" t="s">
        <v>443</v>
      </c>
    </row>
    <row r="124" spans="2:17" ht="27" thickTop="1" thickBot="1" x14ac:dyDescent="0.7">
      <c r="B124" s="541">
        <f>B122+B101+B92+B63+B48+B39</f>
        <v>0</v>
      </c>
      <c r="C124" s="541">
        <f>C122+C101+C92+C63+C48+C39</f>
        <v>0</v>
      </c>
      <c r="D124" s="541">
        <f>D122+D101+D92+D63+D48+D39</f>
        <v>0</v>
      </c>
      <c r="E124" s="541">
        <f>E122+E101+E92+E63+E48+E39</f>
        <v>0</v>
      </c>
      <c r="F124" s="542"/>
      <c r="G124" s="542"/>
      <c r="H124" s="542"/>
      <c r="I124" s="542"/>
      <c r="J124" s="543"/>
      <c r="K124" s="544" t="s">
        <v>1833</v>
      </c>
      <c r="Q124" s="346" t="s">
        <v>446</v>
      </c>
    </row>
    <row r="125" spans="2:17" ht="15.75" thickTop="1" x14ac:dyDescent="0.25">
      <c r="J125" s="198"/>
      <c r="K125" s="199"/>
      <c r="Q125" s="346" t="s">
        <v>449</v>
      </c>
    </row>
    <row r="126" spans="2:17" ht="15.75" x14ac:dyDescent="0.25">
      <c r="J126" s="198"/>
      <c r="K126" s="200"/>
      <c r="Q126" s="346" t="s">
        <v>452</v>
      </c>
    </row>
    <row r="127" spans="2:17" x14ac:dyDescent="0.25">
      <c r="Q127" s="346" t="s">
        <v>455</v>
      </c>
    </row>
    <row r="128" spans="2:17" x14ac:dyDescent="0.25">
      <c r="Q128" s="346" t="s">
        <v>458</v>
      </c>
    </row>
    <row r="129" spans="17:17" x14ac:dyDescent="0.25">
      <c r="Q129" s="346" t="s">
        <v>461</v>
      </c>
    </row>
    <row r="130" spans="17:17" x14ac:dyDescent="0.25">
      <c r="Q130" s="346" t="s">
        <v>464</v>
      </c>
    </row>
    <row r="131" spans="17:17" x14ac:dyDescent="0.25">
      <c r="Q131" s="346" t="s">
        <v>467</v>
      </c>
    </row>
    <row r="132" spans="17:17" x14ac:dyDescent="0.25">
      <c r="Q132" s="346" t="s">
        <v>470</v>
      </c>
    </row>
    <row r="133" spans="17:17" x14ac:dyDescent="0.25">
      <c r="Q133" s="346" t="s">
        <v>473</v>
      </c>
    </row>
    <row r="134" spans="17:17" x14ac:dyDescent="0.25">
      <c r="Q134" s="346" t="s">
        <v>476</v>
      </c>
    </row>
    <row r="135" spans="17:17" x14ac:dyDescent="0.25">
      <c r="Q135" s="346" t="s">
        <v>479</v>
      </c>
    </row>
    <row r="136" spans="17:17" x14ac:dyDescent="0.25">
      <c r="Q136" s="346" t="s">
        <v>482</v>
      </c>
    </row>
    <row r="137" spans="17:17" x14ac:dyDescent="0.25">
      <c r="Q137" s="346" t="s">
        <v>485</v>
      </c>
    </row>
    <row r="138" spans="17:17" x14ac:dyDescent="0.25">
      <c r="Q138" s="346" t="s">
        <v>487</v>
      </c>
    </row>
    <row r="139" spans="17:17" x14ac:dyDescent="0.25">
      <c r="Q139" s="346" t="s">
        <v>490</v>
      </c>
    </row>
    <row r="140" spans="17:17" x14ac:dyDescent="0.25">
      <c r="Q140" s="346" t="s">
        <v>493</v>
      </c>
    </row>
    <row r="141" spans="17:17" x14ac:dyDescent="0.25">
      <c r="Q141" s="346" t="s">
        <v>495</v>
      </c>
    </row>
    <row r="142" spans="17:17" x14ac:dyDescent="0.25">
      <c r="Q142" s="346" t="s">
        <v>497</v>
      </c>
    </row>
    <row r="143" spans="17:17" x14ac:dyDescent="0.25">
      <c r="Q143" s="346" t="s">
        <v>499</v>
      </c>
    </row>
    <row r="144" spans="17:17" x14ac:dyDescent="0.25">
      <c r="Q144" s="346" t="s">
        <v>502</v>
      </c>
    </row>
    <row r="145" spans="17:17" x14ac:dyDescent="0.25">
      <c r="Q145" s="346" t="s">
        <v>505</v>
      </c>
    </row>
    <row r="146" spans="17:17" x14ac:dyDescent="0.25">
      <c r="Q146" s="346" t="s">
        <v>507</v>
      </c>
    </row>
    <row r="147" spans="17:17" x14ac:dyDescent="0.25">
      <c r="Q147" s="346" t="s">
        <v>509</v>
      </c>
    </row>
    <row r="148" spans="17:17" x14ac:dyDescent="0.25">
      <c r="Q148" s="346" t="s">
        <v>511</v>
      </c>
    </row>
    <row r="149" spans="17:17" x14ac:dyDescent="0.25">
      <c r="Q149" s="346" t="s">
        <v>513</v>
      </c>
    </row>
    <row r="150" spans="17:17" x14ac:dyDescent="0.25">
      <c r="Q150" s="346" t="s">
        <v>515</v>
      </c>
    </row>
    <row r="151" spans="17:17" x14ac:dyDescent="0.25">
      <c r="Q151" s="346" t="s">
        <v>517</v>
      </c>
    </row>
    <row r="152" spans="17:17" x14ac:dyDescent="0.25">
      <c r="Q152" s="346" t="s">
        <v>518</v>
      </c>
    </row>
    <row r="153" spans="17:17" x14ac:dyDescent="0.25">
      <c r="Q153" s="346" t="s">
        <v>520</v>
      </c>
    </row>
    <row r="154" spans="17:17" x14ac:dyDescent="0.25">
      <c r="Q154" s="346" t="s">
        <v>522</v>
      </c>
    </row>
    <row r="155" spans="17:17" x14ac:dyDescent="0.25">
      <c r="Q155" s="346" t="s">
        <v>524</v>
      </c>
    </row>
    <row r="156" spans="17:17" x14ac:dyDescent="0.25">
      <c r="Q156" s="346" t="s">
        <v>526</v>
      </c>
    </row>
    <row r="157" spans="17:17" x14ac:dyDescent="0.25">
      <c r="Q157" s="346" t="s">
        <v>527</v>
      </c>
    </row>
    <row r="158" spans="17:17" x14ac:dyDescent="0.25">
      <c r="Q158" s="346" t="s">
        <v>529</v>
      </c>
    </row>
    <row r="159" spans="17:17" x14ac:dyDescent="0.25">
      <c r="Q159" s="346" t="s">
        <v>530</v>
      </c>
    </row>
    <row r="160" spans="17:17" x14ac:dyDescent="0.25">
      <c r="Q160" s="346" t="s">
        <v>532</v>
      </c>
    </row>
    <row r="161" spans="17:17" x14ac:dyDescent="0.25">
      <c r="Q161" s="346" t="s">
        <v>534</v>
      </c>
    </row>
    <row r="162" spans="17:17" x14ac:dyDescent="0.25">
      <c r="Q162" s="346" t="s">
        <v>537</v>
      </c>
    </row>
    <row r="163" spans="17:17" x14ac:dyDescent="0.25">
      <c r="Q163" s="346" t="s">
        <v>540</v>
      </c>
    </row>
    <row r="164" spans="17:17" x14ac:dyDescent="0.25">
      <c r="Q164" s="346" t="s">
        <v>543</v>
      </c>
    </row>
    <row r="165" spans="17:17" x14ac:dyDescent="0.25">
      <c r="Q165" s="346" t="s">
        <v>546</v>
      </c>
    </row>
    <row r="166" spans="17:17" x14ac:dyDescent="0.25">
      <c r="Q166" s="346" t="s">
        <v>549</v>
      </c>
    </row>
    <row r="167" spans="17:17" x14ac:dyDescent="0.25">
      <c r="Q167" s="346" t="s">
        <v>552</v>
      </c>
    </row>
    <row r="168" spans="17:17" x14ac:dyDescent="0.25">
      <c r="Q168" s="346" t="s">
        <v>555</v>
      </c>
    </row>
    <row r="169" spans="17:17" x14ac:dyDescent="0.25">
      <c r="Q169" s="346" t="s">
        <v>558</v>
      </c>
    </row>
    <row r="170" spans="17:17" x14ac:dyDescent="0.25">
      <c r="Q170" s="346" t="s">
        <v>561</v>
      </c>
    </row>
    <row r="171" spans="17:17" x14ac:dyDescent="0.25">
      <c r="Q171" s="346" t="s">
        <v>564</v>
      </c>
    </row>
    <row r="172" spans="17:17" x14ac:dyDescent="0.25">
      <c r="Q172" s="346" t="s">
        <v>567</v>
      </c>
    </row>
    <row r="173" spans="17:17" x14ac:dyDescent="0.25">
      <c r="Q173" s="346" t="s">
        <v>570</v>
      </c>
    </row>
    <row r="174" spans="17:17" x14ac:dyDescent="0.25">
      <c r="Q174" s="346" t="s">
        <v>573</v>
      </c>
    </row>
    <row r="175" spans="17:17" x14ac:dyDescent="0.25">
      <c r="Q175" s="346" t="s">
        <v>576</v>
      </c>
    </row>
    <row r="176" spans="17:17" x14ac:dyDescent="0.25">
      <c r="Q176" s="346" t="s">
        <v>578</v>
      </c>
    </row>
    <row r="177" spans="17:17" x14ac:dyDescent="0.25">
      <c r="Q177" s="346" t="s">
        <v>581</v>
      </c>
    </row>
    <row r="178" spans="17:17" x14ac:dyDescent="0.25">
      <c r="Q178" s="346" t="s">
        <v>584</v>
      </c>
    </row>
    <row r="179" spans="17:17" x14ac:dyDescent="0.25">
      <c r="Q179" s="346" t="s">
        <v>587</v>
      </c>
    </row>
  </sheetData>
  <sheetProtection algorithmName="SHA-512" hashValue="4gXHzzJJzbOAUYD1aWUjJhGL6VGB8ZUKAOwz2fKOSed9EE2NDrNzrHJzARknKO6PNledc8yvV+GaW22YRGwpBA==" saltValue="1f8G6Hqwc6K1a4VD1VUP2Q==" spinCount="100000" sheet="1" objects="1" scenarios="1"/>
  <mergeCells count="11">
    <mergeCell ref="B1:K1"/>
    <mergeCell ref="H10:I10"/>
    <mergeCell ref="H15:I15"/>
    <mergeCell ref="I18:J18"/>
    <mergeCell ref="R26:V26"/>
    <mergeCell ref="H5:I5"/>
    <mergeCell ref="H6:I6"/>
    <mergeCell ref="H7:I7"/>
    <mergeCell ref="H8:I8"/>
    <mergeCell ref="H9:I9"/>
    <mergeCell ref="B2:K2"/>
  </mergeCells>
  <dataValidations count="3">
    <dataValidation type="list" allowBlank="1" showInputMessage="1" showErrorMessage="1" sqref="I12:I14">
      <formula1>$O$9:$O$20</formula1>
    </dataValidation>
    <dataValidation type="list" allowBlank="1" showInputMessage="1" showErrorMessage="1" sqref="H12:H14">
      <formula1>$N$9:$N$18</formula1>
    </dataValidation>
    <dataValidation type="list" allowBlank="1" showInputMessage="1" showErrorMessage="1" sqref="H6:I6">
      <formula1>$Q$5:$Q$179</formula1>
    </dataValidation>
  </dataValidations>
  <pageMargins left="0.7" right="0.7" top="1.25" bottom="0.75" header="0.3" footer="0.3"/>
  <pageSetup paperSize="9" scale="52" fitToHeight="0" orientation="portrait" r:id="rId1"/>
  <rowBreaks count="2" manualBreakCount="2">
    <brk id="40" max="16383" man="1"/>
    <brk id="93"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FF0000"/>
  </sheetPr>
  <dimension ref="B1:AC105"/>
  <sheetViews>
    <sheetView showGridLines="0" topLeftCell="I2" zoomScaleNormal="100" workbookViewId="0">
      <pane ySplit="2040" activePane="bottomLeft"/>
      <selection activeCell="W43" sqref="W43"/>
      <selection pane="bottomLeft" activeCell="S9" sqref="S9"/>
    </sheetView>
  </sheetViews>
  <sheetFormatPr defaultRowHeight="15" x14ac:dyDescent="0.25"/>
  <cols>
    <col min="1" max="1" width="9.140625" style="24"/>
    <col min="2" max="2" width="16.140625" style="24" customWidth="1"/>
    <col min="3" max="3" width="14.7109375" style="228" customWidth="1"/>
    <col min="4" max="4" width="14.140625" style="228" customWidth="1"/>
    <col min="5" max="5" width="15.42578125" style="228" customWidth="1"/>
    <col min="6" max="6" width="19.7109375" style="228" customWidth="1"/>
    <col min="7" max="7" width="17.42578125" style="228" customWidth="1"/>
    <col min="8" max="8" width="16.5703125" style="228" customWidth="1"/>
    <col min="9" max="10" width="14.42578125" style="228" customWidth="1"/>
    <col min="11" max="11" width="14.28515625" style="229" customWidth="1"/>
    <col min="12" max="12" width="19.140625" style="228" customWidth="1"/>
    <col min="13" max="13" width="16.42578125" style="230" customWidth="1"/>
    <col min="14" max="14" width="17" style="228" customWidth="1"/>
    <col min="15" max="15" width="18.140625" style="231" customWidth="1"/>
    <col min="16" max="16" width="17.7109375" style="231" customWidth="1"/>
    <col min="17" max="17" width="8.7109375" style="232" customWidth="1"/>
    <col min="18" max="18" width="15.42578125" style="231" customWidth="1"/>
    <col min="19" max="19" width="23.5703125" style="235" customWidth="1"/>
    <col min="20" max="20" width="15" style="231" customWidth="1"/>
    <col min="21" max="21" width="44.85546875" style="24" customWidth="1"/>
    <col min="22" max="22" width="18.42578125" style="24" customWidth="1"/>
    <col min="23" max="23" width="33.85546875" style="235" customWidth="1"/>
    <col min="24" max="24" width="14.140625" style="236" customWidth="1"/>
    <col min="25" max="25" width="5.28515625" style="24" customWidth="1"/>
    <col min="26" max="16384" width="9.140625" style="24"/>
  </cols>
  <sheetData>
    <row r="1" spans="2:29" ht="39" customHeight="1" thickBot="1" x14ac:dyDescent="0.3">
      <c r="R1" s="233"/>
      <c r="S1" s="234" t="s">
        <v>1837</v>
      </c>
    </row>
    <row r="2" spans="2:29" ht="15.75" thickTop="1" x14ac:dyDescent="0.25"/>
    <row r="3" spans="2:29" s="237" customFormat="1" ht="71.25" customHeight="1" x14ac:dyDescent="0.55000000000000004">
      <c r="B3" s="552" t="s">
        <v>0</v>
      </c>
      <c r="C3" s="553" t="s">
        <v>1880</v>
      </c>
      <c r="D3" s="553" t="s">
        <v>1830</v>
      </c>
      <c r="E3" s="553" t="s">
        <v>1</v>
      </c>
      <c r="F3" s="554" t="s">
        <v>1879</v>
      </c>
      <c r="G3" s="554" t="s">
        <v>1878</v>
      </c>
      <c r="H3" s="553" t="s">
        <v>1877</v>
      </c>
      <c r="I3" s="553" t="s">
        <v>2</v>
      </c>
      <c r="J3" s="553" t="s">
        <v>3</v>
      </c>
      <c r="K3" s="555" t="s">
        <v>1876</v>
      </c>
      <c r="L3" s="555" t="s">
        <v>4</v>
      </c>
      <c r="M3" s="555" t="s">
        <v>1875</v>
      </c>
      <c r="N3" s="553" t="s">
        <v>5</v>
      </c>
      <c r="O3" s="556" t="s">
        <v>1828</v>
      </c>
      <c r="P3" s="556" t="s">
        <v>1829</v>
      </c>
      <c r="Q3" s="557" t="s">
        <v>6</v>
      </c>
      <c r="R3" s="552" t="s">
        <v>7</v>
      </c>
      <c r="S3" s="552" t="s">
        <v>8</v>
      </c>
      <c r="T3" s="556" t="s">
        <v>9</v>
      </c>
      <c r="U3" s="556" t="s">
        <v>10</v>
      </c>
      <c r="V3" s="552" t="s">
        <v>11</v>
      </c>
      <c r="W3" s="556" t="s">
        <v>12</v>
      </c>
      <c r="X3" s="557" t="s">
        <v>13</v>
      </c>
      <c r="Y3" s="552" t="s">
        <v>14</v>
      </c>
      <c r="Z3" s="10"/>
      <c r="AA3" s="11"/>
      <c r="AB3" s="10"/>
      <c r="AC3" s="10"/>
    </row>
    <row r="4" spans="2:29" s="243" customFormat="1" ht="28.5" customHeight="1" x14ac:dyDescent="0.25">
      <c r="B4" s="364"/>
      <c r="C4" s="225">
        <f>+'Form 10A (Domestic PSIP)'!$C$5</f>
        <v>0</v>
      </c>
      <c r="D4" s="225">
        <f>+'Form 10A (Domestic PSIP)'!$D$5</f>
        <v>0</v>
      </c>
      <c r="E4" s="225">
        <f>+'Form 10A (Domestic PSIP)'!$E$5</f>
        <v>0</v>
      </c>
      <c r="F4" s="225">
        <f>+'Form 10A (Domestic PSIP)'!$F$5</f>
        <v>0</v>
      </c>
      <c r="G4" s="225">
        <f>+'Form 10A (Domestic PSIP)'!$G$5</f>
        <v>0</v>
      </c>
      <c r="H4" s="225">
        <f>+'Form 10A (Domestic PSIP)'!$H$5</f>
        <v>0</v>
      </c>
      <c r="I4" s="225">
        <f>+'Form 10A (Domestic PSIP)'!$I$5</f>
        <v>0</v>
      </c>
      <c r="J4" s="225">
        <f>+'Form 10A (Domestic PSIP)'!$J$5</f>
        <v>0</v>
      </c>
      <c r="K4" s="225">
        <f>+'Form 10A (Domestic PSIP)'!$K$5</f>
        <v>0</v>
      </c>
      <c r="L4" s="225">
        <f>+'Form 10A (Domestic PSIP)'!$L$5</f>
        <v>0</v>
      </c>
      <c r="M4" s="225">
        <f>+'Form 10A (Domestic PSIP)'!$M$5</f>
        <v>0</v>
      </c>
      <c r="N4" s="226">
        <f>+'Form 10A (Domestic PSIP)'!$N$5</f>
        <v>0</v>
      </c>
      <c r="O4" s="363">
        <f>+'Form 10A (Domestic PSIP)'!$O$5</f>
        <v>0</v>
      </c>
      <c r="P4" s="363">
        <f>+'Form 10A (Domestic PSIP)'!$P$5</f>
        <v>0</v>
      </c>
      <c r="Q4" s="238">
        <f>+'Form 10A (Domestic PSIP)'!$Q$5</f>
        <v>0</v>
      </c>
      <c r="R4" s="227">
        <f>+'Form 10A (Domestic PSIP)'!$R$5</f>
        <v>0</v>
      </c>
      <c r="S4" s="227">
        <f>+'Form 10A (Domestic PSIP)'!$S$5</f>
        <v>0</v>
      </c>
      <c r="T4" s="227">
        <f>+'Form 10A (Domestic PSIP)'!$T$5</f>
        <v>0</v>
      </c>
      <c r="U4" s="227" t="str">
        <f>+'Form 10A (Domestic PSIP)'!$U$5</f>
        <v/>
      </c>
      <c r="V4" s="239">
        <f>+'Form 10A (Domestic PSIP)'!$V$5</f>
        <v>0</v>
      </c>
      <c r="W4" s="240">
        <f>+'Form 10A (Domestic PSIP)'!$W$5</f>
        <v>0</v>
      </c>
      <c r="X4" s="241">
        <f>+'Form 10A (Domestic PSIP)'!$X$5</f>
        <v>0</v>
      </c>
      <c r="Y4" s="242">
        <v>1</v>
      </c>
      <c r="Z4" s="223"/>
      <c r="AA4" s="224"/>
      <c r="AB4" s="223"/>
      <c r="AC4" s="223"/>
    </row>
    <row r="5" spans="2:29" s="243" customFormat="1" ht="28.5" customHeight="1" x14ac:dyDescent="0.25">
      <c r="B5" s="364"/>
      <c r="C5" s="225">
        <f>+'Form 10A (Domestic PSIP)'!$C$36</f>
        <v>0</v>
      </c>
      <c r="D5" s="225">
        <f>+'Form 10A (Domestic PSIP)'!$D$36</f>
        <v>0</v>
      </c>
      <c r="E5" s="225">
        <f>+'Form 10A (Domestic PSIP)'!$E$36</f>
        <v>0</v>
      </c>
      <c r="F5" s="225">
        <f>+'Form 10A (Domestic PSIP)'!$F$36</f>
        <v>0</v>
      </c>
      <c r="G5" s="225">
        <f>+'Form 10A (Domestic PSIP)'!$G$36</f>
        <v>0</v>
      </c>
      <c r="H5" s="225">
        <f>+'Form 10A (Domestic PSIP)'!$H$36</f>
        <v>0</v>
      </c>
      <c r="I5" s="225">
        <f>+'Form 10A (Domestic PSIP)'!$I$36</f>
        <v>0</v>
      </c>
      <c r="J5" s="225">
        <f>+'Form 10A (Domestic PSIP)'!$J$36</f>
        <v>0</v>
      </c>
      <c r="K5" s="225">
        <f>+'Form 10A (Domestic PSIP)'!$K$36</f>
        <v>0</v>
      </c>
      <c r="L5" s="225">
        <f>+'Form 10A (Domestic PSIP)'!$L$36</f>
        <v>0</v>
      </c>
      <c r="M5" s="225">
        <f>+'Form 10A (Domestic PSIP)'!$M$36</f>
        <v>0</v>
      </c>
      <c r="N5" s="226">
        <f>+'Form 10A (Domestic PSIP)'!$N$36</f>
        <v>0</v>
      </c>
      <c r="O5" s="363">
        <f>+'Form 10A (Domestic PSIP)'!$O$36</f>
        <v>0</v>
      </c>
      <c r="P5" s="363">
        <f>+'Form 10A (Domestic PSIP)'!$P$36</f>
        <v>0</v>
      </c>
      <c r="Q5" s="238">
        <f>+'Form 10A (Domestic PSIP)'!$Q$36</f>
        <v>0</v>
      </c>
      <c r="R5" s="227">
        <f>+'Form 10A (Domestic PSIP)'!$R$36</f>
        <v>0</v>
      </c>
      <c r="S5" s="227">
        <f>+'Form 10A (Domestic PSIP)'!$S$36</f>
        <v>0</v>
      </c>
      <c r="T5" s="227">
        <f>+'Form 10A (Domestic PSIP)'!$T$36</f>
        <v>0</v>
      </c>
      <c r="U5" s="227" t="str">
        <f>+'Form 10A (Domestic PSIP)'!$U$36</f>
        <v/>
      </c>
      <c r="V5" s="239">
        <f>+'Form 10A (Domestic PSIP)'!$V$36</f>
        <v>0</v>
      </c>
      <c r="W5" s="240">
        <f>+'Form 10A (Domestic PSIP)'!$W$36</f>
        <v>0</v>
      </c>
      <c r="X5" s="241">
        <f>+'Form 10A (Domestic PSIP)'!$X$36</f>
        <v>0</v>
      </c>
      <c r="Y5" s="242">
        <f>+Y4+1</f>
        <v>2</v>
      </c>
      <c r="Z5" s="223"/>
      <c r="AA5" s="224"/>
      <c r="AB5" s="223"/>
      <c r="AC5" s="223"/>
    </row>
    <row r="6" spans="2:29" s="243" customFormat="1" ht="28.5" customHeight="1" x14ac:dyDescent="0.25">
      <c r="B6" s="364"/>
      <c r="C6" s="225">
        <f>+'Form 10A (Domestic PSIP)'!$C$67</f>
        <v>0</v>
      </c>
      <c r="D6" s="225">
        <f>+'Form 10A (Domestic PSIP)'!$D$67</f>
        <v>0</v>
      </c>
      <c r="E6" s="225">
        <f>+'Form 10A (Domestic PSIP)'!$E$67</f>
        <v>0</v>
      </c>
      <c r="F6" s="225">
        <f>+'Form 10A (Domestic PSIP)'!$F$67</f>
        <v>0</v>
      </c>
      <c r="G6" s="225">
        <f>+'Form 10A (Domestic PSIP)'!$G$67</f>
        <v>0</v>
      </c>
      <c r="H6" s="225">
        <f>+'Form 10A (Domestic PSIP)'!$H$67</f>
        <v>0</v>
      </c>
      <c r="I6" s="225">
        <f>+'Form 10A (Domestic PSIP)'!$I$67</f>
        <v>0</v>
      </c>
      <c r="J6" s="225">
        <f>+'Form 10A (Domestic PSIP)'!$J$67</f>
        <v>0</v>
      </c>
      <c r="K6" s="225">
        <f>+'Form 10A (Domestic PSIP)'!$K$67</f>
        <v>0</v>
      </c>
      <c r="L6" s="225">
        <f>+'Form 10A (Domestic PSIP)'!$L$67</f>
        <v>0</v>
      </c>
      <c r="M6" s="225">
        <f>+'Form 10A (Domestic PSIP)'!$M$67</f>
        <v>0</v>
      </c>
      <c r="N6" s="226">
        <f>+'Form 10A (Domestic PSIP)'!$N$67</f>
        <v>0</v>
      </c>
      <c r="O6" s="363">
        <f>+'Form 10A (Domestic PSIP)'!$O$67</f>
        <v>0</v>
      </c>
      <c r="P6" s="363">
        <f>+'Form 10A (Domestic PSIP)'!$P$67</f>
        <v>0</v>
      </c>
      <c r="Q6" s="238">
        <f>+'Form 10A (Domestic PSIP)'!$Q$67</f>
        <v>0</v>
      </c>
      <c r="R6" s="227">
        <f>+'Form 10A (Domestic PSIP)'!$R$67</f>
        <v>0</v>
      </c>
      <c r="S6" s="227">
        <f>+'Form 10A (Domestic PSIP)'!$S$67</f>
        <v>0</v>
      </c>
      <c r="T6" s="227">
        <f>+'Form 10A (Domestic PSIP)'!$T$67</f>
        <v>0</v>
      </c>
      <c r="U6" s="227" t="str">
        <f>+'Form 10A (Domestic PSIP)'!$U$67</f>
        <v/>
      </c>
      <c r="V6" s="239">
        <f>+'Form 10A (Domestic PSIP)'!$V$67</f>
        <v>0</v>
      </c>
      <c r="W6" s="240">
        <f>+'Form 10A (Domestic PSIP)'!$W$67</f>
        <v>0</v>
      </c>
      <c r="X6" s="241">
        <f>+'Form 10A (Domestic PSIP)'!$X$67</f>
        <v>0</v>
      </c>
      <c r="Y6" s="242">
        <f t="shared" ref="Y6:Y69" si="0">+Y5+1</f>
        <v>3</v>
      </c>
      <c r="Z6" s="223"/>
      <c r="AA6" s="224"/>
      <c r="AB6" s="223"/>
      <c r="AC6" s="223"/>
    </row>
    <row r="7" spans="2:29" s="243" customFormat="1" ht="28.5" customHeight="1" x14ac:dyDescent="0.25">
      <c r="B7" s="364"/>
      <c r="C7" s="225">
        <f>+'Form 10A (Domestic PSIP)'!$C$98</f>
        <v>0</v>
      </c>
      <c r="D7" s="225">
        <f>+'Form 10A (Domestic PSIP)'!$D$98</f>
        <v>0</v>
      </c>
      <c r="E7" s="225">
        <f>+'Form 10A (Domestic PSIP)'!$E$98</f>
        <v>0</v>
      </c>
      <c r="F7" s="225">
        <f>+'Form 10A (Domestic PSIP)'!$F$98</f>
        <v>0</v>
      </c>
      <c r="G7" s="225">
        <f>+'Form 10A (Domestic PSIP)'!$G$98</f>
        <v>0</v>
      </c>
      <c r="H7" s="225">
        <f>+'Form 10A (Domestic PSIP)'!$H$98</f>
        <v>0</v>
      </c>
      <c r="I7" s="225">
        <f>+'Form 10A (Domestic PSIP)'!$I$98</f>
        <v>0</v>
      </c>
      <c r="J7" s="225">
        <f>+'Form 10A (Domestic PSIP)'!$J$98</f>
        <v>0</v>
      </c>
      <c r="K7" s="225">
        <f>+'Form 10A (Domestic PSIP)'!$K$98</f>
        <v>0</v>
      </c>
      <c r="L7" s="225">
        <f>+'Form 10A (Domestic PSIP)'!$L$98</f>
        <v>0</v>
      </c>
      <c r="M7" s="225">
        <f>+'Form 10A (Domestic PSIP)'!$M$98</f>
        <v>0</v>
      </c>
      <c r="N7" s="226">
        <f>+'Form 10A (Domestic PSIP)'!$N$98</f>
        <v>0</v>
      </c>
      <c r="O7" s="363">
        <f>+'Form 10A (Domestic PSIP)'!$O$98</f>
        <v>0</v>
      </c>
      <c r="P7" s="363">
        <f>+'Form 10A (Domestic PSIP)'!$P$98</f>
        <v>0</v>
      </c>
      <c r="Q7" s="238">
        <f>+'Form 10A (Domestic PSIP)'!$Q$98</f>
        <v>0</v>
      </c>
      <c r="R7" s="227">
        <f>+'Form 10A (Domestic PSIP)'!$R$98</f>
        <v>0</v>
      </c>
      <c r="S7" s="227">
        <f>+'Form 10A (Domestic PSIP)'!$S$98</f>
        <v>0</v>
      </c>
      <c r="T7" s="227">
        <f>+'Form 10A (Domestic PSIP)'!$T$98</f>
        <v>0</v>
      </c>
      <c r="U7" s="227" t="str">
        <f>+'Form 10A (Domestic PSIP)'!$U$98</f>
        <v/>
      </c>
      <c r="V7" s="239">
        <f>+'Form 10A (Domestic PSIP)'!$V$98</f>
        <v>0</v>
      </c>
      <c r="W7" s="240">
        <f>+'Form 10A (Domestic PSIP)'!$W$98</f>
        <v>0</v>
      </c>
      <c r="X7" s="241">
        <f>+'Form 10A (Domestic PSIP)'!$X$98</f>
        <v>0</v>
      </c>
      <c r="Y7" s="242">
        <f t="shared" si="0"/>
        <v>4</v>
      </c>
      <c r="Z7" s="223"/>
      <c r="AA7" s="224"/>
      <c r="AB7" s="223"/>
      <c r="AC7" s="223"/>
    </row>
    <row r="8" spans="2:29" s="243" customFormat="1" ht="28.5" customHeight="1" x14ac:dyDescent="0.25">
      <c r="B8" s="364"/>
      <c r="C8" s="225">
        <f>+'Form 10A (Domestic PSIP)'!$C$129</f>
        <v>0</v>
      </c>
      <c r="D8" s="225">
        <f>+'Form 10A (Domestic PSIP)'!$D$129</f>
        <v>0</v>
      </c>
      <c r="E8" s="225">
        <f>+'Form 10A (Domestic PSIP)'!$E$129</f>
        <v>0</v>
      </c>
      <c r="F8" s="225">
        <f>+'Form 10A (Domestic PSIP)'!$F$129</f>
        <v>0</v>
      </c>
      <c r="G8" s="225">
        <f>+'Form 10A (Domestic PSIP)'!$G$129</f>
        <v>0</v>
      </c>
      <c r="H8" s="225">
        <f>+'Form 10A (Domestic PSIP)'!$H$129</f>
        <v>0</v>
      </c>
      <c r="I8" s="225">
        <f>+'Form 10A (Domestic PSIP)'!$I$129</f>
        <v>0</v>
      </c>
      <c r="J8" s="225">
        <f>+'Form 10A (Domestic PSIP)'!$J$129</f>
        <v>0</v>
      </c>
      <c r="K8" s="225">
        <f>+'Form 10A (Domestic PSIP)'!$K$129</f>
        <v>0</v>
      </c>
      <c r="L8" s="225">
        <f>+'Form 10A (Domestic PSIP)'!$L$129</f>
        <v>0</v>
      </c>
      <c r="M8" s="225">
        <f>+'Form 10A (Domestic PSIP)'!$M$129</f>
        <v>0</v>
      </c>
      <c r="N8" s="226">
        <f>+'Form 10A (Domestic PSIP)'!$N$129</f>
        <v>0</v>
      </c>
      <c r="O8" s="363">
        <f>+'Form 10A (Domestic PSIP)'!$O$129</f>
        <v>0</v>
      </c>
      <c r="P8" s="363">
        <f>+'Form 10A (Domestic PSIP)'!$P$129</f>
        <v>0</v>
      </c>
      <c r="Q8" s="238">
        <f>+'Form 10A (Domestic PSIP)'!$Q$129</f>
        <v>0</v>
      </c>
      <c r="R8" s="227">
        <f>+'Form 10A (Domestic PSIP)'!$R$129</f>
        <v>0</v>
      </c>
      <c r="S8" s="227">
        <f>+'Form 10A (Domestic PSIP)'!$S$129</f>
        <v>0</v>
      </c>
      <c r="T8" s="227">
        <f>+'Form 10A (Domestic PSIP)'!$T$129</f>
        <v>0</v>
      </c>
      <c r="U8" s="227" t="str">
        <f>+'Form 10A (Domestic PSIP)'!$U$129</f>
        <v/>
      </c>
      <c r="V8" s="239">
        <f>+'Form 10A (Domestic PSIP)'!$V$129</f>
        <v>0</v>
      </c>
      <c r="W8" s="240">
        <f>+'Form 10A (Domestic PSIP)'!$W$129</f>
        <v>0</v>
      </c>
      <c r="X8" s="241">
        <f>+'Form 10A (Domestic PSIP)'!$X$129</f>
        <v>0</v>
      </c>
      <c r="Y8" s="242">
        <f t="shared" si="0"/>
        <v>5</v>
      </c>
      <c r="Z8" s="223"/>
      <c r="AA8" s="224"/>
      <c r="AB8" s="223"/>
      <c r="AC8" s="223"/>
    </row>
    <row r="9" spans="2:29" s="243" customFormat="1" ht="28.5" customHeight="1" x14ac:dyDescent="0.25">
      <c r="B9" s="364"/>
      <c r="C9" s="225">
        <f>+'Form 10A (Domestic PSIP)'!$C$160</f>
        <v>0</v>
      </c>
      <c r="D9" s="225">
        <f>+'Form 10A (Domestic PSIP)'!$D$160</f>
        <v>0</v>
      </c>
      <c r="E9" s="225">
        <f>+'Form 10A (Domestic PSIP)'!$E$160</f>
        <v>0</v>
      </c>
      <c r="F9" s="225">
        <f>+'Form 10A (Domestic PSIP)'!$F$160</f>
        <v>0</v>
      </c>
      <c r="G9" s="225">
        <f>+'Form 10A (Domestic PSIP)'!$G$160</f>
        <v>0</v>
      </c>
      <c r="H9" s="225">
        <f>+'Form 10A (Domestic PSIP)'!$H$160</f>
        <v>0</v>
      </c>
      <c r="I9" s="225">
        <f>+'Form 10A (Domestic PSIP)'!$I$160</f>
        <v>0</v>
      </c>
      <c r="J9" s="225">
        <f>+'Form 10A (Domestic PSIP)'!$J$160</f>
        <v>0</v>
      </c>
      <c r="K9" s="225">
        <f>+'Form 10A (Domestic PSIP)'!$K$160</f>
        <v>0</v>
      </c>
      <c r="L9" s="225">
        <f>+'Form 10A (Domestic PSIP)'!$L$160</f>
        <v>0</v>
      </c>
      <c r="M9" s="225">
        <f>+'Form 10A (Domestic PSIP)'!$M$160</f>
        <v>0</v>
      </c>
      <c r="N9" s="226">
        <f>+'Form 10A (Domestic PSIP)'!$N$160</f>
        <v>0</v>
      </c>
      <c r="O9" s="363">
        <f>+'Form 10A (Domestic PSIP)'!$O$160</f>
        <v>0</v>
      </c>
      <c r="P9" s="363">
        <f>+'Form 10A (Domestic PSIP)'!$P$160</f>
        <v>0</v>
      </c>
      <c r="Q9" s="238">
        <f>+'Form 10A (Domestic PSIP)'!$Q$160</f>
        <v>0</v>
      </c>
      <c r="R9" s="227">
        <f>+'Form 10A (Domestic PSIP)'!$R$160</f>
        <v>0</v>
      </c>
      <c r="S9" s="227">
        <f>+'Form 10A (Domestic PSIP)'!$S$160</f>
        <v>0</v>
      </c>
      <c r="T9" s="227">
        <f>+'Form 10A (Domestic PSIP)'!$T$160</f>
        <v>0</v>
      </c>
      <c r="U9" s="227" t="str">
        <f>+'Form 10A (Domestic PSIP)'!$U$160</f>
        <v/>
      </c>
      <c r="V9" s="239">
        <f>+'Form 10A (Domestic PSIP)'!$V$160</f>
        <v>0</v>
      </c>
      <c r="W9" s="240">
        <f>+'Form 10A (Domestic PSIP)'!$W$160</f>
        <v>0</v>
      </c>
      <c r="X9" s="241">
        <f>+'Form 10A (Domestic PSIP)'!$X$160</f>
        <v>0</v>
      </c>
      <c r="Y9" s="242">
        <f t="shared" si="0"/>
        <v>6</v>
      </c>
      <c r="Z9" s="223"/>
      <c r="AA9" s="224"/>
      <c r="AB9" s="223"/>
      <c r="AC9" s="223"/>
    </row>
    <row r="10" spans="2:29" s="243" customFormat="1" ht="28.5" customHeight="1" x14ac:dyDescent="0.25">
      <c r="B10" s="364"/>
      <c r="C10" s="225">
        <f>+'Form 10A (Domestic PSIP)'!$C$191</f>
        <v>0</v>
      </c>
      <c r="D10" s="225">
        <f>+'Form 10A (Domestic PSIP)'!$D$191</f>
        <v>0</v>
      </c>
      <c r="E10" s="225">
        <f>+'Form 10A (Domestic PSIP)'!$E$191</f>
        <v>0</v>
      </c>
      <c r="F10" s="225">
        <f>+'Form 10A (Domestic PSIP)'!$F$191</f>
        <v>0</v>
      </c>
      <c r="G10" s="225">
        <f>+'Form 10A (Domestic PSIP)'!$G$191</f>
        <v>0</v>
      </c>
      <c r="H10" s="225">
        <f>+'Form 10A (Domestic PSIP)'!$H$191</f>
        <v>0</v>
      </c>
      <c r="I10" s="225">
        <f>+'Form 10A (Domestic PSIP)'!$I$191</f>
        <v>0</v>
      </c>
      <c r="J10" s="225">
        <f>+'Form 10A (Domestic PSIP)'!$J$191</f>
        <v>0</v>
      </c>
      <c r="K10" s="225">
        <f>+'Form 10A (Domestic PSIP)'!$K$191</f>
        <v>0</v>
      </c>
      <c r="L10" s="225">
        <f>+'Form 10A (Domestic PSIP)'!$L$191</f>
        <v>0</v>
      </c>
      <c r="M10" s="225">
        <f>+'Form 10A (Domestic PSIP)'!$M$191</f>
        <v>0</v>
      </c>
      <c r="N10" s="226">
        <f>+'Form 10A (Domestic PSIP)'!$N$191</f>
        <v>0</v>
      </c>
      <c r="O10" s="363">
        <f>+'Form 10A (Domestic PSIP)'!$O$191</f>
        <v>0</v>
      </c>
      <c r="P10" s="363">
        <f>+'Form 10A (Domestic PSIP)'!$P$191</f>
        <v>0</v>
      </c>
      <c r="Q10" s="238">
        <f>+'Form 10A (Domestic PSIP)'!$Q$191</f>
        <v>0</v>
      </c>
      <c r="R10" s="227">
        <f>+'Form 10A (Domestic PSIP)'!$R$191</f>
        <v>0</v>
      </c>
      <c r="S10" s="227">
        <f>+'Form 10A (Domestic PSIP)'!$S$191</f>
        <v>0</v>
      </c>
      <c r="T10" s="227">
        <f>+'Form 10A (Domestic PSIP)'!$T$191</f>
        <v>0</v>
      </c>
      <c r="U10" s="227" t="str">
        <f>+'Form 10A (Domestic PSIP)'!$U$191</f>
        <v/>
      </c>
      <c r="V10" s="239">
        <f>+'Form 10A (Domestic PSIP)'!$V$191</f>
        <v>0</v>
      </c>
      <c r="W10" s="240">
        <f>+'Form 10A (Domestic PSIP)'!$W$191</f>
        <v>0</v>
      </c>
      <c r="X10" s="241">
        <f>+'Form 10A (Domestic PSIP)'!$X$191</f>
        <v>0</v>
      </c>
      <c r="Y10" s="242">
        <f t="shared" si="0"/>
        <v>7</v>
      </c>
      <c r="Z10" s="223"/>
      <c r="AA10" s="224"/>
      <c r="AB10" s="223"/>
      <c r="AC10" s="223"/>
    </row>
    <row r="11" spans="2:29" s="243" customFormat="1" ht="28.5" customHeight="1" x14ac:dyDescent="0.25">
      <c r="B11" s="364"/>
      <c r="C11" s="225">
        <f>+'Form 10A (Domestic PSIP)'!$C$222</f>
        <v>0</v>
      </c>
      <c r="D11" s="225">
        <f>+'Form 10A (Domestic PSIP)'!$D$222</f>
        <v>0</v>
      </c>
      <c r="E11" s="225">
        <f>+'Form 10A (Domestic PSIP)'!$E$222</f>
        <v>0</v>
      </c>
      <c r="F11" s="225">
        <f>+'Form 10A (Domestic PSIP)'!$F$222</f>
        <v>0</v>
      </c>
      <c r="G11" s="225">
        <f>+'Form 10A (Domestic PSIP)'!$G$222</f>
        <v>0</v>
      </c>
      <c r="H11" s="225">
        <f>+'Form 10A (Domestic PSIP)'!$H$222</f>
        <v>0</v>
      </c>
      <c r="I11" s="225">
        <f>+'Form 10A (Domestic PSIP)'!$I$222</f>
        <v>0</v>
      </c>
      <c r="J11" s="225">
        <f>+'Form 10A (Domestic PSIP)'!$J$222</f>
        <v>0</v>
      </c>
      <c r="K11" s="225">
        <f>+'Form 10A (Domestic PSIP)'!$K$222</f>
        <v>0</v>
      </c>
      <c r="L11" s="225">
        <f>+'Form 10A (Domestic PSIP)'!$L$222</f>
        <v>0</v>
      </c>
      <c r="M11" s="225">
        <f>+'Form 10A (Domestic PSIP)'!$M$222</f>
        <v>0</v>
      </c>
      <c r="N11" s="226">
        <f>+'Form 10A (Domestic PSIP)'!$N$222</f>
        <v>0</v>
      </c>
      <c r="O11" s="363">
        <f>+'Form 10A (Domestic PSIP)'!$O$222</f>
        <v>0</v>
      </c>
      <c r="P11" s="363">
        <f>+'Form 10A (Domestic PSIP)'!$P$222</f>
        <v>0</v>
      </c>
      <c r="Q11" s="238">
        <f>+'Form 10A (Domestic PSIP)'!$Q$222</f>
        <v>0</v>
      </c>
      <c r="R11" s="227">
        <f>+'Form 10A (Domestic PSIP)'!$R$222</f>
        <v>0</v>
      </c>
      <c r="S11" s="227">
        <f>+'Form 10A (Domestic PSIP)'!$S$222</f>
        <v>0</v>
      </c>
      <c r="T11" s="227">
        <f>+'Form 10A (Domestic PSIP)'!$T$222</f>
        <v>0</v>
      </c>
      <c r="U11" s="227" t="str">
        <f>+'Form 10A (Domestic PSIP)'!$U$222</f>
        <v/>
      </c>
      <c r="V11" s="239">
        <f>+'Form 10A (Domestic PSIP)'!$V$222</f>
        <v>0</v>
      </c>
      <c r="W11" s="240">
        <f>+'Form 10A (Domestic PSIP)'!$W$222</f>
        <v>0</v>
      </c>
      <c r="X11" s="241">
        <f>+'Form 10A (Domestic PSIP)'!$X$222</f>
        <v>0</v>
      </c>
      <c r="Y11" s="242">
        <f t="shared" si="0"/>
        <v>8</v>
      </c>
      <c r="Z11" s="223"/>
      <c r="AA11" s="224"/>
      <c r="AB11" s="223"/>
      <c r="AC11" s="223"/>
    </row>
    <row r="12" spans="2:29" s="243" customFormat="1" ht="28.5" customHeight="1" x14ac:dyDescent="0.25">
      <c r="B12" s="364"/>
      <c r="C12" s="225">
        <f>+'Form 10A (Domestic PSIP)'!$C$253</f>
        <v>0</v>
      </c>
      <c r="D12" s="225">
        <f>+'Form 10A (Domestic PSIP)'!$D$253</f>
        <v>0</v>
      </c>
      <c r="E12" s="225">
        <f>+'Form 10A (Domestic PSIP)'!$E$253</f>
        <v>0</v>
      </c>
      <c r="F12" s="225">
        <f>+'Form 10A (Domestic PSIP)'!$F$253</f>
        <v>0</v>
      </c>
      <c r="G12" s="225">
        <f>+'Form 10A (Domestic PSIP)'!$G$253</f>
        <v>0</v>
      </c>
      <c r="H12" s="225">
        <f>+'Form 10A (Domestic PSIP)'!$H$253</f>
        <v>0</v>
      </c>
      <c r="I12" s="225">
        <f>+'Form 10A (Domestic PSIP)'!$I$253</f>
        <v>0</v>
      </c>
      <c r="J12" s="225">
        <f>+'Form 10A (Domestic PSIP)'!$J$253</f>
        <v>0</v>
      </c>
      <c r="K12" s="225">
        <f>+'Form 10A (Domestic PSIP)'!$K$253</f>
        <v>0</v>
      </c>
      <c r="L12" s="225">
        <f>+'Form 10A (Domestic PSIP)'!$L$253</f>
        <v>0</v>
      </c>
      <c r="M12" s="225">
        <f>+'Form 10A (Domestic PSIP)'!$M$253</f>
        <v>0</v>
      </c>
      <c r="N12" s="226">
        <f>+'Form 10A (Domestic PSIP)'!$N$253</f>
        <v>0</v>
      </c>
      <c r="O12" s="363">
        <f>+'Form 10A (Domestic PSIP)'!$O$253</f>
        <v>0</v>
      </c>
      <c r="P12" s="363">
        <f>+'Form 10A (Domestic PSIP)'!$P$253</f>
        <v>0</v>
      </c>
      <c r="Q12" s="238">
        <f>+'Form 10A (Domestic PSIP)'!$Q$253</f>
        <v>0</v>
      </c>
      <c r="R12" s="227">
        <f>+'Form 10A (Domestic PSIP)'!$R$253</f>
        <v>0</v>
      </c>
      <c r="S12" s="227">
        <f>+'Form 10A (Domestic PSIP)'!$S$253</f>
        <v>0</v>
      </c>
      <c r="T12" s="227">
        <f>+'Form 10A (Domestic PSIP)'!$T$253</f>
        <v>0</v>
      </c>
      <c r="U12" s="227" t="str">
        <f>+'Form 10A (Domestic PSIP)'!$U$253</f>
        <v/>
      </c>
      <c r="V12" s="239">
        <f>+'Form 10A (Domestic PSIP)'!$V$253</f>
        <v>0</v>
      </c>
      <c r="W12" s="240">
        <f>+'Form 10A (Domestic PSIP)'!$W$253</f>
        <v>0</v>
      </c>
      <c r="X12" s="241">
        <f>+'Form 10A (Domestic PSIP)'!$X$253</f>
        <v>0</v>
      </c>
      <c r="Y12" s="242">
        <f t="shared" si="0"/>
        <v>9</v>
      </c>
      <c r="Z12" s="223"/>
      <c r="AA12" s="224"/>
      <c r="AB12" s="223"/>
      <c r="AC12" s="223"/>
    </row>
    <row r="13" spans="2:29" s="243" customFormat="1" ht="28.5" customHeight="1" x14ac:dyDescent="0.25">
      <c r="B13" s="364"/>
      <c r="C13" s="225">
        <f>+'Form 10A (Domestic PSIP)'!$C$284</f>
        <v>0</v>
      </c>
      <c r="D13" s="225">
        <f>+'Form 10A (Domestic PSIP)'!$D$284</f>
        <v>0</v>
      </c>
      <c r="E13" s="225">
        <f>+'Form 10A (Domestic PSIP)'!$E$284</f>
        <v>0</v>
      </c>
      <c r="F13" s="225">
        <f>+'Form 10A (Domestic PSIP)'!$F$284</f>
        <v>0</v>
      </c>
      <c r="G13" s="225">
        <f>+'Form 10A (Domestic PSIP)'!$G$284</f>
        <v>0</v>
      </c>
      <c r="H13" s="225">
        <f>+'Form 10A (Domestic PSIP)'!$H$284</f>
        <v>0</v>
      </c>
      <c r="I13" s="225">
        <f>+'Form 10A (Domestic PSIP)'!$I$284</f>
        <v>0</v>
      </c>
      <c r="J13" s="225">
        <f>+'Form 10A (Domestic PSIP)'!$J$284</f>
        <v>0</v>
      </c>
      <c r="K13" s="225">
        <f>+'Form 10A (Domestic PSIP)'!$K$284</f>
        <v>0</v>
      </c>
      <c r="L13" s="225">
        <f>+'Form 10A (Domestic PSIP)'!$L$284</f>
        <v>0</v>
      </c>
      <c r="M13" s="225">
        <f>+'Form 10A (Domestic PSIP)'!$M$284</f>
        <v>0</v>
      </c>
      <c r="N13" s="226">
        <f>+'Form 10A (Domestic PSIP)'!$N$284</f>
        <v>0</v>
      </c>
      <c r="O13" s="363">
        <f>+'Form 10A (Domestic PSIP)'!$O$284</f>
        <v>0</v>
      </c>
      <c r="P13" s="363">
        <f>+'Form 10A (Domestic PSIP)'!$P$284</f>
        <v>0</v>
      </c>
      <c r="Q13" s="238">
        <f>+'Form 10A (Domestic PSIP)'!$Q$284</f>
        <v>0</v>
      </c>
      <c r="R13" s="227">
        <f>+'Form 10A (Domestic PSIP)'!$R$284</f>
        <v>0</v>
      </c>
      <c r="S13" s="227">
        <f>+'Form 10A (Domestic PSIP)'!$S$284</f>
        <v>0</v>
      </c>
      <c r="T13" s="227">
        <f>+'Form 10A (Domestic PSIP)'!$T$284</f>
        <v>0</v>
      </c>
      <c r="U13" s="227" t="str">
        <f>+'Form 10A (Domestic PSIP)'!$U$284</f>
        <v/>
      </c>
      <c r="V13" s="239">
        <f>+'Form 10A (Domestic PSIP)'!$V$284</f>
        <v>0</v>
      </c>
      <c r="W13" s="240">
        <f>+'Form 10A (Domestic PSIP)'!$W$284</f>
        <v>0</v>
      </c>
      <c r="X13" s="241">
        <f>+'Form 10A (Domestic PSIP)'!$X$284</f>
        <v>0</v>
      </c>
      <c r="Y13" s="242">
        <f t="shared" si="0"/>
        <v>10</v>
      </c>
      <c r="Z13" s="223"/>
      <c r="AA13" s="224"/>
      <c r="AB13" s="223"/>
      <c r="AC13" s="223"/>
    </row>
    <row r="14" spans="2:29" s="243" customFormat="1" ht="28.5" customHeight="1" x14ac:dyDescent="0.25">
      <c r="B14" s="364"/>
      <c r="C14" s="225">
        <f>+'Form 10A (Domestic PSIP)'!$C$315</f>
        <v>0</v>
      </c>
      <c r="D14" s="225">
        <f>+'Form 10A (Domestic PSIP)'!$D$315</f>
        <v>0</v>
      </c>
      <c r="E14" s="225">
        <f>+'Form 10A (Domestic PSIP)'!$E$315</f>
        <v>0</v>
      </c>
      <c r="F14" s="225">
        <f>+'Form 10A (Domestic PSIP)'!$F$315</f>
        <v>0</v>
      </c>
      <c r="G14" s="225">
        <f>+'Form 10A (Domestic PSIP)'!$G$315</f>
        <v>0</v>
      </c>
      <c r="H14" s="225">
        <f>+'Form 10A (Domestic PSIP)'!$H$315</f>
        <v>0</v>
      </c>
      <c r="I14" s="225">
        <f>+'Form 10A (Domestic PSIP)'!$I$315</f>
        <v>0</v>
      </c>
      <c r="J14" s="225">
        <f>+'Form 10A (Domestic PSIP)'!$J$315</f>
        <v>0</v>
      </c>
      <c r="K14" s="225">
        <f>+'Form 10A (Domestic PSIP)'!$K$315</f>
        <v>0</v>
      </c>
      <c r="L14" s="225">
        <f>+'Form 10A (Domestic PSIP)'!$L$315</f>
        <v>0</v>
      </c>
      <c r="M14" s="225">
        <f>+'Form 10A (Domestic PSIP)'!$M$315</f>
        <v>0</v>
      </c>
      <c r="N14" s="226">
        <f>+'Form 10A (Domestic PSIP)'!$N$315</f>
        <v>0</v>
      </c>
      <c r="O14" s="363">
        <f>+'Form 10A (Domestic PSIP)'!$O$315</f>
        <v>0</v>
      </c>
      <c r="P14" s="363">
        <f>+'Form 10A (Domestic PSIP)'!$P$315</f>
        <v>0</v>
      </c>
      <c r="Q14" s="238">
        <f>+'Form 10A (Domestic PSIP)'!$Q$315</f>
        <v>0</v>
      </c>
      <c r="R14" s="227">
        <f>+'Form 10A (Domestic PSIP)'!$R$315</f>
        <v>0</v>
      </c>
      <c r="S14" s="227">
        <f>+'Form 10A (Domestic PSIP)'!$S$315</f>
        <v>0</v>
      </c>
      <c r="T14" s="227">
        <f>+'Form 10A (Domestic PSIP)'!$T$315</f>
        <v>0</v>
      </c>
      <c r="U14" s="227" t="str">
        <f>+'Form 10A (Domestic PSIP)'!$U$315</f>
        <v/>
      </c>
      <c r="V14" s="239">
        <f>+'Form 10A (Domestic PSIP)'!$V$315</f>
        <v>0</v>
      </c>
      <c r="W14" s="240">
        <f>+'Form 10A (Domestic PSIP)'!$W$315</f>
        <v>0</v>
      </c>
      <c r="X14" s="241">
        <f>+'Form 10A (Domestic PSIP)'!$X$315</f>
        <v>0</v>
      </c>
      <c r="Y14" s="242">
        <f t="shared" si="0"/>
        <v>11</v>
      </c>
      <c r="Z14" s="223"/>
      <c r="AA14" s="224"/>
      <c r="AB14" s="223"/>
      <c r="AC14" s="223"/>
    </row>
    <row r="15" spans="2:29" s="243" customFormat="1" ht="28.5" customHeight="1" x14ac:dyDescent="0.25">
      <c r="B15" s="364"/>
      <c r="C15" s="225">
        <f>+'Form 10A (Domestic PSIP)'!$C$346</f>
        <v>0</v>
      </c>
      <c r="D15" s="225">
        <f>+'Form 10A (Domestic PSIP)'!$D$346</f>
        <v>0</v>
      </c>
      <c r="E15" s="225">
        <f>+'Form 10A (Domestic PSIP)'!$E$346</f>
        <v>0</v>
      </c>
      <c r="F15" s="225">
        <f>+'Form 10A (Domestic PSIP)'!$F$346</f>
        <v>0</v>
      </c>
      <c r="G15" s="225">
        <f>+'Form 10A (Domestic PSIP)'!$G$346</f>
        <v>0</v>
      </c>
      <c r="H15" s="225">
        <f>+'Form 10A (Domestic PSIP)'!$H$346</f>
        <v>0</v>
      </c>
      <c r="I15" s="225">
        <f>+'Form 10A (Domestic PSIP)'!$I$346</f>
        <v>0</v>
      </c>
      <c r="J15" s="225">
        <f>+'Form 10A (Domestic PSIP)'!$J$346</f>
        <v>0</v>
      </c>
      <c r="K15" s="225">
        <f>+'Form 10A (Domestic PSIP)'!$K$346</f>
        <v>0</v>
      </c>
      <c r="L15" s="225">
        <f>+'Form 10A (Domestic PSIP)'!$L$346</f>
        <v>0</v>
      </c>
      <c r="M15" s="225">
        <f>+'Form 10A (Domestic PSIP)'!$M$346</f>
        <v>0</v>
      </c>
      <c r="N15" s="226">
        <f>+'Form 10A (Domestic PSIP)'!$N$346</f>
        <v>0</v>
      </c>
      <c r="O15" s="363">
        <f>+'Form 10A (Domestic PSIP)'!$O$346</f>
        <v>0</v>
      </c>
      <c r="P15" s="363">
        <f>+'Form 10A (Domestic PSIP)'!$P$346</f>
        <v>0</v>
      </c>
      <c r="Q15" s="238">
        <f>+'Form 10A (Domestic PSIP)'!$Q$346</f>
        <v>0</v>
      </c>
      <c r="R15" s="227">
        <f>+'Form 10A (Domestic PSIP)'!$R$346</f>
        <v>0</v>
      </c>
      <c r="S15" s="227">
        <f>+'Form 10A (Domestic PSIP)'!$S$346</f>
        <v>0</v>
      </c>
      <c r="T15" s="227">
        <f>+'Form 10A (Domestic PSIP)'!$T$346</f>
        <v>0</v>
      </c>
      <c r="U15" s="227" t="str">
        <f>+'Form 10A (Domestic PSIP)'!$U$346</f>
        <v/>
      </c>
      <c r="V15" s="239">
        <f>+'Form 10A (Domestic PSIP)'!$V$346</f>
        <v>0</v>
      </c>
      <c r="W15" s="240">
        <f>+'Form 10A (Domestic PSIP)'!$W$346</f>
        <v>0</v>
      </c>
      <c r="X15" s="241">
        <f>+'Form 10A (Domestic PSIP)'!$X$346</f>
        <v>0</v>
      </c>
      <c r="Y15" s="242">
        <f t="shared" si="0"/>
        <v>12</v>
      </c>
      <c r="Z15" s="223"/>
      <c r="AA15" s="224"/>
      <c r="AB15" s="223"/>
      <c r="AC15" s="223"/>
    </row>
    <row r="16" spans="2:29" s="243" customFormat="1" ht="28.5" customHeight="1" x14ac:dyDescent="0.25">
      <c r="B16" s="364"/>
      <c r="C16" s="225">
        <f>+'Form 10A (Domestic PSIP)'!$C$377</f>
        <v>0</v>
      </c>
      <c r="D16" s="225">
        <f>+'Form 10A (Domestic PSIP)'!$D$377</f>
        <v>0</v>
      </c>
      <c r="E16" s="225">
        <f>+'Form 10A (Domestic PSIP)'!$E$377</f>
        <v>0</v>
      </c>
      <c r="F16" s="225">
        <f>+'Form 10A (Domestic PSIP)'!$F$377</f>
        <v>0</v>
      </c>
      <c r="G16" s="225">
        <f>+'Form 10A (Domestic PSIP)'!$G$377</f>
        <v>0</v>
      </c>
      <c r="H16" s="225">
        <f>+'Form 10A (Domestic PSIP)'!$H$377</f>
        <v>0</v>
      </c>
      <c r="I16" s="225">
        <f>+'Form 10A (Domestic PSIP)'!$I$377</f>
        <v>0</v>
      </c>
      <c r="J16" s="225">
        <f>+'Form 10A (Domestic PSIP)'!$J$377</f>
        <v>0</v>
      </c>
      <c r="K16" s="225">
        <f>+'Form 10A (Domestic PSIP)'!$K$377</f>
        <v>0</v>
      </c>
      <c r="L16" s="225">
        <f>+'Form 10A (Domestic PSIP)'!$L$377</f>
        <v>0</v>
      </c>
      <c r="M16" s="225">
        <f>+'Form 10A (Domestic PSIP)'!$M$377</f>
        <v>0</v>
      </c>
      <c r="N16" s="226">
        <f>+'Form 10A (Domestic PSIP)'!$N$377</f>
        <v>0</v>
      </c>
      <c r="O16" s="363">
        <f>+'Form 10A (Domestic PSIP)'!$O$377</f>
        <v>0</v>
      </c>
      <c r="P16" s="363">
        <f>+'Form 10A (Domestic PSIP)'!$P$377</f>
        <v>0</v>
      </c>
      <c r="Q16" s="238">
        <f>+'Form 10A (Domestic PSIP)'!$Q$377</f>
        <v>0</v>
      </c>
      <c r="R16" s="227">
        <f>+'Form 10A (Domestic PSIP)'!$R$377</f>
        <v>0</v>
      </c>
      <c r="S16" s="227">
        <f>+'Form 10A (Domestic PSIP)'!$S$377</f>
        <v>0</v>
      </c>
      <c r="T16" s="227">
        <f>+'Form 10A (Domestic PSIP)'!$T$377</f>
        <v>0</v>
      </c>
      <c r="U16" s="227" t="str">
        <f>+'Form 10A (Domestic PSIP)'!$U$377</f>
        <v/>
      </c>
      <c r="V16" s="239">
        <f>+'Form 10A (Domestic PSIP)'!$V$377</f>
        <v>0</v>
      </c>
      <c r="W16" s="240">
        <f>+'Form 10A (Domestic PSIP)'!$W$377</f>
        <v>0</v>
      </c>
      <c r="X16" s="241">
        <f>+'Form 10A (Domestic PSIP)'!$X$377</f>
        <v>0</v>
      </c>
      <c r="Y16" s="242">
        <f t="shared" si="0"/>
        <v>13</v>
      </c>
      <c r="Z16" s="223"/>
      <c r="AA16" s="224"/>
      <c r="AB16" s="223"/>
      <c r="AC16" s="223"/>
    </row>
    <row r="17" spans="2:29" s="243" customFormat="1" ht="28.5" customHeight="1" x14ac:dyDescent="0.25">
      <c r="B17" s="364"/>
      <c r="C17" s="225">
        <f>+'Form 10A (Domestic PSIP)'!$C$408</f>
        <v>0</v>
      </c>
      <c r="D17" s="225">
        <f>+'Form 10A (Domestic PSIP)'!$D$408</f>
        <v>0</v>
      </c>
      <c r="E17" s="225">
        <f>+'Form 10A (Domestic PSIP)'!$E$408</f>
        <v>0</v>
      </c>
      <c r="F17" s="225">
        <f>+'Form 10A (Domestic PSIP)'!$F$408</f>
        <v>0</v>
      </c>
      <c r="G17" s="225">
        <f>+'Form 10A (Domestic PSIP)'!$G$408</f>
        <v>0</v>
      </c>
      <c r="H17" s="225">
        <f>+'Form 10A (Domestic PSIP)'!$H$408</f>
        <v>0</v>
      </c>
      <c r="I17" s="225">
        <f>+'Form 10A (Domestic PSIP)'!$I$408</f>
        <v>0</v>
      </c>
      <c r="J17" s="225">
        <f>+'Form 10A (Domestic PSIP)'!$J$408</f>
        <v>0</v>
      </c>
      <c r="K17" s="225">
        <f>+'Form 10A (Domestic PSIP)'!$K$408</f>
        <v>0</v>
      </c>
      <c r="L17" s="225">
        <f>+'Form 10A (Domestic PSIP)'!$L$408</f>
        <v>0</v>
      </c>
      <c r="M17" s="225">
        <f>+'Form 10A (Domestic PSIP)'!$M$408</f>
        <v>0</v>
      </c>
      <c r="N17" s="226">
        <f>+'Form 10A (Domestic PSIP)'!$N$408</f>
        <v>0</v>
      </c>
      <c r="O17" s="363">
        <f>+'Form 10A (Domestic PSIP)'!$O$408</f>
        <v>0</v>
      </c>
      <c r="P17" s="363">
        <f>+'Form 10A (Domestic PSIP)'!$P$408</f>
        <v>0</v>
      </c>
      <c r="Q17" s="238">
        <f>+'Form 10A (Domestic PSIP)'!$Q$408</f>
        <v>0</v>
      </c>
      <c r="R17" s="227">
        <f>+'Form 10A (Domestic PSIP)'!$R$408</f>
        <v>0</v>
      </c>
      <c r="S17" s="227">
        <f>+'Form 10A (Domestic PSIP)'!$S$408</f>
        <v>0</v>
      </c>
      <c r="T17" s="227">
        <f>+'Form 10A (Domestic PSIP)'!$T$408</f>
        <v>0</v>
      </c>
      <c r="U17" s="227" t="str">
        <f>+'Form 10A (Domestic PSIP)'!$U$408</f>
        <v/>
      </c>
      <c r="V17" s="239">
        <f>+'Form 10A (Domestic PSIP)'!$V$408</f>
        <v>0</v>
      </c>
      <c r="W17" s="240">
        <f>+'Form 10A (Domestic PSIP)'!$W$408</f>
        <v>0</v>
      </c>
      <c r="X17" s="241">
        <f>+'Form 10A (Domestic PSIP)'!$X$408</f>
        <v>0</v>
      </c>
      <c r="Y17" s="242">
        <f t="shared" si="0"/>
        <v>14</v>
      </c>
      <c r="Z17" s="223"/>
      <c r="AA17" s="224"/>
      <c r="AB17" s="223"/>
      <c r="AC17" s="223"/>
    </row>
    <row r="18" spans="2:29" s="243" customFormat="1" ht="28.5" customHeight="1" x14ac:dyDescent="0.25">
      <c r="B18" s="364"/>
      <c r="C18" s="225">
        <f>+'Form 10A (Domestic PSIP)'!$C$439</f>
        <v>0</v>
      </c>
      <c r="D18" s="225">
        <f>+'Form 10A (Domestic PSIP)'!$D$439</f>
        <v>0</v>
      </c>
      <c r="E18" s="225">
        <f>+'Form 10A (Domestic PSIP)'!$E$439</f>
        <v>0</v>
      </c>
      <c r="F18" s="225">
        <f>+'Form 10A (Domestic PSIP)'!$F$439</f>
        <v>0</v>
      </c>
      <c r="G18" s="225">
        <f>+'Form 10A (Domestic PSIP)'!$G$439</f>
        <v>0</v>
      </c>
      <c r="H18" s="225">
        <f>+'Form 10A (Domestic PSIP)'!$H$439</f>
        <v>0</v>
      </c>
      <c r="I18" s="225">
        <f>+'Form 10A (Domestic PSIP)'!$I$439</f>
        <v>0</v>
      </c>
      <c r="J18" s="225">
        <f>+'Form 10A (Domestic PSIP)'!$J$439</f>
        <v>0</v>
      </c>
      <c r="K18" s="225">
        <f>+'Form 10A (Domestic PSIP)'!$K$439</f>
        <v>0</v>
      </c>
      <c r="L18" s="225">
        <f>+'Form 10A (Domestic PSIP)'!$L$439</f>
        <v>0</v>
      </c>
      <c r="M18" s="225">
        <f>+'Form 10A (Domestic PSIP)'!$M$439</f>
        <v>0</v>
      </c>
      <c r="N18" s="226">
        <f>+'Form 10A (Domestic PSIP)'!$N$439</f>
        <v>0</v>
      </c>
      <c r="O18" s="363">
        <f>+'Form 10A (Domestic PSIP)'!$O$439</f>
        <v>0</v>
      </c>
      <c r="P18" s="363">
        <f>+'Form 10A (Domestic PSIP)'!$P$439</f>
        <v>0</v>
      </c>
      <c r="Q18" s="238">
        <f>+'Form 10A (Domestic PSIP)'!$Q$439</f>
        <v>0</v>
      </c>
      <c r="R18" s="227">
        <f>+'Form 10A (Domestic PSIP)'!$R$439</f>
        <v>0</v>
      </c>
      <c r="S18" s="227">
        <f>+'Form 10A (Domestic PSIP)'!$S$439</f>
        <v>0</v>
      </c>
      <c r="T18" s="227">
        <f>+'Form 10A (Domestic PSIP)'!$T$439</f>
        <v>0</v>
      </c>
      <c r="U18" s="227" t="str">
        <f>+'Form 10A (Domestic PSIP)'!$U$439</f>
        <v/>
      </c>
      <c r="V18" s="239">
        <f>+'Form 10A (Domestic PSIP)'!$V$439</f>
        <v>0</v>
      </c>
      <c r="W18" s="240">
        <f>+'Form 10A (Domestic PSIP)'!$W$439</f>
        <v>0</v>
      </c>
      <c r="X18" s="241">
        <f>+'Form 10A (Domestic PSIP)'!$X$439</f>
        <v>0</v>
      </c>
      <c r="Y18" s="242">
        <f t="shared" si="0"/>
        <v>15</v>
      </c>
      <c r="Z18" s="223"/>
      <c r="AA18" s="224"/>
      <c r="AB18" s="223"/>
      <c r="AC18" s="223"/>
    </row>
    <row r="19" spans="2:29" s="243" customFormat="1" ht="28.5" customHeight="1" x14ac:dyDescent="0.25">
      <c r="B19" s="364"/>
      <c r="C19" s="225">
        <f>+'Form 10A (Domestic PSIP)'!$C$470</f>
        <v>0</v>
      </c>
      <c r="D19" s="225">
        <f>+'Form 10A (Domestic PSIP)'!$D$470</f>
        <v>0</v>
      </c>
      <c r="E19" s="225">
        <f>+'Form 10A (Domestic PSIP)'!$E$470</f>
        <v>0</v>
      </c>
      <c r="F19" s="225">
        <f>+'Form 10A (Domestic PSIP)'!$F$470</f>
        <v>0</v>
      </c>
      <c r="G19" s="225">
        <f>+'Form 10A (Domestic PSIP)'!$G$470</f>
        <v>0</v>
      </c>
      <c r="H19" s="225">
        <f>+'Form 10A (Domestic PSIP)'!$H$470</f>
        <v>0</v>
      </c>
      <c r="I19" s="225">
        <f>+'Form 10A (Domestic PSIP)'!$I$470</f>
        <v>0</v>
      </c>
      <c r="J19" s="225">
        <f>+'Form 10A (Domestic PSIP)'!$J$470</f>
        <v>0</v>
      </c>
      <c r="K19" s="225">
        <f>+'Form 10A (Domestic PSIP)'!$K$470</f>
        <v>0</v>
      </c>
      <c r="L19" s="225">
        <f>+'Form 10A (Domestic PSIP)'!$L$470</f>
        <v>0</v>
      </c>
      <c r="M19" s="225">
        <f>+'Form 10A (Domestic PSIP)'!$M$470</f>
        <v>0</v>
      </c>
      <c r="N19" s="226">
        <f>+'Form 10A (Domestic PSIP)'!$N$470</f>
        <v>0</v>
      </c>
      <c r="O19" s="363">
        <f>+'Form 10A (Domestic PSIP)'!$O$470</f>
        <v>0</v>
      </c>
      <c r="P19" s="363">
        <f>+'Form 10A (Domestic PSIP)'!$P$470</f>
        <v>0</v>
      </c>
      <c r="Q19" s="238">
        <f>+'Form 10A (Domestic PSIP)'!$Q$470</f>
        <v>0</v>
      </c>
      <c r="R19" s="227">
        <f>+'Form 10A (Domestic PSIP)'!$R$470</f>
        <v>0</v>
      </c>
      <c r="S19" s="227">
        <f>+'Form 10A (Domestic PSIP)'!$S$470</f>
        <v>0</v>
      </c>
      <c r="T19" s="227">
        <f>+'Form 10A (Domestic PSIP)'!$T$470</f>
        <v>0</v>
      </c>
      <c r="U19" s="227" t="str">
        <f>+'Form 10A (Domestic PSIP)'!$U$470</f>
        <v/>
      </c>
      <c r="V19" s="239">
        <f>+'Form 10A (Domestic PSIP)'!$V$470</f>
        <v>0</v>
      </c>
      <c r="W19" s="240">
        <f>+'Form 10A (Domestic PSIP)'!$W$470</f>
        <v>0</v>
      </c>
      <c r="X19" s="241">
        <f>+'Form 10A (Domestic PSIP)'!$X$470</f>
        <v>0</v>
      </c>
      <c r="Y19" s="242">
        <f t="shared" si="0"/>
        <v>16</v>
      </c>
      <c r="Z19" s="223"/>
      <c r="AA19" s="224"/>
      <c r="AB19" s="223"/>
      <c r="AC19" s="223"/>
    </row>
    <row r="20" spans="2:29" s="243" customFormat="1" ht="28.5" customHeight="1" x14ac:dyDescent="0.25">
      <c r="B20" s="364"/>
      <c r="C20" s="225">
        <f>+'Form 10A (Domestic PSIP)'!$C$501</f>
        <v>0</v>
      </c>
      <c r="D20" s="225">
        <f>+'Form 10A (Domestic PSIP)'!$D$501</f>
        <v>0</v>
      </c>
      <c r="E20" s="225">
        <f>+'Form 10A (Domestic PSIP)'!$E$501</f>
        <v>0</v>
      </c>
      <c r="F20" s="225">
        <f>+'Form 10A (Domestic PSIP)'!$F$501</f>
        <v>0</v>
      </c>
      <c r="G20" s="225">
        <f>+'Form 10A (Domestic PSIP)'!$G$501</f>
        <v>0</v>
      </c>
      <c r="H20" s="225">
        <f>+'Form 10A (Domestic PSIP)'!$H$501</f>
        <v>0</v>
      </c>
      <c r="I20" s="225">
        <f>+'Form 10A (Domestic PSIP)'!$I$501</f>
        <v>0</v>
      </c>
      <c r="J20" s="225">
        <f>+'Form 10A (Domestic PSIP)'!$J$501</f>
        <v>0</v>
      </c>
      <c r="K20" s="225">
        <f>+'Form 10A (Domestic PSIP)'!$K$501</f>
        <v>0</v>
      </c>
      <c r="L20" s="225">
        <f>+'Form 10A (Domestic PSIP)'!$L$501</f>
        <v>0</v>
      </c>
      <c r="M20" s="225">
        <f>+'Form 10A (Domestic PSIP)'!$M$501</f>
        <v>0</v>
      </c>
      <c r="N20" s="226">
        <f>+'Form 10A (Domestic PSIP)'!$N$501</f>
        <v>0</v>
      </c>
      <c r="O20" s="363">
        <f>+'Form 10A (Domestic PSIP)'!$O$501</f>
        <v>0</v>
      </c>
      <c r="P20" s="363">
        <f>+'Form 10A (Domestic PSIP)'!$P$501</f>
        <v>0</v>
      </c>
      <c r="Q20" s="238">
        <f>+'Form 10A (Domestic PSIP)'!$Q$501</f>
        <v>0</v>
      </c>
      <c r="R20" s="227">
        <f>+'Form 10A (Domestic PSIP)'!$R$501</f>
        <v>0</v>
      </c>
      <c r="S20" s="227">
        <f>+'Form 10A (Domestic PSIP)'!$S$501</f>
        <v>0</v>
      </c>
      <c r="T20" s="227">
        <f>+'Form 10A (Domestic PSIP)'!$T$501</f>
        <v>0</v>
      </c>
      <c r="U20" s="227" t="str">
        <f>+'Form 10A (Domestic PSIP)'!$U$501</f>
        <v/>
      </c>
      <c r="V20" s="239">
        <f>+'Form 10A (Domestic PSIP)'!$V$501</f>
        <v>0</v>
      </c>
      <c r="W20" s="240">
        <f>+'Form 10A (Domestic PSIP)'!$W$501</f>
        <v>0</v>
      </c>
      <c r="X20" s="241">
        <f>+'Form 10A (Domestic PSIP)'!$X$501</f>
        <v>0</v>
      </c>
      <c r="Y20" s="242">
        <f t="shared" si="0"/>
        <v>17</v>
      </c>
      <c r="Z20" s="223"/>
      <c r="AA20" s="224"/>
      <c r="AB20" s="223"/>
      <c r="AC20" s="223"/>
    </row>
    <row r="21" spans="2:29" s="243" customFormat="1" ht="28.5" customHeight="1" x14ac:dyDescent="0.25">
      <c r="B21" s="364"/>
      <c r="C21" s="225">
        <f>+'Form 10A (Domestic PSIP)'!$C$532</f>
        <v>0</v>
      </c>
      <c r="D21" s="225">
        <f>+'Form 10A (Domestic PSIP)'!$D$532</f>
        <v>0</v>
      </c>
      <c r="E21" s="225">
        <f>+'Form 10A (Domestic PSIP)'!$E$532</f>
        <v>0</v>
      </c>
      <c r="F21" s="225">
        <f>+'Form 10A (Domestic PSIP)'!$F$532</f>
        <v>0</v>
      </c>
      <c r="G21" s="225">
        <f>+'Form 10A (Domestic PSIP)'!$G$532</f>
        <v>0</v>
      </c>
      <c r="H21" s="225">
        <f>+'Form 10A (Domestic PSIP)'!$H$532</f>
        <v>0</v>
      </c>
      <c r="I21" s="225">
        <f>+'Form 10A (Domestic PSIP)'!$I$532</f>
        <v>0</v>
      </c>
      <c r="J21" s="225">
        <f>+'Form 10A (Domestic PSIP)'!$J$532</f>
        <v>0</v>
      </c>
      <c r="K21" s="225">
        <f>+'Form 10A (Domestic PSIP)'!$K$532</f>
        <v>0</v>
      </c>
      <c r="L21" s="225">
        <f>+'Form 10A (Domestic PSIP)'!$L$532</f>
        <v>0</v>
      </c>
      <c r="M21" s="225">
        <f>+'Form 10A (Domestic PSIP)'!$M$532</f>
        <v>0</v>
      </c>
      <c r="N21" s="226">
        <f>+'Form 10A (Domestic PSIP)'!$N$532</f>
        <v>0</v>
      </c>
      <c r="O21" s="363">
        <f>+'Form 10A (Domestic PSIP)'!$O$532</f>
        <v>0</v>
      </c>
      <c r="P21" s="363">
        <f>+'Form 10A (Domestic PSIP)'!$P$532</f>
        <v>0</v>
      </c>
      <c r="Q21" s="238">
        <f>+'Form 10A (Domestic PSIP)'!$Q$532</f>
        <v>0</v>
      </c>
      <c r="R21" s="227">
        <f>+'Form 10A (Domestic PSIP)'!$R$532</f>
        <v>0</v>
      </c>
      <c r="S21" s="227">
        <f>+'Form 10A (Domestic PSIP)'!$S$532</f>
        <v>0</v>
      </c>
      <c r="T21" s="227">
        <f>+'Form 10A (Domestic PSIP)'!$T$532</f>
        <v>0</v>
      </c>
      <c r="U21" s="227" t="str">
        <f>+'Form 10A (Domestic PSIP)'!$U$532</f>
        <v/>
      </c>
      <c r="V21" s="239">
        <f>+'Form 10A (Domestic PSIP)'!$V$532</f>
        <v>0</v>
      </c>
      <c r="W21" s="240">
        <f>+'Form 10A (Domestic PSIP)'!$W$532</f>
        <v>0</v>
      </c>
      <c r="X21" s="241">
        <f>+'Form 10A (Domestic PSIP)'!$X$532</f>
        <v>0</v>
      </c>
      <c r="Y21" s="242">
        <f t="shared" si="0"/>
        <v>18</v>
      </c>
      <c r="Z21" s="223"/>
      <c r="AA21" s="224"/>
      <c r="AB21" s="223"/>
      <c r="AC21" s="223"/>
    </row>
    <row r="22" spans="2:29" s="243" customFormat="1" ht="28.5" customHeight="1" x14ac:dyDescent="0.25">
      <c r="B22" s="364"/>
      <c r="C22" s="225">
        <f>+'Form 10A (Domestic PSIP)'!$C$563</f>
        <v>0</v>
      </c>
      <c r="D22" s="225">
        <f>+'Form 10A (Domestic PSIP)'!$D$563</f>
        <v>0</v>
      </c>
      <c r="E22" s="225">
        <f>+'Form 10A (Domestic PSIP)'!$E$563</f>
        <v>0</v>
      </c>
      <c r="F22" s="225">
        <f>+'Form 10A (Domestic PSIP)'!$F$563</f>
        <v>0</v>
      </c>
      <c r="G22" s="225">
        <f>+'Form 10A (Domestic PSIP)'!$G$563</f>
        <v>0</v>
      </c>
      <c r="H22" s="225">
        <f>+'Form 10A (Domestic PSIP)'!$H$563</f>
        <v>0</v>
      </c>
      <c r="I22" s="225">
        <f>+'Form 10A (Domestic PSIP)'!$I$563</f>
        <v>0</v>
      </c>
      <c r="J22" s="225">
        <f>+'Form 10A (Domestic PSIP)'!$J$563</f>
        <v>0</v>
      </c>
      <c r="K22" s="225">
        <f>+'Form 10A (Domestic PSIP)'!$K$563</f>
        <v>0</v>
      </c>
      <c r="L22" s="225">
        <f>+'Form 10A (Domestic PSIP)'!$L$563</f>
        <v>0</v>
      </c>
      <c r="M22" s="225">
        <f>+'Form 10A (Domestic PSIP)'!$M$563</f>
        <v>0</v>
      </c>
      <c r="N22" s="226">
        <f>+'Form 10A (Domestic PSIP)'!$N$563</f>
        <v>0</v>
      </c>
      <c r="O22" s="363">
        <f>+'Form 10A (Domestic PSIP)'!$O$563</f>
        <v>0</v>
      </c>
      <c r="P22" s="363">
        <f>+'Form 10A (Domestic PSIP)'!$P$563</f>
        <v>0</v>
      </c>
      <c r="Q22" s="238">
        <f>+'Form 10A (Domestic PSIP)'!$Q$563</f>
        <v>0</v>
      </c>
      <c r="R22" s="227">
        <f>+'Form 10A (Domestic PSIP)'!$R$563</f>
        <v>0</v>
      </c>
      <c r="S22" s="227">
        <f>+'Form 10A (Domestic PSIP)'!$S$563</f>
        <v>0</v>
      </c>
      <c r="T22" s="227">
        <f>+'Form 10A (Domestic PSIP)'!$T$563</f>
        <v>0</v>
      </c>
      <c r="U22" s="227" t="str">
        <f>+'Form 10A (Domestic PSIP)'!$U$563</f>
        <v/>
      </c>
      <c r="V22" s="239">
        <f>+'Form 10A (Domestic PSIP)'!$V$563</f>
        <v>0</v>
      </c>
      <c r="W22" s="240">
        <f>+'Form 10A (Domestic PSIP)'!$W$563</f>
        <v>0</v>
      </c>
      <c r="X22" s="241">
        <f>+'Form 10A (Domestic PSIP)'!$X$563</f>
        <v>0</v>
      </c>
      <c r="Y22" s="242">
        <f t="shared" si="0"/>
        <v>19</v>
      </c>
      <c r="Z22" s="223"/>
      <c r="AA22" s="224"/>
      <c r="AB22" s="223"/>
      <c r="AC22" s="223"/>
    </row>
    <row r="23" spans="2:29" s="243" customFormat="1" ht="28.5" customHeight="1" x14ac:dyDescent="0.25">
      <c r="B23" s="364"/>
      <c r="C23" s="225">
        <f>+'Form 10A (Domestic PSIP)'!$C$594</f>
        <v>0</v>
      </c>
      <c r="D23" s="225">
        <f>+'Form 10A (Domestic PSIP)'!$D$594</f>
        <v>0</v>
      </c>
      <c r="E23" s="225">
        <f>+'Form 10A (Domestic PSIP)'!$E$594</f>
        <v>0</v>
      </c>
      <c r="F23" s="225">
        <f>+'Form 10A (Domestic PSIP)'!$F$594</f>
        <v>0</v>
      </c>
      <c r="G23" s="225">
        <f>+'Form 10A (Domestic PSIP)'!$G$594</f>
        <v>0</v>
      </c>
      <c r="H23" s="225">
        <f>+'Form 10A (Domestic PSIP)'!$H$594</f>
        <v>0</v>
      </c>
      <c r="I23" s="225">
        <f>+'Form 10A (Domestic PSIP)'!$I$594</f>
        <v>0</v>
      </c>
      <c r="J23" s="225">
        <f>+'Form 10A (Domestic PSIP)'!$J$594</f>
        <v>0</v>
      </c>
      <c r="K23" s="225">
        <f>+'Form 10A (Domestic PSIP)'!$K$594</f>
        <v>0</v>
      </c>
      <c r="L23" s="225">
        <f>+'Form 10A (Domestic PSIP)'!$L$594</f>
        <v>0</v>
      </c>
      <c r="M23" s="225">
        <f>+'Form 10A (Domestic PSIP)'!$M$594</f>
        <v>0</v>
      </c>
      <c r="N23" s="226">
        <f>+'Form 10A (Domestic PSIP)'!$N$594</f>
        <v>0</v>
      </c>
      <c r="O23" s="363">
        <f>+'Form 10A (Domestic PSIP)'!$O$594</f>
        <v>0</v>
      </c>
      <c r="P23" s="363">
        <f>+'Form 10A (Domestic PSIP)'!$P$594</f>
        <v>0</v>
      </c>
      <c r="Q23" s="238">
        <f>+'Form 10A (Domestic PSIP)'!$Q$594</f>
        <v>0</v>
      </c>
      <c r="R23" s="227">
        <f>+'Form 10A (Domestic PSIP)'!$R$594</f>
        <v>0</v>
      </c>
      <c r="S23" s="227">
        <f>+'Form 10A (Domestic PSIP)'!$S$594</f>
        <v>0</v>
      </c>
      <c r="T23" s="227">
        <f>+'Form 10A (Domestic PSIP)'!$T$594</f>
        <v>0</v>
      </c>
      <c r="U23" s="227" t="str">
        <f>+'Form 10A (Domestic PSIP)'!$U$594</f>
        <v/>
      </c>
      <c r="V23" s="239">
        <f>+'Form 10A (Domestic PSIP)'!$V$594</f>
        <v>0</v>
      </c>
      <c r="W23" s="240">
        <f>+'Form 10A (Domestic PSIP)'!$W$594</f>
        <v>0</v>
      </c>
      <c r="X23" s="241">
        <f>+'Form 10A (Domestic PSIP)'!$X$594</f>
        <v>0</v>
      </c>
      <c r="Y23" s="242">
        <f t="shared" si="0"/>
        <v>20</v>
      </c>
      <c r="Z23" s="223"/>
      <c r="AA23" s="224"/>
      <c r="AB23" s="223"/>
      <c r="AC23" s="223"/>
    </row>
    <row r="24" spans="2:29" s="243" customFormat="1" ht="28.5" customHeight="1" x14ac:dyDescent="0.25">
      <c r="B24" s="364"/>
      <c r="C24" s="225">
        <f>+'Form 10A (Domestic PSIP)'!$C$625</f>
        <v>0</v>
      </c>
      <c r="D24" s="225">
        <f>+'Form 10A (Domestic PSIP)'!$D$625</f>
        <v>0</v>
      </c>
      <c r="E24" s="225">
        <f>+'Form 10A (Domestic PSIP)'!$E$625</f>
        <v>0</v>
      </c>
      <c r="F24" s="225">
        <f>+'Form 10A (Domestic PSIP)'!$F$625</f>
        <v>0</v>
      </c>
      <c r="G24" s="225">
        <f>+'Form 10A (Domestic PSIP)'!$G$625</f>
        <v>0</v>
      </c>
      <c r="H24" s="225">
        <f>+'Form 10A (Domestic PSIP)'!$H$625</f>
        <v>0</v>
      </c>
      <c r="I24" s="225">
        <f>+'Form 10A (Domestic PSIP)'!$I$625</f>
        <v>0</v>
      </c>
      <c r="J24" s="225">
        <f>+'Form 10A (Domestic PSIP)'!$J$625</f>
        <v>0</v>
      </c>
      <c r="K24" s="225">
        <f>+'Form 10A (Domestic PSIP)'!$K$625</f>
        <v>0</v>
      </c>
      <c r="L24" s="225">
        <f>+'Form 10A (Domestic PSIP)'!$L$625</f>
        <v>0</v>
      </c>
      <c r="M24" s="225">
        <f>+'Form 10A (Domestic PSIP)'!$M$625</f>
        <v>0</v>
      </c>
      <c r="N24" s="226">
        <f>+'Form 10A (Domestic PSIP)'!$N$625</f>
        <v>0</v>
      </c>
      <c r="O24" s="363">
        <f>+'Form 10A (Domestic PSIP)'!$O$625</f>
        <v>0</v>
      </c>
      <c r="P24" s="363">
        <f>+'Form 10A (Domestic PSIP)'!$P$625</f>
        <v>0</v>
      </c>
      <c r="Q24" s="238">
        <f>+'Form 10A (Domestic PSIP)'!$Q$625</f>
        <v>0</v>
      </c>
      <c r="R24" s="227">
        <f>+'Form 10A (Domestic PSIP)'!$R$625</f>
        <v>0</v>
      </c>
      <c r="S24" s="227">
        <f>+'Form 10A (Domestic PSIP)'!$S$625</f>
        <v>0</v>
      </c>
      <c r="T24" s="227">
        <f>+'Form 10A (Domestic PSIP)'!$T$625</f>
        <v>0</v>
      </c>
      <c r="U24" s="227" t="str">
        <f>+'Form 10A (Domestic PSIP)'!$U$625</f>
        <v/>
      </c>
      <c r="V24" s="239">
        <f>+'Form 10A (Domestic PSIP)'!$V$625</f>
        <v>0</v>
      </c>
      <c r="W24" s="240">
        <f>+'Form 10A (Domestic PSIP)'!$W$625</f>
        <v>0</v>
      </c>
      <c r="X24" s="241">
        <f>+'Form 10A (Domestic PSIP)'!$X$625</f>
        <v>0</v>
      </c>
      <c r="Y24" s="242">
        <f t="shared" si="0"/>
        <v>21</v>
      </c>
      <c r="Z24" s="223"/>
      <c r="AA24" s="224"/>
      <c r="AB24" s="223"/>
      <c r="AC24" s="223"/>
    </row>
    <row r="25" spans="2:29" s="243" customFormat="1" ht="28.5" customHeight="1" x14ac:dyDescent="0.25">
      <c r="B25" s="364"/>
      <c r="C25" s="225">
        <f>+'Form 10A (Domestic PSIP)'!$C$656</f>
        <v>0</v>
      </c>
      <c r="D25" s="225">
        <f>+'Form 10A (Domestic PSIP)'!$D$656</f>
        <v>0</v>
      </c>
      <c r="E25" s="225">
        <f>+'Form 10A (Domestic PSIP)'!$E$656</f>
        <v>0</v>
      </c>
      <c r="F25" s="225">
        <f>+'Form 10A (Domestic PSIP)'!$F$656</f>
        <v>0</v>
      </c>
      <c r="G25" s="225">
        <f>+'Form 10A (Domestic PSIP)'!$G$656</f>
        <v>0</v>
      </c>
      <c r="H25" s="225">
        <f>+'Form 10A (Domestic PSIP)'!$H$656</f>
        <v>0</v>
      </c>
      <c r="I25" s="225">
        <f>+'Form 10A (Domestic PSIP)'!$I$656</f>
        <v>0</v>
      </c>
      <c r="J25" s="225">
        <f>+'Form 10A (Domestic PSIP)'!$J$656</f>
        <v>0</v>
      </c>
      <c r="K25" s="225">
        <f>+'Form 10A (Domestic PSIP)'!$K$656</f>
        <v>0</v>
      </c>
      <c r="L25" s="225">
        <f>+'Form 10A (Domestic PSIP)'!$L$656</f>
        <v>0</v>
      </c>
      <c r="M25" s="225">
        <f>+'Form 10A (Domestic PSIP)'!$M$656</f>
        <v>0</v>
      </c>
      <c r="N25" s="226">
        <f>+'Form 10A (Domestic PSIP)'!$N$656</f>
        <v>0</v>
      </c>
      <c r="O25" s="363">
        <f>+'Form 10A (Domestic PSIP)'!$O$656</f>
        <v>0</v>
      </c>
      <c r="P25" s="363">
        <f>+'Form 10A (Domestic PSIP)'!$P$656</f>
        <v>0</v>
      </c>
      <c r="Q25" s="238">
        <f>+'Form 10A (Domestic PSIP)'!$Q$656</f>
        <v>0</v>
      </c>
      <c r="R25" s="227">
        <f>+'Form 10A (Domestic PSIP)'!$R$656</f>
        <v>0</v>
      </c>
      <c r="S25" s="227">
        <f>+'Form 10A (Domestic PSIP)'!$S$656</f>
        <v>0</v>
      </c>
      <c r="T25" s="227">
        <f>+'Form 10A (Domestic PSIP)'!$T$656</f>
        <v>0</v>
      </c>
      <c r="U25" s="227" t="str">
        <f>+'Form 10A (Domestic PSIP)'!$U$656</f>
        <v/>
      </c>
      <c r="V25" s="239">
        <f>+'Form 10A (Domestic PSIP)'!$V$656</f>
        <v>0</v>
      </c>
      <c r="W25" s="240">
        <f>+'Form 10A (Domestic PSIP)'!$W$656</f>
        <v>0</v>
      </c>
      <c r="X25" s="241">
        <f>+'Form 10A (Domestic PSIP)'!$X$656</f>
        <v>0</v>
      </c>
      <c r="Y25" s="242">
        <f t="shared" si="0"/>
        <v>22</v>
      </c>
      <c r="Z25" s="223"/>
      <c r="AA25" s="224"/>
      <c r="AB25" s="223"/>
      <c r="AC25" s="223"/>
    </row>
    <row r="26" spans="2:29" s="243" customFormat="1" ht="28.5" customHeight="1" x14ac:dyDescent="0.25">
      <c r="B26" s="364"/>
      <c r="C26" s="225">
        <f>+'Form 10A (Domestic PSIP)'!$C$687</f>
        <v>0</v>
      </c>
      <c r="D26" s="225">
        <f>+'Form 10A (Domestic PSIP)'!$D$687</f>
        <v>0</v>
      </c>
      <c r="E26" s="225">
        <f>+'Form 10A (Domestic PSIP)'!$E$687</f>
        <v>0</v>
      </c>
      <c r="F26" s="225">
        <f>+'Form 10A (Domestic PSIP)'!$F$687</f>
        <v>0</v>
      </c>
      <c r="G26" s="225">
        <f>+'Form 10A (Domestic PSIP)'!$G$687</f>
        <v>0</v>
      </c>
      <c r="H26" s="225">
        <f>+'Form 10A (Domestic PSIP)'!$H$687</f>
        <v>0</v>
      </c>
      <c r="I26" s="225">
        <f>+'Form 10A (Domestic PSIP)'!$I$687</f>
        <v>0</v>
      </c>
      <c r="J26" s="225">
        <f>+'Form 10A (Domestic PSIP)'!$J$687</f>
        <v>0</v>
      </c>
      <c r="K26" s="225">
        <f>+'Form 10A (Domestic PSIP)'!$K$687</f>
        <v>0</v>
      </c>
      <c r="L26" s="225">
        <f>+'Form 10A (Domestic PSIP)'!$L$687</f>
        <v>0</v>
      </c>
      <c r="M26" s="225">
        <f>+'Form 10A (Domestic PSIP)'!$M$687</f>
        <v>0</v>
      </c>
      <c r="N26" s="226">
        <f>+'Form 10A (Domestic PSIP)'!$N$687</f>
        <v>0</v>
      </c>
      <c r="O26" s="363">
        <f>+'Form 10A (Domestic PSIP)'!$O$687</f>
        <v>0</v>
      </c>
      <c r="P26" s="363">
        <f>+'Form 10A (Domestic PSIP)'!$P$687</f>
        <v>0</v>
      </c>
      <c r="Q26" s="238">
        <f>+'Form 10A (Domestic PSIP)'!$Q$687</f>
        <v>0</v>
      </c>
      <c r="R26" s="227">
        <f>+'Form 10A (Domestic PSIP)'!$R$687</f>
        <v>0</v>
      </c>
      <c r="S26" s="227">
        <f>+'Form 10A (Domestic PSIP)'!$S$687</f>
        <v>0</v>
      </c>
      <c r="T26" s="227">
        <f>+'Form 10A (Domestic PSIP)'!$T$687</f>
        <v>0</v>
      </c>
      <c r="U26" s="227" t="str">
        <f>+'Form 10A (Domestic PSIP)'!$U$687</f>
        <v/>
      </c>
      <c r="V26" s="239">
        <f>+'Form 10A (Domestic PSIP)'!$V$687</f>
        <v>0</v>
      </c>
      <c r="W26" s="240">
        <f>+'Form 10A (Domestic PSIP)'!$W$687</f>
        <v>0</v>
      </c>
      <c r="X26" s="241">
        <f>+'Form 10A (Domestic PSIP)'!$X$687</f>
        <v>0</v>
      </c>
      <c r="Y26" s="242">
        <f t="shared" si="0"/>
        <v>23</v>
      </c>
      <c r="Z26" s="223"/>
      <c r="AA26" s="224"/>
      <c r="AB26" s="223"/>
      <c r="AC26" s="223"/>
    </row>
    <row r="27" spans="2:29" s="243" customFormat="1" ht="28.5" customHeight="1" x14ac:dyDescent="0.25">
      <c r="B27" s="364"/>
      <c r="C27" s="225">
        <f>+'Form 10A (Domestic PSIP)'!$C$718</f>
        <v>0</v>
      </c>
      <c r="D27" s="225">
        <f>+'Form 10A (Domestic PSIP)'!$D$718</f>
        <v>0</v>
      </c>
      <c r="E27" s="225">
        <f>+'Form 10A (Domestic PSIP)'!$E$718</f>
        <v>0</v>
      </c>
      <c r="F27" s="225">
        <f>+'Form 10A (Domestic PSIP)'!$F$718</f>
        <v>0</v>
      </c>
      <c r="G27" s="225">
        <f>+'Form 10A (Domestic PSIP)'!$G$718</f>
        <v>0</v>
      </c>
      <c r="H27" s="225">
        <f>+'Form 10A (Domestic PSIP)'!$H$718</f>
        <v>0</v>
      </c>
      <c r="I27" s="225">
        <f>+'Form 10A (Domestic PSIP)'!$I$718</f>
        <v>0</v>
      </c>
      <c r="J27" s="225">
        <f>+'Form 10A (Domestic PSIP)'!$J$718</f>
        <v>0</v>
      </c>
      <c r="K27" s="225">
        <f>+'Form 10A (Domestic PSIP)'!$K$718</f>
        <v>0</v>
      </c>
      <c r="L27" s="225">
        <f>+'Form 10A (Domestic PSIP)'!$L$718</f>
        <v>0</v>
      </c>
      <c r="M27" s="225">
        <f>+'Form 10A (Domestic PSIP)'!$M$718</f>
        <v>0</v>
      </c>
      <c r="N27" s="226">
        <f>+'Form 10A (Domestic PSIP)'!$N$718</f>
        <v>0</v>
      </c>
      <c r="O27" s="363">
        <f>+'Form 10A (Domestic PSIP)'!$O$718</f>
        <v>0</v>
      </c>
      <c r="P27" s="363">
        <f>+'Form 10A (Domestic PSIP)'!$P$718</f>
        <v>0</v>
      </c>
      <c r="Q27" s="238">
        <f>+'Form 10A (Domestic PSIP)'!$Q$718</f>
        <v>0</v>
      </c>
      <c r="R27" s="227">
        <f>+'Form 10A (Domestic PSIP)'!$R$718</f>
        <v>0</v>
      </c>
      <c r="S27" s="227">
        <f>+'Form 10A (Domestic PSIP)'!$S$718</f>
        <v>0</v>
      </c>
      <c r="T27" s="227">
        <f>+'Form 10A (Domestic PSIP)'!$T$718</f>
        <v>0</v>
      </c>
      <c r="U27" s="227" t="str">
        <f>+'Form 10A (Domestic PSIP)'!$U$718</f>
        <v/>
      </c>
      <c r="V27" s="239">
        <f>+'Form 10A (Domestic PSIP)'!$V$718</f>
        <v>0</v>
      </c>
      <c r="W27" s="240">
        <f>+'Form 10A (Domestic PSIP)'!$W$718</f>
        <v>0</v>
      </c>
      <c r="X27" s="241">
        <f>+'Form 10A (Domestic PSIP)'!$X$718</f>
        <v>0</v>
      </c>
      <c r="Y27" s="242">
        <f t="shared" si="0"/>
        <v>24</v>
      </c>
      <c r="Z27" s="223"/>
      <c r="AA27" s="224"/>
      <c r="AB27" s="223"/>
      <c r="AC27" s="223"/>
    </row>
    <row r="28" spans="2:29" s="243" customFormat="1" ht="28.5" customHeight="1" x14ac:dyDescent="0.25">
      <c r="B28" s="364"/>
      <c r="C28" s="225">
        <f>+'Form 10A (Domestic PSIP)'!$C$749</f>
        <v>0</v>
      </c>
      <c r="D28" s="225">
        <f>+'Form 10A (Domestic PSIP)'!$D$749</f>
        <v>0</v>
      </c>
      <c r="E28" s="225">
        <f>+'Form 10A (Domestic PSIP)'!$E$749</f>
        <v>0</v>
      </c>
      <c r="F28" s="225">
        <f>+'Form 10A (Domestic PSIP)'!$F$749</f>
        <v>0</v>
      </c>
      <c r="G28" s="225">
        <f>+'Form 10A (Domestic PSIP)'!$G$749</f>
        <v>0</v>
      </c>
      <c r="H28" s="225">
        <f>+'Form 10A (Domestic PSIP)'!$H$749</f>
        <v>0</v>
      </c>
      <c r="I28" s="225">
        <f>+'Form 10A (Domestic PSIP)'!$I$749</f>
        <v>0</v>
      </c>
      <c r="J28" s="225">
        <f>+'Form 10A (Domestic PSIP)'!$J$749</f>
        <v>0</v>
      </c>
      <c r="K28" s="225">
        <f>+'Form 10A (Domestic PSIP)'!$K$749</f>
        <v>0</v>
      </c>
      <c r="L28" s="225">
        <f>+'Form 10A (Domestic PSIP)'!$L$749</f>
        <v>0</v>
      </c>
      <c r="M28" s="225">
        <f>+'Form 10A (Domestic PSIP)'!$M$749</f>
        <v>0</v>
      </c>
      <c r="N28" s="226">
        <f>+'Form 10A (Domestic PSIP)'!$N$749</f>
        <v>0</v>
      </c>
      <c r="O28" s="363">
        <f>+'Form 10A (Domestic PSIP)'!$O$749</f>
        <v>0</v>
      </c>
      <c r="P28" s="363">
        <f>+'Form 10A (Domestic PSIP)'!$P$749</f>
        <v>0</v>
      </c>
      <c r="Q28" s="238">
        <f>+'Form 10A (Domestic PSIP)'!$Q$749</f>
        <v>0</v>
      </c>
      <c r="R28" s="227">
        <f>+'Form 10A (Domestic PSIP)'!$R$749</f>
        <v>0</v>
      </c>
      <c r="S28" s="227">
        <f>+'Form 10A (Domestic PSIP)'!$S$749</f>
        <v>0</v>
      </c>
      <c r="T28" s="227">
        <f>+'Form 10A (Domestic PSIP)'!$T$749</f>
        <v>0</v>
      </c>
      <c r="U28" s="227" t="str">
        <f>+'Form 10A (Domestic PSIP)'!$U$749</f>
        <v/>
      </c>
      <c r="V28" s="239">
        <f>+'Form 10A (Domestic PSIP)'!$V$749</f>
        <v>0</v>
      </c>
      <c r="W28" s="240">
        <f>+'Form 10A (Domestic PSIP)'!$W$749</f>
        <v>0</v>
      </c>
      <c r="X28" s="241">
        <f>+'Form 10A (Domestic PSIP)'!$X$749</f>
        <v>0</v>
      </c>
      <c r="Y28" s="242">
        <f t="shared" si="0"/>
        <v>25</v>
      </c>
      <c r="Z28" s="223"/>
      <c r="AA28" s="224"/>
      <c r="AB28" s="223"/>
      <c r="AC28" s="223"/>
    </row>
    <row r="29" spans="2:29" s="243" customFormat="1" ht="28.5" customHeight="1" x14ac:dyDescent="0.25">
      <c r="B29" s="364"/>
      <c r="C29" s="225">
        <f>+'Form 10A (Domestic PSIP)'!$C$780</f>
        <v>0</v>
      </c>
      <c r="D29" s="225">
        <f>+'Form 10A (Domestic PSIP)'!$D$780</f>
        <v>0</v>
      </c>
      <c r="E29" s="225">
        <f>+'Form 10A (Domestic PSIP)'!$E$780</f>
        <v>0</v>
      </c>
      <c r="F29" s="225">
        <f>+'Form 10A (Domestic PSIP)'!$F$780</f>
        <v>0</v>
      </c>
      <c r="G29" s="225">
        <f>+'Form 10A (Domestic PSIP)'!$G$780</f>
        <v>0</v>
      </c>
      <c r="H29" s="225">
        <f>+'Form 10A (Domestic PSIP)'!$H$780</f>
        <v>0</v>
      </c>
      <c r="I29" s="225">
        <f>+'Form 10A (Domestic PSIP)'!$I$780</f>
        <v>0</v>
      </c>
      <c r="J29" s="225">
        <f>+'Form 10A (Domestic PSIP)'!$J$780</f>
        <v>0</v>
      </c>
      <c r="K29" s="225">
        <f>+'Form 10A (Domestic PSIP)'!$K$780</f>
        <v>0</v>
      </c>
      <c r="L29" s="225">
        <f>+'Form 10A (Domestic PSIP)'!$L$780</f>
        <v>0</v>
      </c>
      <c r="M29" s="225">
        <f>+'Form 10A (Domestic PSIP)'!$M$780</f>
        <v>0</v>
      </c>
      <c r="N29" s="226">
        <f>+'Form 10A (Domestic PSIP)'!$N$780</f>
        <v>0</v>
      </c>
      <c r="O29" s="363">
        <f>+'Form 10A (Domestic PSIP)'!$O$780</f>
        <v>0</v>
      </c>
      <c r="P29" s="363">
        <f>+'Form 10A (Domestic PSIP)'!$P$780</f>
        <v>0</v>
      </c>
      <c r="Q29" s="238">
        <f>+'Form 10A (Domestic PSIP)'!$Q$780</f>
        <v>0</v>
      </c>
      <c r="R29" s="227">
        <f>+'Form 10A (Domestic PSIP)'!$R$780</f>
        <v>0</v>
      </c>
      <c r="S29" s="227">
        <f>+'Form 10A (Domestic PSIP)'!$S$780</f>
        <v>0</v>
      </c>
      <c r="T29" s="227">
        <f>+'Form 10A (Domestic PSIP)'!$T$780</f>
        <v>0</v>
      </c>
      <c r="U29" s="227" t="str">
        <f>+'Form 10A (Domestic PSIP)'!$U$780</f>
        <v/>
      </c>
      <c r="V29" s="239">
        <f>+'Form 10A (Domestic PSIP)'!$V$780</f>
        <v>0</v>
      </c>
      <c r="W29" s="240">
        <f>+'Form 10A (Domestic PSIP)'!$W$780</f>
        <v>0</v>
      </c>
      <c r="X29" s="241">
        <f>+'Form 10A (Domestic PSIP)'!$X$780</f>
        <v>0</v>
      </c>
      <c r="Y29" s="242">
        <f t="shared" si="0"/>
        <v>26</v>
      </c>
      <c r="Z29" s="223"/>
      <c r="AA29" s="224"/>
      <c r="AB29" s="223"/>
      <c r="AC29" s="223"/>
    </row>
    <row r="30" spans="2:29" s="243" customFormat="1" ht="28.5" customHeight="1" x14ac:dyDescent="0.25">
      <c r="B30" s="364"/>
      <c r="C30" s="225">
        <f>+'Form 10A (Domestic PSIP)'!$C$811</f>
        <v>0</v>
      </c>
      <c r="D30" s="225">
        <f>+'Form 10A (Domestic PSIP)'!$D$811</f>
        <v>0</v>
      </c>
      <c r="E30" s="225">
        <f>+'Form 10A (Domestic PSIP)'!$E$811</f>
        <v>0</v>
      </c>
      <c r="F30" s="225">
        <f>+'Form 10A (Domestic PSIP)'!$F$811</f>
        <v>0</v>
      </c>
      <c r="G30" s="225">
        <f>+'Form 10A (Domestic PSIP)'!$G$811</f>
        <v>0</v>
      </c>
      <c r="H30" s="225">
        <f>+'Form 10A (Domestic PSIP)'!$H$811</f>
        <v>0</v>
      </c>
      <c r="I30" s="225">
        <f>+'Form 10A (Domestic PSIP)'!$I$811</f>
        <v>0</v>
      </c>
      <c r="J30" s="225">
        <f>+'Form 10A (Domestic PSIP)'!$J$811</f>
        <v>0</v>
      </c>
      <c r="K30" s="225">
        <f>+'Form 10A (Domestic PSIP)'!$K$811</f>
        <v>0</v>
      </c>
      <c r="L30" s="225">
        <f>+'Form 10A (Domestic PSIP)'!$L$811</f>
        <v>0</v>
      </c>
      <c r="M30" s="225">
        <f>+'Form 10A (Domestic PSIP)'!$M$811</f>
        <v>0</v>
      </c>
      <c r="N30" s="226">
        <f>+'Form 10A (Domestic PSIP)'!$N$811</f>
        <v>0</v>
      </c>
      <c r="O30" s="363">
        <f>+'Form 10A (Domestic PSIP)'!$O$811</f>
        <v>0</v>
      </c>
      <c r="P30" s="363">
        <f>+'Form 10A (Domestic PSIP)'!$P$811</f>
        <v>0</v>
      </c>
      <c r="Q30" s="238">
        <f>+'Form 10A (Domestic PSIP)'!$Q$811</f>
        <v>0</v>
      </c>
      <c r="R30" s="227">
        <f>+'Form 10A (Domestic PSIP)'!$R$811</f>
        <v>0</v>
      </c>
      <c r="S30" s="227">
        <f>+'Form 10A (Domestic PSIP)'!$S$811</f>
        <v>0</v>
      </c>
      <c r="T30" s="227">
        <f>+'Form 10A (Domestic PSIP)'!$T$811</f>
        <v>0</v>
      </c>
      <c r="U30" s="227" t="str">
        <f>+'Form 10A (Domestic PSIP)'!$U$811</f>
        <v/>
      </c>
      <c r="V30" s="239">
        <f>+'Form 10A (Domestic PSIP)'!$V$811</f>
        <v>0</v>
      </c>
      <c r="W30" s="240">
        <f>+'Form 10A (Domestic PSIP)'!$W$811</f>
        <v>0</v>
      </c>
      <c r="X30" s="241">
        <f>+'Form 10A (Domestic PSIP)'!$X$811</f>
        <v>0</v>
      </c>
      <c r="Y30" s="242">
        <f t="shared" si="0"/>
        <v>27</v>
      </c>
      <c r="Z30" s="223"/>
      <c r="AA30" s="224"/>
      <c r="AB30" s="223"/>
      <c r="AC30" s="223"/>
    </row>
    <row r="31" spans="2:29" s="243" customFormat="1" ht="28.5" customHeight="1" x14ac:dyDescent="0.25">
      <c r="B31" s="364"/>
      <c r="C31" s="225">
        <f>+'Form 10A (Domestic PSIP)'!$C$842</f>
        <v>0</v>
      </c>
      <c r="D31" s="225">
        <f>+'Form 10A (Domestic PSIP)'!$D$842</f>
        <v>0</v>
      </c>
      <c r="E31" s="225">
        <f>+'Form 10A (Domestic PSIP)'!$E$842</f>
        <v>0</v>
      </c>
      <c r="F31" s="225">
        <f>+'Form 10A (Domestic PSIP)'!$F$842</f>
        <v>0</v>
      </c>
      <c r="G31" s="225">
        <f>+'Form 10A (Domestic PSIP)'!$G$842</f>
        <v>0</v>
      </c>
      <c r="H31" s="225">
        <f>+'Form 10A (Domestic PSIP)'!$H$842</f>
        <v>0</v>
      </c>
      <c r="I31" s="225">
        <f>+'Form 10A (Domestic PSIP)'!$I$842</f>
        <v>0</v>
      </c>
      <c r="J31" s="225">
        <f>+'Form 10A (Domestic PSIP)'!$J$842</f>
        <v>0</v>
      </c>
      <c r="K31" s="225">
        <f>+'Form 10A (Domestic PSIP)'!$K$842</f>
        <v>0</v>
      </c>
      <c r="L31" s="225">
        <f>+'Form 10A (Domestic PSIP)'!$L$842</f>
        <v>0</v>
      </c>
      <c r="M31" s="225">
        <f>+'Form 10A (Domestic PSIP)'!$M$842</f>
        <v>0</v>
      </c>
      <c r="N31" s="226">
        <f>+'Form 10A (Domestic PSIP)'!$N$842</f>
        <v>0</v>
      </c>
      <c r="O31" s="363">
        <f>+'Form 10A (Domestic PSIP)'!$O$842</f>
        <v>0</v>
      </c>
      <c r="P31" s="363">
        <f>+'Form 10A (Domestic PSIP)'!$P$842</f>
        <v>0</v>
      </c>
      <c r="Q31" s="238">
        <f>+'Form 10A (Domestic PSIP)'!$Q$842</f>
        <v>0</v>
      </c>
      <c r="R31" s="227">
        <f>+'Form 10A (Domestic PSIP)'!$R$842</f>
        <v>0</v>
      </c>
      <c r="S31" s="227">
        <f>+'Form 10A (Domestic PSIP)'!$S$842</f>
        <v>0</v>
      </c>
      <c r="T31" s="227">
        <f>+'Form 10A (Domestic PSIP)'!$T$842</f>
        <v>0</v>
      </c>
      <c r="U31" s="227" t="str">
        <f>+'Form 10A (Domestic PSIP)'!$U$842</f>
        <v/>
      </c>
      <c r="V31" s="239">
        <f>+'Form 10A (Domestic PSIP)'!$V$842</f>
        <v>0</v>
      </c>
      <c r="W31" s="240">
        <f>+'Form 10A (Domestic PSIP)'!$W$842</f>
        <v>0</v>
      </c>
      <c r="X31" s="241">
        <f>+'Form 10A (Domestic PSIP)'!$X$842</f>
        <v>0</v>
      </c>
      <c r="Y31" s="242">
        <f t="shared" si="0"/>
        <v>28</v>
      </c>
      <c r="Z31" s="223"/>
      <c r="AA31" s="224"/>
      <c r="AB31" s="223"/>
      <c r="AC31" s="223"/>
    </row>
    <row r="32" spans="2:29" s="243" customFormat="1" ht="28.5" customHeight="1" x14ac:dyDescent="0.25">
      <c r="B32" s="364"/>
      <c r="C32" s="225">
        <f>+'Form 10A (Domestic PSIP)'!$C$873</f>
        <v>0</v>
      </c>
      <c r="D32" s="225">
        <f>+'Form 10A (Domestic PSIP)'!$D$873</f>
        <v>0</v>
      </c>
      <c r="E32" s="225">
        <f>+'Form 10A (Domestic PSIP)'!$E$873</f>
        <v>0</v>
      </c>
      <c r="F32" s="225">
        <f>+'Form 10A (Domestic PSIP)'!$F$873</f>
        <v>0</v>
      </c>
      <c r="G32" s="225">
        <f>+'Form 10A (Domestic PSIP)'!$G$873</f>
        <v>0</v>
      </c>
      <c r="H32" s="225">
        <f>+'Form 10A (Domestic PSIP)'!$H$873</f>
        <v>0</v>
      </c>
      <c r="I32" s="225">
        <f>+'Form 10A (Domestic PSIP)'!$I$873</f>
        <v>0</v>
      </c>
      <c r="J32" s="225">
        <f>+'Form 10A (Domestic PSIP)'!$J$873</f>
        <v>0</v>
      </c>
      <c r="K32" s="225">
        <f>+'Form 10A (Domestic PSIP)'!$K$873</f>
        <v>0</v>
      </c>
      <c r="L32" s="225">
        <f>+'Form 10A (Domestic PSIP)'!$L$873</f>
        <v>0</v>
      </c>
      <c r="M32" s="225">
        <f>+'Form 10A (Domestic PSIP)'!$M$873</f>
        <v>0</v>
      </c>
      <c r="N32" s="226">
        <f>+'Form 10A (Domestic PSIP)'!$N$873</f>
        <v>0</v>
      </c>
      <c r="O32" s="363">
        <f>+'Form 10A (Domestic PSIP)'!$O$873</f>
        <v>0</v>
      </c>
      <c r="P32" s="363">
        <f>+'Form 10A (Domestic PSIP)'!$P$873</f>
        <v>0</v>
      </c>
      <c r="Q32" s="238">
        <f>+'Form 10A (Domestic PSIP)'!$Q$873</f>
        <v>0</v>
      </c>
      <c r="R32" s="227">
        <f>+'Form 10A (Domestic PSIP)'!$R$873</f>
        <v>0</v>
      </c>
      <c r="S32" s="227">
        <f>+'Form 10A (Domestic PSIP)'!$S$873</f>
        <v>0</v>
      </c>
      <c r="T32" s="227">
        <f>+'Form 10A (Domestic PSIP)'!$T$873</f>
        <v>0</v>
      </c>
      <c r="U32" s="227" t="str">
        <f>+'Form 10A (Domestic PSIP)'!$U$873</f>
        <v/>
      </c>
      <c r="V32" s="239">
        <f>+'Form 10A (Domestic PSIP)'!$V$873</f>
        <v>0</v>
      </c>
      <c r="W32" s="240">
        <f>+'Form 10A (Domestic PSIP)'!$W$873</f>
        <v>0</v>
      </c>
      <c r="X32" s="241">
        <f>+'Form 10A (Domestic PSIP)'!$X$873</f>
        <v>0</v>
      </c>
      <c r="Y32" s="242">
        <f t="shared" si="0"/>
        <v>29</v>
      </c>
      <c r="Z32" s="223"/>
      <c r="AA32" s="224"/>
      <c r="AB32" s="223"/>
      <c r="AC32" s="223"/>
    </row>
    <row r="33" spans="2:29" s="243" customFormat="1" ht="28.5" customHeight="1" x14ac:dyDescent="0.25">
      <c r="B33" s="364"/>
      <c r="C33" s="225">
        <f>+'Form 10A (Domestic PSIP)'!$C$904</f>
        <v>0</v>
      </c>
      <c r="D33" s="225">
        <f>+'Form 10A (Domestic PSIP)'!$D$904</f>
        <v>0</v>
      </c>
      <c r="E33" s="225">
        <f>+'Form 10A (Domestic PSIP)'!$E$904</f>
        <v>0</v>
      </c>
      <c r="F33" s="225">
        <f>+'Form 10A (Domestic PSIP)'!$F$904</f>
        <v>0</v>
      </c>
      <c r="G33" s="225">
        <f>+'Form 10A (Domestic PSIP)'!$G$904</f>
        <v>0</v>
      </c>
      <c r="H33" s="225">
        <f>+'Form 10A (Domestic PSIP)'!$H$904</f>
        <v>0</v>
      </c>
      <c r="I33" s="225">
        <f>+'Form 10A (Domestic PSIP)'!$I$904</f>
        <v>0</v>
      </c>
      <c r="J33" s="225">
        <f>+'Form 10A (Domestic PSIP)'!$J$904</f>
        <v>0</v>
      </c>
      <c r="K33" s="225">
        <f>+'Form 10A (Domestic PSIP)'!$K$904</f>
        <v>0</v>
      </c>
      <c r="L33" s="225">
        <f>+'Form 10A (Domestic PSIP)'!$L$904</f>
        <v>0</v>
      </c>
      <c r="M33" s="225">
        <f>+'Form 10A (Domestic PSIP)'!$M$904</f>
        <v>0</v>
      </c>
      <c r="N33" s="226">
        <f>+'Form 10A (Domestic PSIP)'!$N$904</f>
        <v>0</v>
      </c>
      <c r="O33" s="363">
        <f>+'Form 10A (Domestic PSIP)'!$O$904</f>
        <v>0</v>
      </c>
      <c r="P33" s="363">
        <f>+'Form 10A (Domestic PSIP)'!$P$904</f>
        <v>0</v>
      </c>
      <c r="Q33" s="238">
        <f>+'Form 10A (Domestic PSIP)'!$Q$904</f>
        <v>0</v>
      </c>
      <c r="R33" s="227">
        <f>+'Form 10A (Domestic PSIP)'!$R$904</f>
        <v>0</v>
      </c>
      <c r="S33" s="227">
        <f>+'Form 10A (Domestic PSIP)'!$S$904</f>
        <v>0</v>
      </c>
      <c r="T33" s="227">
        <f>+'Form 10A (Domestic PSIP)'!$T$904</f>
        <v>0</v>
      </c>
      <c r="U33" s="227" t="str">
        <f>+'Form 10A (Domestic PSIP)'!$U$904</f>
        <v/>
      </c>
      <c r="V33" s="239">
        <f>+'Form 10A (Domestic PSIP)'!$V$904</f>
        <v>0</v>
      </c>
      <c r="W33" s="240">
        <f>+'Form 10A (Domestic PSIP)'!$W$904</f>
        <v>0</v>
      </c>
      <c r="X33" s="241">
        <f>+'Form 10A (Domestic PSIP)'!$X$904</f>
        <v>0</v>
      </c>
      <c r="Y33" s="242">
        <f t="shared" si="0"/>
        <v>30</v>
      </c>
      <c r="Z33" s="223"/>
      <c r="AA33" s="224"/>
      <c r="AB33" s="223"/>
      <c r="AC33" s="223"/>
    </row>
    <row r="34" spans="2:29" s="243" customFormat="1" ht="28.5" customHeight="1" x14ac:dyDescent="0.25">
      <c r="B34" s="364"/>
      <c r="C34" s="225">
        <f>+'Form 10A (Domestic PSIP)'!$C$935</f>
        <v>0</v>
      </c>
      <c r="D34" s="225">
        <f>+'Form 10A (Domestic PSIP)'!$D$935</f>
        <v>0</v>
      </c>
      <c r="E34" s="225">
        <f>+'Form 10A (Domestic PSIP)'!$E$935</f>
        <v>0</v>
      </c>
      <c r="F34" s="225">
        <f>+'Form 10A (Domestic PSIP)'!$F$935</f>
        <v>0</v>
      </c>
      <c r="G34" s="225">
        <f>+'Form 10A (Domestic PSIP)'!$G$935</f>
        <v>0</v>
      </c>
      <c r="H34" s="225">
        <f>+'Form 10A (Domestic PSIP)'!$H$935</f>
        <v>0</v>
      </c>
      <c r="I34" s="225">
        <f>+'Form 10A (Domestic PSIP)'!$I$935</f>
        <v>0</v>
      </c>
      <c r="J34" s="225">
        <f>+'Form 10A (Domestic PSIP)'!$J$935</f>
        <v>0</v>
      </c>
      <c r="K34" s="225">
        <f>+'Form 10A (Domestic PSIP)'!$K$935</f>
        <v>0</v>
      </c>
      <c r="L34" s="225">
        <f>+'Form 10A (Domestic PSIP)'!$L$935</f>
        <v>0</v>
      </c>
      <c r="M34" s="225">
        <f>+'Form 10A (Domestic PSIP)'!$M$935</f>
        <v>0</v>
      </c>
      <c r="N34" s="226">
        <f>+'Form 10A (Domestic PSIP)'!$N$935</f>
        <v>0</v>
      </c>
      <c r="O34" s="363">
        <f>+'Form 10A (Domestic PSIP)'!$O$935</f>
        <v>0</v>
      </c>
      <c r="P34" s="363">
        <f>+'Form 10A (Domestic PSIP)'!$P$935</f>
        <v>0</v>
      </c>
      <c r="Q34" s="238">
        <f>+'Form 10A (Domestic PSIP)'!$Q$935</f>
        <v>0</v>
      </c>
      <c r="R34" s="227">
        <f>+'Form 10A (Domestic PSIP)'!$R$935</f>
        <v>0</v>
      </c>
      <c r="S34" s="227">
        <f>+'Form 10A (Domestic PSIP)'!$S$935</f>
        <v>0</v>
      </c>
      <c r="T34" s="227">
        <f>+'Form 10A (Domestic PSIP)'!$T$935</f>
        <v>0</v>
      </c>
      <c r="U34" s="227" t="str">
        <f>+'Form 10A (Domestic PSIP)'!$U$935</f>
        <v/>
      </c>
      <c r="V34" s="239">
        <f>+'Form 10A (Domestic PSIP)'!$V$935</f>
        <v>0</v>
      </c>
      <c r="W34" s="240">
        <f>+'Form 10A (Domestic PSIP)'!$W$935</f>
        <v>0</v>
      </c>
      <c r="X34" s="241">
        <f>+'Form 10A (Domestic PSIP)'!$X$935</f>
        <v>0</v>
      </c>
      <c r="Y34" s="242">
        <f t="shared" si="0"/>
        <v>31</v>
      </c>
      <c r="Z34" s="223"/>
      <c r="AA34" s="224"/>
      <c r="AB34" s="223"/>
      <c r="AC34" s="223"/>
    </row>
    <row r="35" spans="2:29" s="243" customFormat="1" ht="28.5" customHeight="1" x14ac:dyDescent="0.25">
      <c r="B35" s="364"/>
      <c r="C35" s="225">
        <f>+'Form 10A (Domestic PSIP)'!$C$966</f>
        <v>0</v>
      </c>
      <c r="D35" s="225">
        <f>+'Form 10A (Domestic PSIP)'!$D$966</f>
        <v>0</v>
      </c>
      <c r="E35" s="225">
        <f>+'Form 10A (Domestic PSIP)'!$E$966</f>
        <v>0</v>
      </c>
      <c r="F35" s="225">
        <f>+'Form 10A (Domestic PSIP)'!$F$966</f>
        <v>0</v>
      </c>
      <c r="G35" s="225">
        <f>+'Form 10A (Domestic PSIP)'!$G$966</f>
        <v>0</v>
      </c>
      <c r="H35" s="225">
        <f>+'Form 10A (Domestic PSIP)'!$H$966</f>
        <v>0</v>
      </c>
      <c r="I35" s="225">
        <f>+'Form 10A (Domestic PSIP)'!$I$966</f>
        <v>0</v>
      </c>
      <c r="J35" s="225">
        <f>+'Form 10A (Domestic PSIP)'!$J$966</f>
        <v>0</v>
      </c>
      <c r="K35" s="225">
        <f>+'Form 10A (Domestic PSIP)'!$K$966</f>
        <v>0</v>
      </c>
      <c r="L35" s="225">
        <f>+'Form 10A (Domestic PSIP)'!$L$966</f>
        <v>0</v>
      </c>
      <c r="M35" s="225">
        <f>+'Form 10A (Domestic PSIP)'!$M$966</f>
        <v>0</v>
      </c>
      <c r="N35" s="226">
        <f>+'Form 10A (Domestic PSIP)'!$N$966</f>
        <v>0</v>
      </c>
      <c r="O35" s="363">
        <f>+'Form 10A (Domestic PSIP)'!$O$966</f>
        <v>0</v>
      </c>
      <c r="P35" s="363">
        <f>+'Form 10A (Domestic PSIP)'!$P$966</f>
        <v>0</v>
      </c>
      <c r="Q35" s="238">
        <f>+'Form 10A (Domestic PSIP)'!$Q$966</f>
        <v>0</v>
      </c>
      <c r="R35" s="227">
        <f>+'Form 10A (Domestic PSIP)'!$R$966</f>
        <v>0</v>
      </c>
      <c r="S35" s="227">
        <f>+'Form 10A (Domestic PSIP)'!$S$966</f>
        <v>0</v>
      </c>
      <c r="T35" s="227">
        <f>+'Form 10A (Domestic PSIP)'!$T$966</f>
        <v>0</v>
      </c>
      <c r="U35" s="227" t="str">
        <f>+'Form 10A (Domestic PSIP)'!$U$966</f>
        <v/>
      </c>
      <c r="V35" s="239">
        <f>+'Form 10A (Domestic PSIP)'!$V$966</f>
        <v>0</v>
      </c>
      <c r="W35" s="240">
        <f>+'Form 10A (Domestic PSIP)'!$W$966</f>
        <v>0</v>
      </c>
      <c r="X35" s="241">
        <f>+'Form 10A (Domestic PSIP)'!$X$966</f>
        <v>0</v>
      </c>
      <c r="Y35" s="242">
        <f t="shared" si="0"/>
        <v>32</v>
      </c>
      <c r="Z35" s="223"/>
      <c r="AA35" s="224"/>
      <c r="AB35" s="223"/>
      <c r="AC35" s="223"/>
    </row>
    <row r="36" spans="2:29" s="243" customFormat="1" ht="28.5" customHeight="1" x14ac:dyDescent="0.25">
      <c r="B36" s="364"/>
      <c r="C36" s="225">
        <f>+'Form 10A (Domestic PSIP)'!$C$997</f>
        <v>0</v>
      </c>
      <c r="D36" s="225">
        <f>+'Form 10A (Domestic PSIP)'!$D$997</f>
        <v>0</v>
      </c>
      <c r="E36" s="225">
        <f>+'Form 10A (Domestic PSIP)'!$E$997</f>
        <v>0</v>
      </c>
      <c r="F36" s="225">
        <f>+'Form 10A (Domestic PSIP)'!$F$997</f>
        <v>0</v>
      </c>
      <c r="G36" s="225">
        <f>+'Form 10A (Domestic PSIP)'!$G$997</f>
        <v>0</v>
      </c>
      <c r="H36" s="225">
        <f>+'Form 10A (Domestic PSIP)'!$H$997</f>
        <v>0</v>
      </c>
      <c r="I36" s="225">
        <f>+'Form 10A (Domestic PSIP)'!$I$997</f>
        <v>0</v>
      </c>
      <c r="J36" s="225">
        <f>+'Form 10A (Domestic PSIP)'!$J$997</f>
        <v>0</v>
      </c>
      <c r="K36" s="225">
        <f>+'Form 10A (Domestic PSIP)'!$K$997</f>
        <v>0</v>
      </c>
      <c r="L36" s="225">
        <f>+'Form 10A (Domestic PSIP)'!$L$997</f>
        <v>0</v>
      </c>
      <c r="M36" s="225">
        <f>+'Form 10A (Domestic PSIP)'!$M$997</f>
        <v>0</v>
      </c>
      <c r="N36" s="226">
        <f>+'Form 10A (Domestic PSIP)'!$N$997</f>
        <v>0</v>
      </c>
      <c r="O36" s="363">
        <f>+'Form 10A (Domestic PSIP)'!$O$997</f>
        <v>0</v>
      </c>
      <c r="P36" s="363">
        <f>+'Form 10A (Domestic PSIP)'!$P$997</f>
        <v>0</v>
      </c>
      <c r="Q36" s="238">
        <f>+'Form 10A (Domestic PSIP)'!$Q$997</f>
        <v>0</v>
      </c>
      <c r="R36" s="227">
        <f>+'Form 10A (Domestic PSIP)'!$R$997</f>
        <v>0</v>
      </c>
      <c r="S36" s="227">
        <f>+'Form 10A (Domestic PSIP)'!$S$997</f>
        <v>0</v>
      </c>
      <c r="T36" s="227">
        <f>+'Form 10A (Domestic PSIP)'!$T$997</f>
        <v>0</v>
      </c>
      <c r="U36" s="227" t="str">
        <f>+'Form 10A (Domestic PSIP)'!$U$997</f>
        <v/>
      </c>
      <c r="V36" s="239">
        <f>+'Form 10A (Domestic PSIP)'!$V$997</f>
        <v>0</v>
      </c>
      <c r="W36" s="240">
        <f>+'Form 10A (Domestic PSIP)'!$W$997</f>
        <v>0</v>
      </c>
      <c r="X36" s="241">
        <f>+'Form 10A (Domestic PSIP)'!$X$997</f>
        <v>0</v>
      </c>
      <c r="Y36" s="242">
        <f t="shared" si="0"/>
        <v>33</v>
      </c>
      <c r="Z36" s="223"/>
      <c r="AA36" s="224"/>
      <c r="AB36" s="223"/>
      <c r="AC36" s="223"/>
    </row>
    <row r="37" spans="2:29" s="243" customFormat="1" ht="28.5" customHeight="1" x14ac:dyDescent="0.25">
      <c r="B37" s="364"/>
      <c r="C37" s="225">
        <f>+'Form 10A (Domestic PSIP)'!$C$1028</f>
        <v>0</v>
      </c>
      <c r="D37" s="225">
        <f>+'Form 10A (Domestic PSIP)'!$D$1028</f>
        <v>0</v>
      </c>
      <c r="E37" s="225">
        <f>+'Form 10A (Domestic PSIP)'!$E$1028</f>
        <v>0</v>
      </c>
      <c r="F37" s="225">
        <f>+'Form 10A (Domestic PSIP)'!$F$1028</f>
        <v>0</v>
      </c>
      <c r="G37" s="225">
        <f>+'Form 10A (Domestic PSIP)'!$G$1028</f>
        <v>0</v>
      </c>
      <c r="H37" s="225">
        <f>+'Form 10A (Domestic PSIP)'!$H$1028</f>
        <v>0</v>
      </c>
      <c r="I37" s="225">
        <f>+'Form 10A (Domestic PSIP)'!$I$1028</f>
        <v>0</v>
      </c>
      <c r="J37" s="225">
        <f>+'Form 10A (Domestic PSIP)'!$J$1028</f>
        <v>0</v>
      </c>
      <c r="K37" s="225">
        <f>+'Form 10A (Domestic PSIP)'!$K$1028</f>
        <v>0</v>
      </c>
      <c r="L37" s="225">
        <f>+'Form 10A (Domestic PSIP)'!$L$1028</f>
        <v>0</v>
      </c>
      <c r="M37" s="225">
        <f>+'Form 10A (Domestic PSIP)'!$M$1028</f>
        <v>0</v>
      </c>
      <c r="N37" s="226">
        <f>+'Form 10A (Domestic PSIP)'!$N$1028</f>
        <v>0</v>
      </c>
      <c r="O37" s="363">
        <f>+'Form 10A (Domestic PSIP)'!$O$1028</f>
        <v>0</v>
      </c>
      <c r="P37" s="363">
        <f>+'Form 10A (Domestic PSIP)'!$P$1028</f>
        <v>0</v>
      </c>
      <c r="Q37" s="238">
        <f>+'Form 10A (Domestic PSIP)'!$Q$1028</f>
        <v>0</v>
      </c>
      <c r="R37" s="227">
        <f>+'Form 10A (Domestic PSIP)'!$R$1028</f>
        <v>0</v>
      </c>
      <c r="S37" s="227">
        <f>+'Form 10A (Domestic PSIP)'!$S$1028</f>
        <v>0</v>
      </c>
      <c r="T37" s="227">
        <f>+'Form 10A (Domestic PSIP)'!$T$1028</f>
        <v>0</v>
      </c>
      <c r="U37" s="227" t="str">
        <f>+'Form 10A (Domestic PSIP)'!$U$1028</f>
        <v/>
      </c>
      <c r="V37" s="239">
        <f>+'Form 10A (Domestic PSIP)'!$V$1028</f>
        <v>0</v>
      </c>
      <c r="W37" s="240">
        <f>+'Form 10A (Domestic PSIP)'!$W$1028</f>
        <v>0</v>
      </c>
      <c r="X37" s="241">
        <f>+'Form 10A (Domestic PSIP)'!$X$1028</f>
        <v>0</v>
      </c>
      <c r="Y37" s="242">
        <f t="shared" si="0"/>
        <v>34</v>
      </c>
      <c r="Z37" s="223"/>
      <c r="AA37" s="224"/>
      <c r="AB37" s="223"/>
      <c r="AC37" s="223"/>
    </row>
    <row r="38" spans="2:29" s="243" customFormat="1" ht="28.5" customHeight="1" x14ac:dyDescent="0.25">
      <c r="B38" s="364"/>
      <c r="C38" s="225">
        <f>+'Form 10A (Domestic PSIP)'!$C$1059</f>
        <v>0</v>
      </c>
      <c r="D38" s="225">
        <f>+'Form 10A (Domestic PSIP)'!$D$1059</f>
        <v>0</v>
      </c>
      <c r="E38" s="225">
        <f>+'Form 10A (Domestic PSIP)'!$E$1059</f>
        <v>0</v>
      </c>
      <c r="F38" s="225">
        <f>+'Form 10A (Domestic PSIP)'!$F$1059</f>
        <v>0</v>
      </c>
      <c r="G38" s="225">
        <f>+'Form 10A (Domestic PSIP)'!$G$1059</f>
        <v>0</v>
      </c>
      <c r="H38" s="225">
        <f>+'Form 10A (Domestic PSIP)'!$H$1059</f>
        <v>0</v>
      </c>
      <c r="I38" s="225">
        <f>+'Form 10A (Domestic PSIP)'!$I$1059</f>
        <v>0</v>
      </c>
      <c r="J38" s="225">
        <f>+'Form 10A (Domestic PSIP)'!$J$1059</f>
        <v>0</v>
      </c>
      <c r="K38" s="225">
        <f>+'Form 10A (Domestic PSIP)'!$K$1059</f>
        <v>0</v>
      </c>
      <c r="L38" s="225">
        <f>+'Form 10A (Domestic PSIP)'!$L$1059</f>
        <v>0</v>
      </c>
      <c r="M38" s="225">
        <f>+'Form 10A (Domestic PSIP)'!$M$1059</f>
        <v>0</v>
      </c>
      <c r="N38" s="226">
        <f>+'Form 10A (Domestic PSIP)'!$N$1059</f>
        <v>0</v>
      </c>
      <c r="O38" s="363">
        <f>+'Form 10A (Domestic PSIP)'!$O$1059</f>
        <v>0</v>
      </c>
      <c r="P38" s="363">
        <f>+'Form 10A (Domestic PSIP)'!$P$1059</f>
        <v>0</v>
      </c>
      <c r="Q38" s="238">
        <f>+'Form 10A (Domestic PSIP)'!$Q$1059</f>
        <v>0</v>
      </c>
      <c r="R38" s="227">
        <f>+'Form 10A (Domestic PSIP)'!$R$1059</f>
        <v>0</v>
      </c>
      <c r="S38" s="227">
        <f>+'Form 10A (Domestic PSIP)'!$S$1059</f>
        <v>0</v>
      </c>
      <c r="T38" s="227">
        <f>+'Form 10A (Domestic PSIP)'!$T$1059</f>
        <v>0</v>
      </c>
      <c r="U38" s="227" t="str">
        <f>+'Form 10A (Domestic PSIP)'!$U$1059</f>
        <v/>
      </c>
      <c r="V38" s="239">
        <f>+'Form 10A (Domestic PSIP)'!$V$1059</f>
        <v>0</v>
      </c>
      <c r="W38" s="240">
        <f>+'Form 10A (Domestic PSIP)'!$W$1059</f>
        <v>0</v>
      </c>
      <c r="X38" s="241">
        <f>+'Form 10A (Domestic PSIP)'!$X$1059</f>
        <v>0</v>
      </c>
      <c r="Y38" s="242">
        <f t="shared" si="0"/>
        <v>35</v>
      </c>
      <c r="Z38" s="223"/>
      <c r="AA38" s="224"/>
      <c r="AB38" s="223"/>
      <c r="AC38" s="223"/>
    </row>
    <row r="39" spans="2:29" s="243" customFormat="1" ht="28.5" customHeight="1" x14ac:dyDescent="0.25">
      <c r="B39" s="364"/>
      <c r="C39" s="225">
        <f>+'Form 10A (Domestic PSIP)'!$C$1090</f>
        <v>0</v>
      </c>
      <c r="D39" s="225">
        <f>+'Form 10A (Domestic PSIP)'!$D$1090</f>
        <v>0</v>
      </c>
      <c r="E39" s="225">
        <f>+'Form 10A (Domestic PSIP)'!$E$1090</f>
        <v>0</v>
      </c>
      <c r="F39" s="225">
        <f>+'Form 10A (Domestic PSIP)'!$F$1090</f>
        <v>0</v>
      </c>
      <c r="G39" s="225">
        <f>+'Form 10A (Domestic PSIP)'!$G$1090</f>
        <v>0</v>
      </c>
      <c r="H39" s="225">
        <f>+'Form 10A (Domestic PSIP)'!$H$1090</f>
        <v>0</v>
      </c>
      <c r="I39" s="225">
        <f>+'Form 10A (Domestic PSIP)'!$I$1090</f>
        <v>0</v>
      </c>
      <c r="J39" s="225">
        <f>+'Form 10A (Domestic PSIP)'!$J$1090</f>
        <v>0</v>
      </c>
      <c r="K39" s="225">
        <f>+'Form 10A (Domestic PSIP)'!$K$1090</f>
        <v>0</v>
      </c>
      <c r="L39" s="225">
        <f>+'Form 10A (Domestic PSIP)'!$L$1090</f>
        <v>0</v>
      </c>
      <c r="M39" s="225">
        <f>+'Form 10A (Domestic PSIP)'!$M$1090</f>
        <v>0</v>
      </c>
      <c r="N39" s="226">
        <f>+'Form 10A (Domestic PSIP)'!$N$1090</f>
        <v>0</v>
      </c>
      <c r="O39" s="363">
        <f>+'Form 10A (Domestic PSIP)'!$O$1090</f>
        <v>0</v>
      </c>
      <c r="P39" s="363">
        <f>+'Form 10A (Domestic PSIP)'!$P$1090</f>
        <v>0</v>
      </c>
      <c r="Q39" s="238">
        <f>+'Form 10A (Domestic PSIP)'!$Q$1090</f>
        <v>0</v>
      </c>
      <c r="R39" s="227">
        <f>+'Form 10A (Domestic PSIP)'!$R$1090</f>
        <v>0</v>
      </c>
      <c r="S39" s="227">
        <f>+'Form 10A (Domestic PSIP)'!$S$1090</f>
        <v>0</v>
      </c>
      <c r="T39" s="227">
        <f>+'Form 10A (Domestic PSIP)'!$T$1090</f>
        <v>0</v>
      </c>
      <c r="U39" s="227" t="str">
        <f>+'Form 10A (Domestic PSIP)'!$U$1090</f>
        <v/>
      </c>
      <c r="V39" s="239">
        <f>+'Form 10A (Domestic PSIP)'!$V$1090</f>
        <v>0</v>
      </c>
      <c r="W39" s="240">
        <f>+'Form 10A (Domestic PSIP)'!$W$1090</f>
        <v>0</v>
      </c>
      <c r="X39" s="241">
        <f>+'Form 10A (Domestic PSIP)'!$X$1090</f>
        <v>0</v>
      </c>
      <c r="Y39" s="242">
        <f t="shared" si="0"/>
        <v>36</v>
      </c>
      <c r="Z39" s="223"/>
      <c r="AA39" s="224"/>
      <c r="AB39" s="223"/>
      <c r="AC39" s="223"/>
    </row>
    <row r="40" spans="2:29" s="243" customFormat="1" ht="28.5" customHeight="1" x14ac:dyDescent="0.25">
      <c r="B40" s="364"/>
      <c r="C40" s="225">
        <f>+'Form 10A (Domestic PSIP)'!$C$1121</f>
        <v>0</v>
      </c>
      <c r="D40" s="225">
        <f>+'Form 10A (Domestic PSIP)'!$D$1121</f>
        <v>0</v>
      </c>
      <c r="E40" s="225">
        <f>+'Form 10A (Domestic PSIP)'!$E$1121</f>
        <v>0</v>
      </c>
      <c r="F40" s="225">
        <f>+'Form 10A (Domestic PSIP)'!$F$1121</f>
        <v>0</v>
      </c>
      <c r="G40" s="225">
        <f>+'Form 10A (Domestic PSIP)'!$G$1121</f>
        <v>0</v>
      </c>
      <c r="H40" s="225">
        <f>+'Form 10A (Domestic PSIP)'!$H$1121</f>
        <v>0</v>
      </c>
      <c r="I40" s="225">
        <f>+'Form 10A (Domestic PSIP)'!$I$1121</f>
        <v>0</v>
      </c>
      <c r="J40" s="225">
        <f>+'Form 10A (Domestic PSIP)'!$J$1121</f>
        <v>0</v>
      </c>
      <c r="K40" s="225">
        <f>+'Form 10A (Domestic PSIP)'!$K$1121</f>
        <v>0</v>
      </c>
      <c r="L40" s="225">
        <f>+'Form 10A (Domestic PSIP)'!$L$1121</f>
        <v>0</v>
      </c>
      <c r="M40" s="225">
        <f>+'Form 10A (Domestic PSIP)'!$M$1121</f>
        <v>0</v>
      </c>
      <c r="N40" s="226">
        <f>+'Form 10A (Domestic PSIP)'!$N$1121</f>
        <v>0</v>
      </c>
      <c r="O40" s="363">
        <f>+'Form 10A (Domestic PSIP)'!$O$1121</f>
        <v>0</v>
      </c>
      <c r="P40" s="363">
        <f>+'Form 10A (Domestic PSIP)'!$P$1121</f>
        <v>0</v>
      </c>
      <c r="Q40" s="238">
        <f>+'Form 10A (Domestic PSIP)'!$Q$1121</f>
        <v>0</v>
      </c>
      <c r="R40" s="227">
        <f>+'Form 10A (Domestic PSIP)'!$R$1121</f>
        <v>0</v>
      </c>
      <c r="S40" s="227">
        <f>+'Form 10A (Domestic PSIP)'!$S$1121</f>
        <v>0</v>
      </c>
      <c r="T40" s="227">
        <f>+'Form 10A (Domestic PSIP)'!$T$1121</f>
        <v>0</v>
      </c>
      <c r="U40" s="227" t="str">
        <f>+'Form 10A (Domestic PSIP)'!$U$1121</f>
        <v/>
      </c>
      <c r="V40" s="239">
        <f>+'Form 10A (Domestic PSIP)'!$V$1121</f>
        <v>0</v>
      </c>
      <c r="W40" s="240">
        <f>+'Form 10A (Domestic PSIP)'!$W$1121</f>
        <v>0</v>
      </c>
      <c r="X40" s="241">
        <f>+'Form 10A (Domestic PSIP)'!$X$1121</f>
        <v>0</v>
      </c>
      <c r="Y40" s="242">
        <f t="shared" si="0"/>
        <v>37</v>
      </c>
      <c r="Z40" s="223"/>
      <c r="AA40" s="224"/>
      <c r="AB40" s="223"/>
      <c r="AC40" s="223"/>
    </row>
    <row r="41" spans="2:29" s="243" customFormat="1" ht="28.5" customHeight="1" x14ac:dyDescent="0.25">
      <c r="B41" s="364"/>
      <c r="C41" s="225">
        <f>+'Form 10A (Domestic PSIP)'!$C$1152</f>
        <v>0</v>
      </c>
      <c r="D41" s="225">
        <f>+'Form 10A (Domestic PSIP)'!$D$1152</f>
        <v>0</v>
      </c>
      <c r="E41" s="225">
        <f>+'Form 10A (Domestic PSIP)'!$E$1152</f>
        <v>0</v>
      </c>
      <c r="F41" s="225">
        <f>+'Form 10A (Domestic PSIP)'!$F$1152</f>
        <v>0</v>
      </c>
      <c r="G41" s="225">
        <f>+'Form 10A (Domestic PSIP)'!$G$1152</f>
        <v>0</v>
      </c>
      <c r="H41" s="225">
        <f>+'Form 10A (Domestic PSIP)'!$H$1152</f>
        <v>0</v>
      </c>
      <c r="I41" s="225">
        <f>+'Form 10A (Domestic PSIP)'!$I$1152</f>
        <v>0</v>
      </c>
      <c r="J41" s="225">
        <f>+'Form 10A (Domestic PSIP)'!$J$1152</f>
        <v>0</v>
      </c>
      <c r="K41" s="225">
        <f>+'Form 10A (Domestic PSIP)'!$K$1152</f>
        <v>0</v>
      </c>
      <c r="L41" s="225">
        <f>+'Form 10A (Domestic PSIP)'!$L$1152</f>
        <v>0</v>
      </c>
      <c r="M41" s="225">
        <f>+'Form 10A (Domestic PSIP)'!$M$1152</f>
        <v>0</v>
      </c>
      <c r="N41" s="226">
        <f>+'Form 10A (Domestic PSIP)'!$N$1152</f>
        <v>0</v>
      </c>
      <c r="O41" s="363">
        <f>+'Form 10A (Domestic PSIP)'!$O$1152</f>
        <v>0</v>
      </c>
      <c r="P41" s="363">
        <f>+'Form 10A (Domestic PSIP)'!$P$1152</f>
        <v>0</v>
      </c>
      <c r="Q41" s="238">
        <f>+'Form 10A (Domestic PSIP)'!$Q$1152</f>
        <v>0</v>
      </c>
      <c r="R41" s="227">
        <f>+'Form 10A (Domestic PSIP)'!$R$1152</f>
        <v>0</v>
      </c>
      <c r="S41" s="227">
        <f>+'Form 10A (Domestic PSIP)'!$S$1152</f>
        <v>0</v>
      </c>
      <c r="T41" s="227">
        <f>+'Form 10A (Domestic PSIP)'!$T$1152</f>
        <v>0</v>
      </c>
      <c r="U41" s="227" t="str">
        <f>+'Form 10A (Domestic PSIP)'!$U$1152</f>
        <v/>
      </c>
      <c r="V41" s="239">
        <f>+'Form 10A (Domestic PSIP)'!$V$1152</f>
        <v>0</v>
      </c>
      <c r="W41" s="240">
        <f>+'Form 10A (Domestic PSIP)'!$W$1152</f>
        <v>0</v>
      </c>
      <c r="X41" s="241">
        <f>+'Form 10A (Domestic PSIP)'!$X$1152</f>
        <v>0</v>
      </c>
      <c r="Y41" s="242">
        <f t="shared" si="0"/>
        <v>38</v>
      </c>
      <c r="Z41" s="223"/>
      <c r="AA41" s="224"/>
      <c r="AB41" s="223"/>
      <c r="AC41" s="223"/>
    </row>
    <row r="42" spans="2:29" s="243" customFormat="1" ht="28.5" customHeight="1" x14ac:dyDescent="0.25">
      <c r="B42" s="364"/>
      <c r="C42" s="225">
        <f>+'Form 10A (Domestic PSIP)'!$C$1183</f>
        <v>0</v>
      </c>
      <c r="D42" s="225">
        <f>+'Form 10A (Domestic PSIP)'!$D$1183</f>
        <v>0</v>
      </c>
      <c r="E42" s="225">
        <f>+'Form 10A (Domestic PSIP)'!$E$1183</f>
        <v>0</v>
      </c>
      <c r="F42" s="225">
        <f>+'Form 10A (Domestic PSIP)'!$F$1183</f>
        <v>0</v>
      </c>
      <c r="G42" s="225">
        <f>+'Form 10A (Domestic PSIP)'!$G$1183</f>
        <v>0</v>
      </c>
      <c r="H42" s="225">
        <f>+'Form 10A (Domestic PSIP)'!$H$1183</f>
        <v>0</v>
      </c>
      <c r="I42" s="225">
        <f>+'Form 10A (Domestic PSIP)'!$I$1183</f>
        <v>0</v>
      </c>
      <c r="J42" s="225">
        <f>+'Form 10A (Domestic PSIP)'!$J$1183</f>
        <v>0</v>
      </c>
      <c r="K42" s="225">
        <f>+'Form 10A (Domestic PSIP)'!$K$1183</f>
        <v>0</v>
      </c>
      <c r="L42" s="225">
        <f>+'Form 10A (Domestic PSIP)'!$L$1183</f>
        <v>0</v>
      </c>
      <c r="M42" s="225">
        <f>+'Form 10A (Domestic PSIP)'!$M$1183</f>
        <v>0</v>
      </c>
      <c r="N42" s="226">
        <f>+'Form 10A (Domestic PSIP)'!$N$1183</f>
        <v>0</v>
      </c>
      <c r="O42" s="363">
        <f>+'Form 10A (Domestic PSIP)'!$O$1183</f>
        <v>0</v>
      </c>
      <c r="P42" s="363">
        <f>+'Form 10A (Domestic PSIP)'!$P$1183</f>
        <v>0</v>
      </c>
      <c r="Q42" s="238">
        <f>+'Form 10A (Domestic PSIP)'!$Q$1183</f>
        <v>0</v>
      </c>
      <c r="R42" s="227">
        <f>+'Form 10A (Domestic PSIP)'!$R$1183</f>
        <v>0</v>
      </c>
      <c r="S42" s="227">
        <f>+'Form 10A (Domestic PSIP)'!$S$1183</f>
        <v>0</v>
      </c>
      <c r="T42" s="227">
        <f>+'Form 10A (Domestic PSIP)'!$T$1183</f>
        <v>0</v>
      </c>
      <c r="U42" s="227" t="str">
        <f>+'Form 10A (Domestic PSIP)'!$U$1183</f>
        <v/>
      </c>
      <c r="V42" s="239">
        <f>+'Form 10A (Domestic PSIP)'!$V$1183</f>
        <v>0</v>
      </c>
      <c r="W42" s="240">
        <f>+'Form 10A (Domestic PSIP)'!$W$1183</f>
        <v>0</v>
      </c>
      <c r="X42" s="241">
        <f>+'Form 10A (Domestic PSIP)'!$X$1183</f>
        <v>0</v>
      </c>
      <c r="Y42" s="242">
        <f t="shared" si="0"/>
        <v>39</v>
      </c>
      <c r="Z42" s="223"/>
      <c r="AA42" s="224"/>
      <c r="AB42" s="223"/>
      <c r="AC42" s="223"/>
    </row>
    <row r="43" spans="2:29" s="243" customFormat="1" ht="28.5" customHeight="1" x14ac:dyDescent="0.25">
      <c r="B43" s="364"/>
      <c r="C43" s="225">
        <f>+'Form 10A (Domestic PSIP)'!$C$1214</f>
        <v>0</v>
      </c>
      <c r="D43" s="225">
        <f>+'Form 10A (Domestic PSIP)'!$D$1214</f>
        <v>0</v>
      </c>
      <c r="E43" s="225">
        <f>+'Form 10A (Domestic PSIP)'!$E$1214</f>
        <v>0</v>
      </c>
      <c r="F43" s="225">
        <f>+'Form 10A (Domestic PSIP)'!$F$1214</f>
        <v>0</v>
      </c>
      <c r="G43" s="225">
        <f>+'Form 10A (Domestic PSIP)'!$G$1214</f>
        <v>0</v>
      </c>
      <c r="H43" s="225">
        <f>+'Form 10A (Domestic PSIP)'!$H$1214</f>
        <v>0</v>
      </c>
      <c r="I43" s="225">
        <f>+'Form 10A (Domestic PSIP)'!$I$1214</f>
        <v>0</v>
      </c>
      <c r="J43" s="225">
        <f>+'Form 10A (Domestic PSIP)'!$J$1214</f>
        <v>0</v>
      </c>
      <c r="K43" s="225">
        <f>+'Form 10A (Domestic PSIP)'!$K$1214</f>
        <v>0</v>
      </c>
      <c r="L43" s="225">
        <f>+'Form 10A (Domestic PSIP)'!$L$1214</f>
        <v>0</v>
      </c>
      <c r="M43" s="225">
        <f>+'Form 10A (Domestic PSIP)'!$M$1214</f>
        <v>0</v>
      </c>
      <c r="N43" s="226">
        <f>+'Form 10A (Domestic PSIP)'!$N$1214</f>
        <v>0</v>
      </c>
      <c r="O43" s="363">
        <f>+'Form 10A (Domestic PSIP)'!$O$1214</f>
        <v>0</v>
      </c>
      <c r="P43" s="363">
        <f>+'Form 10A (Domestic PSIP)'!$P$1214</f>
        <v>0</v>
      </c>
      <c r="Q43" s="238">
        <f>+'Form 10A (Domestic PSIP)'!$Q$1214</f>
        <v>0</v>
      </c>
      <c r="R43" s="227">
        <f>+'Form 10A (Domestic PSIP)'!$R$1214</f>
        <v>0</v>
      </c>
      <c r="S43" s="227">
        <f>+'Form 10A (Domestic PSIP)'!$S$1214</f>
        <v>0</v>
      </c>
      <c r="T43" s="227">
        <f>+'Form 10A (Domestic PSIP)'!$T$1214</f>
        <v>0</v>
      </c>
      <c r="U43" s="227" t="str">
        <f>+'Form 10A (Domestic PSIP)'!$U$1214</f>
        <v/>
      </c>
      <c r="V43" s="239">
        <f>+'Form 10A (Domestic PSIP)'!$V$1214</f>
        <v>0</v>
      </c>
      <c r="W43" s="240">
        <f>+'Form 10A (Domestic PSIP)'!$W$1214</f>
        <v>0</v>
      </c>
      <c r="X43" s="241">
        <f>+'Form 10A (Domestic PSIP)'!$X$1214</f>
        <v>0</v>
      </c>
      <c r="Y43" s="242">
        <f t="shared" si="0"/>
        <v>40</v>
      </c>
      <c r="Z43" s="223"/>
      <c r="AA43" s="224"/>
      <c r="AB43" s="223"/>
      <c r="AC43" s="223"/>
    </row>
    <row r="44" spans="2:29" s="243" customFormat="1" ht="28.5" customHeight="1" x14ac:dyDescent="0.25">
      <c r="B44" s="364"/>
      <c r="C44" s="225">
        <f>+'Form 10A (Domestic PSIP)'!$C$1245</f>
        <v>0</v>
      </c>
      <c r="D44" s="225">
        <f>+'Form 10A (Domestic PSIP)'!$D$1245</f>
        <v>0</v>
      </c>
      <c r="E44" s="225">
        <f>+'Form 10A (Domestic PSIP)'!$E$1245</f>
        <v>0</v>
      </c>
      <c r="F44" s="225">
        <f>+'Form 10A (Domestic PSIP)'!$F$1245</f>
        <v>0</v>
      </c>
      <c r="G44" s="225">
        <f>+'Form 10A (Domestic PSIP)'!$G$1245</f>
        <v>0</v>
      </c>
      <c r="H44" s="225">
        <f>+'Form 10A (Domestic PSIP)'!$H$1245</f>
        <v>0</v>
      </c>
      <c r="I44" s="225">
        <f>+'Form 10A (Domestic PSIP)'!$I$1245</f>
        <v>0</v>
      </c>
      <c r="J44" s="225">
        <f>+'Form 10A (Domestic PSIP)'!$J$1245</f>
        <v>0</v>
      </c>
      <c r="K44" s="225">
        <f>+'Form 10A (Domestic PSIP)'!$K$1245</f>
        <v>0</v>
      </c>
      <c r="L44" s="225">
        <f>+'Form 10A (Domestic PSIP)'!$L$1245</f>
        <v>0</v>
      </c>
      <c r="M44" s="225">
        <f>+'Form 10A (Domestic PSIP)'!$M$1245</f>
        <v>0</v>
      </c>
      <c r="N44" s="226">
        <f>+'Form 10A (Domestic PSIP)'!$N$1245</f>
        <v>0</v>
      </c>
      <c r="O44" s="363">
        <f>+'Form 10A (Domestic PSIP)'!$O$1245</f>
        <v>0</v>
      </c>
      <c r="P44" s="363">
        <f>+'Form 10A (Domestic PSIP)'!$P$1245</f>
        <v>0</v>
      </c>
      <c r="Q44" s="238">
        <f>+'Form 10A (Domestic PSIP)'!$Q$1245</f>
        <v>0</v>
      </c>
      <c r="R44" s="227">
        <f>+'Form 10A (Domestic PSIP)'!$R$1245</f>
        <v>0</v>
      </c>
      <c r="S44" s="227">
        <f>+'Form 10A (Domestic PSIP)'!$S$1245</f>
        <v>0</v>
      </c>
      <c r="T44" s="227">
        <f>+'Form 10A (Domestic PSIP)'!$T$1245</f>
        <v>0</v>
      </c>
      <c r="U44" s="227" t="str">
        <f>+'Form 10A (Domestic PSIP)'!$U$1245</f>
        <v/>
      </c>
      <c r="V44" s="239">
        <f>+'Form 10A (Domestic PSIP)'!$V$1245</f>
        <v>0</v>
      </c>
      <c r="W44" s="240">
        <f>+'Form 10A (Domestic PSIP)'!$W$1245</f>
        <v>0</v>
      </c>
      <c r="X44" s="241">
        <f>+'Form 10A (Domestic PSIP)'!$X$1245</f>
        <v>0</v>
      </c>
      <c r="Y44" s="242">
        <f t="shared" si="0"/>
        <v>41</v>
      </c>
      <c r="Z44" s="223"/>
      <c r="AA44" s="224"/>
      <c r="AB44" s="223"/>
      <c r="AC44" s="223"/>
    </row>
    <row r="45" spans="2:29" s="243" customFormat="1" ht="28.5" customHeight="1" x14ac:dyDescent="0.25">
      <c r="B45" s="364"/>
      <c r="C45" s="225">
        <f>+'Form 10A (Domestic PSIP)'!$C$1276</f>
        <v>0</v>
      </c>
      <c r="D45" s="225">
        <f>+'Form 10A (Domestic PSIP)'!$D$1276</f>
        <v>0</v>
      </c>
      <c r="E45" s="225">
        <f>+'Form 10A (Domestic PSIP)'!$E$1276</f>
        <v>0</v>
      </c>
      <c r="F45" s="225">
        <f>+'Form 10A (Domestic PSIP)'!$F$1276</f>
        <v>0</v>
      </c>
      <c r="G45" s="225">
        <f>+'Form 10A (Domestic PSIP)'!$G$1276</f>
        <v>0</v>
      </c>
      <c r="H45" s="225">
        <f>+'Form 10A (Domestic PSIP)'!$H$1276</f>
        <v>0</v>
      </c>
      <c r="I45" s="225">
        <f>+'Form 10A (Domestic PSIP)'!$I$1276</f>
        <v>0</v>
      </c>
      <c r="J45" s="225">
        <f>+'Form 10A (Domestic PSIP)'!$J$1276</f>
        <v>0</v>
      </c>
      <c r="K45" s="225">
        <f>+'Form 10A (Domestic PSIP)'!$K$1276</f>
        <v>0</v>
      </c>
      <c r="L45" s="225">
        <f>+'Form 10A (Domestic PSIP)'!$L$1276</f>
        <v>0</v>
      </c>
      <c r="M45" s="225">
        <f>+'Form 10A (Domestic PSIP)'!$M$1276</f>
        <v>0</v>
      </c>
      <c r="N45" s="226">
        <f>+'Form 10A (Domestic PSIP)'!$N$1276</f>
        <v>0</v>
      </c>
      <c r="O45" s="363">
        <f>+'Form 10A (Domestic PSIP)'!$O$1276</f>
        <v>0</v>
      </c>
      <c r="P45" s="363">
        <f>+'Form 10A (Domestic PSIP)'!$P$1276</f>
        <v>0</v>
      </c>
      <c r="Q45" s="238">
        <f>+'Form 10A (Domestic PSIP)'!$Q$1276</f>
        <v>0</v>
      </c>
      <c r="R45" s="227">
        <f>+'Form 10A (Domestic PSIP)'!$R$1276</f>
        <v>0</v>
      </c>
      <c r="S45" s="227">
        <f>+'Form 10A (Domestic PSIP)'!$S$1276</f>
        <v>0</v>
      </c>
      <c r="T45" s="227">
        <f>+'Form 10A (Domestic PSIP)'!$T$1276</f>
        <v>0</v>
      </c>
      <c r="U45" s="227" t="str">
        <f>+'Form 10A (Domestic PSIP)'!$U$1276</f>
        <v/>
      </c>
      <c r="V45" s="239">
        <f>+'Form 10A (Domestic PSIP)'!$V$1276</f>
        <v>0</v>
      </c>
      <c r="W45" s="240">
        <f>+'Form 10A (Domestic PSIP)'!$W$1276</f>
        <v>0</v>
      </c>
      <c r="X45" s="241">
        <f>+'Form 10A (Domestic PSIP)'!$X$1276</f>
        <v>0</v>
      </c>
      <c r="Y45" s="242">
        <f t="shared" si="0"/>
        <v>42</v>
      </c>
      <c r="Z45" s="223"/>
      <c r="AA45" s="224"/>
      <c r="AB45" s="223"/>
      <c r="AC45" s="223"/>
    </row>
    <row r="46" spans="2:29" s="243" customFormat="1" ht="28.5" customHeight="1" x14ac:dyDescent="0.25">
      <c r="B46" s="364"/>
      <c r="C46" s="225">
        <f>+'Form 10A (Domestic PSIP)'!$C$1307</f>
        <v>0</v>
      </c>
      <c r="D46" s="225">
        <f>+'Form 10A (Domestic PSIP)'!$D$1307</f>
        <v>0</v>
      </c>
      <c r="E46" s="225">
        <f>+'Form 10A (Domestic PSIP)'!$E$1307</f>
        <v>0</v>
      </c>
      <c r="F46" s="225">
        <f>+'Form 10A (Domestic PSIP)'!$F$1307</f>
        <v>0</v>
      </c>
      <c r="G46" s="225">
        <f>+'Form 10A (Domestic PSIP)'!$G$1307</f>
        <v>0</v>
      </c>
      <c r="H46" s="225">
        <f>+'Form 10A (Domestic PSIP)'!$H$1307</f>
        <v>0</v>
      </c>
      <c r="I46" s="225">
        <f>+'Form 10A (Domestic PSIP)'!$I$1307</f>
        <v>0</v>
      </c>
      <c r="J46" s="225">
        <f>+'Form 10A (Domestic PSIP)'!$J$1307</f>
        <v>0</v>
      </c>
      <c r="K46" s="225">
        <f>+'Form 10A (Domestic PSIP)'!$K$1307</f>
        <v>0</v>
      </c>
      <c r="L46" s="225">
        <f>+'Form 10A (Domestic PSIP)'!$L$1307</f>
        <v>0</v>
      </c>
      <c r="M46" s="225">
        <f>+'Form 10A (Domestic PSIP)'!$M$1307</f>
        <v>0</v>
      </c>
      <c r="N46" s="226">
        <f>+'Form 10A (Domestic PSIP)'!$N$1307</f>
        <v>0</v>
      </c>
      <c r="O46" s="363">
        <f>+'Form 10A (Domestic PSIP)'!$O$1307</f>
        <v>0</v>
      </c>
      <c r="P46" s="363">
        <f>+'Form 10A (Domestic PSIP)'!$P$1307</f>
        <v>0</v>
      </c>
      <c r="Q46" s="238">
        <f>+'Form 10A (Domestic PSIP)'!$Q$1307</f>
        <v>0</v>
      </c>
      <c r="R46" s="227">
        <f>+'Form 10A (Domestic PSIP)'!$R$1307</f>
        <v>0</v>
      </c>
      <c r="S46" s="227">
        <f>+'Form 10A (Domestic PSIP)'!$S$1307</f>
        <v>0</v>
      </c>
      <c r="T46" s="227">
        <f>+'Form 10A (Domestic PSIP)'!$T$1307</f>
        <v>0</v>
      </c>
      <c r="U46" s="227" t="str">
        <f>+'Form 10A (Domestic PSIP)'!$U$1307</f>
        <v/>
      </c>
      <c r="V46" s="239">
        <f>+'Form 10A (Domestic PSIP)'!$V$1307</f>
        <v>0</v>
      </c>
      <c r="W46" s="240">
        <f>+'Form 10A (Domestic PSIP)'!$W$1307</f>
        <v>0</v>
      </c>
      <c r="X46" s="241">
        <f>+'Form 10A (Domestic PSIP)'!$X$1307</f>
        <v>0</v>
      </c>
      <c r="Y46" s="242">
        <f t="shared" si="0"/>
        <v>43</v>
      </c>
      <c r="Z46" s="223"/>
      <c r="AA46" s="224"/>
      <c r="AB46" s="223"/>
      <c r="AC46" s="223"/>
    </row>
    <row r="47" spans="2:29" s="243" customFormat="1" ht="28.5" customHeight="1" x14ac:dyDescent="0.25">
      <c r="B47" s="364"/>
      <c r="C47" s="225">
        <f>+'Form 10A (Domestic PSIP)'!$C$1338</f>
        <v>0</v>
      </c>
      <c r="D47" s="225">
        <f>+'Form 10A (Domestic PSIP)'!$D$1338</f>
        <v>0</v>
      </c>
      <c r="E47" s="225">
        <f>+'Form 10A (Domestic PSIP)'!$E$1338</f>
        <v>0</v>
      </c>
      <c r="F47" s="225">
        <f>+'Form 10A (Domestic PSIP)'!$F$1338</f>
        <v>0</v>
      </c>
      <c r="G47" s="225">
        <f>+'Form 10A (Domestic PSIP)'!$G$1338</f>
        <v>0</v>
      </c>
      <c r="H47" s="225">
        <f>+'Form 10A (Domestic PSIP)'!$H$1338</f>
        <v>0</v>
      </c>
      <c r="I47" s="225">
        <f>+'Form 10A (Domestic PSIP)'!$I$1338</f>
        <v>0</v>
      </c>
      <c r="J47" s="225">
        <f>+'Form 10A (Domestic PSIP)'!$J$1338</f>
        <v>0</v>
      </c>
      <c r="K47" s="225">
        <f>+'Form 10A (Domestic PSIP)'!$K$1338</f>
        <v>0</v>
      </c>
      <c r="L47" s="225">
        <f>+'Form 10A (Domestic PSIP)'!$L$1338</f>
        <v>0</v>
      </c>
      <c r="M47" s="225">
        <f>+'Form 10A (Domestic PSIP)'!$M$1338</f>
        <v>0</v>
      </c>
      <c r="N47" s="226">
        <f>+'Form 10A (Domestic PSIP)'!$N$1338</f>
        <v>0</v>
      </c>
      <c r="O47" s="363">
        <f>+'Form 10A (Domestic PSIP)'!$O$1338</f>
        <v>0</v>
      </c>
      <c r="P47" s="363">
        <f>+'Form 10A (Domestic PSIP)'!$P$1338</f>
        <v>0</v>
      </c>
      <c r="Q47" s="238">
        <f>+'Form 10A (Domestic PSIP)'!$Q$1338</f>
        <v>0</v>
      </c>
      <c r="R47" s="227">
        <f>+'Form 10A (Domestic PSIP)'!$R$1338</f>
        <v>0</v>
      </c>
      <c r="S47" s="227">
        <f>+'Form 10A (Domestic PSIP)'!$S$1338</f>
        <v>0</v>
      </c>
      <c r="T47" s="227">
        <f>+'Form 10A (Domestic PSIP)'!$T$1338</f>
        <v>0</v>
      </c>
      <c r="U47" s="227" t="str">
        <f>+'Form 10A (Domestic PSIP)'!$U$1338</f>
        <v/>
      </c>
      <c r="V47" s="239">
        <f>+'Form 10A (Domestic PSIP)'!$V$1338</f>
        <v>0</v>
      </c>
      <c r="W47" s="240">
        <f>+'Form 10A (Domestic PSIP)'!$W$1338</f>
        <v>0</v>
      </c>
      <c r="X47" s="241">
        <f>+'Form 10A (Domestic PSIP)'!$X$1338</f>
        <v>0</v>
      </c>
      <c r="Y47" s="242">
        <f t="shared" si="0"/>
        <v>44</v>
      </c>
      <c r="Z47" s="223"/>
      <c r="AA47" s="224"/>
      <c r="AB47" s="223"/>
      <c r="AC47" s="223"/>
    </row>
    <row r="48" spans="2:29" s="243" customFormat="1" ht="28.5" customHeight="1" x14ac:dyDescent="0.25">
      <c r="B48" s="364"/>
      <c r="C48" s="225">
        <f>+'Form 10A (Domestic PSIP)'!$C$1369</f>
        <v>0</v>
      </c>
      <c r="D48" s="225">
        <f>+'Form 10A (Domestic PSIP)'!$D$1369</f>
        <v>0</v>
      </c>
      <c r="E48" s="225">
        <f>+'Form 10A (Domestic PSIP)'!$E$1369</f>
        <v>0</v>
      </c>
      <c r="F48" s="225">
        <f>+'Form 10A (Domestic PSIP)'!$F$1369</f>
        <v>0</v>
      </c>
      <c r="G48" s="225">
        <f>+'Form 10A (Domestic PSIP)'!$G$1369</f>
        <v>0</v>
      </c>
      <c r="H48" s="225">
        <f>+'Form 10A (Domestic PSIP)'!$H$1369</f>
        <v>0</v>
      </c>
      <c r="I48" s="225">
        <f>+'Form 10A (Domestic PSIP)'!$I$1369</f>
        <v>0</v>
      </c>
      <c r="J48" s="225">
        <f>+'Form 10A (Domestic PSIP)'!$J$1369</f>
        <v>0</v>
      </c>
      <c r="K48" s="225">
        <f>+'Form 10A (Domestic PSIP)'!$K$1369</f>
        <v>0</v>
      </c>
      <c r="L48" s="225">
        <f>+'Form 10A (Domestic PSIP)'!$L$1369</f>
        <v>0</v>
      </c>
      <c r="M48" s="225">
        <f>+'Form 10A (Domestic PSIP)'!$M$1369</f>
        <v>0</v>
      </c>
      <c r="N48" s="226">
        <f>+'Form 10A (Domestic PSIP)'!$N$1369</f>
        <v>0</v>
      </c>
      <c r="O48" s="363">
        <f>+'Form 10A (Domestic PSIP)'!$O$1369</f>
        <v>0</v>
      </c>
      <c r="P48" s="363">
        <f>+'Form 10A (Domestic PSIP)'!$P$1369</f>
        <v>0</v>
      </c>
      <c r="Q48" s="238">
        <f>+'Form 10A (Domestic PSIP)'!$Q$1369</f>
        <v>0</v>
      </c>
      <c r="R48" s="227">
        <f>+'Form 10A (Domestic PSIP)'!$R$1369</f>
        <v>0</v>
      </c>
      <c r="S48" s="227">
        <f>+'Form 10A (Domestic PSIP)'!$S$1369</f>
        <v>0</v>
      </c>
      <c r="T48" s="227">
        <f>+'Form 10A (Domestic PSIP)'!$T$1369</f>
        <v>0</v>
      </c>
      <c r="U48" s="227" t="str">
        <f>+'Form 10A (Domestic PSIP)'!$U$1369</f>
        <v/>
      </c>
      <c r="V48" s="239">
        <f>+'Form 10A (Domestic PSIP)'!$V$1369</f>
        <v>0</v>
      </c>
      <c r="W48" s="240">
        <f>+'Form 10A (Domestic PSIP)'!$W$1369</f>
        <v>0</v>
      </c>
      <c r="X48" s="241">
        <f>+'Form 10A (Domestic PSIP)'!$X$1369</f>
        <v>0</v>
      </c>
      <c r="Y48" s="242">
        <f t="shared" si="0"/>
        <v>45</v>
      </c>
      <c r="Z48" s="223"/>
      <c r="AA48" s="224"/>
      <c r="AB48" s="223"/>
      <c r="AC48" s="223"/>
    </row>
    <row r="49" spans="2:29" s="243" customFormat="1" ht="28.5" customHeight="1" x14ac:dyDescent="0.25">
      <c r="B49" s="364"/>
      <c r="C49" s="225">
        <f>+'Form 10A (Domestic PSIP)'!$C$1400</f>
        <v>0</v>
      </c>
      <c r="D49" s="225">
        <f>+'Form 10A (Domestic PSIP)'!$D$1400</f>
        <v>0</v>
      </c>
      <c r="E49" s="225">
        <f>+'Form 10A (Domestic PSIP)'!$E$1400</f>
        <v>0</v>
      </c>
      <c r="F49" s="225">
        <f>+'Form 10A (Domestic PSIP)'!$F$1400</f>
        <v>0</v>
      </c>
      <c r="G49" s="225">
        <f>+'Form 10A (Domestic PSIP)'!$G$1400</f>
        <v>0</v>
      </c>
      <c r="H49" s="225">
        <f>+'Form 10A (Domestic PSIP)'!$H$1400</f>
        <v>0</v>
      </c>
      <c r="I49" s="225">
        <f>+'Form 10A (Domestic PSIP)'!$I$1400</f>
        <v>0</v>
      </c>
      <c r="J49" s="225">
        <f>+'Form 10A (Domestic PSIP)'!$J$1400</f>
        <v>0</v>
      </c>
      <c r="K49" s="225">
        <f>+'Form 10A (Domestic PSIP)'!$K$1400</f>
        <v>0</v>
      </c>
      <c r="L49" s="225">
        <f>+'Form 10A (Domestic PSIP)'!$L$1400</f>
        <v>0</v>
      </c>
      <c r="M49" s="225">
        <f>+'Form 10A (Domestic PSIP)'!$M$1400</f>
        <v>0</v>
      </c>
      <c r="N49" s="226">
        <f>+'Form 10A (Domestic PSIP)'!$N$1400</f>
        <v>0</v>
      </c>
      <c r="O49" s="363">
        <f>+'Form 10A (Domestic PSIP)'!$O$1400</f>
        <v>0</v>
      </c>
      <c r="P49" s="363">
        <f>+'Form 10A (Domestic PSIP)'!$P$1400</f>
        <v>0</v>
      </c>
      <c r="Q49" s="238">
        <f>+'Form 10A (Domestic PSIP)'!$Q$1400</f>
        <v>0</v>
      </c>
      <c r="R49" s="227">
        <f>+'Form 10A (Domestic PSIP)'!$R$1400</f>
        <v>0</v>
      </c>
      <c r="S49" s="227">
        <f>+'Form 10A (Domestic PSIP)'!$S$1400</f>
        <v>0</v>
      </c>
      <c r="T49" s="227">
        <f>+'Form 10A (Domestic PSIP)'!$T$1400</f>
        <v>0</v>
      </c>
      <c r="U49" s="227" t="str">
        <f>+'Form 10A (Domestic PSIP)'!$U$1400</f>
        <v/>
      </c>
      <c r="V49" s="239">
        <f>+'Form 10A (Domestic PSIP)'!$V$1400</f>
        <v>0</v>
      </c>
      <c r="W49" s="240">
        <f>+'Form 10A (Domestic PSIP)'!$W$1400</f>
        <v>0</v>
      </c>
      <c r="X49" s="241">
        <f>+'Form 10A (Domestic PSIP)'!$X$1400</f>
        <v>0</v>
      </c>
      <c r="Y49" s="242">
        <f t="shared" si="0"/>
        <v>46</v>
      </c>
      <c r="Z49" s="223"/>
      <c r="AA49" s="224"/>
      <c r="AB49" s="223"/>
      <c r="AC49" s="223"/>
    </row>
    <row r="50" spans="2:29" s="243" customFormat="1" ht="28.5" customHeight="1" x14ac:dyDescent="0.25">
      <c r="B50" s="364"/>
      <c r="C50" s="225">
        <f>+'Form 10A (Domestic PSIP)'!$C$1431</f>
        <v>0</v>
      </c>
      <c r="D50" s="225">
        <f>+'Form 10A (Domestic PSIP)'!$D$1431</f>
        <v>0</v>
      </c>
      <c r="E50" s="225">
        <f>+'Form 10A (Domestic PSIP)'!$E$1431</f>
        <v>0</v>
      </c>
      <c r="F50" s="225">
        <f>+'Form 10A (Domestic PSIP)'!$F$1431</f>
        <v>0</v>
      </c>
      <c r="G50" s="225">
        <f>+'Form 10A (Domestic PSIP)'!$G$1431</f>
        <v>0</v>
      </c>
      <c r="H50" s="225">
        <f>+'Form 10A (Domestic PSIP)'!$H$1431</f>
        <v>0</v>
      </c>
      <c r="I50" s="225">
        <f>+'Form 10A (Domestic PSIP)'!$I$1431</f>
        <v>0</v>
      </c>
      <c r="J50" s="225">
        <f>+'Form 10A (Domestic PSIP)'!$J$1431</f>
        <v>0</v>
      </c>
      <c r="K50" s="225">
        <f>+'Form 10A (Domestic PSIP)'!$K$1431</f>
        <v>0</v>
      </c>
      <c r="L50" s="225">
        <f>+'Form 10A (Domestic PSIP)'!$L$1431</f>
        <v>0</v>
      </c>
      <c r="M50" s="225">
        <f>+'Form 10A (Domestic PSIP)'!$M$1431</f>
        <v>0</v>
      </c>
      <c r="N50" s="226">
        <f>+'Form 10A (Domestic PSIP)'!$N$1431</f>
        <v>0</v>
      </c>
      <c r="O50" s="363">
        <f>+'Form 10A (Domestic PSIP)'!$O$1431</f>
        <v>0</v>
      </c>
      <c r="P50" s="363">
        <f>+'Form 10A (Domestic PSIP)'!$P$1431</f>
        <v>0</v>
      </c>
      <c r="Q50" s="238">
        <f>+'Form 10A (Domestic PSIP)'!$Q$1431</f>
        <v>0</v>
      </c>
      <c r="R50" s="227">
        <f>+'Form 10A (Domestic PSIP)'!$R$1431</f>
        <v>0</v>
      </c>
      <c r="S50" s="227">
        <f>+'Form 10A (Domestic PSIP)'!$S$1431</f>
        <v>0</v>
      </c>
      <c r="T50" s="227">
        <f>+'Form 10A (Domestic PSIP)'!$T$1431</f>
        <v>0</v>
      </c>
      <c r="U50" s="227" t="str">
        <f>+'Form 10A (Domestic PSIP)'!$U$1431</f>
        <v/>
      </c>
      <c r="V50" s="239">
        <f>+'Form 10A (Domestic PSIP)'!$V$1431</f>
        <v>0</v>
      </c>
      <c r="W50" s="240">
        <f>+'Form 10A (Domestic PSIP)'!$W$1431</f>
        <v>0</v>
      </c>
      <c r="X50" s="241">
        <f>+'Form 10A (Domestic PSIP)'!$X$1431</f>
        <v>0</v>
      </c>
      <c r="Y50" s="242">
        <f t="shared" si="0"/>
        <v>47</v>
      </c>
      <c r="Z50" s="223"/>
      <c r="AA50" s="224"/>
      <c r="AB50" s="223"/>
      <c r="AC50" s="223"/>
    </row>
    <row r="51" spans="2:29" s="243" customFormat="1" ht="28.5" customHeight="1" x14ac:dyDescent="0.25">
      <c r="B51" s="364"/>
      <c r="C51" s="225">
        <f>+'Form 10A (Domestic PSIP)'!$C$1462</f>
        <v>0</v>
      </c>
      <c r="D51" s="225">
        <f>+'Form 10A (Domestic PSIP)'!$D$1462</f>
        <v>0</v>
      </c>
      <c r="E51" s="225">
        <f>+'Form 10A (Domestic PSIP)'!$E$1462</f>
        <v>0</v>
      </c>
      <c r="F51" s="225">
        <f>+'Form 10A (Domestic PSIP)'!$F$1462</f>
        <v>0</v>
      </c>
      <c r="G51" s="225">
        <f>+'Form 10A (Domestic PSIP)'!$G$1462</f>
        <v>0</v>
      </c>
      <c r="H51" s="225">
        <f>+'Form 10A (Domestic PSIP)'!$H$1462</f>
        <v>0</v>
      </c>
      <c r="I51" s="225">
        <f>+'Form 10A (Domestic PSIP)'!$I$1462</f>
        <v>0</v>
      </c>
      <c r="J51" s="225">
        <f>+'Form 10A (Domestic PSIP)'!$J$1462</f>
        <v>0</v>
      </c>
      <c r="K51" s="225">
        <f>+'Form 10A (Domestic PSIP)'!$K$1462</f>
        <v>0</v>
      </c>
      <c r="L51" s="225">
        <f>+'Form 10A (Domestic PSIP)'!$L$1462</f>
        <v>0</v>
      </c>
      <c r="M51" s="225">
        <f>+'Form 10A (Domestic PSIP)'!$M$1462</f>
        <v>0</v>
      </c>
      <c r="N51" s="226">
        <f>+'Form 10A (Domestic PSIP)'!$N$1462</f>
        <v>0</v>
      </c>
      <c r="O51" s="363">
        <f>+'Form 10A (Domestic PSIP)'!$O$1462</f>
        <v>0</v>
      </c>
      <c r="P51" s="363">
        <f>+'Form 10A (Domestic PSIP)'!$P$1462</f>
        <v>0</v>
      </c>
      <c r="Q51" s="238">
        <f>+'Form 10A (Domestic PSIP)'!$Q$1462</f>
        <v>0</v>
      </c>
      <c r="R51" s="227">
        <f>+'Form 10A (Domestic PSIP)'!$R$1462</f>
        <v>0</v>
      </c>
      <c r="S51" s="227">
        <f>+'Form 10A (Domestic PSIP)'!$S$1462</f>
        <v>0</v>
      </c>
      <c r="T51" s="227">
        <f>+'Form 10A (Domestic PSIP)'!$T$1462</f>
        <v>0</v>
      </c>
      <c r="U51" s="227" t="str">
        <f>+'Form 10A (Domestic PSIP)'!$U$1462</f>
        <v/>
      </c>
      <c r="V51" s="239">
        <f>+'Form 10A (Domestic PSIP)'!$V$1462</f>
        <v>0</v>
      </c>
      <c r="W51" s="240">
        <f>+'Form 10A (Domestic PSIP)'!$W$1462</f>
        <v>0</v>
      </c>
      <c r="X51" s="241">
        <f>+'Form 10A (Domestic PSIP)'!$X$1462</f>
        <v>0</v>
      </c>
      <c r="Y51" s="242">
        <f t="shared" si="0"/>
        <v>48</v>
      </c>
      <c r="Z51" s="223"/>
      <c r="AA51" s="224"/>
      <c r="AB51" s="223"/>
      <c r="AC51" s="223"/>
    </row>
    <row r="52" spans="2:29" s="243" customFormat="1" ht="28.5" customHeight="1" x14ac:dyDescent="0.25">
      <c r="B52" s="364"/>
      <c r="C52" s="225">
        <f>+'Form 10A (Domestic PSIP)'!$C$1493</f>
        <v>0</v>
      </c>
      <c r="D52" s="225">
        <f>+'Form 10A (Domestic PSIP)'!$D$1493</f>
        <v>0</v>
      </c>
      <c r="E52" s="225">
        <f>+'Form 10A (Domestic PSIP)'!$E$1493</f>
        <v>0</v>
      </c>
      <c r="F52" s="225">
        <f>+'Form 10A (Domestic PSIP)'!$F$1493</f>
        <v>0</v>
      </c>
      <c r="G52" s="225">
        <f>+'Form 10A (Domestic PSIP)'!$G$1493</f>
        <v>0</v>
      </c>
      <c r="H52" s="225">
        <f>+'Form 10A (Domestic PSIP)'!$H$1493</f>
        <v>0</v>
      </c>
      <c r="I52" s="225">
        <f>+'Form 10A (Domestic PSIP)'!$I$1493</f>
        <v>0</v>
      </c>
      <c r="J52" s="225">
        <f>+'Form 10A (Domestic PSIP)'!$J$1493</f>
        <v>0</v>
      </c>
      <c r="K52" s="225">
        <f>+'Form 10A (Domestic PSIP)'!$K$1493</f>
        <v>0</v>
      </c>
      <c r="L52" s="225">
        <f>+'Form 10A (Domestic PSIP)'!$L$1493</f>
        <v>0</v>
      </c>
      <c r="M52" s="225">
        <f>+'Form 10A (Domestic PSIP)'!$M$1493</f>
        <v>0</v>
      </c>
      <c r="N52" s="226">
        <f>+'Form 10A (Domestic PSIP)'!$N$1493</f>
        <v>0</v>
      </c>
      <c r="O52" s="363">
        <f>+'Form 10A (Domestic PSIP)'!$O$1493</f>
        <v>0</v>
      </c>
      <c r="P52" s="363">
        <f>+'Form 10A (Domestic PSIP)'!$P$1493</f>
        <v>0</v>
      </c>
      <c r="Q52" s="238">
        <f>+'Form 10A (Domestic PSIP)'!$Q$1493</f>
        <v>0</v>
      </c>
      <c r="R52" s="227">
        <f>+'Form 10A (Domestic PSIP)'!$R$1493</f>
        <v>0</v>
      </c>
      <c r="S52" s="227">
        <f>+'Form 10A (Domestic PSIP)'!$S$1493</f>
        <v>0</v>
      </c>
      <c r="T52" s="227">
        <f>+'Form 10A (Domestic PSIP)'!$T$1493</f>
        <v>0</v>
      </c>
      <c r="U52" s="227" t="str">
        <f>+'Form 10A (Domestic PSIP)'!$U$1493</f>
        <v/>
      </c>
      <c r="V52" s="239">
        <f>+'Form 10A (Domestic PSIP)'!$V$1493</f>
        <v>0</v>
      </c>
      <c r="W52" s="240">
        <f>+'Form 10A (Domestic PSIP)'!$W$1493</f>
        <v>0</v>
      </c>
      <c r="X52" s="241">
        <f>+'Form 10A (Domestic PSIP)'!$X$1493</f>
        <v>0</v>
      </c>
      <c r="Y52" s="242">
        <f t="shared" si="0"/>
        <v>49</v>
      </c>
      <c r="Z52" s="223"/>
      <c r="AA52" s="224"/>
      <c r="AB52" s="223"/>
      <c r="AC52" s="223"/>
    </row>
    <row r="53" spans="2:29" s="243" customFormat="1" ht="28.5" customHeight="1" x14ac:dyDescent="0.25">
      <c r="B53" s="364"/>
      <c r="C53" s="225">
        <f>+'Form 10A (Domestic PSIP)'!$C$1524</f>
        <v>0</v>
      </c>
      <c r="D53" s="225">
        <f>+'Form 10A (Domestic PSIP)'!$D$1524</f>
        <v>0</v>
      </c>
      <c r="E53" s="225">
        <f>+'Form 10A (Domestic PSIP)'!$E$1524</f>
        <v>0</v>
      </c>
      <c r="F53" s="225">
        <f>+'Form 10A (Domestic PSIP)'!$F$1524</f>
        <v>0</v>
      </c>
      <c r="G53" s="225">
        <f>+'Form 10A (Domestic PSIP)'!$G$1524</f>
        <v>0</v>
      </c>
      <c r="H53" s="225">
        <f>+'Form 10A (Domestic PSIP)'!$H$1524</f>
        <v>0</v>
      </c>
      <c r="I53" s="225">
        <f>+'Form 10A (Domestic PSIP)'!$I$1524</f>
        <v>0</v>
      </c>
      <c r="J53" s="225">
        <f>+'Form 10A (Domestic PSIP)'!$J$1524</f>
        <v>0</v>
      </c>
      <c r="K53" s="225">
        <f>+'Form 10A (Domestic PSIP)'!$K$1524</f>
        <v>0</v>
      </c>
      <c r="L53" s="225">
        <f>+'Form 10A (Domestic PSIP)'!$L$1524</f>
        <v>0</v>
      </c>
      <c r="M53" s="225">
        <f>+'Form 10A (Domestic PSIP)'!$M$1524</f>
        <v>0</v>
      </c>
      <c r="N53" s="226">
        <f>+'Form 10A (Domestic PSIP)'!$N$1524</f>
        <v>0</v>
      </c>
      <c r="O53" s="363">
        <f>+'Form 10A (Domestic PSIP)'!$O$1524</f>
        <v>0</v>
      </c>
      <c r="P53" s="363">
        <f>+'Form 10A (Domestic PSIP)'!$P$1524</f>
        <v>0</v>
      </c>
      <c r="Q53" s="238">
        <f>+'Form 10A (Domestic PSIP)'!$Q$1524</f>
        <v>0</v>
      </c>
      <c r="R53" s="227">
        <f>+'Form 10A (Domestic PSIP)'!$R$1524</f>
        <v>0</v>
      </c>
      <c r="S53" s="227">
        <f>+'Form 10A (Domestic PSIP)'!$S$1524</f>
        <v>0</v>
      </c>
      <c r="T53" s="227">
        <f>+'Form 10A (Domestic PSIP)'!$T$1524</f>
        <v>0</v>
      </c>
      <c r="U53" s="227" t="str">
        <f>+'Form 10A (Domestic PSIP)'!$U$1524</f>
        <v/>
      </c>
      <c r="V53" s="239">
        <f>+'Form 10A (Domestic PSIP)'!$V$1524</f>
        <v>0</v>
      </c>
      <c r="W53" s="240">
        <f>+'Form 10A (Domestic PSIP)'!$W$1524</f>
        <v>0</v>
      </c>
      <c r="X53" s="241">
        <f>+'Form 10A (Domestic PSIP)'!$X$1524</f>
        <v>0</v>
      </c>
      <c r="Y53" s="242">
        <f t="shared" si="0"/>
        <v>50</v>
      </c>
      <c r="Z53" s="223"/>
      <c r="AA53" s="224"/>
      <c r="AB53" s="223"/>
      <c r="AC53" s="223"/>
    </row>
    <row r="54" spans="2:29" s="243" customFormat="1" ht="28.5" customHeight="1" x14ac:dyDescent="0.25">
      <c r="B54" s="364"/>
      <c r="C54" s="225">
        <f>+'Form 10A (Domestic PSIP)'!$C$1555</f>
        <v>0</v>
      </c>
      <c r="D54" s="225">
        <f>+'Form 10A (Domestic PSIP)'!$D$1555</f>
        <v>0</v>
      </c>
      <c r="E54" s="225">
        <f>+'Form 10A (Domestic PSIP)'!$E$1555</f>
        <v>0</v>
      </c>
      <c r="F54" s="225">
        <f>+'Form 10A (Domestic PSIP)'!$F$1555</f>
        <v>0</v>
      </c>
      <c r="G54" s="225">
        <f>+'Form 10A (Domestic PSIP)'!$G$1555</f>
        <v>0</v>
      </c>
      <c r="H54" s="225">
        <f>+'Form 10A (Domestic PSIP)'!$H$1555</f>
        <v>0</v>
      </c>
      <c r="I54" s="225">
        <f>+'Form 10A (Domestic PSIP)'!$I$1555</f>
        <v>0</v>
      </c>
      <c r="J54" s="225">
        <f>+'Form 10A (Domestic PSIP)'!$J$1555</f>
        <v>0</v>
      </c>
      <c r="K54" s="225">
        <f>+'Form 10A (Domestic PSIP)'!$K$1555</f>
        <v>0</v>
      </c>
      <c r="L54" s="225">
        <f>+'Form 10A (Domestic PSIP)'!$L$1555</f>
        <v>0</v>
      </c>
      <c r="M54" s="225">
        <f>+'Form 10A (Domestic PSIP)'!$M$1555</f>
        <v>0</v>
      </c>
      <c r="N54" s="226">
        <f>+'Form 10A (Domestic PSIP)'!$N$1555</f>
        <v>0</v>
      </c>
      <c r="O54" s="363">
        <f>+'Form 10A (Domestic PSIP)'!$O$1555</f>
        <v>0</v>
      </c>
      <c r="P54" s="363">
        <f>+'Form 10A (Domestic PSIP)'!$P$1555</f>
        <v>0</v>
      </c>
      <c r="Q54" s="238">
        <f>+'Form 10A (Domestic PSIP)'!$Q$1555</f>
        <v>0</v>
      </c>
      <c r="R54" s="227">
        <f>+'Form 10A (Domestic PSIP)'!$R$1555</f>
        <v>0</v>
      </c>
      <c r="S54" s="227">
        <f>+'Form 10A (Domestic PSIP)'!$S$1555</f>
        <v>0</v>
      </c>
      <c r="T54" s="227">
        <f>+'Form 10A (Domestic PSIP)'!$T$1555</f>
        <v>0</v>
      </c>
      <c r="U54" s="227" t="str">
        <f>+'Form 10A (Domestic PSIP)'!$U$1555</f>
        <v/>
      </c>
      <c r="V54" s="239">
        <f>+'Form 10A (Domestic PSIP)'!$V$1555</f>
        <v>0</v>
      </c>
      <c r="W54" s="240">
        <f>+'Form 10A (Domestic PSIP)'!$W$1555</f>
        <v>0</v>
      </c>
      <c r="X54" s="241">
        <f>+'Form 10A (Domestic PSIP)'!$X$1555</f>
        <v>0</v>
      </c>
      <c r="Y54" s="242">
        <f t="shared" si="0"/>
        <v>51</v>
      </c>
      <c r="Z54" s="223"/>
      <c r="AA54" s="224"/>
      <c r="AB54" s="223"/>
      <c r="AC54" s="223"/>
    </row>
    <row r="55" spans="2:29" s="243" customFormat="1" ht="28.5" customHeight="1" x14ac:dyDescent="0.25">
      <c r="B55" s="364"/>
      <c r="C55" s="225">
        <f>+'Form 10A (Domestic PSIP)'!$C$1586</f>
        <v>0</v>
      </c>
      <c r="D55" s="225">
        <f>+'Form 10A (Domestic PSIP)'!$D$1586</f>
        <v>0</v>
      </c>
      <c r="E55" s="225">
        <f>+'Form 10A (Domestic PSIP)'!$E$1586</f>
        <v>0</v>
      </c>
      <c r="F55" s="225">
        <f>+'Form 10A (Domestic PSIP)'!$F$1586</f>
        <v>0</v>
      </c>
      <c r="G55" s="225">
        <f>+'Form 10A (Domestic PSIP)'!$G$1586</f>
        <v>0</v>
      </c>
      <c r="H55" s="225">
        <f>+'Form 10A (Domestic PSIP)'!$H$1586</f>
        <v>0</v>
      </c>
      <c r="I55" s="225">
        <f>+'Form 10A (Domestic PSIP)'!$I$1586</f>
        <v>0</v>
      </c>
      <c r="J55" s="225">
        <f>+'Form 10A (Domestic PSIP)'!$J$1586</f>
        <v>0</v>
      </c>
      <c r="K55" s="225">
        <f>+'Form 10A (Domestic PSIP)'!$K$1586</f>
        <v>0</v>
      </c>
      <c r="L55" s="225">
        <f>+'Form 10A (Domestic PSIP)'!$L$1586</f>
        <v>0</v>
      </c>
      <c r="M55" s="225">
        <f>+'Form 10A (Domestic PSIP)'!$M$1586</f>
        <v>0</v>
      </c>
      <c r="N55" s="226">
        <f>+'Form 10A (Domestic PSIP)'!$N$1586</f>
        <v>0</v>
      </c>
      <c r="O55" s="363">
        <f>+'Form 10A (Domestic PSIP)'!$O$1586</f>
        <v>0</v>
      </c>
      <c r="P55" s="363">
        <f>+'Form 10A (Domestic PSIP)'!$P$1586</f>
        <v>0</v>
      </c>
      <c r="Q55" s="238">
        <f>+'Form 10A (Domestic PSIP)'!$Q$1586</f>
        <v>0</v>
      </c>
      <c r="R55" s="227">
        <f>+'Form 10A (Domestic PSIP)'!$R$1586</f>
        <v>0</v>
      </c>
      <c r="S55" s="227">
        <f>+'Form 10A (Domestic PSIP)'!$S$1586</f>
        <v>0</v>
      </c>
      <c r="T55" s="227">
        <f>+'Form 10A (Domestic PSIP)'!$T$1586</f>
        <v>0</v>
      </c>
      <c r="U55" s="227" t="str">
        <f>+'Form 10A (Domestic PSIP)'!$U$1586</f>
        <v/>
      </c>
      <c r="V55" s="239">
        <f>+'Form 10A (Domestic PSIP)'!$V$1586</f>
        <v>0</v>
      </c>
      <c r="W55" s="240">
        <f>+'Form 10A (Domestic PSIP)'!$W$1586</f>
        <v>0</v>
      </c>
      <c r="X55" s="241">
        <f>+'Form 10A (Domestic PSIP)'!$X$1586</f>
        <v>0</v>
      </c>
      <c r="Y55" s="242">
        <f t="shared" si="0"/>
        <v>52</v>
      </c>
      <c r="Z55" s="223"/>
      <c r="AA55" s="224"/>
      <c r="AB55" s="223"/>
      <c r="AC55" s="223"/>
    </row>
    <row r="56" spans="2:29" s="243" customFormat="1" ht="28.5" customHeight="1" x14ac:dyDescent="0.25">
      <c r="B56" s="364"/>
      <c r="C56" s="225">
        <f>+'Form 10A (Domestic PSIP)'!$C$1617</f>
        <v>0</v>
      </c>
      <c r="D56" s="225">
        <f>+'Form 10A (Domestic PSIP)'!$D$1617</f>
        <v>0</v>
      </c>
      <c r="E56" s="225">
        <f>+'Form 10A (Domestic PSIP)'!$E$1617</f>
        <v>0</v>
      </c>
      <c r="F56" s="225">
        <f>+'Form 10A (Domestic PSIP)'!$F$1617</f>
        <v>0</v>
      </c>
      <c r="G56" s="225">
        <f>+'Form 10A (Domestic PSIP)'!$G$1617</f>
        <v>0</v>
      </c>
      <c r="H56" s="225">
        <f>+'Form 10A (Domestic PSIP)'!$H$1617</f>
        <v>0</v>
      </c>
      <c r="I56" s="225">
        <f>+'Form 10A (Domestic PSIP)'!$I$1617</f>
        <v>0</v>
      </c>
      <c r="J56" s="225">
        <f>+'Form 10A (Domestic PSIP)'!$J$1617</f>
        <v>0</v>
      </c>
      <c r="K56" s="225">
        <f>+'Form 10A (Domestic PSIP)'!$K$1617</f>
        <v>0</v>
      </c>
      <c r="L56" s="225">
        <f>+'Form 10A (Domestic PSIP)'!$L$1617</f>
        <v>0</v>
      </c>
      <c r="M56" s="225">
        <f>+'Form 10A (Domestic PSIP)'!$M$1617</f>
        <v>0</v>
      </c>
      <c r="N56" s="226">
        <f>+'Form 10A (Domestic PSIP)'!$N$1617</f>
        <v>0</v>
      </c>
      <c r="O56" s="363">
        <f>+'Form 10A (Domestic PSIP)'!$O$1617</f>
        <v>0</v>
      </c>
      <c r="P56" s="363">
        <f>+'Form 10A (Domestic PSIP)'!$P$1617</f>
        <v>0</v>
      </c>
      <c r="Q56" s="238">
        <f>+'Form 10A (Domestic PSIP)'!$Q$1617</f>
        <v>0</v>
      </c>
      <c r="R56" s="227">
        <f>+'Form 10A (Domestic PSIP)'!$R$1617</f>
        <v>0</v>
      </c>
      <c r="S56" s="227">
        <f>+'Form 10A (Domestic PSIP)'!$S$1617</f>
        <v>0</v>
      </c>
      <c r="T56" s="227">
        <f>+'Form 10A (Domestic PSIP)'!$T$1617</f>
        <v>0</v>
      </c>
      <c r="U56" s="227" t="str">
        <f>+'Form 10A (Domestic PSIP)'!$U$1617</f>
        <v/>
      </c>
      <c r="V56" s="239">
        <f>+'Form 10A (Domestic PSIP)'!$V$1617</f>
        <v>0</v>
      </c>
      <c r="W56" s="240">
        <f>+'Form 10A (Domestic PSIP)'!$W$1617</f>
        <v>0</v>
      </c>
      <c r="X56" s="241">
        <f>+'Form 10A (Domestic PSIP)'!$X$1617</f>
        <v>0</v>
      </c>
      <c r="Y56" s="242">
        <f t="shared" si="0"/>
        <v>53</v>
      </c>
      <c r="Z56" s="223"/>
      <c r="AA56" s="224"/>
      <c r="AB56" s="223"/>
      <c r="AC56" s="223"/>
    </row>
    <row r="57" spans="2:29" s="243" customFormat="1" ht="28.5" customHeight="1" x14ac:dyDescent="0.25">
      <c r="B57" s="364"/>
      <c r="C57" s="225">
        <f>+'Form 10A (Domestic PSIP)'!$C$1648</f>
        <v>0</v>
      </c>
      <c r="D57" s="225">
        <f>+'Form 10A (Domestic PSIP)'!$D$1648</f>
        <v>0</v>
      </c>
      <c r="E57" s="225">
        <f>+'Form 10A (Domestic PSIP)'!$E$1648</f>
        <v>0</v>
      </c>
      <c r="F57" s="225">
        <f>+'Form 10A (Domestic PSIP)'!$F$1648</f>
        <v>0</v>
      </c>
      <c r="G57" s="225">
        <f>+'Form 10A (Domestic PSIP)'!$G$1648</f>
        <v>0</v>
      </c>
      <c r="H57" s="225">
        <f>+'Form 10A (Domestic PSIP)'!$H$1648</f>
        <v>0</v>
      </c>
      <c r="I57" s="225">
        <f>+'Form 10A (Domestic PSIP)'!$I$1648</f>
        <v>0</v>
      </c>
      <c r="J57" s="225">
        <f>+'Form 10A (Domestic PSIP)'!$J$1648</f>
        <v>0</v>
      </c>
      <c r="K57" s="225">
        <f>+'Form 10A (Domestic PSIP)'!$K$1648</f>
        <v>0</v>
      </c>
      <c r="L57" s="225">
        <f>+'Form 10A (Domestic PSIP)'!$L$1648</f>
        <v>0</v>
      </c>
      <c r="M57" s="225">
        <f>+'Form 10A (Domestic PSIP)'!$M$1648</f>
        <v>0</v>
      </c>
      <c r="N57" s="226">
        <f>+'Form 10A (Domestic PSIP)'!$N$1648</f>
        <v>0</v>
      </c>
      <c r="O57" s="363">
        <f>+'Form 10A (Domestic PSIP)'!$O$1648</f>
        <v>0</v>
      </c>
      <c r="P57" s="363">
        <f>+'Form 10A (Domestic PSIP)'!$P$1648</f>
        <v>0</v>
      </c>
      <c r="Q57" s="238">
        <f>+'Form 10A (Domestic PSIP)'!$Q$1648</f>
        <v>0</v>
      </c>
      <c r="R57" s="227">
        <f>+'Form 10A (Domestic PSIP)'!$R$1648</f>
        <v>0</v>
      </c>
      <c r="S57" s="227">
        <f>+'Form 10A (Domestic PSIP)'!$S$1648</f>
        <v>0</v>
      </c>
      <c r="T57" s="227">
        <f>+'Form 10A (Domestic PSIP)'!$T$1648</f>
        <v>0</v>
      </c>
      <c r="U57" s="227" t="str">
        <f>+'Form 10A (Domestic PSIP)'!$U$1648</f>
        <v/>
      </c>
      <c r="V57" s="239">
        <f>+'Form 10A (Domestic PSIP)'!$V$1648</f>
        <v>0</v>
      </c>
      <c r="W57" s="240">
        <f>+'Form 10A (Domestic PSIP)'!$W$1648</f>
        <v>0</v>
      </c>
      <c r="X57" s="241">
        <f>+'Form 10A (Domestic PSIP)'!$X$1648</f>
        <v>0</v>
      </c>
      <c r="Y57" s="242">
        <f t="shared" si="0"/>
        <v>54</v>
      </c>
      <c r="Z57" s="223"/>
      <c r="AA57" s="224"/>
      <c r="AB57" s="223"/>
      <c r="AC57" s="223"/>
    </row>
    <row r="58" spans="2:29" s="243" customFormat="1" ht="28.5" customHeight="1" x14ac:dyDescent="0.25">
      <c r="B58" s="364"/>
      <c r="C58" s="225">
        <f>+'Form 10A (Domestic PSIP)'!$C$1679</f>
        <v>0</v>
      </c>
      <c r="D58" s="225">
        <f>+'Form 10A (Domestic PSIP)'!$D$1679</f>
        <v>0</v>
      </c>
      <c r="E58" s="225">
        <f>+'Form 10A (Domestic PSIP)'!$E$1679</f>
        <v>0</v>
      </c>
      <c r="F58" s="225">
        <f>+'Form 10A (Domestic PSIP)'!$F$1679</f>
        <v>0</v>
      </c>
      <c r="G58" s="225">
        <f>+'Form 10A (Domestic PSIP)'!$G$1679</f>
        <v>0</v>
      </c>
      <c r="H58" s="225">
        <f>+'Form 10A (Domestic PSIP)'!$H$1679</f>
        <v>0</v>
      </c>
      <c r="I58" s="225">
        <f>+'Form 10A (Domestic PSIP)'!$I$1679</f>
        <v>0</v>
      </c>
      <c r="J58" s="225">
        <f>+'Form 10A (Domestic PSIP)'!$J$1679</f>
        <v>0</v>
      </c>
      <c r="K58" s="225">
        <f>+'Form 10A (Domestic PSIP)'!$K$1679</f>
        <v>0</v>
      </c>
      <c r="L58" s="225">
        <f>+'Form 10A (Domestic PSIP)'!$L$1679</f>
        <v>0</v>
      </c>
      <c r="M58" s="225">
        <f>+'Form 10A (Domestic PSIP)'!$M$1679</f>
        <v>0</v>
      </c>
      <c r="N58" s="226">
        <f>+'Form 10A (Domestic PSIP)'!$N$1679</f>
        <v>0</v>
      </c>
      <c r="O58" s="363">
        <f>+'Form 10A (Domestic PSIP)'!$O$1679</f>
        <v>0</v>
      </c>
      <c r="P58" s="363">
        <f>+'Form 10A (Domestic PSIP)'!$P$1679</f>
        <v>0</v>
      </c>
      <c r="Q58" s="238">
        <f>+'Form 10A (Domestic PSIP)'!$Q$1679</f>
        <v>0</v>
      </c>
      <c r="R58" s="227">
        <f>+'Form 10A (Domestic PSIP)'!$R$1679</f>
        <v>0</v>
      </c>
      <c r="S58" s="227">
        <f>+'Form 10A (Domestic PSIP)'!$S$1679</f>
        <v>0</v>
      </c>
      <c r="T58" s="227">
        <f>+'Form 10A (Domestic PSIP)'!$T$1679</f>
        <v>0</v>
      </c>
      <c r="U58" s="227" t="str">
        <f>+'Form 10A (Domestic PSIP)'!$U$1679</f>
        <v/>
      </c>
      <c r="V58" s="239">
        <f>+'Form 10A (Domestic PSIP)'!$V$1679</f>
        <v>0</v>
      </c>
      <c r="W58" s="240">
        <f>+'Form 10A (Domestic PSIP)'!$W$1679</f>
        <v>0</v>
      </c>
      <c r="X58" s="241">
        <f>+'Form 10A (Domestic PSIP)'!$X$1679</f>
        <v>0</v>
      </c>
      <c r="Y58" s="242">
        <f t="shared" si="0"/>
        <v>55</v>
      </c>
      <c r="Z58" s="223"/>
      <c r="AA58" s="224"/>
      <c r="AB58" s="223"/>
      <c r="AC58" s="223"/>
    </row>
    <row r="59" spans="2:29" s="243" customFormat="1" ht="28.5" customHeight="1" x14ac:dyDescent="0.25">
      <c r="B59" s="364"/>
      <c r="C59" s="225">
        <f>+'Form 10A (Domestic PSIP)'!$C$1710</f>
        <v>0</v>
      </c>
      <c r="D59" s="225">
        <f>+'Form 10A (Domestic PSIP)'!$D$1710</f>
        <v>0</v>
      </c>
      <c r="E59" s="225">
        <f>+'Form 10A (Domestic PSIP)'!$E$1710</f>
        <v>0</v>
      </c>
      <c r="F59" s="225">
        <f>+'Form 10A (Domestic PSIP)'!$F$1710</f>
        <v>0</v>
      </c>
      <c r="G59" s="225">
        <f>+'Form 10A (Domestic PSIP)'!$G$1710</f>
        <v>0</v>
      </c>
      <c r="H59" s="225">
        <f>+'Form 10A (Domestic PSIP)'!$H$1710</f>
        <v>0</v>
      </c>
      <c r="I59" s="225">
        <f>+'Form 10A (Domestic PSIP)'!$I$1710</f>
        <v>0</v>
      </c>
      <c r="J59" s="225">
        <f>+'Form 10A (Domestic PSIP)'!$J$1710</f>
        <v>0</v>
      </c>
      <c r="K59" s="225">
        <f>+'Form 10A (Domestic PSIP)'!$K$1710</f>
        <v>0</v>
      </c>
      <c r="L59" s="225">
        <f>+'Form 10A (Domestic PSIP)'!$L$1710</f>
        <v>0</v>
      </c>
      <c r="M59" s="225">
        <f>+'Form 10A (Domestic PSIP)'!$M$1710</f>
        <v>0</v>
      </c>
      <c r="N59" s="226">
        <f>+'Form 10A (Domestic PSIP)'!$N$1710</f>
        <v>0</v>
      </c>
      <c r="O59" s="363">
        <f>+'Form 10A (Domestic PSIP)'!$O$1710</f>
        <v>0</v>
      </c>
      <c r="P59" s="363">
        <f>+'Form 10A (Domestic PSIP)'!$P$1710</f>
        <v>0</v>
      </c>
      <c r="Q59" s="238">
        <f>+'Form 10A (Domestic PSIP)'!$Q$1710</f>
        <v>0</v>
      </c>
      <c r="R59" s="227">
        <f>+'Form 10A (Domestic PSIP)'!$R$1710</f>
        <v>0</v>
      </c>
      <c r="S59" s="227">
        <f>+'Form 10A (Domestic PSIP)'!$S$1710</f>
        <v>0</v>
      </c>
      <c r="T59" s="227">
        <f>+'Form 10A (Domestic PSIP)'!$T$1710</f>
        <v>0</v>
      </c>
      <c r="U59" s="227" t="str">
        <f>+'Form 10A (Domestic PSIP)'!$U$1710</f>
        <v/>
      </c>
      <c r="V59" s="239">
        <f>+'Form 10A (Domestic PSIP)'!$V$1710</f>
        <v>0</v>
      </c>
      <c r="W59" s="240">
        <f>+'Form 10A (Domestic PSIP)'!$W$1710</f>
        <v>0</v>
      </c>
      <c r="X59" s="241">
        <f>+'Form 10A (Domestic PSIP)'!$X$1710</f>
        <v>0</v>
      </c>
      <c r="Y59" s="242">
        <f t="shared" si="0"/>
        <v>56</v>
      </c>
      <c r="Z59" s="223"/>
      <c r="AA59" s="224"/>
      <c r="AB59" s="223"/>
      <c r="AC59" s="223"/>
    </row>
    <row r="60" spans="2:29" s="243" customFormat="1" ht="28.5" customHeight="1" x14ac:dyDescent="0.25">
      <c r="B60" s="364"/>
      <c r="C60" s="225">
        <f>+'Form 10A (Domestic PSIP)'!$C$1741</f>
        <v>0</v>
      </c>
      <c r="D60" s="225">
        <f>+'Form 10A (Domestic PSIP)'!$D$1741</f>
        <v>0</v>
      </c>
      <c r="E60" s="225">
        <f>+'Form 10A (Domestic PSIP)'!$E$1741</f>
        <v>0</v>
      </c>
      <c r="F60" s="225">
        <f>+'Form 10A (Domestic PSIP)'!$F$1741</f>
        <v>0</v>
      </c>
      <c r="G60" s="225">
        <f>+'Form 10A (Domestic PSIP)'!$G$1741</f>
        <v>0</v>
      </c>
      <c r="H60" s="225">
        <f>+'Form 10A (Domestic PSIP)'!$H$1741</f>
        <v>0</v>
      </c>
      <c r="I60" s="225">
        <f>+'Form 10A (Domestic PSIP)'!$I$1741</f>
        <v>0</v>
      </c>
      <c r="J60" s="225">
        <f>+'Form 10A (Domestic PSIP)'!$J$1741</f>
        <v>0</v>
      </c>
      <c r="K60" s="225">
        <f>+'Form 10A (Domestic PSIP)'!$K$1741</f>
        <v>0</v>
      </c>
      <c r="L60" s="225">
        <f>+'Form 10A (Domestic PSIP)'!$L$1741</f>
        <v>0</v>
      </c>
      <c r="M60" s="225">
        <f>+'Form 10A (Domestic PSIP)'!$M$1741</f>
        <v>0</v>
      </c>
      <c r="N60" s="226">
        <f>+'Form 10A (Domestic PSIP)'!$N$1741</f>
        <v>0</v>
      </c>
      <c r="O60" s="363">
        <f>+'Form 10A (Domestic PSIP)'!$O$1741</f>
        <v>0</v>
      </c>
      <c r="P60" s="363">
        <f>+'Form 10A (Domestic PSIP)'!$P$1741</f>
        <v>0</v>
      </c>
      <c r="Q60" s="238">
        <f>+'Form 10A (Domestic PSIP)'!$Q$1741</f>
        <v>0</v>
      </c>
      <c r="R60" s="227">
        <f>+'Form 10A (Domestic PSIP)'!$R$1741</f>
        <v>0</v>
      </c>
      <c r="S60" s="227">
        <f>+'Form 10A (Domestic PSIP)'!$S$1741</f>
        <v>0</v>
      </c>
      <c r="T60" s="227">
        <f>+'Form 10A (Domestic PSIP)'!$T$1741</f>
        <v>0</v>
      </c>
      <c r="U60" s="227" t="str">
        <f>+'Form 10A (Domestic PSIP)'!$U$1741</f>
        <v/>
      </c>
      <c r="V60" s="239">
        <f>+'Form 10A (Domestic PSIP)'!$V$1741</f>
        <v>0</v>
      </c>
      <c r="W60" s="240">
        <f>+'Form 10A (Domestic PSIP)'!$W$1741</f>
        <v>0</v>
      </c>
      <c r="X60" s="241">
        <f>+'Form 10A (Domestic PSIP)'!$X$1741</f>
        <v>0</v>
      </c>
      <c r="Y60" s="242">
        <f t="shared" si="0"/>
        <v>57</v>
      </c>
      <c r="Z60" s="223"/>
      <c r="AA60" s="224"/>
      <c r="AB60" s="223"/>
      <c r="AC60" s="223"/>
    </row>
    <row r="61" spans="2:29" s="243" customFormat="1" ht="28.5" customHeight="1" x14ac:dyDescent="0.25">
      <c r="B61" s="364"/>
      <c r="C61" s="225">
        <f>+'Form 10A (Domestic PSIP)'!$C$1772</f>
        <v>0</v>
      </c>
      <c r="D61" s="225">
        <f>+'Form 10A (Domestic PSIP)'!$D$1772</f>
        <v>0</v>
      </c>
      <c r="E61" s="225">
        <f>+'Form 10A (Domestic PSIP)'!$E$1772</f>
        <v>0</v>
      </c>
      <c r="F61" s="225">
        <f>+'Form 10A (Domestic PSIP)'!$F$1772</f>
        <v>0</v>
      </c>
      <c r="G61" s="225">
        <f>+'Form 10A (Domestic PSIP)'!$G$1772</f>
        <v>0</v>
      </c>
      <c r="H61" s="225">
        <f>+'Form 10A (Domestic PSIP)'!$H$1772</f>
        <v>0</v>
      </c>
      <c r="I61" s="225">
        <f>+'Form 10A (Domestic PSIP)'!$I$1772</f>
        <v>0</v>
      </c>
      <c r="J61" s="225">
        <f>+'Form 10A (Domestic PSIP)'!$J$1772</f>
        <v>0</v>
      </c>
      <c r="K61" s="225">
        <f>+'Form 10A (Domestic PSIP)'!$K$1772</f>
        <v>0</v>
      </c>
      <c r="L61" s="225">
        <f>+'Form 10A (Domestic PSIP)'!$L$1772</f>
        <v>0</v>
      </c>
      <c r="M61" s="225">
        <f>+'Form 10A (Domestic PSIP)'!$M$1772</f>
        <v>0</v>
      </c>
      <c r="N61" s="226">
        <f>+'Form 10A (Domestic PSIP)'!$N$1772</f>
        <v>0</v>
      </c>
      <c r="O61" s="363">
        <f>+'Form 10A (Domestic PSIP)'!$O$1772</f>
        <v>0</v>
      </c>
      <c r="P61" s="363">
        <f>+'Form 10A (Domestic PSIP)'!$P$1772</f>
        <v>0</v>
      </c>
      <c r="Q61" s="238">
        <f>+'Form 10A (Domestic PSIP)'!$Q$1772</f>
        <v>0</v>
      </c>
      <c r="R61" s="227">
        <f>+'Form 10A (Domestic PSIP)'!$R$1772</f>
        <v>0</v>
      </c>
      <c r="S61" s="227">
        <f>+'Form 10A (Domestic PSIP)'!$S$1772</f>
        <v>0</v>
      </c>
      <c r="T61" s="227">
        <f>+'Form 10A (Domestic PSIP)'!$T$1772</f>
        <v>0</v>
      </c>
      <c r="U61" s="227" t="str">
        <f>+'Form 10A (Domestic PSIP)'!$U$1772</f>
        <v/>
      </c>
      <c r="V61" s="239">
        <f>+'Form 10A (Domestic PSIP)'!$V$1772</f>
        <v>0</v>
      </c>
      <c r="W61" s="240">
        <f>+'Form 10A (Domestic PSIP)'!$W$1772</f>
        <v>0</v>
      </c>
      <c r="X61" s="241">
        <f>+'Form 10A (Domestic PSIP)'!$X$1772</f>
        <v>0</v>
      </c>
      <c r="Y61" s="242">
        <f t="shared" si="0"/>
        <v>58</v>
      </c>
      <c r="Z61" s="223"/>
      <c r="AA61" s="224"/>
      <c r="AB61" s="223"/>
      <c r="AC61" s="223"/>
    </row>
    <row r="62" spans="2:29" s="243" customFormat="1" ht="28.5" customHeight="1" x14ac:dyDescent="0.25">
      <c r="B62" s="364"/>
      <c r="C62" s="225">
        <f>+'Form 10A (Domestic PSIP)'!$C$1803</f>
        <v>0</v>
      </c>
      <c r="D62" s="225">
        <f>+'Form 10A (Domestic PSIP)'!$D$1803</f>
        <v>0</v>
      </c>
      <c r="E62" s="225">
        <f>+'Form 10A (Domestic PSIP)'!$E$1803</f>
        <v>0</v>
      </c>
      <c r="F62" s="225">
        <f>+'Form 10A (Domestic PSIP)'!$F$1803</f>
        <v>0</v>
      </c>
      <c r="G62" s="225">
        <f>+'Form 10A (Domestic PSIP)'!$G$1803</f>
        <v>0</v>
      </c>
      <c r="H62" s="225">
        <f>+'Form 10A (Domestic PSIP)'!$H$1803</f>
        <v>0</v>
      </c>
      <c r="I62" s="225">
        <f>+'Form 10A (Domestic PSIP)'!$I$1803</f>
        <v>0</v>
      </c>
      <c r="J62" s="225">
        <f>+'Form 10A (Domestic PSIP)'!$J$1803</f>
        <v>0</v>
      </c>
      <c r="K62" s="225">
        <f>+'Form 10A (Domestic PSIP)'!$K$1803</f>
        <v>0</v>
      </c>
      <c r="L62" s="225">
        <f>+'Form 10A (Domestic PSIP)'!$L$1803</f>
        <v>0</v>
      </c>
      <c r="M62" s="225">
        <f>+'Form 10A (Domestic PSIP)'!$M$1803</f>
        <v>0</v>
      </c>
      <c r="N62" s="226">
        <f>+'Form 10A (Domestic PSIP)'!$N$1803</f>
        <v>0</v>
      </c>
      <c r="O62" s="363">
        <f>+'Form 10A (Domestic PSIP)'!$O$1803</f>
        <v>0</v>
      </c>
      <c r="P62" s="363">
        <f>+'Form 10A (Domestic PSIP)'!$P$1803</f>
        <v>0</v>
      </c>
      <c r="Q62" s="238">
        <f>+'Form 10A (Domestic PSIP)'!$Q$1803</f>
        <v>0</v>
      </c>
      <c r="R62" s="227">
        <f>+'Form 10A (Domestic PSIP)'!$R$1803</f>
        <v>0</v>
      </c>
      <c r="S62" s="227">
        <f>+'Form 10A (Domestic PSIP)'!$S$1803</f>
        <v>0</v>
      </c>
      <c r="T62" s="227">
        <f>+'Form 10A (Domestic PSIP)'!$T$1803</f>
        <v>0</v>
      </c>
      <c r="U62" s="227" t="str">
        <f>+'Form 10A (Domestic PSIP)'!$U$1803</f>
        <v/>
      </c>
      <c r="V62" s="239">
        <f>+'Form 10A (Domestic PSIP)'!$V$1803</f>
        <v>0</v>
      </c>
      <c r="W62" s="240">
        <f>+'Form 10A (Domestic PSIP)'!$W$1803</f>
        <v>0</v>
      </c>
      <c r="X62" s="241">
        <f>+'Form 10A (Domestic PSIP)'!$X$1803</f>
        <v>0</v>
      </c>
      <c r="Y62" s="242">
        <f t="shared" si="0"/>
        <v>59</v>
      </c>
      <c r="Z62" s="223"/>
      <c r="AA62" s="224"/>
      <c r="AB62" s="223"/>
      <c r="AC62" s="223"/>
    </row>
    <row r="63" spans="2:29" s="243" customFormat="1" ht="28.5" customHeight="1" x14ac:dyDescent="0.25">
      <c r="B63" s="364"/>
      <c r="C63" s="225">
        <f>+'Form 10A (Domestic PSIP)'!$C$1834</f>
        <v>0</v>
      </c>
      <c r="D63" s="225">
        <f>+'Form 10A (Domestic PSIP)'!$D$1834</f>
        <v>0</v>
      </c>
      <c r="E63" s="225">
        <f>+'Form 10A (Domestic PSIP)'!$E$1834</f>
        <v>0</v>
      </c>
      <c r="F63" s="225">
        <f>+'Form 10A (Domestic PSIP)'!$F$1834</f>
        <v>0</v>
      </c>
      <c r="G63" s="225">
        <f>+'Form 10A (Domestic PSIP)'!$G$1834</f>
        <v>0</v>
      </c>
      <c r="H63" s="225">
        <f>+'Form 10A (Domestic PSIP)'!$H$1834</f>
        <v>0</v>
      </c>
      <c r="I63" s="225">
        <f>+'Form 10A (Domestic PSIP)'!$I$1834</f>
        <v>0</v>
      </c>
      <c r="J63" s="225">
        <f>+'Form 10A (Domestic PSIP)'!$J$1834</f>
        <v>0</v>
      </c>
      <c r="K63" s="225">
        <f>+'Form 10A (Domestic PSIP)'!$K$1834</f>
        <v>0</v>
      </c>
      <c r="L63" s="225">
        <f>+'Form 10A (Domestic PSIP)'!$L$1834</f>
        <v>0</v>
      </c>
      <c r="M63" s="225">
        <f>+'Form 10A (Domestic PSIP)'!$M$1834</f>
        <v>0</v>
      </c>
      <c r="N63" s="226">
        <f>+'Form 10A (Domestic PSIP)'!$N$1834</f>
        <v>0</v>
      </c>
      <c r="O63" s="363">
        <f>+'Form 10A (Domestic PSIP)'!$O$1834</f>
        <v>0</v>
      </c>
      <c r="P63" s="363">
        <f>+'Form 10A (Domestic PSIP)'!$P$1834</f>
        <v>0</v>
      </c>
      <c r="Q63" s="238">
        <f>+'Form 10A (Domestic PSIP)'!$Q$1834</f>
        <v>0</v>
      </c>
      <c r="R63" s="227">
        <f>+'Form 10A (Domestic PSIP)'!$R$1834</f>
        <v>0</v>
      </c>
      <c r="S63" s="227">
        <f>+'Form 10A (Domestic PSIP)'!$S$1834</f>
        <v>0</v>
      </c>
      <c r="T63" s="227">
        <f>+'Form 10A (Domestic PSIP)'!$T$1834</f>
        <v>0</v>
      </c>
      <c r="U63" s="227" t="str">
        <f>+'Form 10A (Domestic PSIP)'!$U$1834</f>
        <v/>
      </c>
      <c r="V63" s="239">
        <f>+'Form 10A (Domestic PSIP)'!$V$1834</f>
        <v>0</v>
      </c>
      <c r="W63" s="240">
        <f>+'Form 10A (Domestic PSIP)'!$W$1834</f>
        <v>0</v>
      </c>
      <c r="X63" s="241">
        <f>+'Form 10A (Domestic PSIP)'!$X$1834</f>
        <v>0</v>
      </c>
      <c r="Y63" s="242">
        <f t="shared" si="0"/>
        <v>60</v>
      </c>
      <c r="Z63" s="223"/>
      <c r="AA63" s="224"/>
      <c r="AB63" s="223"/>
      <c r="AC63" s="223"/>
    </row>
    <row r="64" spans="2:29" s="243" customFormat="1" ht="28.5" customHeight="1" x14ac:dyDescent="0.25">
      <c r="B64" s="364"/>
      <c r="C64" s="225">
        <f>+'Form 10A (Domestic PSIP)'!$C$1865</f>
        <v>0</v>
      </c>
      <c r="D64" s="225">
        <f>+'Form 10A (Domestic PSIP)'!$D$1865</f>
        <v>0</v>
      </c>
      <c r="E64" s="225">
        <f>+'Form 10A (Domestic PSIP)'!$E$1865</f>
        <v>0</v>
      </c>
      <c r="F64" s="225">
        <f>+'Form 10A (Domestic PSIP)'!$F$1865</f>
        <v>0</v>
      </c>
      <c r="G64" s="225">
        <f>+'Form 10A (Domestic PSIP)'!$G$1865</f>
        <v>0</v>
      </c>
      <c r="H64" s="225">
        <f>+'Form 10A (Domestic PSIP)'!$H$1865</f>
        <v>0</v>
      </c>
      <c r="I64" s="225">
        <f>+'Form 10A (Domestic PSIP)'!$I$1865</f>
        <v>0</v>
      </c>
      <c r="J64" s="225">
        <f>+'Form 10A (Domestic PSIP)'!$J$1865</f>
        <v>0</v>
      </c>
      <c r="K64" s="225">
        <f>+'Form 10A (Domestic PSIP)'!$K$1865</f>
        <v>0</v>
      </c>
      <c r="L64" s="225">
        <f>+'Form 10A (Domestic PSIP)'!$L$1865</f>
        <v>0</v>
      </c>
      <c r="M64" s="225">
        <f>+'Form 10A (Domestic PSIP)'!$M$1865</f>
        <v>0</v>
      </c>
      <c r="N64" s="226">
        <f>+'Form 10A (Domestic PSIP)'!$N$1865</f>
        <v>0</v>
      </c>
      <c r="O64" s="363">
        <f>+'Form 10A (Domestic PSIP)'!$O$1865</f>
        <v>0</v>
      </c>
      <c r="P64" s="363">
        <f>+'Form 10A (Domestic PSIP)'!$P$1865</f>
        <v>0</v>
      </c>
      <c r="Q64" s="238">
        <f>+'Form 10A (Domestic PSIP)'!$Q$1865</f>
        <v>0</v>
      </c>
      <c r="R64" s="227">
        <f>+'Form 10A (Domestic PSIP)'!$R$1865</f>
        <v>0</v>
      </c>
      <c r="S64" s="227">
        <f>+'Form 10A (Domestic PSIP)'!$S$1865</f>
        <v>0</v>
      </c>
      <c r="T64" s="227">
        <f>+'Form 10A (Domestic PSIP)'!$T$1865</f>
        <v>0</v>
      </c>
      <c r="U64" s="227" t="str">
        <f>+'Form 10A (Domestic PSIP)'!$U$1865</f>
        <v/>
      </c>
      <c r="V64" s="239">
        <f>+'Form 10A (Domestic PSIP)'!$V$1865</f>
        <v>0</v>
      </c>
      <c r="W64" s="240">
        <f>+'Form 10A (Domestic PSIP)'!$W$1865</f>
        <v>0</v>
      </c>
      <c r="X64" s="241">
        <f>+'Form 10A (Domestic PSIP)'!$X$1865</f>
        <v>0</v>
      </c>
      <c r="Y64" s="242">
        <f t="shared" si="0"/>
        <v>61</v>
      </c>
      <c r="Z64" s="223"/>
      <c r="AA64" s="224"/>
      <c r="AB64" s="223"/>
      <c r="AC64" s="223"/>
    </row>
    <row r="65" spans="2:29" s="243" customFormat="1" ht="28.5" customHeight="1" x14ac:dyDescent="0.25">
      <c r="B65" s="364"/>
      <c r="C65" s="225">
        <f>+'Form 10A (Domestic PSIP)'!$C$1896</f>
        <v>0</v>
      </c>
      <c r="D65" s="225">
        <f>+'Form 10A (Domestic PSIP)'!$D$1896</f>
        <v>0</v>
      </c>
      <c r="E65" s="225">
        <f>+'Form 10A (Domestic PSIP)'!$E$1896</f>
        <v>0</v>
      </c>
      <c r="F65" s="225">
        <f>+'Form 10A (Domestic PSIP)'!$F$1896</f>
        <v>0</v>
      </c>
      <c r="G65" s="225">
        <f>+'Form 10A (Domestic PSIP)'!$G$1896</f>
        <v>0</v>
      </c>
      <c r="H65" s="225">
        <f>+'Form 10A (Domestic PSIP)'!$H$1896</f>
        <v>0</v>
      </c>
      <c r="I65" s="225">
        <f>+'Form 10A (Domestic PSIP)'!$I$1896</f>
        <v>0</v>
      </c>
      <c r="J65" s="225">
        <f>+'Form 10A (Domestic PSIP)'!$J$1896</f>
        <v>0</v>
      </c>
      <c r="K65" s="225">
        <f>+'Form 10A (Domestic PSIP)'!$K$1896</f>
        <v>0</v>
      </c>
      <c r="L65" s="225">
        <f>+'Form 10A (Domestic PSIP)'!$L$1896</f>
        <v>0</v>
      </c>
      <c r="M65" s="225">
        <f>+'Form 10A (Domestic PSIP)'!$M$1896</f>
        <v>0</v>
      </c>
      <c r="N65" s="226">
        <f>+'Form 10A (Domestic PSIP)'!$N$1896</f>
        <v>0</v>
      </c>
      <c r="O65" s="363">
        <f>+'Form 10A (Domestic PSIP)'!$O$1896</f>
        <v>0</v>
      </c>
      <c r="P65" s="363">
        <f>+'Form 10A (Domestic PSIP)'!$P$1896</f>
        <v>0</v>
      </c>
      <c r="Q65" s="238">
        <f>+'Form 10A (Domestic PSIP)'!$Q$1896</f>
        <v>0</v>
      </c>
      <c r="R65" s="227">
        <f>+'Form 10A (Domestic PSIP)'!$R$1896</f>
        <v>0</v>
      </c>
      <c r="S65" s="227">
        <f>+'Form 10A (Domestic PSIP)'!$S$1896</f>
        <v>0</v>
      </c>
      <c r="T65" s="227">
        <f>+'Form 10A (Domestic PSIP)'!$T$1896</f>
        <v>0</v>
      </c>
      <c r="U65" s="227" t="str">
        <f>+'Form 10A (Domestic PSIP)'!$U$1896</f>
        <v/>
      </c>
      <c r="V65" s="239">
        <f>+'Form 10A (Domestic PSIP)'!$V$1896</f>
        <v>0</v>
      </c>
      <c r="W65" s="240">
        <f>+'Form 10A (Domestic PSIP)'!$W$1896</f>
        <v>0</v>
      </c>
      <c r="X65" s="241">
        <f>+'Form 10A (Domestic PSIP)'!$X$1896</f>
        <v>0</v>
      </c>
      <c r="Y65" s="242">
        <f t="shared" si="0"/>
        <v>62</v>
      </c>
      <c r="Z65" s="223"/>
      <c r="AA65" s="224"/>
      <c r="AB65" s="223"/>
      <c r="AC65" s="223"/>
    </row>
    <row r="66" spans="2:29" s="243" customFormat="1" ht="28.5" customHeight="1" x14ac:dyDescent="0.25">
      <c r="B66" s="364"/>
      <c r="C66" s="225">
        <f>+'Form 10A (Domestic PSIP)'!$C$1927</f>
        <v>0</v>
      </c>
      <c r="D66" s="225">
        <f>+'Form 10A (Domestic PSIP)'!$D$1927</f>
        <v>0</v>
      </c>
      <c r="E66" s="225">
        <f>+'Form 10A (Domestic PSIP)'!$E$1927</f>
        <v>0</v>
      </c>
      <c r="F66" s="225">
        <f>+'Form 10A (Domestic PSIP)'!$F$1927</f>
        <v>0</v>
      </c>
      <c r="G66" s="225">
        <f>+'Form 10A (Domestic PSIP)'!$G$1927</f>
        <v>0</v>
      </c>
      <c r="H66" s="225">
        <f>+'Form 10A (Domestic PSIP)'!$H$1927</f>
        <v>0</v>
      </c>
      <c r="I66" s="225">
        <f>+'Form 10A (Domestic PSIP)'!$I$1927</f>
        <v>0</v>
      </c>
      <c r="J66" s="225">
        <f>+'Form 10A (Domestic PSIP)'!$J$1927</f>
        <v>0</v>
      </c>
      <c r="K66" s="225">
        <f>+'Form 10A (Domestic PSIP)'!$K$1927</f>
        <v>0</v>
      </c>
      <c r="L66" s="225">
        <f>+'Form 10A (Domestic PSIP)'!$L$1927</f>
        <v>0</v>
      </c>
      <c r="M66" s="225">
        <f>+'Form 10A (Domestic PSIP)'!$M$1927</f>
        <v>0</v>
      </c>
      <c r="N66" s="226">
        <f>+'Form 10A (Domestic PSIP)'!$N$1927</f>
        <v>0</v>
      </c>
      <c r="O66" s="363">
        <f>+'Form 10A (Domestic PSIP)'!$O$1927</f>
        <v>0</v>
      </c>
      <c r="P66" s="363">
        <f>+'Form 10A (Domestic PSIP)'!$P$1927</f>
        <v>0</v>
      </c>
      <c r="Q66" s="238">
        <f>+'Form 10A (Domestic PSIP)'!$Q$1927</f>
        <v>0</v>
      </c>
      <c r="R66" s="227">
        <f>+'Form 10A (Domestic PSIP)'!$R$1927</f>
        <v>0</v>
      </c>
      <c r="S66" s="227">
        <f>+'Form 10A (Domestic PSIP)'!$S$1927</f>
        <v>0</v>
      </c>
      <c r="T66" s="227">
        <f>+'Form 10A (Domestic PSIP)'!$T$1927</f>
        <v>0</v>
      </c>
      <c r="U66" s="227" t="str">
        <f>+'Form 10A (Domestic PSIP)'!$U$1927</f>
        <v/>
      </c>
      <c r="V66" s="239">
        <f>+'Form 10A (Domestic PSIP)'!$V$1927</f>
        <v>0</v>
      </c>
      <c r="W66" s="240">
        <f>+'Form 10A (Domestic PSIP)'!$W$1927</f>
        <v>0</v>
      </c>
      <c r="X66" s="241">
        <f>+'Form 10A (Domestic PSIP)'!$X$1927</f>
        <v>0</v>
      </c>
      <c r="Y66" s="242">
        <f t="shared" si="0"/>
        <v>63</v>
      </c>
      <c r="Z66" s="223"/>
      <c r="AA66" s="224"/>
      <c r="AB66" s="223"/>
      <c r="AC66" s="223"/>
    </row>
    <row r="67" spans="2:29" s="243" customFormat="1" ht="28.5" customHeight="1" x14ac:dyDescent="0.25">
      <c r="B67" s="364"/>
      <c r="C67" s="225">
        <f>+'Form 10A (Domestic PSIP)'!$C$1958</f>
        <v>0</v>
      </c>
      <c r="D67" s="225">
        <f>+'Form 10A (Domestic PSIP)'!$D$1958</f>
        <v>0</v>
      </c>
      <c r="E67" s="225">
        <f>+'Form 10A (Domestic PSIP)'!$E$1958</f>
        <v>0</v>
      </c>
      <c r="F67" s="225">
        <f>+'Form 10A (Domestic PSIP)'!$F$1958</f>
        <v>0</v>
      </c>
      <c r="G67" s="225">
        <f>+'Form 10A (Domestic PSIP)'!$G$1958</f>
        <v>0</v>
      </c>
      <c r="H67" s="225">
        <f>+'Form 10A (Domestic PSIP)'!$H$1958</f>
        <v>0</v>
      </c>
      <c r="I67" s="225">
        <f>+'Form 10A (Domestic PSIP)'!$I$1958</f>
        <v>0</v>
      </c>
      <c r="J67" s="225">
        <f>+'Form 10A (Domestic PSIP)'!$J$1958</f>
        <v>0</v>
      </c>
      <c r="K67" s="225">
        <f>+'Form 10A (Domestic PSIP)'!$K$1958</f>
        <v>0</v>
      </c>
      <c r="L67" s="225">
        <f>+'Form 10A (Domestic PSIP)'!$L$1958</f>
        <v>0</v>
      </c>
      <c r="M67" s="225">
        <f>+'Form 10A (Domestic PSIP)'!$M$1958</f>
        <v>0</v>
      </c>
      <c r="N67" s="226">
        <f>+'Form 10A (Domestic PSIP)'!$N$1958</f>
        <v>0</v>
      </c>
      <c r="O67" s="363">
        <f>+'Form 10A (Domestic PSIP)'!$O$1958</f>
        <v>0</v>
      </c>
      <c r="P67" s="363">
        <f>+'Form 10A (Domestic PSIP)'!$P$1958</f>
        <v>0</v>
      </c>
      <c r="Q67" s="238">
        <f>+'Form 10A (Domestic PSIP)'!$Q$1958</f>
        <v>0</v>
      </c>
      <c r="R67" s="227">
        <f>+'Form 10A (Domestic PSIP)'!$R$1958</f>
        <v>0</v>
      </c>
      <c r="S67" s="227">
        <f>+'Form 10A (Domestic PSIP)'!$S$1958</f>
        <v>0</v>
      </c>
      <c r="T67" s="227">
        <f>+'Form 10A (Domestic PSIP)'!$T$1958</f>
        <v>0</v>
      </c>
      <c r="U67" s="227" t="str">
        <f>+'Form 10A (Domestic PSIP)'!$U$1958</f>
        <v/>
      </c>
      <c r="V67" s="239">
        <f>+'Form 10A (Domestic PSIP)'!$V$1958</f>
        <v>0</v>
      </c>
      <c r="W67" s="240">
        <f>+'Form 10A (Domestic PSIP)'!$W$1958</f>
        <v>0</v>
      </c>
      <c r="X67" s="241">
        <f>+'Form 10A (Domestic PSIP)'!$X$1958</f>
        <v>0</v>
      </c>
      <c r="Y67" s="242">
        <f t="shared" si="0"/>
        <v>64</v>
      </c>
      <c r="Z67" s="223"/>
      <c r="AA67" s="224"/>
      <c r="AB67" s="223"/>
      <c r="AC67" s="223"/>
    </row>
    <row r="68" spans="2:29" s="243" customFormat="1" ht="28.5" customHeight="1" x14ac:dyDescent="0.25">
      <c r="B68" s="364"/>
      <c r="C68" s="225">
        <f>+'Form 10A (Domestic PSIP)'!$C$1989</f>
        <v>0</v>
      </c>
      <c r="D68" s="225">
        <f>+'Form 10A (Domestic PSIP)'!$D$1989</f>
        <v>0</v>
      </c>
      <c r="E68" s="225">
        <f>+'Form 10A (Domestic PSIP)'!$E$1989</f>
        <v>0</v>
      </c>
      <c r="F68" s="225">
        <f>+'Form 10A (Domestic PSIP)'!$F$1989</f>
        <v>0</v>
      </c>
      <c r="G68" s="225">
        <f>+'Form 10A (Domestic PSIP)'!$G$1989</f>
        <v>0</v>
      </c>
      <c r="H68" s="225">
        <f>+'Form 10A (Domestic PSIP)'!$H$1989</f>
        <v>0</v>
      </c>
      <c r="I68" s="225">
        <f>+'Form 10A (Domestic PSIP)'!$I$1989</f>
        <v>0</v>
      </c>
      <c r="J68" s="225">
        <f>+'Form 10A (Domestic PSIP)'!$J$1989</f>
        <v>0</v>
      </c>
      <c r="K68" s="225">
        <f>+'Form 10A (Domestic PSIP)'!$K$1989</f>
        <v>0</v>
      </c>
      <c r="L68" s="225">
        <f>+'Form 10A (Domestic PSIP)'!$L$1989</f>
        <v>0</v>
      </c>
      <c r="M68" s="225">
        <f>+'Form 10A (Domestic PSIP)'!$M$1989</f>
        <v>0</v>
      </c>
      <c r="N68" s="226">
        <f>+'Form 10A (Domestic PSIP)'!$N$1989</f>
        <v>0</v>
      </c>
      <c r="O68" s="363">
        <f>+'Form 10A (Domestic PSIP)'!$O$1989</f>
        <v>0</v>
      </c>
      <c r="P68" s="363">
        <f>+'Form 10A (Domestic PSIP)'!$P$1989</f>
        <v>0</v>
      </c>
      <c r="Q68" s="238">
        <f>+'Form 10A (Domestic PSIP)'!$Q$1989</f>
        <v>0</v>
      </c>
      <c r="R68" s="227">
        <f>+'Form 10A (Domestic PSIP)'!$R$1989</f>
        <v>0</v>
      </c>
      <c r="S68" s="227">
        <f>+'Form 10A (Domestic PSIP)'!$S$1989</f>
        <v>0</v>
      </c>
      <c r="T68" s="227">
        <f>+'Form 10A (Domestic PSIP)'!$T$1989</f>
        <v>0</v>
      </c>
      <c r="U68" s="227" t="str">
        <f>+'Form 10A (Domestic PSIP)'!$U$1989</f>
        <v/>
      </c>
      <c r="V68" s="239">
        <f>+'Form 10A (Domestic PSIP)'!$V$1989</f>
        <v>0</v>
      </c>
      <c r="W68" s="240">
        <f>+'Form 10A (Domestic PSIP)'!$W$1989</f>
        <v>0</v>
      </c>
      <c r="X68" s="241">
        <f>+'Form 10A (Domestic PSIP)'!$X$1989</f>
        <v>0</v>
      </c>
      <c r="Y68" s="242">
        <f t="shared" si="0"/>
        <v>65</v>
      </c>
      <c r="Z68" s="223"/>
      <c r="AA68" s="224"/>
      <c r="AB68" s="223"/>
      <c r="AC68" s="223"/>
    </row>
    <row r="69" spans="2:29" s="243" customFormat="1" ht="28.5" customHeight="1" x14ac:dyDescent="0.25">
      <c r="B69" s="364"/>
      <c r="C69" s="225">
        <f>+'Form 10A (Domestic PSIP)'!$C$2020</f>
        <v>0</v>
      </c>
      <c r="D69" s="225">
        <f>+'Form 10A (Domestic PSIP)'!$D$2020</f>
        <v>0</v>
      </c>
      <c r="E69" s="225">
        <f>+'Form 10A (Domestic PSIP)'!$E$2020</f>
        <v>0</v>
      </c>
      <c r="F69" s="225">
        <f>+'Form 10A (Domestic PSIP)'!$F$2020</f>
        <v>0</v>
      </c>
      <c r="G69" s="225">
        <f>+'Form 10A (Domestic PSIP)'!$G$2020</f>
        <v>0</v>
      </c>
      <c r="H69" s="225">
        <f>+'Form 10A (Domestic PSIP)'!$H$2020</f>
        <v>0</v>
      </c>
      <c r="I69" s="225">
        <f>+'Form 10A (Domestic PSIP)'!$I$2020</f>
        <v>0</v>
      </c>
      <c r="J69" s="225">
        <f>+'Form 10A (Domestic PSIP)'!$J$2020</f>
        <v>0</v>
      </c>
      <c r="K69" s="225">
        <f>+'Form 10A (Domestic PSIP)'!$K$2020</f>
        <v>0</v>
      </c>
      <c r="L69" s="225">
        <f>+'Form 10A (Domestic PSIP)'!$L$2020</f>
        <v>0</v>
      </c>
      <c r="M69" s="225">
        <f>+'Form 10A (Domestic PSIP)'!$M$2020</f>
        <v>0</v>
      </c>
      <c r="N69" s="226">
        <f>+'Form 10A (Domestic PSIP)'!$N$2020</f>
        <v>0</v>
      </c>
      <c r="O69" s="363">
        <f>+'Form 10A (Domestic PSIP)'!$O$2020</f>
        <v>0</v>
      </c>
      <c r="P69" s="363">
        <f>+'Form 10A (Domestic PSIP)'!$P$2020</f>
        <v>0</v>
      </c>
      <c r="Q69" s="238">
        <f>+'Form 10A (Domestic PSIP)'!$Q$2020</f>
        <v>0</v>
      </c>
      <c r="R69" s="227">
        <f>+'Form 10A (Domestic PSIP)'!$R$2020</f>
        <v>0</v>
      </c>
      <c r="S69" s="227">
        <f>+'Form 10A (Domestic PSIP)'!$S$2020</f>
        <v>0</v>
      </c>
      <c r="T69" s="227">
        <f>+'Form 10A (Domestic PSIP)'!$T$2020</f>
        <v>0</v>
      </c>
      <c r="U69" s="227" t="str">
        <f>+'Form 10A (Domestic PSIP)'!$U$2020</f>
        <v/>
      </c>
      <c r="V69" s="239">
        <f>+'Form 10A (Domestic PSIP)'!$V$2020</f>
        <v>0</v>
      </c>
      <c r="W69" s="240">
        <f>+'Form 10A (Domestic PSIP)'!$W$2020</f>
        <v>0</v>
      </c>
      <c r="X69" s="241">
        <f>+'Form 10A (Domestic PSIP)'!$X$2020</f>
        <v>0</v>
      </c>
      <c r="Y69" s="242">
        <f t="shared" si="0"/>
        <v>66</v>
      </c>
      <c r="Z69" s="223"/>
      <c r="AA69" s="224"/>
      <c r="AB69" s="223"/>
      <c r="AC69" s="223"/>
    </row>
    <row r="70" spans="2:29" s="243" customFormat="1" ht="28.5" customHeight="1" x14ac:dyDescent="0.25">
      <c r="B70" s="364"/>
      <c r="C70" s="225">
        <f>+'Form 10A (Domestic PSIP)'!$C$2051</f>
        <v>0</v>
      </c>
      <c r="D70" s="225">
        <f>+'Form 10A (Domestic PSIP)'!$D$2051</f>
        <v>0</v>
      </c>
      <c r="E70" s="225">
        <f>+'Form 10A (Domestic PSIP)'!$E$2051</f>
        <v>0</v>
      </c>
      <c r="F70" s="225">
        <f>+'Form 10A (Domestic PSIP)'!$F$2051</f>
        <v>0</v>
      </c>
      <c r="G70" s="225">
        <f>+'Form 10A (Domestic PSIP)'!$G$2051</f>
        <v>0</v>
      </c>
      <c r="H70" s="225">
        <f>+'Form 10A (Domestic PSIP)'!$H$2051</f>
        <v>0</v>
      </c>
      <c r="I70" s="225">
        <f>+'Form 10A (Domestic PSIP)'!$I$2051</f>
        <v>0</v>
      </c>
      <c r="J70" s="225">
        <f>+'Form 10A (Domestic PSIP)'!$J$2051</f>
        <v>0</v>
      </c>
      <c r="K70" s="225">
        <f>+'Form 10A (Domestic PSIP)'!$K$2051</f>
        <v>0</v>
      </c>
      <c r="L70" s="225">
        <f>+'Form 10A (Domestic PSIP)'!$L$2051</f>
        <v>0</v>
      </c>
      <c r="M70" s="225">
        <f>+'Form 10A (Domestic PSIP)'!$M$2051</f>
        <v>0</v>
      </c>
      <c r="N70" s="226">
        <f>+'Form 10A (Domestic PSIP)'!$N$2051</f>
        <v>0</v>
      </c>
      <c r="O70" s="363">
        <f>+'Form 10A (Domestic PSIP)'!$O$2051</f>
        <v>0</v>
      </c>
      <c r="P70" s="363">
        <f>+'Form 10A (Domestic PSIP)'!$P$2051</f>
        <v>0</v>
      </c>
      <c r="Q70" s="238">
        <f>+'Form 10A (Domestic PSIP)'!$Q$2051</f>
        <v>0</v>
      </c>
      <c r="R70" s="227">
        <f>+'Form 10A (Domestic PSIP)'!$R$2051</f>
        <v>0</v>
      </c>
      <c r="S70" s="227">
        <f>+'Form 10A (Domestic PSIP)'!$S$2051</f>
        <v>0</v>
      </c>
      <c r="T70" s="227">
        <f>+'Form 10A (Domestic PSIP)'!$T$2051</f>
        <v>0</v>
      </c>
      <c r="U70" s="227" t="str">
        <f>+'Form 10A (Domestic PSIP)'!$U$2051</f>
        <v/>
      </c>
      <c r="V70" s="239">
        <f>+'Form 10A (Domestic PSIP)'!$V$2051</f>
        <v>0</v>
      </c>
      <c r="W70" s="240">
        <f>+'Form 10A (Domestic PSIP)'!$W$2051</f>
        <v>0</v>
      </c>
      <c r="X70" s="241">
        <f>+'Form 10A (Domestic PSIP)'!$X$2051</f>
        <v>0</v>
      </c>
      <c r="Y70" s="242">
        <f t="shared" ref="Y70:Y103" si="1">+Y69+1</f>
        <v>67</v>
      </c>
      <c r="Z70" s="223"/>
      <c r="AA70" s="224"/>
      <c r="AB70" s="223"/>
      <c r="AC70" s="223"/>
    </row>
    <row r="71" spans="2:29" s="243" customFormat="1" ht="28.5" customHeight="1" x14ac:dyDescent="0.25">
      <c r="B71" s="364"/>
      <c r="C71" s="225">
        <f>+'Form 10A (Domestic PSIP)'!$C$2082</f>
        <v>0</v>
      </c>
      <c r="D71" s="225">
        <f>+'Form 10A (Domestic PSIP)'!$D$2082</f>
        <v>0</v>
      </c>
      <c r="E71" s="225">
        <f>+'Form 10A (Domestic PSIP)'!$E$2082</f>
        <v>0</v>
      </c>
      <c r="F71" s="225">
        <f>+'Form 10A (Domestic PSIP)'!$F$2082</f>
        <v>0</v>
      </c>
      <c r="G71" s="225">
        <f>+'Form 10A (Domestic PSIP)'!$G$2082</f>
        <v>0</v>
      </c>
      <c r="H71" s="225">
        <f>+'Form 10A (Domestic PSIP)'!$H$2082</f>
        <v>0</v>
      </c>
      <c r="I71" s="225">
        <f>+'Form 10A (Domestic PSIP)'!$I$2082</f>
        <v>0</v>
      </c>
      <c r="J71" s="225">
        <f>+'Form 10A (Domestic PSIP)'!$J$2082</f>
        <v>0</v>
      </c>
      <c r="K71" s="225">
        <f>+'Form 10A (Domestic PSIP)'!$K$2082</f>
        <v>0</v>
      </c>
      <c r="L71" s="225">
        <f>+'Form 10A (Domestic PSIP)'!$L$2082</f>
        <v>0</v>
      </c>
      <c r="M71" s="225">
        <f>+'Form 10A (Domestic PSIP)'!$M$2082</f>
        <v>0</v>
      </c>
      <c r="N71" s="226">
        <f>+'Form 10A (Domestic PSIP)'!$N$2082</f>
        <v>0</v>
      </c>
      <c r="O71" s="363">
        <f>+'Form 10A (Domestic PSIP)'!$O$2082</f>
        <v>0</v>
      </c>
      <c r="P71" s="363">
        <f>+'Form 10A (Domestic PSIP)'!$P$2082</f>
        <v>0</v>
      </c>
      <c r="Q71" s="238">
        <f>+'Form 10A (Domestic PSIP)'!$Q$2082</f>
        <v>0</v>
      </c>
      <c r="R71" s="227">
        <f>+'Form 10A (Domestic PSIP)'!$R$2082</f>
        <v>0</v>
      </c>
      <c r="S71" s="227">
        <f>+'Form 10A (Domestic PSIP)'!$S$2082</f>
        <v>0</v>
      </c>
      <c r="T71" s="227">
        <f>+'Form 10A (Domestic PSIP)'!$T$2082</f>
        <v>0</v>
      </c>
      <c r="U71" s="227" t="str">
        <f>+'Form 10A (Domestic PSIP)'!$U$2082</f>
        <v/>
      </c>
      <c r="V71" s="239">
        <f>+'Form 10A (Domestic PSIP)'!$V$2082</f>
        <v>0</v>
      </c>
      <c r="W71" s="240">
        <f>+'Form 10A (Domestic PSIP)'!$W$2082</f>
        <v>0</v>
      </c>
      <c r="X71" s="241">
        <f>+'Form 10A (Domestic PSIP)'!$X$2082</f>
        <v>0</v>
      </c>
      <c r="Y71" s="242">
        <f t="shared" si="1"/>
        <v>68</v>
      </c>
      <c r="Z71" s="223"/>
      <c r="AA71" s="224"/>
      <c r="AB71" s="223"/>
      <c r="AC71" s="223"/>
    </row>
    <row r="72" spans="2:29" s="243" customFormat="1" ht="28.5" customHeight="1" x14ac:dyDescent="0.25">
      <c r="B72" s="364"/>
      <c r="C72" s="225">
        <f>+'Form 10A (Domestic PSIP)'!$C$2113</f>
        <v>0</v>
      </c>
      <c r="D72" s="225">
        <f>+'Form 10A (Domestic PSIP)'!$D$2113</f>
        <v>0</v>
      </c>
      <c r="E72" s="225">
        <f>+'Form 10A (Domestic PSIP)'!$E$2113</f>
        <v>0</v>
      </c>
      <c r="F72" s="225">
        <f>+'Form 10A (Domestic PSIP)'!$F$2113</f>
        <v>0</v>
      </c>
      <c r="G72" s="225">
        <f>+'Form 10A (Domestic PSIP)'!$G$2113</f>
        <v>0</v>
      </c>
      <c r="H72" s="225">
        <f>+'Form 10A (Domestic PSIP)'!$H$2113</f>
        <v>0</v>
      </c>
      <c r="I72" s="225">
        <f>+'Form 10A (Domestic PSIP)'!$I$2113</f>
        <v>0</v>
      </c>
      <c r="J72" s="225">
        <f>+'Form 10A (Domestic PSIP)'!$J$2113</f>
        <v>0</v>
      </c>
      <c r="K72" s="225">
        <f>+'Form 10A (Domestic PSIP)'!$K$2113</f>
        <v>0</v>
      </c>
      <c r="L72" s="225">
        <f>+'Form 10A (Domestic PSIP)'!$L$2113</f>
        <v>0</v>
      </c>
      <c r="M72" s="225">
        <f>+'Form 10A (Domestic PSIP)'!$M$2113</f>
        <v>0</v>
      </c>
      <c r="N72" s="226">
        <f>+'Form 10A (Domestic PSIP)'!$N$2113</f>
        <v>0</v>
      </c>
      <c r="O72" s="363">
        <f>+'Form 10A (Domestic PSIP)'!$O$2113</f>
        <v>0</v>
      </c>
      <c r="P72" s="363">
        <f>+'Form 10A (Domestic PSIP)'!$P$2113</f>
        <v>0</v>
      </c>
      <c r="Q72" s="238">
        <f>+'Form 10A (Domestic PSIP)'!$Q$2113</f>
        <v>0</v>
      </c>
      <c r="R72" s="227">
        <f>+'Form 10A (Domestic PSIP)'!$R$2113</f>
        <v>0</v>
      </c>
      <c r="S72" s="227">
        <f>+'Form 10A (Domestic PSIP)'!$S$2113</f>
        <v>0</v>
      </c>
      <c r="T72" s="227">
        <f>+'Form 10A (Domestic PSIP)'!$T$2113</f>
        <v>0</v>
      </c>
      <c r="U72" s="227" t="str">
        <f>+'Form 10A (Domestic PSIP)'!$U$2113</f>
        <v/>
      </c>
      <c r="V72" s="239">
        <f>+'Form 10A (Domestic PSIP)'!$V$2113</f>
        <v>0</v>
      </c>
      <c r="W72" s="240">
        <f>+'Form 10A (Domestic PSIP)'!$W$2113</f>
        <v>0</v>
      </c>
      <c r="X72" s="241">
        <f>+'Form 10A (Domestic PSIP)'!$X$2113</f>
        <v>0</v>
      </c>
      <c r="Y72" s="242">
        <f t="shared" si="1"/>
        <v>69</v>
      </c>
      <c r="Z72" s="223"/>
      <c r="AA72" s="224"/>
      <c r="AB72" s="223"/>
      <c r="AC72" s="223"/>
    </row>
    <row r="73" spans="2:29" s="243" customFormat="1" ht="28.5" customHeight="1" x14ac:dyDescent="0.25">
      <c r="B73" s="364"/>
      <c r="C73" s="225">
        <f>+'Form 10A (Domestic PSIP)'!$C$2144</f>
        <v>0</v>
      </c>
      <c r="D73" s="225">
        <f>+'Form 10A (Domestic PSIP)'!$D$2144</f>
        <v>0</v>
      </c>
      <c r="E73" s="225">
        <f>+'Form 10A (Domestic PSIP)'!$E$2144</f>
        <v>0</v>
      </c>
      <c r="F73" s="225">
        <f>+'Form 10A (Domestic PSIP)'!$F$2144</f>
        <v>0</v>
      </c>
      <c r="G73" s="225">
        <f>+'Form 10A (Domestic PSIP)'!$G$2144</f>
        <v>0</v>
      </c>
      <c r="H73" s="225">
        <f>+'Form 10A (Domestic PSIP)'!$H$2144</f>
        <v>0</v>
      </c>
      <c r="I73" s="225">
        <f>+'Form 10A (Domestic PSIP)'!$I$2144</f>
        <v>0</v>
      </c>
      <c r="J73" s="225">
        <f>+'Form 10A (Domestic PSIP)'!$J$2144</f>
        <v>0</v>
      </c>
      <c r="K73" s="225">
        <f>+'Form 10A (Domestic PSIP)'!$K$2144</f>
        <v>0</v>
      </c>
      <c r="L73" s="225">
        <f>+'Form 10A (Domestic PSIP)'!$L$2144</f>
        <v>0</v>
      </c>
      <c r="M73" s="225">
        <f>+'Form 10A (Domestic PSIP)'!$M$2144</f>
        <v>0</v>
      </c>
      <c r="N73" s="226">
        <f>+'Form 10A (Domestic PSIP)'!$N$2144</f>
        <v>0</v>
      </c>
      <c r="O73" s="363">
        <f>+'Form 10A (Domestic PSIP)'!$O$2144</f>
        <v>0</v>
      </c>
      <c r="P73" s="363">
        <f>+'Form 10A (Domestic PSIP)'!$P$2144</f>
        <v>0</v>
      </c>
      <c r="Q73" s="238">
        <f>+'Form 10A (Domestic PSIP)'!$Q$2144</f>
        <v>0</v>
      </c>
      <c r="R73" s="227">
        <f>+'Form 10A (Domestic PSIP)'!$R$2144</f>
        <v>0</v>
      </c>
      <c r="S73" s="227">
        <f>+'Form 10A (Domestic PSIP)'!$S$2144</f>
        <v>0</v>
      </c>
      <c r="T73" s="227">
        <f>+'Form 10A (Domestic PSIP)'!$T$2144</f>
        <v>0</v>
      </c>
      <c r="U73" s="227" t="str">
        <f>+'Form 10A (Domestic PSIP)'!$U$2144</f>
        <v/>
      </c>
      <c r="V73" s="239">
        <f>+'Form 10A (Domestic PSIP)'!$V$2144</f>
        <v>0</v>
      </c>
      <c r="W73" s="240">
        <f>+'Form 10A (Domestic PSIP)'!$W$2144</f>
        <v>0</v>
      </c>
      <c r="X73" s="241">
        <f>+'Form 10A (Domestic PSIP)'!$X$2144</f>
        <v>0</v>
      </c>
      <c r="Y73" s="242">
        <f t="shared" si="1"/>
        <v>70</v>
      </c>
      <c r="Z73" s="223"/>
      <c r="AA73" s="224"/>
      <c r="AB73" s="223"/>
      <c r="AC73" s="223"/>
    </row>
    <row r="74" spans="2:29" s="243" customFormat="1" ht="28.5" customHeight="1" x14ac:dyDescent="0.25">
      <c r="B74" s="364"/>
      <c r="C74" s="225">
        <f>+'Form 10A (Domestic PSIP)'!$C$2175</f>
        <v>0</v>
      </c>
      <c r="D74" s="225">
        <f>+'Form 10A (Domestic PSIP)'!$D$2175</f>
        <v>0</v>
      </c>
      <c r="E74" s="225">
        <f>+'Form 10A (Domestic PSIP)'!$E$2175</f>
        <v>0</v>
      </c>
      <c r="F74" s="225">
        <f>+'Form 10A (Domestic PSIP)'!$F$2175</f>
        <v>0</v>
      </c>
      <c r="G74" s="225">
        <f>+'Form 10A (Domestic PSIP)'!$G$2175</f>
        <v>0</v>
      </c>
      <c r="H74" s="225">
        <f>+'Form 10A (Domestic PSIP)'!$H$2175</f>
        <v>0</v>
      </c>
      <c r="I74" s="225">
        <f>+'Form 10A (Domestic PSIP)'!$I$2175</f>
        <v>0</v>
      </c>
      <c r="J74" s="225">
        <f>+'Form 10A (Domestic PSIP)'!$J$2175</f>
        <v>0</v>
      </c>
      <c r="K74" s="225">
        <f>+'Form 10A (Domestic PSIP)'!$K$2175</f>
        <v>0</v>
      </c>
      <c r="L74" s="225">
        <f>+'Form 10A (Domestic PSIP)'!$L$2175</f>
        <v>0</v>
      </c>
      <c r="M74" s="225">
        <f>+'Form 10A (Domestic PSIP)'!$M$2175</f>
        <v>0</v>
      </c>
      <c r="N74" s="226">
        <f>+'Form 10A (Domestic PSIP)'!$N$2175</f>
        <v>0</v>
      </c>
      <c r="O74" s="363">
        <f>+'Form 10A (Domestic PSIP)'!$O$2175</f>
        <v>0</v>
      </c>
      <c r="P74" s="363">
        <f>+'Form 10A (Domestic PSIP)'!$P$2175</f>
        <v>0</v>
      </c>
      <c r="Q74" s="238">
        <f>+'Form 10A (Domestic PSIP)'!$Q$2175</f>
        <v>0</v>
      </c>
      <c r="R74" s="227">
        <f>+'Form 10A (Domestic PSIP)'!$R$2175</f>
        <v>0</v>
      </c>
      <c r="S74" s="227">
        <f>+'Form 10A (Domestic PSIP)'!$S$2175</f>
        <v>0</v>
      </c>
      <c r="T74" s="227">
        <f>+'Form 10A (Domestic PSIP)'!$T$2175</f>
        <v>0</v>
      </c>
      <c r="U74" s="227" t="str">
        <f>+'Form 10A (Domestic PSIP)'!$U$2175</f>
        <v/>
      </c>
      <c r="V74" s="239">
        <f>+'Form 10A (Domestic PSIP)'!$V$2175</f>
        <v>0</v>
      </c>
      <c r="W74" s="240">
        <f>+'Form 10A (Domestic PSIP)'!$W$2175</f>
        <v>0</v>
      </c>
      <c r="X74" s="241">
        <f>+'Form 10A (Domestic PSIP)'!$X$2175</f>
        <v>0</v>
      </c>
      <c r="Y74" s="242">
        <f t="shared" si="1"/>
        <v>71</v>
      </c>
      <c r="Z74" s="223"/>
      <c r="AA74" s="224"/>
      <c r="AB74" s="223"/>
      <c r="AC74" s="223"/>
    </row>
    <row r="75" spans="2:29" s="243" customFormat="1" ht="28.5" customHeight="1" x14ac:dyDescent="0.25">
      <c r="B75" s="364"/>
      <c r="C75" s="225">
        <f>+'Form 10A (Domestic PSIP)'!$C$2206</f>
        <v>0</v>
      </c>
      <c r="D75" s="225">
        <f>+'Form 10A (Domestic PSIP)'!$D$2206</f>
        <v>0</v>
      </c>
      <c r="E75" s="225">
        <f>+'Form 10A (Domestic PSIP)'!$E$2206</f>
        <v>0</v>
      </c>
      <c r="F75" s="225">
        <f>+'Form 10A (Domestic PSIP)'!$F$2206</f>
        <v>0</v>
      </c>
      <c r="G75" s="225">
        <f>+'Form 10A (Domestic PSIP)'!$G$2206</f>
        <v>0</v>
      </c>
      <c r="H75" s="225">
        <f>+'Form 10A (Domestic PSIP)'!$H$2206</f>
        <v>0</v>
      </c>
      <c r="I75" s="225">
        <f>+'Form 10A (Domestic PSIP)'!$I$2206</f>
        <v>0</v>
      </c>
      <c r="J75" s="225">
        <f>+'Form 10A (Domestic PSIP)'!$J$2206</f>
        <v>0</v>
      </c>
      <c r="K75" s="225">
        <f>+'Form 10A (Domestic PSIP)'!$K$2206</f>
        <v>0</v>
      </c>
      <c r="L75" s="225">
        <f>+'Form 10A (Domestic PSIP)'!$L$2206</f>
        <v>0</v>
      </c>
      <c r="M75" s="225">
        <f>+'Form 10A (Domestic PSIP)'!$M$2206</f>
        <v>0</v>
      </c>
      <c r="N75" s="226">
        <f>+'Form 10A (Domestic PSIP)'!$N$2206</f>
        <v>0</v>
      </c>
      <c r="O75" s="363">
        <f>+'Form 10A (Domestic PSIP)'!$O$2206</f>
        <v>0</v>
      </c>
      <c r="P75" s="363">
        <f>+'Form 10A (Domestic PSIP)'!$P$2206</f>
        <v>0</v>
      </c>
      <c r="Q75" s="238">
        <f>+'Form 10A (Domestic PSIP)'!$Q$2206</f>
        <v>0</v>
      </c>
      <c r="R75" s="227">
        <f>+'Form 10A (Domestic PSIP)'!$R$2206</f>
        <v>0</v>
      </c>
      <c r="S75" s="227">
        <f>+'Form 10A (Domestic PSIP)'!$S$2206</f>
        <v>0</v>
      </c>
      <c r="T75" s="227">
        <f>+'Form 10A (Domestic PSIP)'!$T$2206</f>
        <v>0</v>
      </c>
      <c r="U75" s="227" t="str">
        <f>+'Form 10A (Domestic PSIP)'!$U$2206</f>
        <v/>
      </c>
      <c r="V75" s="239">
        <f>+'Form 10A (Domestic PSIP)'!$V$2206</f>
        <v>0</v>
      </c>
      <c r="W75" s="240">
        <f>+'Form 10A (Domestic PSIP)'!$W$2206</f>
        <v>0</v>
      </c>
      <c r="X75" s="241">
        <f>+'Form 10A (Domestic PSIP)'!$X$2206</f>
        <v>0</v>
      </c>
      <c r="Y75" s="242">
        <f t="shared" si="1"/>
        <v>72</v>
      </c>
      <c r="Z75" s="223"/>
      <c r="AA75" s="224"/>
      <c r="AB75" s="223"/>
      <c r="AC75" s="223"/>
    </row>
    <row r="76" spans="2:29" s="243" customFormat="1" ht="28.5" customHeight="1" x14ac:dyDescent="0.25">
      <c r="B76" s="364"/>
      <c r="C76" s="225">
        <f>+'Form 10A (Domestic PSIP)'!$C$2237</f>
        <v>0</v>
      </c>
      <c r="D76" s="225">
        <f>+'Form 10A (Domestic PSIP)'!$D$2237</f>
        <v>0</v>
      </c>
      <c r="E76" s="225">
        <f>+'Form 10A (Domestic PSIP)'!$E$2237</f>
        <v>0</v>
      </c>
      <c r="F76" s="225">
        <f>+'Form 10A (Domestic PSIP)'!$F$2237</f>
        <v>0</v>
      </c>
      <c r="G76" s="225">
        <f>+'Form 10A (Domestic PSIP)'!$G$2237</f>
        <v>0</v>
      </c>
      <c r="H76" s="225">
        <f>+'Form 10A (Domestic PSIP)'!$H$2237</f>
        <v>0</v>
      </c>
      <c r="I76" s="225">
        <f>+'Form 10A (Domestic PSIP)'!$I$2237</f>
        <v>0</v>
      </c>
      <c r="J76" s="225">
        <f>+'Form 10A (Domestic PSIP)'!$J$2237</f>
        <v>0</v>
      </c>
      <c r="K76" s="225">
        <f>+'Form 10A (Domestic PSIP)'!$K$2237</f>
        <v>0</v>
      </c>
      <c r="L76" s="225">
        <f>+'Form 10A (Domestic PSIP)'!$L$2237</f>
        <v>0</v>
      </c>
      <c r="M76" s="225">
        <f>+'Form 10A (Domestic PSIP)'!$M$2237</f>
        <v>0</v>
      </c>
      <c r="N76" s="226">
        <f>+'Form 10A (Domestic PSIP)'!$N$2237</f>
        <v>0</v>
      </c>
      <c r="O76" s="363">
        <f>+'Form 10A (Domestic PSIP)'!$O$2237</f>
        <v>0</v>
      </c>
      <c r="P76" s="363">
        <f>+'Form 10A (Domestic PSIP)'!$P$2237</f>
        <v>0</v>
      </c>
      <c r="Q76" s="238">
        <f>+'Form 10A (Domestic PSIP)'!$Q$2237</f>
        <v>0</v>
      </c>
      <c r="R76" s="227">
        <f>+'Form 10A (Domestic PSIP)'!$R$2237</f>
        <v>0</v>
      </c>
      <c r="S76" s="227">
        <f>+'Form 10A (Domestic PSIP)'!$S$2237</f>
        <v>0</v>
      </c>
      <c r="T76" s="227">
        <f>+'Form 10A (Domestic PSIP)'!$T$2237</f>
        <v>0</v>
      </c>
      <c r="U76" s="227" t="str">
        <f>+'Form 10A (Domestic PSIP)'!$U$2237</f>
        <v/>
      </c>
      <c r="V76" s="239">
        <f>+'Form 10A (Domestic PSIP)'!$V$2237</f>
        <v>0</v>
      </c>
      <c r="W76" s="240">
        <f>+'Form 10A (Domestic PSIP)'!$W$2237</f>
        <v>0</v>
      </c>
      <c r="X76" s="241">
        <f>+'Form 10A (Domestic PSIP)'!$X$2237</f>
        <v>0</v>
      </c>
      <c r="Y76" s="242">
        <f t="shared" si="1"/>
        <v>73</v>
      </c>
      <c r="Z76" s="223"/>
      <c r="AA76" s="224"/>
      <c r="AB76" s="223"/>
      <c r="AC76" s="223"/>
    </row>
    <row r="77" spans="2:29" s="243" customFormat="1" ht="28.5" customHeight="1" x14ac:dyDescent="0.25">
      <c r="B77" s="364"/>
      <c r="C77" s="225">
        <f>+'Form 10A (Domestic PSIP)'!$C$2268</f>
        <v>0</v>
      </c>
      <c r="D77" s="225">
        <f>+'Form 10A (Domestic PSIP)'!$D$2268</f>
        <v>0</v>
      </c>
      <c r="E77" s="225">
        <f>+'Form 10A (Domestic PSIP)'!$E$2268</f>
        <v>0</v>
      </c>
      <c r="F77" s="225">
        <f>+'Form 10A (Domestic PSIP)'!$F$2268</f>
        <v>0</v>
      </c>
      <c r="G77" s="225">
        <f>+'Form 10A (Domestic PSIP)'!$G$2268</f>
        <v>0</v>
      </c>
      <c r="H77" s="225">
        <f>+'Form 10A (Domestic PSIP)'!$H$2268</f>
        <v>0</v>
      </c>
      <c r="I77" s="225">
        <f>+'Form 10A (Domestic PSIP)'!$I$2268</f>
        <v>0</v>
      </c>
      <c r="J77" s="225">
        <f>+'Form 10A (Domestic PSIP)'!$J$2268</f>
        <v>0</v>
      </c>
      <c r="K77" s="225">
        <f>+'Form 10A (Domestic PSIP)'!$K$2268</f>
        <v>0</v>
      </c>
      <c r="L77" s="225">
        <f>+'Form 10A (Domestic PSIP)'!$L$2268</f>
        <v>0</v>
      </c>
      <c r="M77" s="225">
        <f>+'Form 10A (Domestic PSIP)'!$M$2268</f>
        <v>0</v>
      </c>
      <c r="N77" s="226">
        <f>+'Form 10A (Domestic PSIP)'!$N$2268</f>
        <v>0</v>
      </c>
      <c r="O77" s="363">
        <f>+'Form 10A (Domestic PSIP)'!$O$2268</f>
        <v>0</v>
      </c>
      <c r="P77" s="363">
        <f>+'Form 10A (Domestic PSIP)'!$P$2268</f>
        <v>0</v>
      </c>
      <c r="Q77" s="238">
        <f>+'Form 10A (Domestic PSIP)'!$Q$2268</f>
        <v>0</v>
      </c>
      <c r="R77" s="227">
        <f>+'Form 10A (Domestic PSIP)'!$R$2268</f>
        <v>0</v>
      </c>
      <c r="S77" s="227">
        <f>+'Form 10A (Domestic PSIP)'!$S$2268</f>
        <v>0</v>
      </c>
      <c r="T77" s="227">
        <f>+'Form 10A (Domestic PSIP)'!$T$2268</f>
        <v>0</v>
      </c>
      <c r="U77" s="227" t="str">
        <f>+'Form 10A (Domestic PSIP)'!$U$2268</f>
        <v/>
      </c>
      <c r="V77" s="239">
        <f>+'Form 10A (Domestic PSIP)'!$V$2268</f>
        <v>0</v>
      </c>
      <c r="W77" s="240">
        <f>+'Form 10A (Domestic PSIP)'!$W$2268</f>
        <v>0</v>
      </c>
      <c r="X77" s="241">
        <f>+'Form 10A (Domestic PSIP)'!$X$2268</f>
        <v>0</v>
      </c>
      <c r="Y77" s="242">
        <f t="shared" si="1"/>
        <v>74</v>
      </c>
      <c r="Z77" s="223"/>
      <c r="AA77" s="224"/>
      <c r="AB77" s="223"/>
      <c r="AC77" s="223"/>
    </row>
    <row r="78" spans="2:29" s="243" customFormat="1" ht="28.5" customHeight="1" x14ac:dyDescent="0.25">
      <c r="B78" s="364"/>
      <c r="C78" s="225">
        <f>+'Form 10A (Domestic PSIP)'!$C$2299</f>
        <v>0</v>
      </c>
      <c r="D78" s="225">
        <f>+'Form 10A (Domestic PSIP)'!$D$2299</f>
        <v>0</v>
      </c>
      <c r="E78" s="225">
        <f>+'Form 10A (Domestic PSIP)'!$E$2299</f>
        <v>0</v>
      </c>
      <c r="F78" s="225">
        <f>+'Form 10A (Domestic PSIP)'!$F$2299</f>
        <v>0</v>
      </c>
      <c r="G78" s="225">
        <f>+'Form 10A (Domestic PSIP)'!$G$2299</f>
        <v>0</v>
      </c>
      <c r="H78" s="225">
        <f>+'Form 10A (Domestic PSIP)'!$H$2299</f>
        <v>0</v>
      </c>
      <c r="I78" s="225">
        <f>+'Form 10A (Domestic PSIP)'!$I$2299</f>
        <v>0</v>
      </c>
      <c r="J78" s="225">
        <f>+'Form 10A (Domestic PSIP)'!$J$2299</f>
        <v>0</v>
      </c>
      <c r="K78" s="225">
        <f>+'Form 10A (Domestic PSIP)'!$K$2299</f>
        <v>0</v>
      </c>
      <c r="L78" s="225">
        <f>+'Form 10A (Domestic PSIP)'!$L$2299</f>
        <v>0</v>
      </c>
      <c r="M78" s="225">
        <f>+'Form 10A (Domestic PSIP)'!$M$2299</f>
        <v>0</v>
      </c>
      <c r="N78" s="226">
        <f>+'Form 10A (Domestic PSIP)'!$N$2299</f>
        <v>0</v>
      </c>
      <c r="O78" s="363">
        <f>+'Form 10A (Domestic PSIP)'!$O$2299</f>
        <v>0</v>
      </c>
      <c r="P78" s="363">
        <f>+'Form 10A (Domestic PSIP)'!$P$2299</f>
        <v>0</v>
      </c>
      <c r="Q78" s="238">
        <f>+'Form 10A (Domestic PSIP)'!$Q$2299</f>
        <v>0</v>
      </c>
      <c r="R78" s="227">
        <f>+'Form 10A (Domestic PSIP)'!$R$2299</f>
        <v>0</v>
      </c>
      <c r="S78" s="227">
        <f>+'Form 10A (Domestic PSIP)'!$S$2299</f>
        <v>0</v>
      </c>
      <c r="T78" s="227">
        <f>+'Form 10A (Domestic PSIP)'!$T$2299</f>
        <v>0</v>
      </c>
      <c r="U78" s="227" t="str">
        <f>+'Form 10A (Domestic PSIP)'!$U$2299</f>
        <v/>
      </c>
      <c r="V78" s="239">
        <f>+'Form 10A (Domestic PSIP)'!$V$2299</f>
        <v>0</v>
      </c>
      <c r="W78" s="240">
        <f>+'Form 10A (Domestic PSIP)'!$W$2299</f>
        <v>0</v>
      </c>
      <c r="X78" s="241">
        <f>+'Form 10A (Domestic PSIP)'!$X$2299</f>
        <v>0</v>
      </c>
      <c r="Y78" s="242">
        <f t="shared" si="1"/>
        <v>75</v>
      </c>
      <c r="Z78" s="223"/>
      <c r="AA78" s="224"/>
      <c r="AB78" s="223"/>
      <c r="AC78" s="223"/>
    </row>
    <row r="79" spans="2:29" s="243" customFormat="1" ht="28.5" customHeight="1" x14ac:dyDescent="0.25">
      <c r="B79" s="364"/>
      <c r="C79" s="225">
        <f>+'Form 10A (Domestic PSIP)'!$C$2330</f>
        <v>0</v>
      </c>
      <c r="D79" s="225">
        <f>+'Form 10A (Domestic PSIP)'!$D$2330</f>
        <v>0</v>
      </c>
      <c r="E79" s="225">
        <f>+'Form 10A (Domestic PSIP)'!$E$2330</f>
        <v>0</v>
      </c>
      <c r="F79" s="225">
        <f>+'Form 10A (Domestic PSIP)'!$F$2330</f>
        <v>0</v>
      </c>
      <c r="G79" s="225">
        <f>+'Form 10A (Domestic PSIP)'!$G$2330</f>
        <v>0</v>
      </c>
      <c r="H79" s="225">
        <f>+'Form 10A (Domestic PSIP)'!$H$2330</f>
        <v>0</v>
      </c>
      <c r="I79" s="225">
        <f>+'Form 10A (Domestic PSIP)'!$I$2330</f>
        <v>0</v>
      </c>
      <c r="J79" s="225">
        <f>+'Form 10A (Domestic PSIP)'!$J$2330</f>
        <v>0</v>
      </c>
      <c r="K79" s="225">
        <f>+'Form 10A (Domestic PSIP)'!$K$2330</f>
        <v>0</v>
      </c>
      <c r="L79" s="225">
        <f>+'Form 10A (Domestic PSIP)'!$L$2330</f>
        <v>0</v>
      </c>
      <c r="M79" s="225">
        <f>+'Form 10A (Domestic PSIP)'!$M$2330</f>
        <v>0</v>
      </c>
      <c r="N79" s="226">
        <f>+'Form 10A (Domestic PSIP)'!$N$2330</f>
        <v>0</v>
      </c>
      <c r="O79" s="363">
        <f>+'Form 10A (Domestic PSIP)'!$O$2330</f>
        <v>0</v>
      </c>
      <c r="P79" s="363">
        <f>+'Form 10A (Domestic PSIP)'!$P$2330</f>
        <v>0</v>
      </c>
      <c r="Q79" s="238">
        <f>+'Form 10A (Domestic PSIP)'!$Q$2330</f>
        <v>0</v>
      </c>
      <c r="R79" s="227">
        <f>+'Form 10A (Domestic PSIP)'!$R$2330</f>
        <v>0</v>
      </c>
      <c r="S79" s="227">
        <f>+'Form 10A (Domestic PSIP)'!$S$2330</f>
        <v>0</v>
      </c>
      <c r="T79" s="227">
        <f>+'Form 10A (Domestic PSIP)'!$T$2330</f>
        <v>0</v>
      </c>
      <c r="U79" s="227" t="str">
        <f>+'Form 10A (Domestic PSIP)'!$U$2330</f>
        <v/>
      </c>
      <c r="V79" s="239">
        <f>+'Form 10A (Domestic PSIP)'!$V$2330</f>
        <v>0</v>
      </c>
      <c r="W79" s="240">
        <f>+'Form 10A (Domestic PSIP)'!$W$2330</f>
        <v>0</v>
      </c>
      <c r="X79" s="241">
        <f>+'Form 10A (Domestic PSIP)'!$X$2330</f>
        <v>0</v>
      </c>
      <c r="Y79" s="242">
        <f t="shared" si="1"/>
        <v>76</v>
      </c>
      <c r="Z79" s="223"/>
      <c r="AA79" s="224"/>
      <c r="AB79" s="223"/>
      <c r="AC79" s="223"/>
    </row>
    <row r="80" spans="2:29" s="243" customFormat="1" ht="28.5" customHeight="1" x14ac:dyDescent="0.25">
      <c r="B80" s="364"/>
      <c r="C80" s="225">
        <f>+'Form 10A (Domestic PSIP)'!$C$2361</f>
        <v>0</v>
      </c>
      <c r="D80" s="225">
        <f>+'Form 10A (Domestic PSIP)'!$D$2361</f>
        <v>0</v>
      </c>
      <c r="E80" s="225">
        <f>+'Form 10A (Domestic PSIP)'!$E$2361</f>
        <v>0</v>
      </c>
      <c r="F80" s="225">
        <f>+'Form 10A (Domestic PSIP)'!$F$2361</f>
        <v>0</v>
      </c>
      <c r="G80" s="225">
        <f>+'Form 10A (Domestic PSIP)'!$G$2361</f>
        <v>0</v>
      </c>
      <c r="H80" s="225">
        <f>+'Form 10A (Domestic PSIP)'!$H$2361</f>
        <v>0</v>
      </c>
      <c r="I80" s="225">
        <f>+'Form 10A (Domestic PSIP)'!$I$2361</f>
        <v>0</v>
      </c>
      <c r="J80" s="225">
        <f>+'Form 10A (Domestic PSIP)'!$J$2361</f>
        <v>0</v>
      </c>
      <c r="K80" s="225">
        <f>+'Form 10A (Domestic PSIP)'!$K$2361</f>
        <v>0</v>
      </c>
      <c r="L80" s="225">
        <f>+'Form 10A (Domestic PSIP)'!$L$2361</f>
        <v>0</v>
      </c>
      <c r="M80" s="225">
        <f>+'Form 10A (Domestic PSIP)'!$M$2361</f>
        <v>0</v>
      </c>
      <c r="N80" s="226">
        <f>+'Form 10A (Domestic PSIP)'!$N$2361</f>
        <v>0</v>
      </c>
      <c r="O80" s="363">
        <f>+'Form 10A (Domestic PSIP)'!$O$2361</f>
        <v>0</v>
      </c>
      <c r="P80" s="363">
        <f>+'Form 10A (Domestic PSIP)'!$P$2361</f>
        <v>0</v>
      </c>
      <c r="Q80" s="238">
        <f>+'Form 10A (Domestic PSIP)'!$Q$2361</f>
        <v>0</v>
      </c>
      <c r="R80" s="227">
        <f>+'Form 10A (Domestic PSIP)'!$R$2361</f>
        <v>0</v>
      </c>
      <c r="S80" s="227">
        <f>+'Form 10A (Domestic PSIP)'!$S$2361</f>
        <v>0</v>
      </c>
      <c r="T80" s="227">
        <f>+'Form 10A (Domestic PSIP)'!$T$2361</f>
        <v>0</v>
      </c>
      <c r="U80" s="227" t="str">
        <f>+'Form 10A (Domestic PSIP)'!$U$2361</f>
        <v/>
      </c>
      <c r="V80" s="239">
        <f>+'Form 10A (Domestic PSIP)'!$V$2361</f>
        <v>0</v>
      </c>
      <c r="W80" s="240">
        <f>+'Form 10A (Domestic PSIP)'!$W$2361</f>
        <v>0</v>
      </c>
      <c r="X80" s="241">
        <f>+'Form 10A (Domestic PSIP)'!$X$2361</f>
        <v>0</v>
      </c>
      <c r="Y80" s="242">
        <f t="shared" si="1"/>
        <v>77</v>
      </c>
      <c r="Z80" s="223"/>
      <c r="AA80" s="224"/>
      <c r="AB80" s="223"/>
      <c r="AC80" s="223"/>
    </row>
    <row r="81" spans="2:29" s="243" customFormat="1" ht="28.5" customHeight="1" x14ac:dyDescent="0.25">
      <c r="B81" s="364"/>
      <c r="C81" s="225">
        <f>+'Form 10A (Domestic PSIP)'!$C$2392</f>
        <v>0</v>
      </c>
      <c r="D81" s="225">
        <f>+'Form 10A (Domestic PSIP)'!$D$2392</f>
        <v>0</v>
      </c>
      <c r="E81" s="225">
        <f>+'Form 10A (Domestic PSIP)'!$E$2392</f>
        <v>0</v>
      </c>
      <c r="F81" s="225">
        <f>+'Form 10A (Domestic PSIP)'!$F$2392</f>
        <v>0</v>
      </c>
      <c r="G81" s="225">
        <f>+'Form 10A (Domestic PSIP)'!$G$2392</f>
        <v>0</v>
      </c>
      <c r="H81" s="225">
        <f>+'Form 10A (Domestic PSIP)'!$H$2392</f>
        <v>0</v>
      </c>
      <c r="I81" s="225">
        <f>+'Form 10A (Domestic PSIP)'!$I$2392</f>
        <v>0</v>
      </c>
      <c r="J81" s="225">
        <f>+'Form 10A (Domestic PSIP)'!$J$2392</f>
        <v>0</v>
      </c>
      <c r="K81" s="225">
        <f>+'Form 10A (Domestic PSIP)'!$K$2392</f>
        <v>0</v>
      </c>
      <c r="L81" s="225">
        <f>+'Form 10A (Domestic PSIP)'!$L$2392</f>
        <v>0</v>
      </c>
      <c r="M81" s="225">
        <f>+'Form 10A (Domestic PSIP)'!$M$2392</f>
        <v>0</v>
      </c>
      <c r="N81" s="226">
        <f>+'Form 10A (Domestic PSIP)'!$N$2392</f>
        <v>0</v>
      </c>
      <c r="O81" s="363">
        <f>+'Form 10A (Domestic PSIP)'!$O$2392</f>
        <v>0</v>
      </c>
      <c r="P81" s="363">
        <f>+'Form 10A (Domestic PSIP)'!$P$2392</f>
        <v>0</v>
      </c>
      <c r="Q81" s="238">
        <f>+'Form 10A (Domestic PSIP)'!$Q$2392</f>
        <v>0</v>
      </c>
      <c r="R81" s="227">
        <f>+'Form 10A (Domestic PSIP)'!$R$2392</f>
        <v>0</v>
      </c>
      <c r="S81" s="227">
        <f>+'Form 10A (Domestic PSIP)'!$S$2392</f>
        <v>0</v>
      </c>
      <c r="T81" s="227">
        <f>+'Form 10A (Domestic PSIP)'!$T$2392</f>
        <v>0</v>
      </c>
      <c r="U81" s="227" t="str">
        <f>+'Form 10A (Domestic PSIP)'!$U$2392</f>
        <v/>
      </c>
      <c r="V81" s="239">
        <f>+'Form 10A (Domestic PSIP)'!$V$2392</f>
        <v>0</v>
      </c>
      <c r="W81" s="240">
        <f>+'Form 10A (Domestic PSIP)'!$W$2392</f>
        <v>0</v>
      </c>
      <c r="X81" s="241">
        <f>+'Form 10A (Domestic PSIP)'!$X$2392</f>
        <v>0</v>
      </c>
      <c r="Y81" s="242">
        <f t="shared" si="1"/>
        <v>78</v>
      </c>
      <c r="Z81" s="223"/>
      <c r="AA81" s="224"/>
      <c r="AB81" s="223"/>
      <c r="AC81" s="223"/>
    </row>
    <row r="82" spans="2:29" s="243" customFormat="1" ht="28.5" customHeight="1" x14ac:dyDescent="0.25">
      <c r="B82" s="364"/>
      <c r="C82" s="225">
        <f>+'Form 10A (Domestic PSIP)'!$C$2423</f>
        <v>0</v>
      </c>
      <c r="D82" s="225">
        <f>+'Form 10A (Domestic PSIP)'!$D$2423</f>
        <v>0</v>
      </c>
      <c r="E82" s="225">
        <f>+'Form 10A (Domestic PSIP)'!$E$2423</f>
        <v>0</v>
      </c>
      <c r="F82" s="225">
        <f>+'Form 10A (Domestic PSIP)'!$F$2423</f>
        <v>0</v>
      </c>
      <c r="G82" s="225">
        <f>+'Form 10A (Domestic PSIP)'!$G$2423</f>
        <v>0</v>
      </c>
      <c r="H82" s="225">
        <f>+'Form 10A (Domestic PSIP)'!$H$2423</f>
        <v>0</v>
      </c>
      <c r="I82" s="225">
        <f>+'Form 10A (Domestic PSIP)'!$I$2423</f>
        <v>0</v>
      </c>
      <c r="J82" s="225">
        <f>+'Form 10A (Domestic PSIP)'!$J$2423</f>
        <v>0</v>
      </c>
      <c r="K82" s="225">
        <f>+'Form 10A (Domestic PSIP)'!$K$2423</f>
        <v>0</v>
      </c>
      <c r="L82" s="225">
        <f>+'Form 10A (Domestic PSIP)'!$L$2423</f>
        <v>0</v>
      </c>
      <c r="M82" s="225">
        <f>+'Form 10A (Domestic PSIP)'!$M$2423</f>
        <v>0</v>
      </c>
      <c r="N82" s="226">
        <f>+'Form 10A (Domestic PSIP)'!$N$2423</f>
        <v>0</v>
      </c>
      <c r="O82" s="363">
        <f>+'Form 10A (Domestic PSIP)'!$O$2423</f>
        <v>0</v>
      </c>
      <c r="P82" s="363">
        <f>+'Form 10A (Domestic PSIP)'!$P$2423</f>
        <v>0</v>
      </c>
      <c r="Q82" s="238">
        <f>+'Form 10A (Domestic PSIP)'!$Q$2423</f>
        <v>0</v>
      </c>
      <c r="R82" s="227">
        <f>+'Form 10A (Domestic PSIP)'!$R$2423</f>
        <v>0</v>
      </c>
      <c r="S82" s="227">
        <f>+'Form 10A (Domestic PSIP)'!$S$2423</f>
        <v>0</v>
      </c>
      <c r="T82" s="227">
        <f>+'Form 10A (Domestic PSIP)'!$T$2423</f>
        <v>0</v>
      </c>
      <c r="U82" s="227" t="str">
        <f>+'Form 10A (Domestic PSIP)'!$U$2423</f>
        <v/>
      </c>
      <c r="V82" s="239">
        <f>+'Form 10A (Domestic PSIP)'!$V$2423</f>
        <v>0</v>
      </c>
      <c r="W82" s="240">
        <f>+'Form 10A (Domestic PSIP)'!$W$2423</f>
        <v>0</v>
      </c>
      <c r="X82" s="241">
        <f>+'Form 10A (Domestic PSIP)'!$X$2423</f>
        <v>0</v>
      </c>
      <c r="Y82" s="242">
        <f t="shared" si="1"/>
        <v>79</v>
      </c>
      <c r="Z82" s="223"/>
      <c r="AA82" s="224"/>
      <c r="AB82" s="223"/>
      <c r="AC82" s="223"/>
    </row>
    <row r="83" spans="2:29" s="243" customFormat="1" ht="28.5" customHeight="1" x14ac:dyDescent="0.25">
      <c r="B83" s="364"/>
      <c r="C83" s="225">
        <f>+'Form 10A (Domestic PSIP)'!$C$2454</f>
        <v>0</v>
      </c>
      <c r="D83" s="225">
        <f>+'Form 10A (Domestic PSIP)'!$D$2454</f>
        <v>0</v>
      </c>
      <c r="E83" s="225">
        <f>+'Form 10A (Domestic PSIP)'!$E$2454</f>
        <v>0</v>
      </c>
      <c r="F83" s="225">
        <f>+'Form 10A (Domestic PSIP)'!$F$2454</f>
        <v>0</v>
      </c>
      <c r="G83" s="225">
        <f>+'Form 10A (Domestic PSIP)'!$G$2454</f>
        <v>0</v>
      </c>
      <c r="H83" s="225">
        <f>+'Form 10A (Domestic PSIP)'!$H$2454</f>
        <v>0</v>
      </c>
      <c r="I83" s="225">
        <f>+'Form 10A (Domestic PSIP)'!$I$2454</f>
        <v>0</v>
      </c>
      <c r="J83" s="225">
        <f>+'Form 10A (Domestic PSIP)'!$J$2454</f>
        <v>0</v>
      </c>
      <c r="K83" s="225">
        <f>+'Form 10A (Domestic PSIP)'!$K$2454</f>
        <v>0</v>
      </c>
      <c r="L83" s="225">
        <f>+'Form 10A (Domestic PSIP)'!$L$2454</f>
        <v>0</v>
      </c>
      <c r="M83" s="225">
        <f>+'Form 10A (Domestic PSIP)'!$M$2454</f>
        <v>0</v>
      </c>
      <c r="N83" s="226">
        <f>+'Form 10A (Domestic PSIP)'!$N$2454</f>
        <v>0</v>
      </c>
      <c r="O83" s="363">
        <f>+'Form 10A (Domestic PSIP)'!$O$2454</f>
        <v>0</v>
      </c>
      <c r="P83" s="363">
        <f>+'Form 10A (Domestic PSIP)'!$P$2454</f>
        <v>0</v>
      </c>
      <c r="Q83" s="238">
        <f>+'Form 10A (Domestic PSIP)'!$Q$2454</f>
        <v>0</v>
      </c>
      <c r="R83" s="227">
        <f>+'Form 10A (Domestic PSIP)'!$R$2454</f>
        <v>0</v>
      </c>
      <c r="S83" s="227">
        <f>+'Form 10A (Domestic PSIP)'!$S$2454</f>
        <v>0</v>
      </c>
      <c r="T83" s="227">
        <f>+'Form 10A (Domestic PSIP)'!$T$2454</f>
        <v>0</v>
      </c>
      <c r="U83" s="227" t="str">
        <f>+'Form 10A (Domestic PSIP)'!$U$2454</f>
        <v/>
      </c>
      <c r="V83" s="239">
        <f>+'Form 10A (Domestic PSIP)'!$V$2454</f>
        <v>0</v>
      </c>
      <c r="W83" s="240">
        <f>+'Form 10A (Domestic PSIP)'!$W$2454</f>
        <v>0</v>
      </c>
      <c r="X83" s="241">
        <f>+'Form 10A (Domestic PSIP)'!$X$2454</f>
        <v>0</v>
      </c>
      <c r="Y83" s="242">
        <f t="shared" si="1"/>
        <v>80</v>
      </c>
      <c r="Z83" s="223"/>
      <c r="AA83" s="224"/>
      <c r="AB83" s="223"/>
      <c r="AC83" s="223"/>
    </row>
    <row r="84" spans="2:29" s="243" customFormat="1" ht="28.5" customHeight="1" x14ac:dyDescent="0.25">
      <c r="B84" s="364"/>
      <c r="C84" s="225">
        <f>+'Form 10A (Domestic PSIP)'!$C$2485</f>
        <v>0</v>
      </c>
      <c r="D84" s="225">
        <f>+'Form 10A (Domestic PSIP)'!$D$2485</f>
        <v>0</v>
      </c>
      <c r="E84" s="225">
        <f>+'Form 10A (Domestic PSIP)'!$E$2485</f>
        <v>0</v>
      </c>
      <c r="F84" s="225">
        <f>+'Form 10A (Domestic PSIP)'!$F$2485</f>
        <v>0</v>
      </c>
      <c r="G84" s="225">
        <f>+'Form 10A (Domestic PSIP)'!$G$2485</f>
        <v>0</v>
      </c>
      <c r="H84" s="225">
        <f>+'Form 10A (Domestic PSIP)'!$H$2485</f>
        <v>0</v>
      </c>
      <c r="I84" s="225">
        <f>+'Form 10A (Domestic PSIP)'!$I$2485</f>
        <v>0</v>
      </c>
      <c r="J84" s="225">
        <f>+'Form 10A (Domestic PSIP)'!$J$2485</f>
        <v>0</v>
      </c>
      <c r="K84" s="225">
        <f>+'Form 10A (Domestic PSIP)'!$K$2485</f>
        <v>0</v>
      </c>
      <c r="L84" s="225">
        <f>+'Form 10A (Domestic PSIP)'!$L$2485</f>
        <v>0</v>
      </c>
      <c r="M84" s="225">
        <f>+'Form 10A (Domestic PSIP)'!$M$2485</f>
        <v>0</v>
      </c>
      <c r="N84" s="226">
        <f>+'Form 10A (Domestic PSIP)'!$N$2485</f>
        <v>0</v>
      </c>
      <c r="O84" s="363">
        <f>+'Form 10A (Domestic PSIP)'!$O$2485</f>
        <v>0</v>
      </c>
      <c r="P84" s="363">
        <f>+'Form 10A (Domestic PSIP)'!$P$2485</f>
        <v>0</v>
      </c>
      <c r="Q84" s="238">
        <f>+'Form 10A (Domestic PSIP)'!$Q$2485</f>
        <v>0</v>
      </c>
      <c r="R84" s="227">
        <f>+'Form 10A (Domestic PSIP)'!$R$2485</f>
        <v>0</v>
      </c>
      <c r="S84" s="227">
        <f>+'Form 10A (Domestic PSIP)'!$S$2485</f>
        <v>0</v>
      </c>
      <c r="T84" s="227">
        <f>+'Form 10A (Domestic PSIP)'!$T$2485</f>
        <v>0</v>
      </c>
      <c r="U84" s="227" t="str">
        <f>+'Form 10A (Domestic PSIP)'!$U$2485</f>
        <v/>
      </c>
      <c r="V84" s="239">
        <f>+'Form 10A (Domestic PSIP)'!$V$2485</f>
        <v>0</v>
      </c>
      <c r="W84" s="240">
        <f>+'Form 10A (Domestic PSIP)'!$W$2485</f>
        <v>0</v>
      </c>
      <c r="X84" s="241">
        <f>+'Form 10A (Domestic PSIP)'!$X$2485</f>
        <v>0</v>
      </c>
      <c r="Y84" s="242">
        <f t="shared" si="1"/>
        <v>81</v>
      </c>
      <c r="Z84" s="223"/>
      <c r="AA84" s="224"/>
      <c r="AB84" s="223"/>
      <c r="AC84" s="223"/>
    </row>
    <row r="85" spans="2:29" s="243" customFormat="1" ht="28.5" customHeight="1" x14ac:dyDescent="0.25">
      <c r="B85" s="364"/>
      <c r="C85" s="225">
        <f>+'Form 10A (Domestic PSIP)'!$C$2516</f>
        <v>0</v>
      </c>
      <c r="D85" s="225">
        <f>+'Form 10A (Domestic PSIP)'!$D$2516</f>
        <v>0</v>
      </c>
      <c r="E85" s="225">
        <f>+'Form 10A (Domestic PSIP)'!$E$2516</f>
        <v>0</v>
      </c>
      <c r="F85" s="225">
        <f>+'Form 10A (Domestic PSIP)'!$F$2516</f>
        <v>0</v>
      </c>
      <c r="G85" s="225">
        <f>+'Form 10A (Domestic PSIP)'!$G$2516</f>
        <v>0</v>
      </c>
      <c r="H85" s="225">
        <f>+'Form 10A (Domestic PSIP)'!$H$2516</f>
        <v>0</v>
      </c>
      <c r="I85" s="225">
        <f>+'Form 10A (Domestic PSIP)'!$I$2516</f>
        <v>0</v>
      </c>
      <c r="J85" s="225">
        <f>+'Form 10A (Domestic PSIP)'!$J$2516</f>
        <v>0</v>
      </c>
      <c r="K85" s="225">
        <f>+'Form 10A (Domestic PSIP)'!$K$2516</f>
        <v>0</v>
      </c>
      <c r="L85" s="225">
        <f>+'Form 10A (Domestic PSIP)'!$L$2516</f>
        <v>0</v>
      </c>
      <c r="M85" s="225">
        <f>+'Form 10A (Domestic PSIP)'!$M$2516</f>
        <v>0</v>
      </c>
      <c r="N85" s="226">
        <f>+'Form 10A (Domestic PSIP)'!$N$2516</f>
        <v>0</v>
      </c>
      <c r="O85" s="363">
        <f>+'Form 10A (Domestic PSIP)'!$O$2516</f>
        <v>0</v>
      </c>
      <c r="P85" s="363">
        <f>+'Form 10A (Domestic PSIP)'!$P$2516</f>
        <v>0</v>
      </c>
      <c r="Q85" s="238">
        <f>+'Form 10A (Domestic PSIP)'!$Q$2516</f>
        <v>0</v>
      </c>
      <c r="R85" s="227">
        <f>+'Form 10A (Domestic PSIP)'!$R$2516</f>
        <v>0</v>
      </c>
      <c r="S85" s="227">
        <f>+'Form 10A (Domestic PSIP)'!$S$2516</f>
        <v>0</v>
      </c>
      <c r="T85" s="227">
        <f>+'Form 10A (Domestic PSIP)'!$T$2516</f>
        <v>0</v>
      </c>
      <c r="U85" s="227" t="str">
        <f>+'Form 10A (Domestic PSIP)'!$U$2516</f>
        <v/>
      </c>
      <c r="V85" s="239">
        <f>+'Form 10A (Domestic PSIP)'!$V$2516</f>
        <v>0</v>
      </c>
      <c r="W85" s="240">
        <f>+'Form 10A (Domestic PSIP)'!$W$2516</f>
        <v>0</v>
      </c>
      <c r="X85" s="241">
        <f>+'Form 10A (Domestic PSIP)'!$X$2516</f>
        <v>0</v>
      </c>
      <c r="Y85" s="242">
        <f t="shared" si="1"/>
        <v>82</v>
      </c>
      <c r="Z85" s="223"/>
      <c r="AA85" s="224"/>
      <c r="AB85" s="223"/>
      <c r="AC85" s="223"/>
    </row>
    <row r="86" spans="2:29" s="243" customFormat="1" ht="28.5" customHeight="1" x14ac:dyDescent="0.25">
      <c r="B86" s="364"/>
      <c r="C86" s="225">
        <f>+'Form 10A (Domestic PSIP)'!$C$2547</f>
        <v>0</v>
      </c>
      <c r="D86" s="225">
        <f>+'Form 10A (Domestic PSIP)'!$D$2547</f>
        <v>0</v>
      </c>
      <c r="E86" s="225">
        <f>+'Form 10A (Domestic PSIP)'!$E$2547</f>
        <v>0</v>
      </c>
      <c r="F86" s="225">
        <f>+'Form 10A (Domestic PSIP)'!$F$2547</f>
        <v>0</v>
      </c>
      <c r="G86" s="225">
        <f>+'Form 10A (Domestic PSIP)'!$G$2547</f>
        <v>0</v>
      </c>
      <c r="H86" s="225">
        <f>+'Form 10A (Domestic PSIP)'!$H$2547</f>
        <v>0</v>
      </c>
      <c r="I86" s="225">
        <f>+'Form 10A (Domestic PSIP)'!$I$2547</f>
        <v>0</v>
      </c>
      <c r="J86" s="225">
        <f>+'Form 10A (Domestic PSIP)'!$J$2547</f>
        <v>0</v>
      </c>
      <c r="K86" s="225">
        <f>+'Form 10A (Domestic PSIP)'!$K$2547</f>
        <v>0</v>
      </c>
      <c r="L86" s="225">
        <f>+'Form 10A (Domestic PSIP)'!$L$2547</f>
        <v>0</v>
      </c>
      <c r="M86" s="225">
        <f>+'Form 10A (Domestic PSIP)'!$M$2547</f>
        <v>0</v>
      </c>
      <c r="N86" s="226">
        <f>+'Form 10A (Domestic PSIP)'!$N$2547</f>
        <v>0</v>
      </c>
      <c r="O86" s="363">
        <f>+'Form 10A (Domestic PSIP)'!$O$2547</f>
        <v>0</v>
      </c>
      <c r="P86" s="363">
        <f>+'Form 10A (Domestic PSIP)'!$P$2547</f>
        <v>0</v>
      </c>
      <c r="Q86" s="238">
        <f>+'Form 10A (Domestic PSIP)'!$Q$2547</f>
        <v>0</v>
      </c>
      <c r="R86" s="227">
        <f>+'Form 10A (Domestic PSIP)'!$R$2547</f>
        <v>0</v>
      </c>
      <c r="S86" s="227">
        <f>+'Form 10A (Domestic PSIP)'!$S$2547</f>
        <v>0</v>
      </c>
      <c r="T86" s="227">
        <f>+'Form 10A (Domestic PSIP)'!$T$2547</f>
        <v>0</v>
      </c>
      <c r="U86" s="227" t="str">
        <f>+'Form 10A (Domestic PSIP)'!$U$2547</f>
        <v/>
      </c>
      <c r="V86" s="239">
        <f>+'Form 10A (Domestic PSIP)'!$V$2547</f>
        <v>0</v>
      </c>
      <c r="W86" s="240">
        <f>+'Form 10A (Domestic PSIP)'!$W$2547</f>
        <v>0</v>
      </c>
      <c r="X86" s="241">
        <f>+'Form 10A (Domestic PSIP)'!$X$2547</f>
        <v>0</v>
      </c>
      <c r="Y86" s="242">
        <f t="shared" si="1"/>
        <v>83</v>
      </c>
      <c r="Z86" s="223"/>
      <c r="AA86" s="224"/>
      <c r="AB86" s="223"/>
      <c r="AC86" s="223"/>
    </row>
    <row r="87" spans="2:29" s="243" customFormat="1" ht="28.5" customHeight="1" x14ac:dyDescent="0.25">
      <c r="B87" s="364"/>
      <c r="C87" s="225">
        <f>+'Form 10A (Domestic PSIP)'!$C$2578</f>
        <v>0</v>
      </c>
      <c r="D87" s="225">
        <f>+'Form 10A (Domestic PSIP)'!$D$2578</f>
        <v>0</v>
      </c>
      <c r="E87" s="225">
        <f>+'Form 10A (Domestic PSIP)'!$E$2578</f>
        <v>0</v>
      </c>
      <c r="F87" s="225">
        <f>+'Form 10A (Domestic PSIP)'!$F$2578</f>
        <v>0</v>
      </c>
      <c r="G87" s="225">
        <f>+'Form 10A (Domestic PSIP)'!$G$2578</f>
        <v>0</v>
      </c>
      <c r="H87" s="225">
        <f>+'Form 10A (Domestic PSIP)'!$H$2578</f>
        <v>0</v>
      </c>
      <c r="I87" s="225">
        <f>+'Form 10A (Domestic PSIP)'!$I$2578</f>
        <v>0</v>
      </c>
      <c r="J87" s="225">
        <f>+'Form 10A (Domestic PSIP)'!$J$2578</f>
        <v>0</v>
      </c>
      <c r="K87" s="225">
        <f>+'Form 10A (Domestic PSIP)'!$K$2578</f>
        <v>0</v>
      </c>
      <c r="L87" s="225">
        <f>+'Form 10A (Domestic PSIP)'!$L$2578</f>
        <v>0</v>
      </c>
      <c r="M87" s="225">
        <f>+'Form 10A (Domestic PSIP)'!$M$2578</f>
        <v>0</v>
      </c>
      <c r="N87" s="226">
        <f>+'Form 10A (Domestic PSIP)'!$N$2578</f>
        <v>0</v>
      </c>
      <c r="O87" s="363">
        <f>+'Form 10A (Domestic PSIP)'!$O$2578</f>
        <v>0</v>
      </c>
      <c r="P87" s="363">
        <f>+'Form 10A (Domestic PSIP)'!$P$2578</f>
        <v>0</v>
      </c>
      <c r="Q87" s="238">
        <f>+'Form 10A (Domestic PSIP)'!$Q$2578</f>
        <v>0</v>
      </c>
      <c r="R87" s="227">
        <f>+'Form 10A (Domestic PSIP)'!$R$2578</f>
        <v>0</v>
      </c>
      <c r="S87" s="227">
        <f>+'Form 10A (Domestic PSIP)'!$S$2578</f>
        <v>0</v>
      </c>
      <c r="T87" s="227">
        <f>+'Form 10A (Domestic PSIP)'!$T$2578</f>
        <v>0</v>
      </c>
      <c r="U87" s="227" t="str">
        <f>+'Form 10A (Domestic PSIP)'!$U$2578</f>
        <v/>
      </c>
      <c r="V87" s="239">
        <f>+'Form 10A (Domestic PSIP)'!$V$2578</f>
        <v>0</v>
      </c>
      <c r="W87" s="240">
        <f>+'Form 10A (Domestic PSIP)'!$W$2578</f>
        <v>0</v>
      </c>
      <c r="X87" s="241">
        <f>+'Form 10A (Domestic PSIP)'!$X$2578</f>
        <v>0</v>
      </c>
      <c r="Y87" s="242">
        <f t="shared" si="1"/>
        <v>84</v>
      </c>
      <c r="Z87" s="223"/>
      <c r="AA87" s="224"/>
      <c r="AB87" s="223"/>
      <c r="AC87" s="223"/>
    </row>
    <row r="88" spans="2:29" s="243" customFormat="1" ht="28.5" customHeight="1" x14ac:dyDescent="0.25">
      <c r="B88" s="364"/>
      <c r="C88" s="225">
        <f>+'Form 10A (Domestic PSIP)'!$C$2609</f>
        <v>0</v>
      </c>
      <c r="D88" s="225">
        <f>+'Form 10A (Domestic PSIP)'!$D$2609</f>
        <v>0</v>
      </c>
      <c r="E88" s="225">
        <f>+'Form 10A (Domestic PSIP)'!$E$2609</f>
        <v>0</v>
      </c>
      <c r="F88" s="225">
        <f>+'Form 10A (Domestic PSIP)'!$F$2609</f>
        <v>0</v>
      </c>
      <c r="G88" s="225">
        <f>+'Form 10A (Domestic PSIP)'!$G$2609</f>
        <v>0</v>
      </c>
      <c r="H88" s="225">
        <f>+'Form 10A (Domestic PSIP)'!$H$2609</f>
        <v>0</v>
      </c>
      <c r="I88" s="225">
        <f>+'Form 10A (Domestic PSIP)'!$I$2609</f>
        <v>0</v>
      </c>
      <c r="J88" s="225">
        <f>+'Form 10A (Domestic PSIP)'!$J$2609</f>
        <v>0</v>
      </c>
      <c r="K88" s="225">
        <f>+'Form 10A (Domestic PSIP)'!$K$2609</f>
        <v>0</v>
      </c>
      <c r="L88" s="225">
        <f>+'Form 10A (Domestic PSIP)'!$L$2609</f>
        <v>0</v>
      </c>
      <c r="M88" s="225">
        <f>+'Form 10A (Domestic PSIP)'!$M$2609</f>
        <v>0</v>
      </c>
      <c r="N88" s="226">
        <f>+'Form 10A (Domestic PSIP)'!$N$2609</f>
        <v>0</v>
      </c>
      <c r="O88" s="363">
        <f>+'Form 10A (Domestic PSIP)'!$O$2609</f>
        <v>0</v>
      </c>
      <c r="P88" s="363">
        <f>+'Form 10A (Domestic PSIP)'!$P$2609</f>
        <v>0</v>
      </c>
      <c r="Q88" s="238">
        <f>+'Form 10A (Domestic PSIP)'!$Q$2609</f>
        <v>0</v>
      </c>
      <c r="R88" s="227">
        <f>+'Form 10A (Domestic PSIP)'!$R$2609</f>
        <v>0</v>
      </c>
      <c r="S88" s="227">
        <f>+'Form 10A (Domestic PSIP)'!$S$2609</f>
        <v>0</v>
      </c>
      <c r="T88" s="227">
        <f>+'Form 10A (Domestic PSIP)'!$T$2609</f>
        <v>0</v>
      </c>
      <c r="U88" s="227" t="str">
        <f>+'Form 10A (Domestic PSIP)'!$U$2609</f>
        <v/>
      </c>
      <c r="V88" s="239">
        <f>+'Form 10A (Domestic PSIP)'!$V$2609</f>
        <v>0</v>
      </c>
      <c r="W88" s="240">
        <f>+'Form 10A (Domestic PSIP)'!$W$2609</f>
        <v>0</v>
      </c>
      <c r="X88" s="241">
        <f>+'Form 10A (Domestic PSIP)'!$X$2609</f>
        <v>0</v>
      </c>
      <c r="Y88" s="242">
        <f t="shared" si="1"/>
        <v>85</v>
      </c>
      <c r="Z88" s="223"/>
      <c r="AA88" s="224"/>
      <c r="AB88" s="223"/>
      <c r="AC88" s="223"/>
    </row>
    <row r="89" spans="2:29" s="243" customFormat="1" ht="28.5" customHeight="1" x14ac:dyDescent="0.25">
      <c r="B89" s="364"/>
      <c r="C89" s="225">
        <f>+'Form 10A (Domestic PSIP)'!$C$2640</f>
        <v>0</v>
      </c>
      <c r="D89" s="225">
        <f>+'Form 10A (Domestic PSIP)'!$D$2640</f>
        <v>0</v>
      </c>
      <c r="E89" s="225">
        <f>+'Form 10A (Domestic PSIP)'!$E$2640</f>
        <v>0</v>
      </c>
      <c r="F89" s="225">
        <f>+'Form 10A (Domestic PSIP)'!$F$2640</f>
        <v>0</v>
      </c>
      <c r="G89" s="225">
        <f>+'Form 10A (Domestic PSIP)'!$G$2640</f>
        <v>0</v>
      </c>
      <c r="H89" s="225">
        <f>+'Form 10A (Domestic PSIP)'!$H$2640</f>
        <v>0</v>
      </c>
      <c r="I89" s="225">
        <f>+'Form 10A (Domestic PSIP)'!$I$2640</f>
        <v>0</v>
      </c>
      <c r="J89" s="225">
        <f>+'Form 10A (Domestic PSIP)'!$J$2640</f>
        <v>0</v>
      </c>
      <c r="K89" s="225">
        <f>+'Form 10A (Domestic PSIP)'!$K$2640</f>
        <v>0</v>
      </c>
      <c r="L89" s="225">
        <f>+'Form 10A (Domestic PSIP)'!$L$2640</f>
        <v>0</v>
      </c>
      <c r="M89" s="225">
        <f>+'Form 10A (Domestic PSIP)'!$M$2640</f>
        <v>0</v>
      </c>
      <c r="N89" s="226">
        <f>+'Form 10A (Domestic PSIP)'!$N$2640</f>
        <v>0</v>
      </c>
      <c r="O89" s="363">
        <f>+'Form 10A (Domestic PSIP)'!$O$2640</f>
        <v>0</v>
      </c>
      <c r="P89" s="363">
        <f>+'Form 10A (Domestic PSIP)'!$P$2640</f>
        <v>0</v>
      </c>
      <c r="Q89" s="238">
        <f>+'Form 10A (Domestic PSIP)'!$Q$2640</f>
        <v>0</v>
      </c>
      <c r="R89" s="227">
        <f>+'Form 10A (Domestic PSIP)'!$R$2640</f>
        <v>0</v>
      </c>
      <c r="S89" s="227">
        <f>+'Form 10A (Domestic PSIP)'!$S$2640</f>
        <v>0</v>
      </c>
      <c r="T89" s="227">
        <f>+'Form 10A (Domestic PSIP)'!$T$2640</f>
        <v>0</v>
      </c>
      <c r="U89" s="227" t="str">
        <f>+'Form 10A (Domestic PSIP)'!$U$2640</f>
        <v/>
      </c>
      <c r="V89" s="239">
        <f>+'Form 10A (Domestic PSIP)'!$V$2640</f>
        <v>0</v>
      </c>
      <c r="W89" s="240">
        <f>+'Form 10A (Domestic PSIP)'!$W$2640</f>
        <v>0</v>
      </c>
      <c r="X89" s="241">
        <f>+'Form 10A (Domestic PSIP)'!$X$2640</f>
        <v>0</v>
      </c>
      <c r="Y89" s="242">
        <f t="shared" si="1"/>
        <v>86</v>
      </c>
      <c r="Z89" s="223"/>
      <c r="AA89" s="224"/>
      <c r="AB89" s="223"/>
      <c r="AC89" s="223"/>
    </row>
    <row r="90" spans="2:29" s="243" customFormat="1" ht="28.5" customHeight="1" x14ac:dyDescent="0.25">
      <c r="B90" s="364"/>
      <c r="C90" s="225">
        <f>+'Form 10A (Domestic PSIP)'!$C$2671</f>
        <v>0</v>
      </c>
      <c r="D90" s="225">
        <f>+'Form 10A (Domestic PSIP)'!$D$2671</f>
        <v>0</v>
      </c>
      <c r="E90" s="225">
        <f>+'Form 10A (Domestic PSIP)'!$E$2671</f>
        <v>0</v>
      </c>
      <c r="F90" s="225">
        <f>+'Form 10A (Domestic PSIP)'!$F$2671</f>
        <v>0</v>
      </c>
      <c r="G90" s="225">
        <f>+'Form 10A (Domestic PSIP)'!$G$2671</f>
        <v>0</v>
      </c>
      <c r="H90" s="225">
        <f>+'Form 10A (Domestic PSIP)'!$H$2671</f>
        <v>0</v>
      </c>
      <c r="I90" s="225">
        <f>+'Form 10A (Domestic PSIP)'!$I$2671</f>
        <v>0</v>
      </c>
      <c r="J90" s="225">
        <f>+'Form 10A (Domestic PSIP)'!$J$2671</f>
        <v>0</v>
      </c>
      <c r="K90" s="225">
        <f>+'Form 10A (Domestic PSIP)'!$K$2671</f>
        <v>0</v>
      </c>
      <c r="L90" s="225">
        <f>+'Form 10A (Domestic PSIP)'!$L$2671</f>
        <v>0</v>
      </c>
      <c r="M90" s="225">
        <f>+'Form 10A (Domestic PSIP)'!$M$2671</f>
        <v>0</v>
      </c>
      <c r="N90" s="226">
        <f>+'Form 10A (Domestic PSIP)'!$N$2671</f>
        <v>0</v>
      </c>
      <c r="O90" s="363">
        <f>+'Form 10A (Domestic PSIP)'!$O$2671</f>
        <v>0</v>
      </c>
      <c r="P90" s="363">
        <f>+'Form 10A (Domestic PSIP)'!$P$2671</f>
        <v>0</v>
      </c>
      <c r="Q90" s="238">
        <f>+'Form 10A (Domestic PSIP)'!$Q$2671</f>
        <v>0</v>
      </c>
      <c r="R90" s="227">
        <f>+'Form 10A (Domestic PSIP)'!$R$2671</f>
        <v>0</v>
      </c>
      <c r="S90" s="227">
        <f>+'Form 10A (Domestic PSIP)'!$S$2671</f>
        <v>0</v>
      </c>
      <c r="T90" s="227">
        <f>+'Form 10A (Domestic PSIP)'!$T$2671</f>
        <v>0</v>
      </c>
      <c r="U90" s="227" t="str">
        <f>+'Form 10A (Domestic PSIP)'!$U$2671</f>
        <v/>
      </c>
      <c r="V90" s="239">
        <f>+'Form 10A (Domestic PSIP)'!$V$2671</f>
        <v>0</v>
      </c>
      <c r="W90" s="240">
        <f>+'Form 10A (Domestic PSIP)'!$W$2671</f>
        <v>0</v>
      </c>
      <c r="X90" s="241">
        <f>+'Form 10A (Domestic PSIP)'!$X$2671</f>
        <v>0</v>
      </c>
      <c r="Y90" s="242">
        <f t="shared" si="1"/>
        <v>87</v>
      </c>
      <c r="Z90" s="223"/>
      <c r="AA90" s="224"/>
      <c r="AB90" s="223"/>
      <c r="AC90" s="223"/>
    </row>
    <row r="91" spans="2:29" s="243" customFormat="1" ht="28.5" customHeight="1" x14ac:dyDescent="0.25">
      <c r="B91" s="364"/>
      <c r="C91" s="225">
        <f>+'Form 10A (Domestic PSIP)'!$C$2702</f>
        <v>0</v>
      </c>
      <c r="D91" s="225">
        <f>+'Form 10A (Domestic PSIP)'!$D$2702</f>
        <v>0</v>
      </c>
      <c r="E91" s="225">
        <f>+'Form 10A (Domestic PSIP)'!$E$2702</f>
        <v>0</v>
      </c>
      <c r="F91" s="225">
        <f>+'Form 10A (Domestic PSIP)'!$F$2702</f>
        <v>0</v>
      </c>
      <c r="G91" s="225">
        <f>+'Form 10A (Domestic PSIP)'!$G$2702</f>
        <v>0</v>
      </c>
      <c r="H91" s="225">
        <f>+'Form 10A (Domestic PSIP)'!$H$2702</f>
        <v>0</v>
      </c>
      <c r="I91" s="225">
        <f>+'Form 10A (Domestic PSIP)'!$I$2702</f>
        <v>0</v>
      </c>
      <c r="J91" s="225">
        <f>+'Form 10A (Domestic PSIP)'!$J$2702</f>
        <v>0</v>
      </c>
      <c r="K91" s="225">
        <f>+'Form 10A (Domestic PSIP)'!$K$2702</f>
        <v>0</v>
      </c>
      <c r="L91" s="225">
        <f>+'Form 10A (Domestic PSIP)'!$L$2702</f>
        <v>0</v>
      </c>
      <c r="M91" s="225">
        <f>+'Form 10A (Domestic PSIP)'!$M$2702</f>
        <v>0</v>
      </c>
      <c r="N91" s="226">
        <f>+'Form 10A (Domestic PSIP)'!$N$2702</f>
        <v>0</v>
      </c>
      <c r="O91" s="363">
        <f>+'Form 10A (Domestic PSIP)'!$O$2702</f>
        <v>0</v>
      </c>
      <c r="P91" s="363">
        <f>+'Form 10A (Domestic PSIP)'!$P$2702</f>
        <v>0</v>
      </c>
      <c r="Q91" s="238">
        <f>+'Form 10A (Domestic PSIP)'!$Q$2702</f>
        <v>0</v>
      </c>
      <c r="R91" s="227">
        <f>+'Form 10A (Domestic PSIP)'!$R$2702</f>
        <v>0</v>
      </c>
      <c r="S91" s="227">
        <f>+'Form 10A (Domestic PSIP)'!$S$2702</f>
        <v>0</v>
      </c>
      <c r="T91" s="227">
        <f>+'Form 10A (Domestic PSIP)'!$T$2702</f>
        <v>0</v>
      </c>
      <c r="U91" s="227" t="str">
        <f>+'Form 10A (Domestic PSIP)'!$U$2702</f>
        <v/>
      </c>
      <c r="V91" s="239">
        <f>+'Form 10A (Domestic PSIP)'!$V$2702</f>
        <v>0</v>
      </c>
      <c r="W91" s="240">
        <f>+'Form 10A (Domestic PSIP)'!$W$2702</f>
        <v>0</v>
      </c>
      <c r="X91" s="241">
        <f>+'Form 10A (Domestic PSIP)'!$X$2702</f>
        <v>0</v>
      </c>
      <c r="Y91" s="242">
        <f t="shared" si="1"/>
        <v>88</v>
      </c>
      <c r="Z91" s="223"/>
      <c r="AA91" s="224"/>
      <c r="AB91" s="223"/>
      <c r="AC91" s="223"/>
    </row>
    <row r="92" spans="2:29" s="243" customFormat="1" ht="28.5" customHeight="1" x14ac:dyDescent="0.25">
      <c r="B92" s="364"/>
      <c r="C92" s="225">
        <f>+'Form 10A (Domestic PSIP)'!$C$2733</f>
        <v>0</v>
      </c>
      <c r="D92" s="225">
        <f>+'Form 10A (Domestic PSIP)'!$D$2733</f>
        <v>0</v>
      </c>
      <c r="E92" s="225">
        <f>+'Form 10A (Domestic PSIP)'!$E$2733</f>
        <v>0</v>
      </c>
      <c r="F92" s="225">
        <f>+'Form 10A (Domestic PSIP)'!$F$2733</f>
        <v>0</v>
      </c>
      <c r="G92" s="225">
        <f>+'Form 10A (Domestic PSIP)'!$G$2733</f>
        <v>0</v>
      </c>
      <c r="H92" s="225">
        <f>+'Form 10A (Domestic PSIP)'!$H$2733</f>
        <v>0</v>
      </c>
      <c r="I92" s="225">
        <f>+'Form 10A (Domestic PSIP)'!$I$2733</f>
        <v>0</v>
      </c>
      <c r="J92" s="225">
        <f>+'Form 10A (Domestic PSIP)'!$J$2733</f>
        <v>0</v>
      </c>
      <c r="K92" s="225">
        <f>+'Form 10A (Domestic PSIP)'!$K$2733</f>
        <v>0</v>
      </c>
      <c r="L92" s="225">
        <f>+'Form 10A (Domestic PSIP)'!$L$2733</f>
        <v>0</v>
      </c>
      <c r="M92" s="225">
        <f>+'Form 10A (Domestic PSIP)'!$M$2733</f>
        <v>0</v>
      </c>
      <c r="N92" s="226">
        <f>+'Form 10A (Domestic PSIP)'!$N$2733</f>
        <v>0</v>
      </c>
      <c r="O92" s="363">
        <f>+'Form 10A (Domestic PSIP)'!$O$2733</f>
        <v>0</v>
      </c>
      <c r="P92" s="363">
        <f>+'Form 10A (Domestic PSIP)'!$P$2733</f>
        <v>0</v>
      </c>
      <c r="Q92" s="238">
        <f>+'Form 10A (Domestic PSIP)'!$Q$2733</f>
        <v>0</v>
      </c>
      <c r="R92" s="227">
        <f>+'Form 10A (Domestic PSIP)'!$R$2733</f>
        <v>0</v>
      </c>
      <c r="S92" s="227">
        <f>+'Form 10A (Domestic PSIP)'!$S$2733</f>
        <v>0</v>
      </c>
      <c r="T92" s="227">
        <f>+'Form 10A (Domestic PSIP)'!$T$2733</f>
        <v>0</v>
      </c>
      <c r="U92" s="227" t="str">
        <f>+'Form 10A (Domestic PSIP)'!$U$2733</f>
        <v/>
      </c>
      <c r="V92" s="239">
        <f>+'Form 10A (Domestic PSIP)'!$V$2733</f>
        <v>0</v>
      </c>
      <c r="W92" s="240">
        <f>+'Form 10A (Domestic PSIP)'!$W$2733</f>
        <v>0</v>
      </c>
      <c r="X92" s="241">
        <f>+'Form 10A (Domestic PSIP)'!$X$2733</f>
        <v>0</v>
      </c>
      <c r="Y92" s="242">
        <f t="shared" si="1"/>
        <v>89</v>
      </c>
      <c r="Z92" s="223"/>
      <c r="AA92" s="224"/>
      <c r="AB92" s="223"/>
      <c r="AC92" s="223"/>
    </row>
    <row r="93" spans="2:29" s="243" customFormat="1" ht="28.5" customHeight="1" x14ac:dyDescent="0.25">
      <c r="B93" s="364"/>
      <c r="C93" s="225">
        <f>+'Form 10A (Domestic PSIP)'!$C$2764</f>
        <v>0</v>
      </c>
      <c r="D93" s="225">
        <f>+'Form 10A (Domestic PSIP)'!$D$2764</f>
        <v>0</v>
      </c>
      <c r="E93" s="225">
        <f>+'Form 10A (Domestic PSIP)'!$E$2764</f>
        <v>0</v>
      </c>
      <c r="F93" s="225">
        <f>+'Form 10A (Domestic PSIP)'!$F$2764</f>
        <v>0</v>
      </c>
      <c r="G93" s="225">
        <f>+'Form 10A (Domestic PSIP)'!$G$2764</f>
        <v>0</v>
      </c>
      <c r="H93" s="225">
        <f>+'Form 10A (Domestic PSIP)'!$H$2764</f>
        <v>0</v>
      </c>
      <c r="I93" s="225">
        <f>+'Form 10A (Domestic PSIP)'!$I$2764</f>
        <v>0</v>
      </c>
      <c r="J93" s="225">
        <f>+'Form 10A (Domestic PSIP)'!$J$2764</f>
        <v>0</v>
      </c>
      <c r="K93" s="225">
        <f>+'Form 10A (Domestic PSIP)'!$K$2764</f>
        <v>0</v>
      </c>
      <c r="L93" s="225">
        <f>+'Form 10A (Domestic PSIP)'!$L$2764</f>
        <v>0</v>
      </c>
      <c r="M93" s="225">
        <f>+'Form 10A (Domestic PSIP)'!$M$2764</f>
        <v>0</v>
      </c>
      <c r="N93" s="226">
        <f>+'Form 10A (Domestic PSIP)'!$N$2764</f>
        <v>0</v>
      </c>
      <c r="O93" s="363">
        <f>+'Form 10A (Domestic PSIP)'!$O$2764</f>
        <v>0</v>
      </c>
      <c r="P93" s="363">
        <f>+'Form 10A (Domestic PSIP)'!$P$2764</f>
        <v>0</v>
      </c>
      <c r="Q93" s="238">
        <f>+'Form 10A (Domestic PSIP)'!$Q$2764</f>
        <v>0</v>
      </c>
      <c r="R93" s="227">
        <f>+'Form 10A (Domestic PSIP)'!$R$2764</f>
        <v>0</v>
      </c>
      <c r="S93" s="227">
        <f>+'Form 10A (Domestic PSIP)'!$S$2764</f>
        <v>0</v>
      </c>
      <c r="T93" s="227">
        <f>+'Form 10A (Domestic PSIP)'!$T$2764</f>
        <v>0</v>
      </c>
      <c r="U93" s="227" t="str">
        <f>+'Form 10A (Domestic PSIP)'!$U$2764</f>
        <v/>
      </c>
      <c r="V93" s="239">
        <f>+'Form 10A (Domestic PSIP)'!$V$2764</f>
        <v>0</v>
      </c>
      <c r="W93" s="240">
        <f>+'Form 10A (Domestic PSIP)'!$W$2764</f>
        <v>0</v>
      </c>
      <c r="X93" s="241">
        <f>+'Form 10A (Domestic PSIP)'!$X$2764</f>
        <v>0</v>
      </c>
      <c r="Y93" s="242">
        <f t="shared" si="1"/>
        <v>90</v>
      </c>
      <c r="Z93" s="223"/>
      <c r="AA93" s="224"/>
      <c r="AB93" s="223"/>
      <c r="AC93" s="223"/>
    </row>
    <row r="94" spans="2:29" s="243" customFormat="1" ht="28.5" customHeight="1" x14ac:dyDescent="0.25">
      <c r="B94" s="364"/>
      <c r="C94" s="225">
        <f>+'Form 10A (Domestic PSIP)'!$C$2795</f>
        <v>0</v>
      </c>
      <c r="D94" s="225">
        <f>+'Form 10A (Domestic PSIP)'!$D$2795</f>
        <v>0</v>
      </c>
      <c r="E94" s="225">
        <f>+'Form 10A (Domestic PSIP)'!$E$2795</f>
        <v>0</v>
      </c>
      <c r="F94" s="225">
        <f>+'Form 10A (Domestic PSIP)'!$F$2795</f>
        <v>0</v>
      </c>
      <c r="G94" s="225">
        <f>+'Form 10A (Domestic PSIP)'!$G$2795</f>
        <v>0</v>
      </c>
      <c r="H94" s="225">
        <f>+'Form 10A (Domestic PSIP)'!$H$2795</f>
        <v>0</v>
      </c>
      <c r="I94" s="225">
        <f>+'Form 10A (Domestic PSIP)'!$I$2795</f>
        <v>0</v>
      </c>
      <c r="J94" s="225">
        <f>+'Form 10A (Domestic PSIP)'!$J$2795</f>
        <v>0</v>
      </c>
      <c r="K94" s="225">
        <f>+'Form 10A (Domestic PSIP)'!$K$2795</f>
        <v>0</v>
      </c>
      <c r="L94" s="225">
        <f>+'Form 10A (Domestic PSIP)'!$L$2795</f>
        <v>0</v>
      </c>
      <c r="M94" s="225">
        <f>+'Form 10A (Domestic PSIP)'!$M$2795</f>
        <v>0</v>
      </c>
      <c r="N94" s="226">
        <f>+'Form 10A (Domestic PSIP)'!$N$2795</f>
        <v>0</v>
      </c>
      <c r="O94" s="363">
        <f>+'Form 10A (Domestic PSIP)'!$O$2795</f>
        <v>0</v>
      </c>
      <c r="P94" s="363">
        <f>+'Form 10A (Domestic PSIP)'!$P$2795</f>
        <v>0</v>
      </c>
      <c r="Q94" s="238">
        <f>+'Form 10A (Domestic PSIP)'!$Q$2795</f>
        <v>0</v>
      </c>
      <c r="R94" s="227">
        <f>+'Form 10A (Domestic PSIP)'!$R$2795</f>
        <v>0</v>
      </c>
      <c r="S94" s="227">
        <f>+'Form 10A (Domestic PSIP)'!$S$2795</f>
        <v>0</v>
      </c>
      <c r="T94" s="227">
        <f>+'Form 10A (Domestic PSIP)'!$T$2795</f>
        <v>0</v>
      </c>
      <c r="U94" s="227" t="str">
        <f>+'Form 10A (Domestic PSIP)'!$U$2795</f>
        <v/>
      </c>
      <c r="V94" s="239">
        <f>+'Form 10A (Domestic PSIP)'!$V$2795</f>
        <v>0</v>
      </c>
      <c r="W94" s="240">
        <f>+'Form 10A (Domestic PSIP)'!$W$2795</f>
        <v>0</v>
      </c>
      <c r="X94" s="241">
        <f>+'Form 10A (Domestic PSIP)'!$X$2795</f>
        <v>0</v>
      </c>
      <c r="Y94" s="242">
        <f t="shared" si="1"/>
        <v>91</v>
      </c>
      <c r="Z94" s="223"/>
      <c r="AA94" s="224"/>
      <c r="AB94" s="223"/>
      <c r="AC94" s="223"/>
    </row>
    <row r="95" spans="2:29" s="243" customFormat="1" ht="28.5" customHeight="1" x14ac:dyDescent="0.25">
      <c r="B95" s="364"/>
      <c r="C95" s="225">
        <f>+'Form 10A (Domestic PSIP)'!$C$2826</f>
        <v>0</v>
      </c>
      <c r="D95" s="225">
        <f>+'Form 10A (Domestic PSIP)'!$D$2826</f>
        <v>0</v>
      </c>
      <c r="E95" s="225">
        <f>+'Form 10A (Domestic PSIP)'!$E$2826</f>
        <v>0</v>
      </c>
      <c r="F95" s="225">
        <f>+'Form 10A (Domestic PSIP)'!$F$2826</f>
        <v>0</v>
      </c>
      <c r="G95" s="225">
        <f>+'Form 10A (Domestic PSIP)'!$G$2826</f>
        <v>0</v>
      </c>
      <c r="H95" s="225">
        <f>+'Form 10A (Domestic PSIP)'!$H$2826</f>
        <v>0</v>
      </c>
      <c r="I95" s="225">
        <f>+'Form 10A (Domestic PSIP)'!$I$2826</f>
        <v>0</v>
      </c>
      <c r="J95" s="225">
        <f>+'Form 10A (Domestic PSIP)'!$J$2826</f>
        <v>0</v>
      </c>
      <c r="K95" s="225">
        <f>+'Form 10A (Domestic PSIP)'!$K$2826</f>
        <v>0</v>
      </c>
      <c r="L95" s="225">
        <f>+'Form 10A (Domestic PSIP)'!$L$2826</f>
        <v>0</v>
      </c>
      <c r="M95" s="225">
        <f>+'Form 10A (Domestic PSIP)'!$M$2826</f>
        <v>0</v>
      </c>
      <c r="N95" s="226">
        <f>+'Form 10A (Domestic PSIP)'!$N$2826</f>
        <v>0</v>
      </c>
      <c r="O95" s="363">
        <f>+'Form 10A (Domestic PSIP)'!$O$2826</f>
        <v>0</v>
      </c>
      <c r="P95" s="363">
        <f>+'Form 10A (Domestic PSIP)'!$P$2826</f>
        <v>0</v>
      </c>
      <c r="Q95" s="238">
        <f>+'Form 10A (Domestic PSIP)'!$Q$2826</f>
        <v>0</v>
      </c>
      <c r="R95" s="227">
        <f>+'Form 10A (Domestic PSIP)'!$R$2826</f>
        <v>0</v>
      </c>
      <c r="S95" s="227">
        <f>+'Form 10A (Domestic PSIP)'!$S$2826</f>
        <v>0</v>
      </c>
      <c r="T95" s="227">
        <f>+'Form 10A (Domestic PSIP)'!$T$2826</f>
        <v>0</v>
      </c>
      <c r="U95" s="227" t="str">
        <f>+'Form 10A (Domestic PSIP)'!$U$2826</f>
        <v/>
      </c>
      <c r="V95" s="239">
        <f>+'Form 10A (Domestic PSIP)'!$V$2826</f>
        <v>0</v>
      </c>
      <c r="W95" s="240">
        <f>+'Form 10A (Domestic PSIP)'!$W$2826</f>
        <v>0</v>
      </c>
      <c r="X95" s="241">
        <f>+'Form 10A (Domestic PSIP)'!$X$2826</f>
        <v>0</v>
      </c>
      <c r="Y95" s="242">
        <f t="shared" si="1"/>
        <v>92</v>
      </c>
      <c r="Z95" s="223"/>
      <c r="AA95" s="224"/>
      <c r="AB95" s="223"/>
      <c r="AC95" s="223"/>
    </row>
    <row r="96" spans="2:29" s="243" customFormat="1" ht="28.5" customHeight="1" x14ac:dyDescent="0.25">
      <c r="B96" s="364"/>
      <c r="C96" s="225">
        <f>+'Form 10A (Domestic PSIP)'!$C$2857</f>
        <v>0</v>
      </c>
      <c r="D96" s="225">
        <f>+'Form 10A (Domestic PSIP)'!$D$2857</f>
        <v>0</v>
      </c>
      <c r="E96" s="225">
        <f>+'Form 10A (Domestic PSIP)'!$E$2857</f>
        <v>0</v>
      </c>
      <c r="F96" s="225">
        <f>+'Form 10A (Domestic PSIP)'!$F$2857</f>
        <v>0</v>
      </c>
      <c r="G96" s="225">
        <f>+'Form 10A (Domestic PSIP)'!$G$2857</f>
        <v>0</v>
      </c>
      <c r="H96" s="225">
        <f>+'Form 10A (Domestic PSIP)'!$H$2857</f>
        <v>0</v>
      </c>
      <c r="I96" s="225">
        <f>+'Form 10A (Domestic PSIP)'!$I$2857</f>
        <v>0</v>
      </c>
      <c r="J96" s="225">
        <f>+'Form 10A (Domestic PSIP)'!$J$2857</f>
        <v>0</v>
      </c>
      <c r="K96" s="225">
        <f>+'Form 10A (Domestic PSIP)'!$K$2857</f>
        <v>0</v>
      </c>
      <c r="L96" s="225">
        <f>+'Form 10A (Domestic PSIP)'!$L$2857</f>
        <v>0</v>
      </c>
      <c r="M96" s="225">
        <f>+'Form 10A (Domestic PSIP)'!$M$2857</f>
        <v>0</v>
      </c>
      <c r="N96" s="226">
        <f>+'Form 10A (Domestic PSIP)'!$N$2857</f>
        <v>0</v>
      </c>
      <c r="O96" s="363">
        <f>+'Form 10A (Domestic PSIP)'!$O$2857</f>
        <v>0</v>
      </c>
      <c r="P96" s="363">
        <f>+'Form 10A (Domestic PSIP)'!$P$2857</f>
        <v>0</v>
      </c>
      <c r="Q96" s="238">
        <f>+'Form 10A (Domestic PSIP)'!$Q$2857</f>
        <v>0</v>
      </c>
      <c r="R96" s="227">
        <f>+'Form 10A (Domestic PSIP)'!$R$2857</f>
        <v>0</v>
      </c>
      <c r="S96" s="227">
        <f>+'Form 10A (Domestic PSIP)'!$S$2857</f>
        <v>0</v>
      </c>
      <c r="T96" s="227">
        <f>+'Form 10A (Domestic PSIP)'!$T$2857</f>
        <v>0</v>
      </c>
      <c r="U96" s="227" t="str">
        <f>+'Form 10A (Domestic PSIP)'!$U$2857</f>
        <v/>
      </c>
      <c r="V96" s="239">
        <f>+'Form 10A (Domestic PSIP)'!$V$2857</f>
        <v>0</v>
      </c>
      <c r="W96" s="240">
        <f>+'Form 10A (Domestic PSIP)'!$W$2857</f>
        <v>0</v>
      </c>
      <c r="X96" s="241">
        <f>+'Form 10A (Domestic PSIP)'!$X$2857</f>
        <v>0</v>
      </c>
      <c r="Y96" s="242">
        <f t="shared" si="1"/>
        <v>93</v>
      </c>
      <c r="Z96" s="223"/>
      <c r="AA96" s="224"/>
      <c r="AB96" s="223"/>
      <c r="AC96" s="223"/>
    </row>
    <row r="97" spans="2:29" s="243" customFormat="1" ht="28.5" customHeight="1" x14ac:dyDescent="0.25">
      <c r="B97" s="364"/>
      <c r="C97" s="225">
        <f>+'Form 10A (Domestic PSIP)'!$C$2888</f>
        <v>0</v>
      </c>
      <c r="D97" s="225">
        <f>+'Form 10A (Domestic PSIP)'!$D$2888</f>
        <v>0</v>
      </c>
      <c r="E97" s="225">
        <f>+'Form 10A (Domestic PSIP)'!$E$2888</f>
        <v>0</v>
      </c>
      <c r="F97" s="225">
        <f>+'Form 10A (Domestic PSIP)'!$F$2888</f>
        <v>0</v>
      </c>
      <c r="G97" s="225">
        <f>+'Form 10A (Domestic PSIP)'!$G$2888</f>
        <v>0</v>
      </c>
      <c r="H97" s="225">
        <f>+'Form 10A (Domestic PSIP)'!$H$2888</f>
        <v>0</v>
      </c>
      <c r="I97" s="225">
        <f>+'Form 10A (Domestic PSIP)'!$I$2888</f>
        <v>0</v>
      </c>
      <c r="J97" s="225">
        <f>+'Form 10A (Domestic PSIP)'!$J$2888</f>
        <v>0</v>
      </c>
      <c r="K97" s="225">
        <f>+'Form 10A (Domestic PSIP)'!$K$2888</f>
        <v>0</v>
      </c>
      <c r="L97" s="225">
        <f>+'Form 10A (Domestic PSIP)'!$L$2888</f>
        <v>0</v>
      </c>
      <c r="M97" s="225">
        <f>+'Form 10A (Domestic PSIP)'!$M$2888</f>
        <v>0</v>
      </c>
      <c r="N97" s="226">
        <f>+'Form 10A (Domestic PSIP)'!$N$2888</f>
        <v>0</v>
      </c>
      <c r="O97" s="363">
        <f>+'Form 10A (Domestic PSIP)'!$O$2888</f>
        <v>0</v>
      </c>
      <c r="P97" s="363">
        <f>+'Form 10A (Domestic PSIP)'!$P$2888</f>
        <v>0</v>
      </c>
      <c r="Q97" s="238">
        <f>+'Form 10A (Domestic PSIP)'!$Q$2888</f>
        <v>0</v>
      </c>
      <c r="R97" s="227">
        <f>+'Form 10A (Domestic PSIP)'!$R$2888</f>
        <v>0</v>
      </c>
      <c r="S97" s="227">
        <f>+'Form 10A (Domestic PSIP)'!$S$2888</f>
        <v>0</v>
      </c>
      <c r="T97" s="227">
        <f>+'Form 10A (Domestic PSIP)'!$T$2888</f>
        <v>0</v>
      </c>
      <c r="U97" s="227" t="str">
        <f>+'Form 10A (Domestic PSIP)'!$U$2888</f>
        <v/>
      </c>
      <c r="V97" s="239">
        <f>+'Form 10A (Domestic PSIP)'!$V$2888</f>
        <v>0</v>
      </c>
      <c r="W97" s="240">
        <f>+'Form 10A (Domestic PSIP)'!$W$2888</f>
        <v>0</v>
      </c>
      <c r="X97" s="241">
        <f>+'Form 10A (Domestic PSIP)'!$X$2888</f>
        <v>0</v>
      </c>
      <c r="Y97" s="242">
        <f t="shared" si="1"/>
        <v>94</v>
      </c>
      <c r="Z97" s="223"/>
      <c r="AA97" s="224"/>
      <c r="AB97" s="223"/>
      <c r="AC97" s="223"/>
    </row>
    <row r="98" spans="2:29" s="243" customFormat="1" ht="28.5" customHeight="1" x14ac:dyDescent="0.25">
      <c r="B98" s="364"/>
      <c r="C98" s="225">
        <f>+'Form 10A (Domestic PSIP)'!$C$2919</f>
        <v>0</v>
      </c>
      <c r="D98" s="225">
        <f>+'Form 10A (Domestic PSIP)'!$D$2919</f>
        <v>0</v>
      </c>
      <c r="E98" s="225">
        <f>+'Form 10A (Domestic PSIP)'!$E$2919</f>
        <v>0</v>
      </c>
      <c r="F98" s="225">
        <f>+'Form 10A (Domestic PSIP)'!$F$2919</f>
        <v>0</v>
      </c>
      <c r="G98" s="225">
        <f>+'Form 10A (Domestic PSIP)'!$G$2919</f>
        <v>0</v>
      </c>
      <c r="H98" s="225">
        <f>+'Form 10A (Domestic PSIP)'!$H$2919</f>
        <v>0</v>
      </c>
      <c r="I98" s="225">
        <f>+'Form 10A (Domestic PSIP)'!$I$2919</f>
        <v>0</v>
      </c>
      <c r="J98" s="225">
        <f>+'Form 10A (Domestic PSIP)'!$J$2919</f>
        <v>0</v>
      </c>
      <c r="K98" s="225">
        <f>+'Form 10A (Domestic PSIP)'!$K$2919</f>
        <v>0</v>
      </c>
      <c r="L98" s="225">
        <f>+'Form 10A (Domestic PSIP)'!$L$2919</f>
        <v>0</v>
      </c>
      <c r="M98" s="225">
        <f>+'Form 10A (Domestic PSIP)'!$M$2919</f>
        <v>0</v>
      </c>
      <c r="N98" s="226">
        <f>+'Form 10A (Domestic PSIP)'!$N$2919</f>
        <v>0</v>
      </c>
      <c r="O98" s="363">
        <f>+'Form 10A (Domestic PSIP)'!$O$2919</f>
        <v>0</v>
      </c>
      <c r="P98" s="363">
        <f>+'Form 10A (Domestic PSIP)'!$P$2919</f>
        <v>0</v>
      </c>
      <c r="Q98" s="238">
        <f>+'Form 10A (Domestic PSIP)'!$Q$2919</f>
        <v>0</v>
      </c>
      <c r="R98" s="227">
        <f>+'Form 10A (Domestic PSIP)'!$R$2919</f>
        <v>0</v>
      </c>
      <c r="S98" s="227">
        <f>+'Form 10A (Domestic PSIP)'!$S$2919</f>
        <v>0</v>
      </c>
      <c r="T98" s="227">
        <f>+'Form 10A (Domestic PSIP)'!$T$2919</f>
        <v>0</v>
      </c>
      <c r="U98" s="227" t="str">
        <f>+'Form 10A (Domestic PSIP)'!$U$2919</f>
        <v/>
      </c>
      <c r="V98" s="239">
        <f>+'Form 10A (Domestic PSIP)'!$V$2919</f>
        <v>0</v>
      </c>
      <c r="W98" s="240">
        <f>+'Form 10A (Domestic PSIP)'!$W$2919</f>
        <v>0</v>
      </c>
      <c r="X98" s="241">
        <f>+'Form 10A (Domestic PSIP)'!$X$2919</f>
        <v>0</v>
      </c>
      <c r="Y98" s="242">
        <f t="shared" si="1"/>
        <v>95</v>
      </c>
      <c r="Z98" s="223"/>
      <c r="AA98" s="224"/>
      <c r="AB98" s="223"/>
      <c r="AC98" s="223"/>
    </row>
    <row r="99" spans="2:29" s="243" customFormat="1" ht="28.5" customHeight="1" x14ac:dyDescent="0.25">
      <c r="B99" s="364"/>
      <c r="C99" s="225">
        <f>+'Form 10A (Domestic PSIP)'!$C$2950</f>
        <v>0</v>
      </c>
      <c r="D99" s="225">
        <f>+'Form 10A (Domestic PSIP)'!$D$2950</f>
        <v>0</v>
      </c>
      <c r="E99" s="225">
        <f>+'Form 10A (Domestic PSIP)'!$E$2950</f>
        <v>0</v>
      </c>
      <c r="F99" s="225">
        <f>+'Form 10A (Domestic PSIP)'!$F$2950</f>
        <v>0</v>
      </c>
      <c r="G99" s="225">
        <f>+'Form 10A (Domestic PSIP)'!$G$2950</f>
        <v>0</v>
      </c>
      <c r="H99" s="225">
        <f>+'Form 10A (Domestic PSIP)'!$H$2950</f>
        <v>0</v>
      </c>
      <c r="I99" s="225">
        <f>+'Form 10A (Domestic PSIP)'!$I$2950</f>
        <v>0</v>
      </c>
      <c r="J99" s="225">
        <f>+'Form 10A (Domestic PSIP)'!$J$2950</f>
        <v>0</v>
      </c>
      <c r="K99" s="225">
        <f>+'Form 10A (Domestic PSIP)'!$K$2950</f>
        <v>0</v>
      </c>
      <c r="L99" s="225">
        <f>+'Form 10A (Domestic PSIP)'!$L$2950</f>
        <v>0</v>
      </c>
      <c r="M99" s="225">
        <f>+'Form 10A (Domestic PSIP)'!$M$2950</f>
        <v>0</v>
      </c>
      <c r="N99" s="226">
        <f>+'Form 10A (Domestic PSIP)'!$N$2950</f>
        <v>0</v>
      </c>
      <c r="O99" s="363">
        <f>+'Form 10A (Domestic PSIP)'!$O$2950</f>
        <v>0</v>
      </c>
      <c r="P99" s="363">
        <f>+'Form 10A (Domestic PSIP)'!$P$2950</f>
        <v>0</v>
      </c>
      <c r="Q99" s="238">
        <f>+'Form 10A (Domestic PSIP)'!$Q$2950</f>
        <v>0</v>
      </c>
      <c r="R99" s="227">
        <f>+'Form 10A (Domestic PSIP)'!$R$2950</f>
        <v>0</v>
      </c>
      <c r="S99" s="227">
        <f>+'Form 10A (Domestic PSIP)'!$S$2950</f>
        <v>0</v>
      </c>
      <c r="T99" s="227">
        <f>+'Form 10A (Domestic PSIP)'!$T$2950</f>
        <v>0</v>
      </c>
      <c r="U99" s="227" t="str">
        <f>+'Form 10A (Domestic PSIP)'!$U$2950</f>
        <v/>
      </c>
      <c r="V99" s="239">
        <f>+'Form 10A (Domestic PSIP)'!$V$2950</f>
        <v>0</v>
      </c>
      <c r="W99" s="240">
        <f>+'Form 10A (Domestic PSIP)'!$W$2950</f>
        <v>0</v>
      </c>
      <c r="X99" s="241">
        <f>+'Form 10A (Domestic PSIP)'!$X$2950</f>
        <v>0</v>
      </c>
      <c r="Y99" s="242">
        <f t="shared" si="1"/>
        <v>96</v>
      </c>
      <c r="Z99" s="223"/>
      <c r="AA99" s="224"/>
      <c r="AB99" s="223"/>
      <c r="AC99" s="223"/>
    </row>
    <row r="100" spans="2:29" s="243" customFormat="1" ht="28.5" customHeight="1" x14ac:dyDescent="0.25">
      <c r="B100" s="364"/>
      <c r="C100" s="225">
        <f>+'Form 10A (Domestic PSIP)'!$C$2981</f>
        <v>0</v>
      </c>
      <c r="D100" s="225">
        <f>+'Form 10A (Domestic PSIP)'!$D$2981</f>
        <v>0</v>
      </c>
      <c r="E100" s="225">
        <f>+'Form 10A (Domestic PSIP)'!$E$2981</f>
        <v>0</v>
      </c>
      <c r="F100" s="225">
        <f>+'Form 10A (Domestic PSIP)'!$F$2981</f>
        <v>0</v>
      </c>
      <c r="G100" s="225">
        <f>+'Form 10A (Domestic PSIP)'!$G$2981</f>
        <v>0</v>
      </c>
      <c r="H100" s="225">
        <f>+'Form 10A (Domestic PSIP)'!$H$2981</f>
        <v>0</v>
      </c>
      <c r="I100" s="225">
        <f>+'Form 10A (Domestic PSIP)'!$I$2981</f>
        <v>0</v>
      </c>
      <c r="J100" s="225">
        <f>+'Form 10A (Domestic PSIP)'!$J$2981</f>
        <v>0</v>
      </c>
      <c r="K100" s="225">
        <f>+'Form 10A (Domestic PSIP)'!$K$2981</f>
        <v>0</v>
      </c>
      <c r="L100" s="225">
        <f>+'Form 10A (Domestic PSIP)'!$L$2981</f>
        <v>0</v>
      </c>
      <c r="M100" s="225">
        <f>+'Form 10A (Domestic PSIP)'!$M$2981</f>
        <v>0</v>
      </c>
      <c r="N100" s="226">
        <f>+'Form 10A (Domestic PSIP)'!$N$2981</f>
        <v>0</v>
      </c>
      <c r="O100" s="363">
        <f>+'Form 10A (Domestic PSIP)'!$O$2981</f>
        <v>0</v>
      </c>
      <c r="P100" s="363">
        <f>+'Form 10A (Domestic PSIP)'!$P$2981</f>
        <v>0</v>
      </c>
      <c r="Q100" s="238">
        <f>+'Form 10A (Domestic PSIP)'!$Q$2981</f>
        <v>0</v>
      </c>
      <c r="R100" s="227">
        <f>+'Form 10A (Domestic PSIP)'!$R$2981</f>
        <v>0</v>
      </c>
      <c r="S100" s="227">
        <f>+'Form 10A (Domestic PSIP)'!$S$2981</f>
        <v>0</v>
      </c>
      <c r="T100" s="227">
        <f>+'Form 10A (Domestic PSIP)'!$T$2981</f>
        <v>0</v>
      </c>
      <c r="U100" s="227" t="str">
        <f>+'Form 10A (Domestic PSIP)'!$U$2981</f>
        <v/>
      </c>
      <c r="V100" s="239">
        <f>+'Form 10A (Domestic PSIP)'!$V$2981</f>
        <v>0</v>
      </c>
      <c r="W100" s="240">
        <f>+'Form 10A (Domestic PSIP)'!$W$2981</f>
        <v>0</v>
      </c>
      <c r="X100" s="241">
        <f>+'Form 10A (Domestic PSIP)'!$X$2981</f>
        <v>0</v>
      </c>
      <c r="Y100" s="242">
        <f t="shared" si="1"/>
        <v>97</v>
      </c>
      <c r="Z100" s="223"/>
      <c r="AA100" s="224"/>
      <c r="AB100" s="223"/>
      <c r="AC100" s="223"/>
    </row>
    <row r="101" spans="2:29" s="243" customFormat="1" ht="28.5" customHeight="1" x14ac:dyDescent="0.25">
      <c r="B101" s="364"/>
      <c r="C101" s="225">
        <f>+'Form 10A (Domestic PSIP)'!$C$3012</f>
        <v>0</v>
      </c>
      <c r="D101" s="225">
        <f>+'Form 10A (Domestic PSIP)'!$D$3012</f>
        <v>0</v>
      </c>
      <c r="E101" s="225">
        <f>+'Form 10A (Domestic PSIP)'!$E$3012</f>
        <v>0</v>
      </c>
      <c r="F101" s="225">
        <f>+'Form 10A (Domestic PSIP)'!$F$3012</f>
        <v>0</v>
      </c>
      <c r="G101" s="225">
        <f>+'Form 10A (Domestic PSIP)'!$G$3012</f>
        <v>0</v>
      </c>
      <c r="H101" s="225">
        <f>+'Form 10A (Domestic PSIP)'!$H$3012</f>
        <v>0</v>
      </c>
      <c r="I101" s="225">
        <f>+'Form 10A (Domestic PSIP)'!$I$3012</f>
        <v>0</v>
      </c>
      <c r="J101" s="225">
        <f>+'Form 10A (Domestic PSIP)'!$J$3012</f>
        <v>0</v>
      </c>
      <c r="K101" s="225">
        <f>+'Form 10A (Domestic PSIP)'!$K$3012</f>
        <v>0</v>
      </c>
      <c r="L101" s="225">
        <f>+'Form 10A (Domestic PSIP)'!$L$3012</f>
        <v>0</v>
      </c>
      <c r="M101" s="225">
        <f>+'Form 10A (Domestic PSIP)'!$M$3012</f>
        <v>0</v>
      </c>
      <c r="N101" s="226">
        <f>+'Form 10A (Domestic PSIP)'!$N$3012</f>
        <v>0</v>
      </c>
      <c r="O101" s="363">
        <f>+'Form 10A (Domestic PSIP)'!$O$3012</f>
        <v>0</v>
      </c>
      <c r="P101" s="363">
        <f>+'Form 10A (Domestic PSIP)'!$P$3012</f>
        <v>0</v>
      </c>
      <c r="Q101" s="238">
        <f>+'Form 10A (Domestic PSIP)'!$Q$3012</f>
        <v>0</v>
      </c>
      <c r="R101" s="227">
        <f>+'Form 10A (Domestic PSIP)'!$R$3012</f>
        <v>0</v>
      </c>
      <c r="S101" s="227">
        <f>+'Form 10A (Domestic PSIP)'!$S$3012</f>
        <v>0</v>
      </c>
      <c r="T101" s="227">
        <f>+'Form 10A (Domestic PSIP)'!$T$3012</f>
        <v>0</v>
      </c>
      <c r="U101" s="227" t="str">
        <f>+'Form 10A (Domestic PSIP)'!$U$3012</f>
        <v/>
      </c>
      <c r="V101" s="239">
        <f>+'Form 10A (Domestic PSIP)'!$V$3012</f>
        <v>0</v>
      </c>
      <c r="W101" s="240">
        <f>+'Form 10A (Domestic PSIP)'!$W$3012</f>
        <v>0</v>
      </c>
      <c r="X101" s="241">
        <f>+'Form 10A (Domestic PSIP)'!$X$3012</f>
        <v>0</v>
      </c>
      <c r="Y101" s="242">
        <f t="shared" si="1"/>
        <v>98</v>
      </c>
      <c r="Z101" s="223"/>
      <c r="AA101" s="224"/>
      <c r="AB101" s="223"/>
      <c r="AC101" s="223"/>
    </row>
    <row r="102" spans="2:29" s="243" customFormat="1" ht="28.5" customHeight="1" x14ac:dyDescent="0.25">
      <c r="B102" s="364"/>
      <c r="C102" s="225">
        <f>+'Form 10A (Domestic PSIP)'!$C$3043</f>
        <v>0</v>
      </c>
      <c r="D102" s="225">
        <f>+'Form 10A (Domestic PSIP)'!$D$3043</f>
        <v>0</v>
      </c>
      <c r="E102" s="225">
        <f>+'Form 10A (Domestic PSIP)'!$E$3043</f>
        <v>0</v>
      </c>
      <c r="F102" s="225">
        <f>+'Form 10A (Domestic PSIP)'!$F$3043</f>
        <v>0</v>
      </c>
      <c r="G102" s="225">
        <f>+'Form 10A (Domestic PSIP)'!$G$3043</f>
        <v>0</v>
      </c>
      <c r="H102" s="225">
        <f>+'Form 10A (Domestic PSIP)'!$H$3043</f>
        <v>0</v>
      </c>
      <c r="I102" s="225">
        <f>+'Form 10A (Domestic PSIP)'!$I$3043</f>
        <v>0</v>
      </c>
      <c r="J102" s="225">
        <f>+'Form 10A (Domestic PSIP)'!$J$3043</f>
        <v>0</v>
      </c>
      <c r="K102" s="225">
        <f>+'Form 10A (Domestic PSIP)'!$K$3043</f>
        <v>0</v>
      </c>
      <c r="L102" s="225">
        <f>+'Form 10A (Domestic PSIP)'!$L$3043</f>
        <v>0</v>
      </c>
      <c r="M102" s="225">
        <f>+'Form 10A (Domestic PSIP)'!$M$3043</f>
        <v>0</v>
      </c>
      <c r="N102" s="226">
        <f>+'Form 10A (Domestic PSIP)'!$N$3043</f>
        <v>0</v>
      </c>
      <c r="O102" s="363">
        <f>+'Form 10A (Domestic PSIP)'!$O$3043</f>
        <v>0</v>
      </c>
      <c r="P102" s="363">
        <f>+'Form 10A (Domestic PSIP)'!$P$3043</f>
        <v>0</v>
      </c>
      <c r="Q102" s="238">
        <f>+'Form 10A (Domestic PSIP)'!$Q$3043</f>
        <v>0</v>
      </c>
      <c r="R102" s="227">
        <f>+'Form 10A (Domestic PSIP)'!$R$3043</f>
        <v>0</v>
      </c>
      <c r="S102" s="227">
        <f>+'Form 10A (Domestic PSIP)'!$S$3043</f>
        <v>0</v>
      </c>
      <c r="T102" s="227">
        <f>+'Form 10A (Domestic PSIP)'!$T$3043</f>
        <v>0</v>
      </c>
      <c r="U102" s="227" t="str">
        <f>+'Form 10A (Domestic PSIP)'!$U$3043</f>
        <v/>
      </c>
      <c r="V102" s="239">
        <f>+'Form 10A (Domestic PSIP)'!$V$3043</f>
        <v>0</v>
      </c>
      <c r="W102" s="240">
        <f>+'Form 10A (Domestic PSIP)'!$W$3043</f>
        <v>0</v>
      </c>
      <c r="X102" s="241">
        <f>+'Form 10A (Domestic PSIP)'!$X$3043</f>
        <v>0</v>
      </c>
      <c r="Y102" s="242">
        <f t="shared" si="1"/>
        <v>99</v>
      </c>
      <c r="Z102" s="223"/>
      <c r="AA102" s="224"/>
      <c r="AB102" s="223"/>
      <c r="AC102" s="223"/>
    </row>
    <row r="103" spans="2:29" s="243" customFormat="1" ht="28.5" customHeight="1" x14ac:dyDescent="0.25">
      <c r="B103" s="365"/>
      <c r="C103" s="225">
        <f>+'Form 10A (Domestic PSIP)'!$C$3074</f>
        <v>0</v>
      </c>
      <c r="D103" s="225">
        <f>+'Form 10A (Domestic PSIP)'!$D$3074</f>
        <v>0</v>
      </c>
      <c r="E103" s="225">
        <f>+'Form 10A (Domestic PSIP)'!$E$3074</f>
        <v>0</v>
      </c>
      <c r="F103" s="225">
        <f>+'Form 10A (Domestic PSIP)'!$F$3074</f>
        <v>0</v>
      </c>
      <c r="G103" s="225">
        <f>+'Form 10A (Domestic PSIP)'!$G$3074</f>
        <v>0</v>
      </c>
      <c r="H103" s="225">
        <f>+'Form 10A (Domestic PSIP)'!$H$3074</f>
        <v>0</v>
      </c>
      <c r="I103" s="225">
        <f>+'Form 10A (Domestic PSIP)'!$I$3074</f>
        <v>0</v>
      </c>
      <c r="J103" s="225">
        <f>+'Form 10A (Domestic PSIP)'!$J$3074</f>
        <v>0</v>
      </c>
      <c r="K103" s="225">
        <f>+'Form 10A (Domestic PSIP)'!$K$3074</f>
        <v>0</v>
      </c>
      <c r="L103" s="225">
        <f>+'Form 10A (Domestic PSIP)'!$L$3074</f>
        <v>0</v>
      </c>
      <c r="M103" s="225">
        <f>+'Form 10A (Domestic PSIP)'!$M$3074</f>
        <v>0</v>
      </c>
      <c r="N103" s="226">
        <f>+'Form 10A (Domestic PSIP)'!$N$3074</f>
        <v>0</v>
      </c>
      <c r="O103" s="363">
        <f>+'Form 10A (Domestic PSIP)'!$O$3074</f>
        <v>0</v>
      </c>
      <c r="P103" s="363">
        <f>+'Form 10A (Domestic PSIP)'!$P$3074</f>
        <v>0</v>
      </c>
      <c r="Q103" s="238">
        <f>+'Form 10A (Domestic PSIP)'!$Q$3074</f>
        <v>0</v>
      </c>
      <c r="R103" s="227">
        <f>+'Form 10A (Domestic PSIP)'!$R$3074</f>
        <v>0</v>
      </c>
      <c r="S103" s="227">
        <f>+'Form 10A (Domestic PSIP)'!$S$3074</f>
        <v>0</v>
      </c>
      <c r="T103" s="227">
        <f>+'Form 10A (Domestic PSIP)'!$T$3074</f>
        <v>0</v>
      </c>
      <c r="U103" s="227" t="str">
        <f>+'Form 10A (Domestic PSIP)'!$U$3074</f>
        <v/>
      </c>
      <c r="V103" s="239">
        <f>+'Form 10A (Domestic PSIP)'!$V$3074</f>
        <v>0</v>
      </c>
      <c r="W103" s="240">
        <f>+'Form 10A (Domestic PSIP)'!$W$3074</f>
        <v>0</v>
      </c>
      <c r="X103" s="241">
        <f>+'Form 10A (Domestic PSIP)'!$X$3074</f>
        <v>0</v>
      </c>
      <c r="Y103" s="242">
        <f t="shared" si="1"/>
        <v>100</v>
      </c>
      <c r="Z103" s="223"/>
      <c r="AA103" s="224"/>
      <c r="AB103" s="223"/>
      <c r="AC103" s="223"/>
    </row>
    <row r="104" spans="2:29" ht="29.25" customHeight="1" thickBot="1" x14ac:dyDescent="0.3">
      <c r="C104" s="275">
        <f t="shared" ref="C104:M104" si="2">SUM(C4:C103)</f>
        <v>0</v>
      </c>
      <c r="D104" s="275">
        <f t="shared" si="2"/>
        <v>0</v>
      </c>
      <c r="E104" s="275">
        <f t="shared" si="2"/>
        <v>0</v>
      </c>
      <c r="F104" s="275">
        <f t="shared" si="2"/>
        <v>0</v>
      </c>
      <c r="G104" s="275">
        <f t="shared" si="2"/>
        <v>0</v>
      </c>
      <c r="H104" s="275">
        <f t="shared" si="2"/>
        <v>0</v>
      </c>
      <c r="I104" s="275">
        <f t="shared" si="2"/>
        <v>0</v>
      </c>
      <c r="J104" s="275">
        <f t="shared" si="2"/>
        <v>0</v>
      </c>
      <c r="K104" s="275">
        <f t="shared" si="2"/>
        <v>0</v>
      </c>
      <c r="L104" s="275">
        <f t="shared" si="2"/>
        <v>0</v>
      </c>
      <c r="M104" s="275">
        <f t="shared" si="2"/>
        <v>0</v>
      </c>
      <c r="N104" s="275">
        <f>SUM(N4:N103)</f>
        <v>0</v>
      </c>
    </row>
    <row r="105" spans="2:29" ht="15.75" thickTop="1" x14ac:dyDescent="0.25"/>
  </sheetData>
  <sheetProtection algorithmName="SHA-512" hashValue="TtpXJHvWLdZUo2yL1huaor2HszZlnmv+MppQL2VRbwr35Q2t0UMj50QBw3c+Jo4ImLSMovaJYb2zZeXFeIJKeQ==" saltValue="C2PQnwMZIxHcaoa7URZIeg==" spinCount="100000" sheet="1" objects="1" scenarios="1"/>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B1:P1405"/>
  <sheetViews>
    <sheetView showGridLines="0" zoomScaleNormal="100" workbookViewId="0">
      <selection activeCell="P13" sqref="P13"/>
    </sheetView>
  </sheetViews>
  <sheetFormatPr defaultRowHeight="21" x14ac:dyDescent="0.55000000000000004"/>
  <cols>
    <col min="1" max="1" width="9.140625" style="118"/>
    <col min="2" max="2" width="18.140625" style="121" customWidth="1"/>
    <col min="3" max="3" width="18.85546875" style="121" customWidth="1"/>
    <col min="4" max="4" width="17" style="121" customWidth="1"/>
    <col min="5" max="5" width="19.28515625" style="121" customWidth="1"/>
    <col min="6" max="6" width="17.140625" style="121" customWidth="1"/>
    <col min="7" max="7" width="16.28515625" style="121" customWidth="1"/>
    <col min="8" max="8" width="18.140625" style="121" customWidth="1"/>
    <col min="9" max="9" width="17.7109375" style="121" customWidth="1"/>
    <col min="10" max="10" width="21.28515625" style="121" customWidth="1"/>
    <col min="11" max="12" width="5" style="122" customWidth="1"/>
    <col min="13" max="13" width="20.42578125" style="118" customWidth="1"/>
    <col min="14" max="14" width="19.5703125" style="271" customWidth="1"/>
    <col min="15" max="15" width="9.140625" style="1"/>
    <col min="16" max="16384" width="9.140625" style="118"/>
  </cols>
  <sheetData>
    <row r="1" spans="2:16" ht="32.25" x14ac:dyDescent="0.8">
      <c r="B1" s="688" t="s">
        <v>845</v>
      </c>
      <c r="C1" s="688"/>
      <c r="D1" s="688"/>
      <c r="E1" s="688"/>
      <c r="F1" s="688"/>
      <c r="G1" s="688"/>
      <c r="H1" s="688"/>
      <c r="I1" s="688"/>
      <c r="J1" s="688"/>
      <c r="K1" s="688"/>
      <c r="L1" s="261"/>
    </row>
    <row r="2" spans="2:16" ht="56.25" customHeight="1" x14ac:dyDescent="0.55000000000000004">
      <c r="B2" s="119"/>
      <c r="C2" s="120"/>
    </row>
    <row r="3" spans="2:16" ht="18.75" customHeight="1" x14ac:dyDescent="0.55000000000000004">
      <c r="B3" s="689" t="s">
        <v>1886</v>
      </c>
      <c r="C3" s="689"/>
      <c r="D3" s="689"/>
      <c r="E3" s="689"/>
      <c r="F3" s="689"/>
      <c r="G3" s="689"/>
      <c r="H3" s="689"/>
      <c r="I3" s="689"/>
      <c r="J3" s="689"/>
      <c r="K3" s="689"/>
    </row>
    <row r="4" spans="2:16" ht="45.75" customHeight="1" x14ac:dyDescent="0.95">
      <c r="B4" s="690" t="s">
        <v>897</v>
      </c>
      <c r="C4" s="690"/>
      <c r="D4" s="690"/>
      <c r="E4" s="690"/>
      <c r="F4" s="690"/>
      <c r="G4" s="690"/>
      <c r="H4" s="690"/>
      <c r="I4" s="690"/>
      <c r="J4" s="690"/>
      <c r="K4" s="690"/>
      <c r="L4" s="272"/>
    </row>
    <row r="5" spans="2:16" ht="7.5" customHeight="1" x14ac:dyDescent="0.55000000000000004"/>
    <row r="6" spans="2:16" s="115" customFormat="1" ht="32.25" customHeight="1" x14ac:dyDescent="0.25">
      <c r="B6" s="691" t="s">
        <v>846</v>
      </c>
      <c r="C6" s="692"/>
      <c r="D6" s="692"/>
      <c r="E6" s="692"/>
      <c r="F6" s="692"/>
      <c r="G6" s="692"/>
      <c r="H6" s="692"/>
      <c r="I6" s="692"/>
      <c r="J6" s="558">
        <v>1</v>
      </c>
      <c r="K6" s="559" t="s">
        <v>14</v>
      </c>
      <c r="N6" s="252"/>
    </row>
    <row r="7" spans="2:16" s="115" customFormat="1" ht="28.5" customHeight="1" x14ac:dyDescent="0.55000000000000004">
      <c r="B7" s="693"/>
      <c r="C7" s="694"/>
      <c r="D7" s="694"/>
      <c r="E7" s="694"/>
      <c r="F7" s="694"/>
      <c r="G7" s="694"/>
      <c r="H7" s="694"/>
      <c r="I7" s="695"/>
      <c r="J7" s="123" t="s">
        <v>12</v>
      </c>
      <c r="K7" s="124">
        <v>1</v>
      </c>
      <c r="L7" s="273"/>
      <c r="N7" s="252"/>
      <c r="P7" s="122"/>
    </row>
    <row r="8" spans="2:16" s="115" customFormat="1" ht="35.25" customHeight="1" x14ac:dyDescent="0.55000000000000004">
      <c r="B8" s="685"/>
      <c r="C8" s="686"/>
      <c r="D8" s="686"/>
      <c r="E8" s="686"/>
      <c r="F8" s="686"/>
      <c r="G8" s="686"/>
      <c r="H8" s="686"/>
      <c r="I8" s="687"/>
      <c r="J8" s="125" t="s">
        <v>847</v>
      </c>
      <c r="K8" s="126">
        <v>2</v>
      </c>
      <c r="L8" s="273"/>
      <c r="N8" s="252"/>
      <c r="P8" s="122"/>
    </row>
    <row r="9" spans="2:16" s="115" customFormat="1" ht="28.5" customHeight="1" x14ac:dyDescent="0.55000000000000004">
      <c r="B9" s="685" t="s">
        <v>898</v>
      </c>
      <c r="C9" s="686"/>
      <c r="D9" s="686"/>
      <c r="E9" s="686"/>
      <c r="F9" s="686"/>
      <c r="G9" s="686"/>
      <c r="H9" s="686"/>
      <c r="I9" s="687"/>
      <c r="J9" s="127" t="s">
        <v>848</v>
      </c>
      <c r="K9" s="128">
        <v>3</v>
      </c>
      <c r="L9" s="273"/>
      <c r="M9" s="116"/>
      <c r="N9" s="274"/>
      <c r="P9" s="122"/>
    </row>
    <row r="10" spans="2:16" s="115" customFormat="1" ht="28.5" customHeight="1" x14ac:dyDescent="0.55000000000000004">
      <c r="B10" s="685"/>
      <c r="C10" s="686"/>
      <c r="D10" s="686"/>
      <c r="E10" s="686"/>
      <c r="F10" s="686"/>
      <c r="G10" s="686"/>
      <c r="H10" s="686"/>
      <c r="I10" s="687"/>
      <c r="J10" s="127" t="s">
        <v>849</v>
      </c>
      <c r="K10" s="128">
        <v>4</v>
      </c>
      <c r="L10" s="273"/>
      <c r="M10" s="116"/>
      <c r="P10" s="122"/>
    </row>
    <row r="11" spans="2:16" s="115" customFormat="1" ht="28.5" customHeight="1" x14ac:dyDescent="0.55000000000000004">
      <c r="B11" s="685"/>
      <c r="C11" s="686"/>
      <c r="D11" s="686"/>
      <c r="E11" s="686"/>
      <c r="F11" s="686"/>
      <c r="G11" s="686"/>
      <c r="H11" s="686"/>
      <c r="I11" s="687"/>
      <c r="J11" s="127" t="s">
        <v>850</v>
      </c>
      <c r="K11" s="126">
        <v>5</v>
      </c>
      <c r="L11" s="273"/>
      <c r="M11" s="116"/>
      <c r="N11" s="274"/>
      <c r="P11" s="122"/>
    </row>
    <row r="12" spans="2:16" s="115" customFormat="1" ht="28.5" customHeight="1" x14ac:dyDescent="0.55000000000000004">
      <c r="B12" s="685"/>
      <c r="C12" s="686"/>
      <c r="D12" s="686"/>
      <c r="E12" s="686"/>
      <c r="F12" s="686"/>
      <c r="G12" s="686"/>
      <c r="H12" s="686"/>
      <c r="I12" s="687"/>
      <c r="J12" s="127" t="s">
        <v>851</v>
      </c>
      <c r="K12" s="128">
        <v>6</v>
      </c>
      <c r="L12" s="273"/>
      <c r="M12" s="116"/>
      <c r="N12" s="274"/>
      <c r="P12" s="122"/>
    </row>
    <row r="13" spans="2:16" ht="268.5" customHeight="1" x14ac:dyDescent="0.55000000000000004">
      <c r="B13" s="696"/>
      <c r="C13" s="697"/>
      <c r="D13" s="697"/>
      <c r="E13" s="697"/>
      <c r="F13" s="697"/>
      <c r="G13" s="697"/>
      <c r="H13" s="697"/>
      <c r="I13" s="698"/>
      <c r="J13" s="127" t="s">
        <v>1838</v>
      </c>
      <c r="K13" s="126">
        <v>7</v>
      </c>
      <c r="L13" s="273"/>
      <c r="M13" s="116"/>
      <c r="N13" s="274"/>
      <c r="P13" s="122"/>
    </row>
    <row r="14" spans="2:16" ht="66.75" customHeight="1" x14ac:dyDescent="0.25">
      <c r="B14" s="696"/>
      <c r="C14" s="697"/>
      <c r="D14" s="697"/>
      <c r="E14" s="697"/>
      <c r="F14" s="697"/>
      <c r="G14" s="697"/>
      <c r="H14" s="697"/>
      <c r="I14" s="698"/>
      <c r="J14" s="129" t="s">
        <v>853</v>
      </c>
      <c r="K14" s="128">
        <v>8</v>
      </c>
      <c r="L14" s="273"/>
      <c r="N14" s="274"/>
    </row>
    <row r="15" spans="2:16" ht="116.25" customHeight="1" x14ac:dyDescent="0.25">
      <c r="B15" s="699"/>
      <c r="C15" s="700"/>
      <c r="D15" s="700"/>
      <c r="E15" s="700"/>
      <c r="F15" s="700"/>
      <c r="G15" s="700"/>
      <c r="H15" s="700"/>
      <c r="I15" s="701"/>
      <c r="J15" s="129" t="s">
        <v>854</v>
      </c>
      <c r="K15" s="126">
        <v>9</v>
      </c>
      <c r="L15" s="273"/>
      <c r="N15" s="274"/>
    </row>
    <row r="16" spans="2:16" ht="26.25" customHeight="1" x14ac:dyDescent="0.25">
      <c r="B16" s="702"/>
      <c r="C16" s="703"/>
      <c r="D16" s="703"/>
      <c r="E16" s="703"/>
      <c r="F16" s="703"/>
      <c r="G16" s="703"/>
      <c r="H16" s="703"/>
      <c r="I16" s="704"/>
      <c r="J16" s="708" t="s">
        <v>899</v>
      </c>
      <c r="K16" s="711">
        <v>10</v>
      </c>
      <c r="L16" s="273"/>
      <c r="N16" s="274"/>
    </row>
    <row r="17" spans="2:16" ht="26.25" customHeight="1" x14ac:dyDescent="0.25">
      <c r="B17" s="702"/>
      <c r="C17" s="703"/>
      <c r="D17" s="703"/>
      <c r="E17" s="703"/>
      <c r="F17" s="703"/>
      <c r="G17" s="703"/>
      <c r="H17" s="703"/>
      <c r="I17" s="704"/>
      <c r="J17" s="709"/>
      <c r="K17" s="712"/>
      <c r="L17" s="273"/>
      <c r="N17" s="274"/>
    </row>
    <row r="18" spans="2:16" ht="26.25" customHeight="1" x14ac:dyDescent="0.25">
      <c r="B18" s="702"/>
      <c r="C18" s="703"/>
      <c r="D18" s="703"/>
      <c r="E18" s="703"/>
      <c r="F18" s="703"/>
      <c r="G18" s="703"/>
      <c r="H18" s="703"/>
      <c r="I18" s="704"/>
      <c r="J18" s="709"/>
      <c r="K18" s="712"/>
      <c r="L18" s="273"/>
      <c r="N18" s="274"/>
    </row>
    <row r="19" spans="2:16" s="115" customFormat="1" ht="26.25" customHeight="1" x14ac:dyDescent="0.25">
      <c r="B19" s="705"/>
      <c r="C19" s="706"/>
      <c r="D19" s="706"/>
      <c r="E19" s="706"/>
      <c r="F19" s="706"/>
      <c r="G19" s="706"/>
      <c r="H19" s="706"/>
      <c r="I19" s="707"/>
      <c r="J19" s="710"/>
      <c r="K19" s="713"/>
      <c r="L19" s="273"/>
      <c r="M19" s="118"/>
    </row>
    <row r="20" spans="2:16" s="115" customFormat="1" ht="32.25" customHeight="1" x14ac:dyDescent="0.25">
      <c r="B20" s="691" t="s">
        <v>846</v>
      </c>
      <c r="C20" s="692"/>
      <c r="D20" s="692"/>
      <c r="E20" s="692"/>
      <c r="F20" s="692"/>
      <c r="G20" s="692"/>
      <c r="H20" s="692"/>
      <c r="I20" s="692"/>
      <c r="J20" s="558">
        <f>+J6+1</f>
        <v>2</v>
      </c>
      <c r="K20" s="559" t="s">
        <v>14</v>
      </c>
      <c r="N20" s="252"/>
    </row>
    <row r="21" spans="2:16" s="115" customFormat="1" ht="28.5" customHeight="1" x14ac:dyDescent="0.55000000000000004">
      <c r="B21" s="693"/>
      <c r="C21" s="694"/>
      <c r="D21" s="694"/>
      <c r="E21" s="694"/>
      <c r="F21" s="694"/>
      <c r="G21" s="694"/>
      <c r="H21" s="694"/>
      <c r="I21" s="695"/>
      <c r="J21" s="123" t="s">
        <v>12</v>
      </c>
      <c r="K21" s="124">
        <v>1</v>
      </c>
      <c r="L21" s="273"/>
      <c r="N21" s="252"/>
      <c r="P21" s="394"/>
    </row>
    <row r="22" spans="2:16" s="115" customFormat="1" ht="35.25" customHeight="1" x14ac:dyDescent="0.55000000000000004">
      <c r="B22" s="685"/>
      <c r="C22" s="686"/>
      <c r="D22" s="686"/>
      <c r="E22" s="686"/>
      <c r="F22" s="686"/>
      <c r="G22" s="686"/>
      <c r="H22" s="686"/>
      <c r="I22" s="687"/>
      <c r="J22" s="125" t="s">
        <v>847</v>
      </c>
      <c r="K22" s="126">
        <v>2</v>
      </c>
      <c r="L22" s="273"/>
      <c r="N22" s="252"/>
      <c r="P22" s="394"/>
    </row>
    <row r="23" spans="2:16" s="115" customFormat="1" ht="28.5" customHeight="1" x14ac:dyDescent="0.55000000000000004">
      <c r="B23" s="685" t="s">
        <v>898</v>
      </c>
      <c r="C23" s="686"/>
      <c r="D23" s="686"/>
      <c r="E23" s="686"/>
      <c r="F23" s="686"/>
      <c r="G23" s="686"/>
      <c r="H23" s="686"/>
      <c r="I23" s="687"/>
      <c r="J23" s="127" t="s">
        <v>848</v>
      </c>
      <c r="K23" s="128">
        <v>3</v>
      </c>
      <c r="L23" s="273"/>
      <c r="M23" s="116"/>
      <c r="N23" s="274"/>
      <c r="P23" s="394"/>
    </row>
    <row r="24" spans="2:16" s="115" customFormat="1" ht="28.5" customHeight="1" x14ac:dyDescent="0.55000000000000004">
      <c r="B24" s="685"/>
      <c r="C24" s="686"/>
      <c r="D24" s="686"/>
      <c r="E24" s="686"/>
      <c r="F24" s="686"/>
      <c r="G24" s="686"/>
      <c r="H24" s="686"/>
      <c r="I24" s="687"/>
      <c r="J24" s="127" t="s">
        <v>849</v>
      </c>
      <c r="K24" s="128">
        <v>4</v>
      </c>
      <c r="L24" s="273"/>
      <c r="M24" s="116"/>
      <c r="P24" s="394"/>
    </row>
    <row r="25" spans="2:16" s="115" customFormat="1" ht="28.5" customHeight="1" x14ac:dyDescent="0.55000000000000004">
      <c r="B25" s="685"/>
      <c r="C25" s="686"/>
      <c r="D25" s="686"/>
      <c r="E25" s="686"/>
      <c r="F25" s="686"/>
      <c r="G25" s="686"/>
      <c r="H25" s="686"/>
      <c r="I25" s="687"/>
      <c r="J25" s="127" t="s">
        <v>850</v>
      </c>
      <c r="K25" s="126">
        <v>5</v>
      </c>
      <c r="L25" s="273"/>
      <c r="M25" s="116"/>
      <c r="N25" s="274"/>
      <c r="P25" s="394"/>
    </row>
    <row r="26" spans="2:16" s="115" customFormat="1" ht="28.5" customHeight="1" x14ac:dyDescent="0.55000000000000004">
      <c r="B26" s="685"/>
      <c r="C26" s="686"/>
      <c r="D26" s="686"/>
      <c r="E26" s="686"/>
      <c r="F26" s="686"/>
      <c r="G26" s="686"/>
      <c r="H26" s="686"/>
      <c r="I26" s="687"/>
      <c r="J26" s="127" t="s">
        <v>851</v>
      </c>
      <c r="K26" s="128">
        <v>6</v>
      </c>
      <c r="L26" s="273"/>
      <c r="M26" s="116"/>
      <c r="N26" s="274"/>
      <c r="P26" s="394"/>
    </row>
    <row r="27" spans="2:16" ht="268.5" customHeight="1" x14ac:dyDescent="0.55000000000000004">
      <c r="B27" s="696"/>
      <c r="C27" s="697"/>
      <c r="D27" s="697"/>
      <c r="E27" s="697"/>
      <c r="F27" s="697"/>
      <c r="G27" s="697"/>
      <c r="H27" s="697"/>
      <c r="I27" s="698"/>
      <c r="J27" s="127" t="s">
        <v>852</v>
      </c>
      <c r="K27" s="126">
        <v>7</v>
      </c>
      <c r="L27" s="273"/>
      <c r="M27" s="116"/>
      <c r="N27" s="274"/>
      <c r="P27" s="394"/>
    </row>
    <row r="28" spans="2:16" ht="66.75" customHeight="1" x14ac:dyDescent="0.25">
      <c r="B28" s="696"/>
      <c r="C28" s="697"/>
      <c r="D28" s="697"/>
      <c r="E28" s="697"/>
      <c r="F28" s="697"/>
      <c r="G28" s="697"/>
      <c r="H28" s="697"/>
      <c r="I28" s="698"/>
      <c r="J28" s="129" t="s">
        <v>853</v>
      </c>
      <c r="K28" s="128">
        <v>8</v>
      </c>
      <c r="L28" s="273"/>
      <c r="N28" s="274"/>
    </row>
    <row r="29" spans="2:16" ht="116.25" customHeight="1" x14ac:dyDescent="0.25">
      <c r="B29" s="699"/>
      <c r="C29" s="700"/>
      <c r="D29" s="700"/>
      <c r="E29" s="700"/>
      <c r="F29" s="700"/>
      <c r="G29" s="700"/>
      <c r="H29" s="700"/>
      <c r="I29" s="701"/>
      <c r="J29" s="129" t="s">
        <v>854</v>
      </c>
      <c r="K29" s="126">
        <v>9</v>
      </c>
      <c r="L29" s="273"/>
      <c r="N29" s="274"/>
    </row>
    <row r="30" spans="2:16" ht="26.25" customHeight="1" x14ac:dyDescent="0.25">
      <c r="B30" s="702"/>
      <c r="C30" s="703"/>
      <c r="D30" s="703"/>
      <c r="E30" s="703"/>
      <c r="F30" s="703"/>
      <c r="G30" s="703"/>
      <c r="H30" s="703"/>
      <c r="I30" s="704"/>
      <c r="J30" s="708" t="s">
        <v>899</v>
      </c>
      <c r="K30" s="711">
        <v>10</v>
      </c>
      <c r="L30" s="273"/>
      <c r="N30" s="274"/>
    </row>
    <row r="31" spans="2:16" ht="26.25" customHeight="1" x14ac:dyDescent="0.25">
      <c r="B31" s="702"/>
      <c r="C31" s="703"/>
      <c r="D31" s="703"/>
      <c r="E31" s="703"/>
      <c r="F31" s="703"/>
      <c r="G31" s="703"/>
      <c r="H31" s="703"/>
      <c r="I31" s="704"/>
      <c r="J31" s="709"/>
      <c r="K31" s="712"/>
      <c r="L31" s="273"/>
      <c r="N31" s="274"/>
    </row>
    <row r="32" spans="2:16" ht="26.25" customHeight="1" x14ac:dyDescent="0.25">
      <c r="B32" s="702"/>
      <c r="C32" s="703"/>
      <c r="D32" s="703"/>
      <c r="E32" s="703"/>
      <c r="F32" s="703"/>
      <c r="G32" s="703"/>
      <c r="H32" s="703"/>
      <c r="I32" s="704"/>
      <c r="J32" s="709"/>
      <c r="K32" s="712"/>
      <c r="L32" s="273"/>
      <c r="N32" s="274"/>
    </row>
    <row r="33" spans="2:16" s="115" customFormat="1" ht="26.25" customHeight="1" x14ac:dyDescent="0.25">
      <c r="B33" s="705"/>
      <c r="C33" s="706"/>
      <c r="D33" s="706"/>
      <c r="E33" s="706"/>
      <c r="F33" s="706"/>
      <c r="G33" s="706"/>
      <c r="H33" s="706"/>
      <c r="I33" s="707"/>
      <c r="J33" s="710"/>
      <c r="K33" s="713"/>
      <c r="L33" s="273"/>
      <c r="M33" s="118"/>
    </row>
    <row r="34" spans="2:16" s="115" customFormat="1" ht="32.25" customHeight="1" x14ac:dyDescent="0.25">
      <c r="B34" s="691" t="s">
        <v>846</v>
      </c>
      <c r="C34" s="692"/>
      <c r="D34" s="692"/>
      <c r="E34" s="692"/>
      <c r="F34" s="692"/>
      <c r="G34" s="692"/>
      <c r="H34" s="692"/>
      <c r="I34" s="692"/>
      <c r="J34" s="558">
        <f>+J20+1</f>
        <v>3</v>
      </c>
      <c r="K34" s="559" t="s">
        <v>14</v>
      </c>
      <c r="N34" s="252"/>
    </row>
    <row r="35" spans="2:16" s="115" customFormat="1" ht="28.5" customHeight="1" x14ac:dyDescent="0.55000000000000004">
      <c r="B35" s="693"/>
      <c r="C35" s="694"/>
      <c r="D35" s="694"/>
      <c r="E35" s="694"/>
      <c r="F35" s="694"/>
      <c r="G35" s="694"/>
      <c r="H35" s="694"/>
      <c r="I35" s="695"/>
      <c r="J35" s="123" t="s">
        <v>12</v>
      </c>
      <c r="K35" s="124">
        <v>1</v>
      </c>
      <c r="L35" s="273"/>
      <c r="N35" s="252"/>
      <c r="P35" s="394"/>
    </row>
    <row r="36" spans="2:16" s="115" customFormat="1" ht="35.25" customHeight="1" x14ac:dyDescent="0.55000000000000004">
      <c r="B36" s="685"/>
      <c r="C36" s="686"/>
      <c r="D36" s="686"/>
      <c r="E36" s="686"/>
      <c r="F36" s="686"/>
      <c r="G36" s="686"/>
      <c r="H36" s="686"/>
      <c r="I36" s="687"/>
      <c r="J36" s="125" t="s">
        <v>847</v>
      </c>
      <c r="K36" s="126">
        <v>2</v>
      </c>
      <c r="L36" s="273"/>
      <c r="N36" s="252"/>
      <c r="P36" s="394"/>
    </row>
    <row r="37" spans="2:16" s="115" customFormat="1" ht="28.5" customHeight="1" x14ac:dyDescent="0.55000000000000004">
      <c r="B37" s="685" t="s">
        <v>898</v>
      </c>
      <c r="C37" s="686"/>
      <c r="D37" s="686"/>
      <c r="E37" s="686"/>
      <c r="F37" s="686"/>
      <c r="G37" s="686"/>
      <c r="H37" s="686"/>
      <c r="I37" s="687"/>
      <c r="J37" s="127" t="s">
        <v>848</v>
      </c>
      <c r="K37" s="128">
        <v>3</v>
      </c>
      <c r="L37" s="273"/>
      <c r="M37" s="116"/>
      <c r="N37" s="274"/>
      <c r="P37" s="394"/>
    </row>
    <row r="38" spans="2:16" s="115" customFormat="1" ht="28.5" customHeight="1" x14ac:dyDescent="0.55000000000000004">
      <c r="B38" s="685"/>
      <c r="C38" s="686"/>
      <c r="D38" s="686"/>
      <c r="E38" s="686"/>
      <c r="F38" s="686"/>
      <c r="G38" s="686"/>
      <c r="H38" s="686"/>
      <c r="I38" s="687"/>
      <c r="J38" s="127" t="s">
        <v>849</v>
      </c>
      <c r="K38" s="128">
        <v>4</v>
      </c>
      <c r="L38" s="273"/>
      <c r="M38" s="116"/>
      <c r="P38" s="394"/>
    </row>
    <row r="39" spans="2:16" s="115" customFormat="1" ht="28.5" customHeight="1" x14ac:dyDescent="0.55000000000000004">
      <c r="B39" s="685"/>
      <c r="C39" s="686"/>
      <c r="D39" s="686"/>
      <c r="E39" s="686"/>
      <c r="F39" s="686"/>
      <c r="G39" s="686"/>
      <c r="H39" s="686"/>
      <c r="I39" s="687"/>
      <c r="J39" s="127" t="s">
        <v>850</v>
      </c>
      <c r="K39" s="126">
        <v>5</v>
      </c>
      <c r="L39" s="273"/>
      <c r="M39" s="116"/>
      <c r="N39" s="274"/>
      <c r="P39" s="394"/>
    </row>
    <row r="40" spans="2:16" s="115" customFormat="1" ht="28.5" customHeight="1" x14ac:dyDescent="0.55000000000000004">
      <c r="B40" s="685"/>
      <c r="C40" s="686"/>
      <c r="D40" s="686"/>
      <c r="E40" s="686"/>
      <c r="F40" s="686"/>
      <c r="G40" s="686"/>
      <c r="H40" s="686"/>
      <c r="I40" s="687"/>
      <c r="J40" s="127" t="s">
        <v>851</v>
      </c>
      <c r="K40" s="128">
        <v>6</v>
      </c>
      <c r="L40" s="273"/>
      <c r="M40" s="116"/>
      <c r="N40" s="274"/>
      <c r="P40" s="394"/>
    </row>
    <row r="41" spans="2:16" ht="268.5" customHeight="1" x14ac:dyDescent="0.55000000000000004">
      <c r="B41" s="696"/>
      <c r="C41" s="697"/>
      <c r="D41" s="697"/>
      <c r="E41" s="697"/>
      <c r="F41" s="697"/>
      <c r="G41" s="697"/>
      <c r="H41" s="697"/>
      <c r="I41" s="698"/>
      <c r="J41" s="127" t="s">
        <v>852</v>
      </c>
      <c r="K41" s="126">
        <v>7</v>
      </c>
      <c r="L41" s="273"/>
      <c r="M41" s="116"/>
      <c r="N41" s="274"/>
      <c r="P41" s="394"/>
    </row>
    <row r="42" spans="2:16" ht="66.75" customHeight="1" x14ac:dyDescent="0.25">
      <c r="B42" s="696"/>
      <c r="C42" s="697"/>
      <c r="D42" s="697"/>
      <c r="E42" s="697"/>
      <c r="F42" s="697"/>
      <c r="G42" s="697"/>
      <c r="H42" s="697"/>
      <c r="I42" s="698"/>
      <c r="J42" s="129" t="s">
        <v>853</v>
      </c>
      <c r="K42" s="128">
        <v>8</v>
      </c>
      <c r="L42" s="273"/>
      <c r="N42" s="274"/>
    </row>
    <row r="43" spans="2:16" ht="116.25" customHeight="1" x14ac:dyDescent="0.25">
      <c r="B43" s="699"/>
      <c r="C43" s="700"/>
      <c r="D43" s="700"/>
      <c r="E43" s="700"/>
      <c r="F43" s="700"/>
      <c r="G43" s="700"/>
      <c r="H43" s="700"/>
      <c r="I43" s="701"/>
      <c r="J43" s="129" t="s">
        <v>854</v>
      </c>
      <c r="K43" s="126">
        <v>9</v>
      </c>
      <c r="L43" s="273"/>
      <c r="N43" s="274"/>
    </row>
    <row r="44" spans="2:16" ht="26.25" customHeight="1" x14ac:dyDescent="0.25">
      <c r="B44" s="702"/>
      <c r="C44" s="703"/>
      <c r="D44" s="703"/>
      <c r="E44" s="703"/>
      <c r="F44" s="703"/>
      <c r="G44" s="703"/>
      <c r="H44" s="703"/>
      <c r="I44" s="704"/>
      <c r="J44" s="708" t="s">
        <v>899</v>
      </c>
      <c r="K44" s="711">
        <v>10</v>
      </c>
      <c r="L44" s="273"/>
      <c r="N44" s="274"/>
    </row>
    <row r="45" spans="2:16" ht="26.25" customHeight="1" x14ac:dyDescent="0.25">
      <c r="B45" s="702"/>
      <c r="C45" s="703"/>
      <c r="D45" s="703"/>
      <c r="E45" s="703"/>
      <c r="F45" s="703"/>
      <c r="G45" s="703"/>
      <c r="H45" s="703"/>
      <c r="I45" s="704"/>
      <c r="J45" s="709"/>
      <c r="K45" s="712"/>
      <c r="L45" s="273"/>
      <c r="N45" s="274"/>
    </row>
    <row r="46" spans="2:16" ht="26.25" customHeight="1" x14ac:dyDescent="0.25">
      <c r="B46" s="702"/>
      <c r="C46" s="703"/>
      <c r="D46" s="703"/>
      <c r="E46" s="703"/>
      <c r="F46" s="703"/>
      <c r="G46" s="703"/>
      <c r="H46" s="703"/>
      <c r="I46" s="704"/>
      <c r="J46" s="709"/>
      <c r="K46" s="712"/>
      <c r="L46" s="273"/>
      <c r="N46" s="274"/>
    </row>
    <row r="47" spans="2:16" s="115" customFormat="1" ht="26.25" customHeight="1" x14ac:dyDescent="0.25">
      <c r="B47" s="705"/>
      <c r="C47" s="706"/>
      <c r="D47" s="706"/>
      <c r="E47" s="706"/>
      <c r="F47" s="706"/>
      <c r="G47" s="706"/>
      <c r="H47" s="706"/>
      <c r="I47" s="707"/>
      <c r="J47" s="710"/>
      <c r="K47" s="713"/>
      <c r="L47" s="273"/>
      <c r="M47" s="118"/>
    </row>
    <row r="48" spans="2:16" s="115" customFormat="1" ht="32.25" customHeight="1" x14ac:dyDescent="0.25">
      <c r="B48" s="691" t="s">
        <v>846</v>
      </c>
      <c r="C48" s="692"/>
      <c r="D48" s="692"/>
      <c r="E48" s="692"/>
      <c r="F48" s="692"/>
      <c r="G48" s="692"/>
      <c r="H48" s="692"/>
      <c r="I48" s="692"/>
      <c r="J48" s="558">
        <f>+J34+1</f>
        <v>4</v>
      </c>
      <c r="K48" s="559" t="s">
        <v>14</v>
      </c>
      <c r="N48" s="252"/>
    </row>
    <row r="49" spans="2:16" s="115" customFormat="1" ht="28.5" customHeight="1" x14ac:dyDescent="0.55000000000000004">
      <c r="B49" s="693"/>
      <c r="C49" s="694"/>
      <c r="D49" s="694"/>
      <c r="E49" s="694"/>
      <c r="F49" s="694"/>
      <c r="G49" s="694"/>
      <c r="H49" s="694"/>
      <c r="I49" s="695"/>
      <c r="J49" s="123" t="s">
        <v>12</v>
      </c>
      <c r="K49" s="124">
        <v>1</v>
      </c>
      <c r="L49" s="273"/>
      <c r="N49" s="252"/>
      <c r="P49" s="394"/>
    </row>
    <row r="50" spans="2:16" s="115" customFormat="1" ht="35.25" customHeight="1" x14ac:dyDescent="0.55000000000000004">
      <c r="B50" s="685"/>
      <c r="C50" s="686"/>
      <c r="D50" s="686"/>
      <c r="E50" s="686"/>
      <c r="F50" s="686"/>
      <c r="G50" s="686"/>
      <c r="H50" s="686"/>
      <c r="I50" s="687"/>
      <c r="J50" s="125" t="s">
        <v>847</v>
      </c>
      <c r="K50" s="126">
        <v>2</v>
      </c>
      <c r="L50" s="273"/>
      <c r="N50" s="252"/>
      <c r="P50" s="394"/>
    </row>
    <row r="51" spans="2:16" s="115" customFormat="1" ht="28.5" customHeight="1" x14ac:dyDescent="0.55000000000000004">
      <c r="B51" s="685" t="s">
        <v>898</v>
      </c>
      <c r="C51" s="686"/>
      <c r="D51" s="686"/>
      <c r="E51" s="686"/>
      <c r="F51" s="686"/>
      <c r="G51" s="686"/>
      <c r="H51" s="686"/>
      <c r="I51" s="687"/>
      <c r="J51" s="127" t="s">
        <v>848</v>
      </c>
      <c r="K51" s="128">
        <v>3</v>
      </c>
      <c r="L51" s="273"/>
      <c r="M51" s="116"/>
      <c r="N51" s="274"/>
      <c r="P51" s="394"/>
    </row>
    <row r="52" spans="2:16" s="115" customFormat="1" ht="28.5" customHeight="1" x14ac:dyDescent="0.55000000000000004">
      <c r="B52" s="685"/>
      <c r="C52" s="686"/>
      <c r="D52" s="686"/>
      <c r="E52" s="686"/>
      <c r="F52" s="686"/>
      <c r="G52" s="686"/>
      <c r="H52" s="686"/>
      <c r="I52" s="687"/>
      <c r="J52" s="127" t="s">
        <v>849</v>
      </c>
      <c r="K52" s="128">
        <v>4</v>
      </c>
      <c r="L52" s="273"/>
      <c r="M52" s="116"/>
      <c r="P52" s="394"/>
    </row>
    <row r="53" spans="2:16" s="115" customFormat="1" ht="28.5" customHeight="1" x14ac:dyDescent="0.55000000000000004">
      <c r="B53" s="685"/>
      <c r="C53" s="686"/>
      <c r="D53" s="686"/>
      <c r="E53" s="686"/>
      <c r="F53" s="686"/>
      <c r="G53" s="686"/>
      <c r="H53" s="686"/>
      <c r="I53" s="687"/>
      <c r="J53" s="127" t="s">
        <v>850</v>
      </c>
      <c r="K53" s="126">
        <v>5</v>
      </c>
      <c r="L53" s="273"/>
      <c r="M53" s="116"/>
      <c r="N53" s="274"/>
      <c r="P53" s="394"/>
    </row>
    <row r="54" spans="2:16" s="115" customFormat="1" ht="28.5" customHeight="1" x14ac:dyDescent="0.55000000000000004">
      <c r="B54" s="685"/>
      <c r="C54" s="686"/>
      <c r="D54" s="686"/>
      <c r="E54" s="686"/>
      <c r="F54" s="686"/>
      <c r="G54" s="686"/>
      <c r="H54" s="686"/>
      <c r="I54" s="687"/>
      <c r="J54" s="127" t="s">
        <v>851</v>
      </c>
      <c r="K54" s="128">
        <v>6</v>
      </c>
      <c r="L54" s="273"/>
      <c r="M54" s="116"/>
      <c r="N54" s="274"/>
      <c r="P54" s="394"/>
    </row>
    <row r="55" spans="2:16" ht="268.5" customHeight="1" x14ac:dyDescent="0.55000000000000004">
      <c r="B55" s="696"/>
      <c r="C55" s="697"/>
      <c r="D55" s="697"/>
      <c r="E55" s="697"/>
      <c r="F55" s="697"/>
      <c r="G55" s="697"/>
      <c r="H55" s="697"/>
      <c r="I55" s="698"/>
      <c r="J55" s="127" t="s">
        <v>852</v>
      </c>
      <c r="K55" s="126">
        <v>7</v>
      </c>
      <c r="L55" s="273"/>
      <c r="M55" s="116"/>
      <c r="N55" s="274"/>
      <c r="P55" s="394"/>
    </row>
    <row r="56" spans="2:16" ht="66.75" customHeight="1" x14ac:dyDescent="0.25">
      <c r="B56" s="696"/>
      <c r="C56" s="697"/>
      <c r="D56" s="697"/>
      <c r="E56" s="697"/>
      <c r="F56" s="697"/>
      <c r="G56" s="697"/>
      <c r="H56" s="697"/>
      <c r="I56" s="698"/>
      <c r="J56" s="129" t="s">
        <v>853</v>
      </c>
      <c r="K56" s="128">
        <v>8</v>
      </c>
      <c r="L56" s="273"/>
      <c r="N56" s="274"/>
    </row>
    <row r="57" spans="2:16" ht="116.25" customHeight="1" x14ac:dyDescent="0.25">
      <c r="B57" s="699"/>
      <c r="C57" s="700"/>
      <c r="D57" s="700"/>
      <c r="E57" s="700"/>
      <c r="F57" s="700"/>
      <c r="G57" s="700"/>
      <c r="H57" s="700"/>
      <c r="I57" s="701"/>
      <c r="J57" s="129" t="s">
        <v>854</v>
      </c>
      <c r="K57" s="126">
        <v>9</v>
      </c>
      <c r="L57" s="273"/>
      <c r="N57" s="274"/>
    </row>
    <row r="58" spans="2:16" ht="26.25" customHeight="1" x14ac:dyDescent="0.25">
      <c r="B58" s="702"/>
      <c r="C58" s="703"/>
      <c r="D58" s="703"/>
      <c r="E58" s="703"/>
      <c r="F58" s="703"/>
      <c r="G58" s="703"/>
      <c r="H58" s="703"/>
      <c r="I58" s="704"/>
      <c r="J58" s="708" t="s">
        <v>899</v>
      </c>
      <c r="K58" s="711">
        <v>10</v>
      </c>
      <c r="L58" s="273"/>
      <c r="N58" s="274"/>
    </row>
    <row r="59" spans="2:16" ht="26.25" customHeight="1" x14ac:dyDescent="0.25">
      <c r="B59" s="702"/>
      <c r="C59" s="703"/>
      <c r="D59" s="703"/>
      <c r="E59" s="703"/>
      <c r="F59" s="703"/>
      <c r="G59" s="703"/>
      <c r="H59" s="703"/>
      <c r="I59" s="704"/>
      <c r="J59" s="709"/>
      <c r="K59" s="712"/>
      <c r="L59" s="273"/>
      <c r="N59" s="274"/>
    </row>
    <row r="60" spans="2:16" ht="26.25" customHeight="1" x14ac:dyDescent="0.25">
      <c r="B60" s="702"/>
      <c r="C60" s="703"/>
      <c r="D60" s="703"/>
      <c r="E60" s="703"/>
      <c r="F60" s="703"/>
      <c r="G60" s="703"/>
      <c r="H60" s="703"/>
      <c r="I60" s="704"/>
      <c r="J60" s="709"/>
      <c r="K60" s="712"/>
      <c r="L60" s="273"/>
      <c r="N60" s="274"/>
    </row>
    <row r="61" spans="2:16" s="115" customFormat="1" ht="26.25" customHeight="1" x14ac:dyDescent="0.25">
      <c r="B61" s="705"/>
      <c r="C61" s="706"/>
      <c r="D61" s="706"/>
      <c r="E61" s="706"/>
      <c r="F61" s="706"/>
      <c r="G61" s="706"/>
      <c r="H61" s="706"/>
      <c r="I61" s="707"/>
      <c r="J61" s="710"/>
      <c r="K61" s="713"/>
      <c r="L61" s="273"/>
      <c r="M61" s="118"/>
    </row>
    <row r="62" spans="2:16" s="115" customFormat="1" ht="32.25" customHeight="1" x14ac:dyDescent="0.25">
      <c r="B62" s="691" t="s">
        <v>846</v>
      </c>
      <c r="C62" s="692"/>
      <c r="D62" s="692"/>
      <c r="E62" s="692"/>
      <c r="F62" s="692"/>
      <c r="G62" s="692"/>
      <c r="H62" s="692"/>
      <c r="I62" s="692"/>
      <c r="J62" s="558">
        <f>+J48+1</f>
        <v>5</v>
      </c>
      <c r="K62" s="559" t="s">
        <v>14</v>
      </c>
      <c r="N62" s="252"/>
    </row>
    <row r="63" spans="2:16" s="115" customFormat="1" ht="28.5" customHeight="1" x14ac:dyDescent="0.55000000000000004">
      <c r="B63" s="693"/>
      <c r="C63" s="694"/>
      <c r="D63" s="694"/>
      <c r="E63" s="694"/>
      <c r="F63" s="694"/>
      <c r="G63" s="694"/>
      <c r="H63" s="694"/>
      <c r="I63" s="695"/>
      <c r="J63" s="123" t="s">
        <v>12</v>
      </c>
      <c r="K63" s="124">
        <v>1</v>
      </c>
      <c r="L63" s="273"/>
      <c r="N63" s="252"/>
      <c r="P63" s="394"/>
    </row>
    <row r="64" spans="2:16" s="115" customFormat="1" ht="35.25" customHeight="1" x14ac:dyDescent="0.55000000000000004">
      <c r="B64" s="685"/>
      <c r="C64" s="686"/>
      <c r="D64" s="686"/>
      <c r="E64" s="686"/>
      <c r="F64" s="686"/>
      <c r="G64" s="686"/>
      <c r="H64" s="686"/>
      <c r="I64" s="687"/>
      <c r="J64" s="125" t="s">
        <v>847</v>
      </c>
      <c r="K64" s="126">
        <v>2</v>
      </c>
      <c r="L64" s="273"/>
      <c r="N64" s="252"/>
      <c r="P64" s="394"/>
    </row>
    <row r="65" spans="2:16" s="115" customFormat="1" ht="28.5" customHeight="1" x14ac:dyDescent="0.55000000000000004">
      <c r="B65" s="685" t="s">
        <v>898</v>
      </c>
      <c r="C65" s="686"/>
      <c r="D65" s="686"/>
      <c r="E65" s="686"/>
      <c r="F65" s="686"/>
      <c r="G65" s="686"/>
      <c r="H65" s="686"/>
      <c r="I65" s="687"/>
      <c r="J65" s="127" t="s">
        <v>848</v>
      </c>
      <c r="K65" s="128">
        <v>3</v>
      </c>
      <c r="L65" s="273"/>
      <c r="M65" s="116"/>
      <c r="N65" s="274"/>
      <c r="P65" s="394"/>
    </row>
    <row r="66" spans="2:16" s="115" customFormat="1" ht="28.5" customHeight="1" x14ac:dyDescent="0.55000000000000004">
      <c r="B66" s="685"/>
      <c r="C66" s="686"/>
      <c r="D66" s="686"/>
      <c r="E66" s="686"/>
      <c r="F66" s="686"/>
      <c r="G66" s="686"/>
      <c r="H66" s="686"/>
      <c r="I66" s="687"/>
      <c r="J66" s="127" t="s">
        <v>849</v>
      </c>
      <c r="K66" s="128">
        <v>4</v>
      </c>
      <c r="L66" s="273"/>
      <c r="M66" s="116"/>
      <c r="P66" s="394"/>
    </row>
    <row r="67" spans="2:16" s="115" customFormat="1" ht="28.5" customHeight="1" x14ac:dyDescent="0.55000000000000004">
      <c r="B67" s="685"/>
      <c r="C67" s="686"/>
      <c r="D67" s="686"/>
      <c r="E67" s="686"/>
      <c r="F67" s="686"/>
      <c r="G67" s="686"/>
      <c r="H67" s="686"/>
      <c r="I67" s="687"/>
      <c r="J67" s="127" t="s">
        <v>850</v>
      </c>
      <c r="K67" s="126">
        <v>5</v>
      </c>
      <c r="L67" s="273"/>
      <c r="M67" s="116"/>
      <c r="N67" s="274"/>
      <c r="P67" s="394"/>
    </row>
    <row r="68" spans="2:16" s="115" customFormat="1" ht="28.5" customHeight="1" x14ac:dyDescent="0.55000000000000004">
      <c r="B68" s="685"/>
      <c r="C68" s="686"/>
      <c r="D68" s="686"/>
      <c r="E68" s="686"/>
      <c r="F68" s="686"/>
      <c r="G68" s="686"/>
      <c r="H68" s="686"/>
      <c r="I68" s="687"/>
      <c r="J68" s="127" t="s">
        <v>851</v>
      </c>
      <c r="K68" s="128">
        <v>6</v>
      </c>
      <c r="L68" s="273"/>
      <c r="M68" s="116"/>
      <c r="N68" s="274"/>
      <c r="P68" s="394"/>
    </row>
    <row r="69" spans="2:16" ht="268.5" customHeight="1" x14ac:dyDescent="0.55000000000000004">
      <c r="B69" s="696"/>
      <c r="C69" s="697"/>
      <c r="D69" s="697"/>
      <c r="E69" s="697"/>
      <c r="F69" s="697"/>
      <c r="G69" s="697"/>
      <c r="H69" s="697"/>
      <c r="I69" s="698"/>
      <c r="J69" s="127" t="s">
        <v>852</v>
      </c>
      <c r="K69" s="126">
        <v>7</v>
      </c>
      <c r="L69" s="273"/>
      <c r="M69" s="116"/>
      <c r="N69" s="274"/>
      <c r="P69" s="394"/>
    </row>
    <row r="70" spans="2:16" ht="66.75" customHeight="1" x14ac:dyDescent="0.25">
      <c r="B70" s="696"/>
      <c r="C70" s="697"/>
      <c r="D70" s="697"/>
      <c r="E70" s="697"/>
      <c r="F70" s="697"/>
      <c r="G70" s="697"/>
      <c r="H70" s="697"/>
      <c r="I70" s="698"/>
      <c r="J70" s="129" t="s">
        <v>853</v>
      </c>
      <c r="K70" s="128">
        <v>8</v>
      </c>
      <c r="L70" s="273"/>
      <c r="N70" s="274"/>
    </row>
    <row r="71" spans="2:16" ht="116.25" customHeight="1" x14ac:dyDescent="0.25">
      <c r="B71" s="699"/>
      <c r="C71" s="700"/>
      <c r="D71" s="700"/>
      <c r="E71" s="700"/>
      <c r="F71" s="700"/>
      <c r="G71" s="700"/>
      <c r="H71" s="700"/>
      <c r="I71" s="701"/>
      <c r="J71" s="129" t="s">
        <v>854</v>
      </c>
      <c r="K71" s="126">
        <v>9</v>
      </c>
      <c r="L71" s="273"/>
      <c r="N71" s="274"/>
    </row>
    <row r="72" spans="2:16" ht="26.25" customHeight="1" x14ac:dyDescent="0.25">
      <c r="B72" s="702"/>
      <c r="C72" s="703"/>
      <c r="D72" s="703"/>
      <c r="E72" s="703"/>
      <c r="F72" s="703"/>
      <c r="G72" s="703"/>
      <c r="H72" s="703"/>
      <c r="I72" s="704"/>
      <c r="J72" s="708" t="s">
        <v>899</v>
      </c>
      <c r="K72" s="711">
        <v>10</v>
      </c>
      <c r="L72" s="273"/>
      <c r="N72" s="274"/>
    </row>
    <row r="73" spans="2:16" ht="26.25" customHeight="1" x14ac:dyDescent="0.25">
      <c r="B73" s="702"/>
      <c r="C73" s="703"/>
      <c r="D73" s="703"/>
      <c r="E73" s="703"/>
      <c r="F73" s="703"/>
      <c r="G73" s="703"/>
      <c r="H73" s="703"/>
      <c r="I73" s="704"/>
      <c r="J73" s="709"/>
      <c r="K73" s="712"/>
      <c r="L73" s="273"/>
      <c r="N73" s="274"/>
    </row>
    <row r="74" spans="2:16" ht="26.25" customHeight="1" x14ac:dyDescent="0.25">
      <c r="B74" s="702"/>
      <c r="C74" s="703"/>
      <c r="D74" s="703"/>
      <c r="E74" s="703"/>
      <c r="F74" s="703"/>
      <c r="G74" s="703"/>
      <c r="H74" s="703"/>
      <c r="I74" s="704"/>
      <c r="J74" s="709"/>
      <c r="K74" s="712"/>
      <c r="L74" s="273"/>
      <c r="N74" s="274"/>
    </row>
    <row r="75" spans="2:16" s="115" customFormat="1" ht="26.25" customHeight="1" x14ac:dyDescent="0.25">
      <c r="B75" s="705"/>
      <c r="C75" s="706"/>
      <c r="D75" s="706"/>
      <c r="E75" s="706"/>
      <c r="F75" s="706"/>
      <c r="G75" s="706"/>
      <c r="H75" s="706"/>
      <c r="I75" s="707"/>
      <c r="J75" s="710"/>
      <c r="K75" s="713"/>
      <c r="L75" s="273"/>
      <c r="M75" s="118"/>
    </row>
    <row r="76" spans="2:16" s="115" customFormat="1" ht="32.25" customHeight="1" x14ac:dyDescent="0.25">
      <c r="B76" s="691" t="s">
        <v>846</v>
      </c>
      <c r="C76" s="692"/>
      <c r="D76" s="692"/>
      <c r="E76" s="692"/>
      <c r="F76" s="692"/>
      <c r="G76" s="692"/>
      <c r="H76" s="692"/>
      <c r="I76" s="692"/>
      <c r="J76" s="558">
        <f>+J62+1</f>
        <v>6</v>
      </c>
      <c r="K76" s="559" t="s">
        <v>14</v>
      </c>
      <c r="N76" s="252"/>
    </row>
    <row r="77" spans="2:16" s="115" customFormat="1" ht="28.5" customHeight="1" x14ac:dyDescent="0.55000000000000004">
      <c r="B77" s="693"/>
      <c r="C77" s="694"/>
      <c r="D77" s="694"/>
      <c r="E77" s="694"/>
      <c r="F77" s="694"/>
      <c r="G77" s="694"/>
      <c r="H77" s="694"/>
      <c r="I77" s="695"/>
      <c r="J77" s="123" t="s">
        <v>12</v>
      </c>
      <c r="K77" s="124">
        <v>1</v>
      </c>
      <c r="L77" s="273"/>
      <c r="N77" s="252"/>
      <c r="P77" s="394"/>
    </row>
    <row r="78" spans="2:16" s="115" customFormat="1" ht="35.25" customHeight="1" x14ac:dyDescent="0.55000000000000004">
      <c r="B78" s="685"/>
      <c r="C78" s="686"/>
      <c r="D78" s="686"/>
      <c r="E78" s="686"/>
      <c r="F78" s="686"/>
      <c r="G78" s="686"/>
      <c r="H78" s="686"/>
      <c r="I78" s="687"/>
      <c r="J78" s="125" t="s">
        <v>847</v>
      </c>
      <c r="K78" s="126">
        <v>2</v>
      </c>
      <c r="L78" s="273"/>
      <c r="N78" s="252"/>
      <c r="P78" s="394"/>
    </row>
    <row r="79" spans="2:16" s="115" customFormat="1" ht="28.5" customHeight="1" x14ac:dyDescent="0.55000000000000004">
      <c r="B79" s="685" t="s">
        <v>898</v>
      </c>
      <c r="C79" s="686"/>
      <c r="D79" s="686"/>
      <c r="E79" s="686"/>
      <c r="F79" s="686"/>
      <c r="G79" s="686"/>
      <c r="H79" s="686"/>
      <c r="I79" s="687"/>
      <c r="J79" s="127" t="s">
        <v>848</v>
      </c>
      <c r="K79" s="128">
        <v>3</v>
      </c>
      <c r="L79" s="273"/>
      <c r="M79" s="116"/>
      <c r="N79" s="274"/>
      <c r="P79" s="394"/>
    </row>
    <row r="80" spans="2:16" s="115" customFormat="1" ht="28.5" customHeight="1" x14ac:dyDescent="0.55000000000000004">
      <c r="B80" s="685"/>
      <c r="C80" s="686"/>
      <c r="D80" s="686"/>
      <c r="E80" s="686"/>
      <c r="F80" s="686"/>
      <c r="G80" s="686"/>
      <c r="H80" s="686"/>
      <c r="I80" s="687"/>
      <c r="J80" s="127" t="s">
        <v>849</v>
      </c>
      <c r="K80" s="128">
        <v>4</v>
      </c>
      <c r="L80" s="273"/>
      <c r="M80" s="116"/>
      <c r="P80" s="394"/>
    </row>
    <row r="81" spans="2:16" s="115" customFormat="1" ht="28.5" customHeight="1" x14ac:dyDescent="0.55000000000000004">
      <c r="B81" s="685"/>
      <c r="C81" s="686"/>
      <c r="D81" s="686"/>
      <c r="E81" s="686"/>
      <c r="F81" s="686"/>
      <c r="G81" s="686"/>
      <c r="H81" s="686"/>
      <c r="I81" s="687"/>
      <c r="J81" s="127" t="s">
        <v>850</v>
      </c>
      <c r="K81" s="126">
        <v>5</v>
      </c>
      <c r="L81" s="273"/>
      <c r="M81" s="116"/>
      <c r="N81" s="274"/>
      <c r="P81" s="394"/>
    </row>
    <row r="82" spans="2:16" s="115" customFormat="1" ht="28.5" customHeight="1" x14ac:dyDescent="0.55000000000000004">
      <c r="B82" s="685"/>
      <c r="C82" s="686"/>
      <c r="D82" s="686"/>
      <c r="E82" s="686"/>
      <c r="F82" s="686"/>
      <c r="G82" s="686"/>
      <c r="H82" s="686"/>
      <c r="I82" s="687"/>
      <c r="J82" s="127" t="s">
        <v>851</v>
      </c>
      <c r="K82" s="128">
        <v>6</v>
      </c>
      <c r="L82" s="273"/>
      <c r="M82" s="116"/>
      <c r="N82" s="274"/>
      <c r="P82" s="394"/>
    </row>
    <row r="83" spans="2:16" ht="268.5" customHeight="1" x14ac:dyDescent="0.55000000000000004">
      <c r="B83" s="696"/>
      <c r="C83" s="697"/>
      <c r="D83" s="697"/>
      <c r="E83" s="697"/>
      <c r="F83" s="697"/>
      <c r="G83" s="697"/>
      <c r="H83" s="697"/>
      <c r="I83" s="698"/>
      <c r="J83" s="127" t="s">
        <v>852</v>
      </c>
      <c r="K83" s="126">
        <v>7</v>
      </c>
      <c r="L83" s="273"/>
      <c r="M83" s="116"/>
      <c r="N83" s="274"/>
      <c r="P83" s="394"/>
    </row>
    <row r="84" spans="2:16" ht="66.75" customHeight="1" x14ac:dyDescent="0.25">
      <c r="B84" s="696"/>
      <c r="C84" s="697"/>
      <c r="D84" s="697"/>
      <c r="E84" s="697"/>
      <c r="F84" s="697"/>
      <c r="G84" s="697"/>
      <c r="H84" s="697"/>
      <c r="I84" s="698"/>
      <c r="J84" s="129" t="s">
        <v>853</v>
      </c>
      <c r="K84" s="128">
        <v>8</v>
      </c>
      <c r="L84" s="273"/>
      <c r="N84" s="274"/>
    </row>
    <row r="85" spans="2:16" ht="116.25" customHeight="1" x14ac:dyDescent="0.25">
      <c r="B85" s="699"/>
      <c r="C85" s="700"/>
      <c r="D85" s="700"/>
      <c r="E85" s="700"/>
      <c r="F85" s="700"/>
      <c r="G85" s="700"/>
      <c r="H85" s="700"/>
      <c r="I85" s="701"/>
      <c r="J85" s="129" t="s">
        <v>854</v>
      </c>
      <c r="K85" s="126">
        <v>9</v>
      </c>
      <c r="L85" s="273"/>
      <c r="N85" s="274"/>
    </row>
    <row r="86" spans="2:16" ht="26.25" customHeight="1" x14ac:dyDescent="0.25">
      <c r="B86" s="702"/>
      <c r="C86" s="703"/>
      <c r="D86" s="703"/>
      <c r="E86" s="703"/>
      <c r="F86" s="703"/>
      <c r="G86" s="703"/>
      <c r="H86" s="703"/>
      <c r="I86" s="704"/>
      <c r="J86" s="708" t="s">
        <v>899</v>
      </c>
      <c r="K86" s="711">
        <v>10</v>
      </c>
      <c r="L86" s="273"/>
      <c r="N86" s="274"/>
    </row>
    <row r="87" spans="2:16" ht="26.25" customHeight="1" x14ac:dyDescent="0.25">
      <c r="B87" s="702"/>
      <c r="C87" s="703"/>
      <c r="D87" s="703"/>
      <c r="E87" s="703"/>
      <c r="F87" s="703"/>
      <c r="G87" s="703"/>
      <c r="H87" s="703"/>
      <c r="I87" s="704"/>
      <c r="J87" s="709"/>
      <c r="K87" s="712"/>
      <c r="L87" s="273"/>
      <c r="N87" s="274"/>
    </row>
    <row r="88" spans="2:16" ht="26.25" customHeight="1" x14ac:dyDescent="0.25">
      <c r="B88" s="702"/>
      <c r="C88" s="703"/>
      <c r="D88" s="703"/>
      <c r="E88" s="703"/>
      <c r="F88" s="703"/>
      <c r="G88" s="703"/>
      <c r="H88" s="703"/>
      <c r="I88" s="704"/>
      <c r="J88" s="709"/>
      <c r="K88" s="712"/>
      <c r="L88" s="273"/>
      <c r="N88" s="274"/>
    </row>
    <row r="89" spans="2:16" s="115" customFormat="1" ht="26.25" customHeight="1" x14ac:dyDescent="0.25">
      <c r="B89" s="705"/>
      <c r="C89" s="706"/>
      <c r="D89" s="706"/>
      <c r="E89" s="706"/>
      <c r="F89" s="706"/>
      <c r="G89" s="706"/>
      <c r="H89" s="706"/>
      <c r="I89" s="707"/>
      <c r="J89" s="710"/>
      <c r="K89" s="713"/>
      <c r="L89" s="273"/>
      <c r="M89" s="118"/>
    </row>
    <row r="90" spans="2:16" s="115" customFormat="1" ht="32.25" customHeight="1" x14ac:dyDescent="0.25">
      <c r="B90" s="691" t="s">
        <v>846</v>
      </c>
      <c r="C90" s="692"/>
      <c r="D90" s="692"/>
      <c r="E90" s="692"/>
      <c r="F90" s="692"/>
      <c r="G90" s="692"/>
      <c r="H90" s="692"/>
      <c r="I90" s="692"/>
      <c r="J90" s="558">
        <f>+J76+1</f>
        <v>7</v>
      </c>
      <c r="K90" s="559" t="s">
        <v>14</v>
      </c>
      <c r="N90" s="252"/>
    </row>
    <row r="91" spans="2:16" s="115" customFormat="1" ht="28.5" customHeight="1" x14ac:dyDescent="0.55000000000000004">
      <c r="B91" s="693"/>
      <c r="C91" s="694"/>
      <c r="D91" s="694"/>
      <c r="E91" s="694"/>
      <c r="F91" s="694"/>
      <c r="G91" s="694"/>
      <c r="H91" s="694"/>
      <c r="I91" s="695"/>
      <c r="J91" s="123" t="s">
        <v>12</v>
      </c>
      <c r="K91" s="124">
        <v>1</v>
      </c>
      <c r="L91" s="273"/>
      <c r="N91" s="252"/>
      <c r="P91" s="394"/>
    </row>
    <row r="92" spans="2:16" s="115" customFormat="1" ht="35.25" customHeight="1" x14ac:dyDescent="0.55000000000000004">
      <c r="B92" s="685"/>
      <c r="C92" s="686"/>
      <c r="D92" s="686"/>
      <c r="E92" s="686"/>
      <c r="F92" s="686"/>
      <c r="G92" s="686"/>
      <c r="H92" s="686"/>
      <c r="I92" s="687"/>
      <c r="J92" s="125" t="s">
        <v>847</v>
      </c>
      <c r="K92" s="126">
        <v>2</v>
      </c>
      <c r="L92" s="273"/>
      <c r="N92" s="252"/>
      <c r="P92" s="394"/>
    </row>
    <row r="93" spans="2:16" s="115" customFormat="1" ht="28.5" customHeight="1" x14ac:dyDescent="0.55000000000000004">
      <c r="B93" s="685" t="s">
        <v>898</v>
      </c>
      <c r="C93" s="686"/>
      <c r="D93" s="686"/>
      <c r="E93" s="686"/>
      <c r="F93" s="686"/>
      <c r="G93" s="686"/>
      <c r="H93" s="686"/>
      <c r="I93" s="687"/>
      <c r="J93" s="127" t="s">
        <v>848</v>
      </c>
      <c r="K93" s="128">
        <v>3</v>
      </c>
      <c r="L93" s="273"/>
      <c r="M93" s="116"/>
      <c r="N93" s="274"/>
      <c r="P93" s="394"/>
    </row>
    <row r="94" spans="2:16" s="115" customFormat="1" ht="28.5" customHeight="1" x14ac:dyDescent="0.55000000000000004">
      <c r="B94" s="685"/>
      <c r="C94" s="686"/>
      <c r="D94" s="686"/>
      <c r="E94" s="686"/>
      <c r="F94" s="686"/>
      <c r="G94" s="686"/>
      <c r="H94" s="686"/>
      <c r="I94" s="687"/>
      <c r="J94" s="127" t="s">
        <v>849</v>
      </c>
      <c r="K94" s="128">
        <v>4</v>
      </c>
      <c r="L94" s="273"/>
      <c r="M94" s="116"/>
      <c r="P94" s="394"/>
    </row>
    <row r="95" spans="2:16" s="115" customFormat="1" ht="28.5" customHeight="1" x14ac:dyDescent="0.55000000000000004">
      <c r="B95" s="685"/>
      <c r="C95" s="686"/>
      <c r="D95" s="686"/>
      <c r="E95" s="686"/>
      <c r="F95" s="686"/>
      <c r="G95" s="686"/>
      <c r="H95" s="686"/>
      <c r="I95" s="687"/>
      <c r="J95" s="127" t="s">
        <v>850</v>
      </c>
      <c r="K95" s="126">
        <v>5</v>
      </c>
      <c r="L95" s="273"/>
      <c r="M95" s="116"/>
      <c r="N95" s="274"/>
      <c r="P95" s="394"/>
    </row>
    <row r="96" spans="2:16" s="115" customFormat="1" ht="28.5" customHeight="1" x14ac:dyDescent="0.55000000000000004">
      <c r="B96" s="685"/>
      <c r="C96" s="686"/>
      <c r="D96" s="686"/>
      <c r="E96" s="686"/>
      <c r="F96" s="686"/>
      <c r="G96" s="686"/>
      <c r="H96" s="686"/>
      <c r="I96" s="687"/>
      <c r="J96" s="127" t="s">
        <v>851</v>
      </c>
      <c r="K96" s="128">
        <v>6</v>
      </c>
      <c r="L96" s="273"/>
      <c r="M96" s="116"/>
      <c r="N96" s="274"/>
      <c r="P96" s="394"/>
    </row>
    <row r="97" spans="2:16" ht="268.5" customHeight="1" x14ac:dyDescent="0.55000000000000004">
      <c r="B97" s="696"/>
      <c r="C97" s="697"/>
      <c r="D97" s="697"/>
      <c r="E97" s="697"/>
      <c r="F97" s="697"/>
      <c r="G97" s="697"/>
      <c r="H97" s="697"/>
      <c r="I97" s="698"/>
      <c r="J97" s="127" t="s">
        <v>852</v>
      </c>
      <c r="K97" s="126">
        <v>7</v>
      </c>
      <c r="L97" s="273"/>
      <c r="M97" s="116"/>
      <c r="N97" s="274"/>
      <c r="P97" s="394"/>
    </row>
    <row r="98" spans="2:16" ht="66.75" customHeight="1" x14ac:dyDescent="0.25">
      <c r="B98" s="696"/>
      <c r="C98" s="697"/>
      <c r="D98" s="697"/>
      <c r="E98" s="697"/>
      <c r="F98" s="697"/>
      <c r="G98" s="697"/>
      <c r="H98" s="697"/>
      <c r="I98" s="698"/>
      <c r="J98" s="129" t="s">
        <v>853</v>
      </c>
      <c r="K98" s="128">
        <v>8</v>
      </c>
      <c r="L98" s="273"/>
      <c r="N98" s="274"/>
    </row>
    <row r="99" spans="2:16" ht="116.25" customHeight="1" x14ac:dyDescent="0.25">
      <c r="B99" s="699"/>
      <c r="C99" s="700"/>
      <c r="D99" s="700"/>
      <c r="E99" s="700"/>
      <c r="F99" s="700"/>
      <c r="G99" s="700"/>
      <c r="H99" s="700"/>
      <c r="I99" s="701"/>
      <c r="J99" s="129" t="s">
        <v>854</v>
      </c>
      <c r="K99" s="126">
        <v>9</v>
      </c>
      <c r="L99" s="273"/>
      <c r="N99" s="274"/>
    </row>
    <row r="100" spans="2:16" ht="26.25" customHeight="1" x14ac:dyDescent="0.25">
      <c r="B100" s="702"/>
      <c r="C100" s="703"/>
      <c r="D100" s="703"/>
      <c r="E100" s="703"/>
      <c r="F100" s="703"/>
      <c r="G100" s="703"/>
      <c r="H100" s="703"/>
      <c r="I100" s="704"/>
      <c r="J100" s="708" t="s">
        <v>899</v>
      </c>
      <c r="K100" s="711">
        <v>10</v>
      </c>
      <c r="L100" s="273"/>
      <c r="N100" s="274"/>
    </row>
    <row r="101" spans="2:16" ht="26.25" customHeight="1" x14ac:dyDescent="0.25">
      <c r="B101" s="702"/>
      <c r="C101" s="703"/>
      <c r="D101" s="703"/>
      <c r="E101" s="703"/>
      <c r="F101" s="703"/>
      <c r="G101" s="703"/>
      <c r="H101" s="703"/>
      <c r="I101" s="704"/>
      <c r="J101" s="709"/>
      <c r="K101" s="712"/>
      <c r="L101" s="273"/>
      <c r="N101" s="274"/>
    </row>
    <row r="102" spans="2:16" ht="26.25" customHeight="1" x14ac:dyDescent="0.25">
      <c r="B102" s="702"/>
      <c r="C102" s="703"/>
      <c r="D102" s="703"/>
      <c r="E102" s="703"/>
      <c r="F102" s="703"/>
      <c r="G102" s="703"/>
      <c r="H102" s="703"/>
      <c r="I102" s="704"/>
      <c r="J102" s="709"/>
      <c r="K102" s="712"/>
      <c r="L102" s="273"/>
      <c r="N102" s="274"/>
    </row>
    <row r="103" spans="2:16" s="115" customFormat="1" ht="26.25" customHeight="1" x14ac:dyDescent="0.25">
      <c r="B103" s="705"/>
      <c r="C103" s="706"/>
      <c r="D103" s="706"/>
      <c r="E103" s="706"/>
      <c r="F103" s="706"/>
      <c r="G103" s="706"/>
      <c r="H103" s="706"/>
      <c r="I103" s="707"/>
      <c r="J103" s="710"/>
      <c r="K103" s="713"/>
      <c r="L103" s="273"/>
      <c r="M103" s="118"/>
    </row>
    <row r="104" spans="2:16" s="115" customFormat="1" ht="32.25" customHeight="1" x14ac:dyDescent="0.25">
      <c r="B104" s="691" t="s">
        <v>846</v>
      </c>
      <c r="C104" s="692"/>
      <c r="D104" s="692"/>
      <c r="E104" s="692"/>
      <c r="F104" s="692"/>
      <c r="G104" s="692"/>
      <c r="H104" s="692"/>
      <c r="I104" s="692"/>
      <c r="J104" s="558">
        <f>+J90+1</f>
        <v>8</v>
      </c>
      <c r="K104" s="559" t="s">
        <v>14</v>
      </c>
      <c r="N104" s="252"/>
    </row>
    <row r="105" spans="2:16" s="115" customFormat="1" ht="28.5" customHeight="1" x14ac:dyDescent="0.55000000000000004">
      <c r="B105" s="693"/>
      <c r="C105" s="694"/>
      <c r="D105" s="694"/>
      <c r="E105" s="694"/>
      <c r="F105" s="694"/>
      <c r="G105" s="694"/>
      <c r="H105" s="694"/>
      <c r="I105" s="695"/>
      <c r="J105" s="123" t="s">
        <v>12</v>
      </c>
      <c r="K105" s="124">
        <v>1</v>
      </c>
      <c r="L105" s="273"/>
      <c r="N105" s="252"/>
      <c r="P105" s="394"/>
    </row>
    <row r="106" spans="2:16" s="115" customFormat="1" ht="35.25" customHeight="1" x14ac:dyDescent="0.55000000000000004">
      <c r="B106" s="685"/>
      <c r="C106" s="686"/>
      <c r="D106" s="686"/>
      <c r="E106" s="686"/>
      <c r="F106" s="686"/>
      <c r="G106" s="686"/>
      <c r="H106" s="686"/>
      <c r="I106" s="687"/>
      <c r="J106" s="125" t="s">
        <v>847</v>
      </c>
      <c r="K106" s="126">
        <v>2</v>
      </c>
      <c r="L106" s="273"/>
      <c r="N106" s="252"/>
      <c r="P106" s="394"/>
    </row>
    <row r="107" spans="2:16" s="115" customFormat="1" ht="28.5" customHeight="1" x14ac:dyDescent="0.55000000000000004">
      <c r="B107" s="685" t="s">
        <v>898</v>
      </c>
      <c r="C107" s="686"/>
      <c r="D107" s="686"/>
      <c r="E107" s="686"/>
      <c r="F107" s="686"/>
      <c r="G107" s="686"/>
      <c r="H107" s="686"/>
      <c r="I107" s="687"/>
      <c r="J107" s="127" t="s">
        <v>848</v>
      </c>
      <c r="K107" s="128">
        <v>3</v>
      </c>
      <c r="L107" s="273"/>
      <c r="M107" s="116"/>
      <c r="N107" s="274"/>
      <c r="P107" s="394"/>
    </row>
    <row r="108" spans="2:16" s="115" customFormat="1" ht="28.5" customHeight="1" x14ac:dyDescent="0.55000000000000004">
      <c r="B108" s="685"/>
      <c r="C108" s="686"/>
      <c r="D108" s="686"/>
      <c r="E108" s="686"/>
      <c r="F108" s="686"/>
      <c r="G108" s="686"/>
      <c r="H108" s="686"/>
      <c r="I108" s="687"/>
      <c r="J108" s="127" t="s">
        <v>849</v>
      </c>
      <c r="K108" s="128">
        <v>4</v>
      </c>
      <c r="L108" s="273"/>
      <c r="M108" s="116"/>
      <c r="P108" s="394"/>
    </row>
    <row r="109" spans="2:16" s="115" customFormat="1" ht="28.5" customHeight="1" x14ac:dyDescent="0.55000000000000004">
      <c r="B109" s="685"/>
      <c r="C109" s="686"/>
      <c r="D109" s="686"/>
      <c r="E109" s="686"/>
      <c r="F109" s="686"/>
      <c r="G109" s="686"/>
      <c r="H109" s="686"/>
      <c r="I109" s="687"/>
      <c r="J109" s="127" t="s">
        <v>850</v>
      </c>
      <c r="K109" s="126">
        <v>5</v>
      </c>
      <c r="L109" s="273"/>
      <c r="M109" s="116"/>
      <c r="N109" s="274"/>
      <c r="P109" s="394"/>
    </row>
    <row r="110" spans="2:16" s="115" customFormat="1" ht="28.5" customHeight="1" x14ac:dyDescent="0.55000000000000004">
      <c r="B110" s="685"/>
      <c r="C110" s="686"/>
      <c r="D110" s="686"/>
      <c r="E110" s="686"/>
      <c r="F110" s="686"/>
      <c r="G110" s="686"/>
      <c r="H110" s="686"/>
      <c r="I110" s="687"/>
      <c r="J110" s="127" t="s">
        <v>851</v>
      </c>
      <c r="K110" s="128">
        <v>6</v>
      </c>
      <c r="L110" s="273"/>
      <c r="M110" s="116"/>
      <c r="N110" s="274"/>
      <c r="P110" s="394"/>
    </row>
    <row r="111" spans="2:16" ht="268.5" customHeight="1" x14ac:dyDescent="0.55000000000000004">
      <c r="B111" s="696"/>
      <c r="C111" s="697"/>
      <c r="D111" s="697"/>
      <c r="E111" s="697"/>
      <c r="F111" s="697"/>
      <c r="G111" s="697"/>
      <c r="H111" s="697"/>
      <c r="I111" s="698"/>
      <c r="J111" s="127" t="s">
        <v>852</v>
      </c>
      <c r="K111" s="126">
        <v>7</v>
      </c>
      <c r="L111" s="273"/>
      <c r="M111" s="116"/>
      <c r="N111" s="274"/>
      <c r="P111" s="394"/>
    </row>
    <row r="112" spans="2:16" ht="66.75" customHeight="1" x14ac:dyDescent="0.25">
      <c r="B112" s="696"/>
      <c r="C112" s="697"/>
      <c r="D112" s="697"/>
      <c r="E112" s="697"/>
      <c r="F112" s="697"/>
      <c r="G112" s="697"/>
      <c r="H112" s="697"/>
      <c r="I112" s="698"/>
      <c r="J112" s="129" t="s">
        <v>853</v>
      </c>
      <c r="K112" s="128">
        <v>8</v>
      </c>
      <c r="L112" s="273"/>
      <c r="N112" s="274"/>
    </row>
    <row r="113" spans="2:16" ht="116.25" customHeight="1" x14ac:dyDescent="0.25">
      <c r="B113" s="699"/>
      <c r="C113" s="700"/>
      <c r="D113" s="700"/>
      <c r="E113" s="700"/>
      <c r="F113" s="700"/>
      <c r="G113" s="700"/>
      <c r="H113" s="700"/>
      <c r="I113" s="701"/>
      <c r="J113" s="129" t="s">
        <v>854</v>
      </c>
      <c r="K113" s="126">
        <v>9</v>
      </c>
      <c r="L113" s="273"/>
      <c r="N113" s="274"/>
    </row>
    <row r="114" spans="2:16" ht="26.25" customHeight="1" x14ac:dyDescent="0.25">
      <c r="B114" s="702"/>
      <c r="C114" s="703"/>
      <c r="D114" s="703"/>
      <c r="E114" s="703"/>
      <c r="F114" s="703"/>
      <c r="G114" s="703"/>
      <c r="H114" s="703"/>
      <c r="I114" s="704"/>
      <c r="J114" s="708" t="s">
        <v>899</v>
      </c>
      <c r="K114" s="711">
        <v>10</v>
      </c>
      <c r="L114" s="273"/>
      <c r="N114" s="274"/>
    </row>
    <row r="115" spans="2:16" ht="26.25" customHeight="1" x14ac:dyDescent="0.25">
      <c r="B115" s="702"/>
      <c r="C115" s="703"/>
      <c r="D115" s="703"/>
      <c r="E115" s="703"/>
      <c r="F115" s="703"/>
      <c r="G115" s="703"/>
      <c r="H115" s="703"/>
      <c r="I115" s="704"/>
      <c r="J115" s="709"/>
      <c r="K115" s="712"/>
      <c r="L115" s="273"/>
      <c r="N115" s="274"/>
    </row>
    <row r="116" spans="2:16" ht="26.25" customHeight="1" x14ac:dyDescent="0.25">
      <c r="B116" s="702"/>
      <c r="C116" s="703"/>
      <c r="D116" s="703"/>
      <c r="E116" s="703"/>
      <c r="F116" s="703"/>
      <c r="G116" s="703"/>
      <c r="H116" s="703"/>
      <c r="I116" s="704"/>
      <c r="J116" s="709"/>
      <c r="K116" s="712"/>
      <c r="L116" s="273"/>
      <c r="N116" s="274"/>
    </row>
    <row r="117" spans="2:16" s="115" customFormat="1" ht="26.25" customHeight="1" x14ac:dyDescent="0.25">
      <c r="B117" s="705"/>
      <c r="C117" s="706"/>
      <c r="D117" s="706"/>
      <c r="E117" s="706"/>
      <c r="F117" s="706"/>
      <c r="G117" s="706"/>
      <c r="H117" s="706"/>
      <c r="I117" s="707"/>
      <c r="J117" s="710"/>
      <c r="K117" s="713"/>
      <c r="L117" s="273"/>
      <c r="M117" s="118"/>
    </row>
    <row r="118" spans="2:16" s="115" customFormat="1" ht="32.25" customHeight="1" x14ac:dyDescent="0.25">
      <c r="B118" s="691" t="s">
        <v>846</v>
      </c>
      <c r="C118" s="692"/>
      <c r="D118" s="692"/>
      <c r="E118" s="692"/>
      <c r="F118" s="692"/>
      <c r="G118" s="692"/>
      <c r="H118" s="692"/>
      <c r="I118" s="692"/>
      <c r="J118" s="558">
        <f>+J104+1</f>
        <v>9</v>
      </c>
      <c r="K118" s="559" t="s">
        <v>14</v>
      </c>
      <c r="N118" s="252"/>
    </row>
    <row r="119" spans="2:16" s="115" customFormat="1" ht="28.5" customHeight="1" x14ac:dyDescent="0.55000000000000004">
      <c r="B119" s="693"/>
      <c r="C119" s="694"/>
      <c r="D119" s="694"/>
      <c r="E119" s="694"/>
      <c r="F119" s="694"/>
      <c r="G119" s="694"/>
      <c r="H119" s="694"/>
      <c r="I119" s="695"/>
      <c r="J119" s="123" t="s">
        <v>12</v>
      </c>
      <c r="K119" s="124">
        <v>1</v>
      </c>
      <c r="L119" s="273"/>
      <c r="N119" s="252"/>
      <c r="P119" s="394"/>
    </row>
    <row r="120" spans="2:16" s="115" customFormat="1" ht="35.25" customHeight="1" x14ac:dyDescent="0.55000000000000004">
      <c r="B120" s="685"/>
      <c r="C120" s="686"/>
      <c r="D120" s="686"/>
      <c r="E120" s="686"/>
      <c r="F120" s="686"/>
      <c r="G120" s="686"/>
      <c r="H120" s="686"/>
      <c r="I120" s="687"/>
      <c r="J120" s="125" t="s">
        <v>847</v>
      </c>
      <c r="K120" s="126">
        <v>2</v>
      </c>
      <c r="L120" s="273"/>
      <c r="N120" s="252"/>
      <c r="P120" s="394"/>
    </row>
    <row r="121" spans="2:16" s="115" customFormat="1" ht="28.5" customHeight="1" x14ac:dyDescent="0.55000000000000004">
      <c r="B121" s="685" t="s">
        <v>898</v>
      </c>
      <c r="C121" s="686"/>
      <c r="D121" s="686"/>
      <c r="E121" s="686"/>
      <c r="F121" s="686"/>
      <c r="G121" s="686"/>
      <c r="H121" s="686"/>
      <c r="I121" s="687"/>
      <c r="J121" s="127" t="s">
        <v>848</v>
      </c>
      <c r="K121" s="128">
        <v>3</v>
      </c>
      <c r="L121" s="273"/>
      <c r="M121" s="116"/>
      <c r="N121" s="274"/>
      <c r="P121" s="394"/>
    </row>
    <row r="122" spans="2:16" s="115" customFormat="1" ht="28.5" customHeight="1" x14ac:dyDescent="0.55000000000000004">
      <c r="B122" s="685"/>
      <c r="C122" s="686"/>
      <c r="D122" s="686"/>
      <c r="E122" s="686"/>
      <c r="F122" s="686"/>
      <c r="G122" s="686"/>
      <c r="H122" s="686"/>
      <c r="I122" s="687"/>
      <c r="J122" s="127" t="s">
        <v>849</v>
      </c>
      <c r="K122" s="128">
        <v>4</v>
      </c>
      <c r="L122" s="273"/>
      <c r="M122" s="116"/>
      <c r="P122" s="394"/>
    </row>
    <row r="123" spans="2:16" s="115" customFormat="1" ht="28.5" customHeight="1" x14ac:dyDescent="0.55000000000000004">
      <c r="B123" s="685"/>
      <c r="C123" s="686"/>
      <c r="D123" s="686"/>
      <c r="E123" s="686"/>
      <c r="F123" s="686"/>
      <c r="G123" s="686"/>
      <c r="H123" s="686"/>
      <c r="I123" s="687"/>
      <c r="J123" s="127" t="s">
        <v>850</v>
      </c>
      <c r="K123" s="126">
        <v>5</v>
      </c>
      <c r="L123" s="273"/>
      <c r="M123" s="116"/>
      <c r="N123" s="274"/>
      <c r="P123" s="394"/>
    </row>
    <row r="124" spans="2:16" s="115" customFormat="1" ht="28.5" customHeight="1" x14ac:dyDescent="0.55000000000000004">
      <c r="B124" s="685"/>
      <c r="C124" s="686"/>
      <c r="D124" s="686"/>
      <c r="E124" s="686"/>
      <c r="F124" s="686"/>
      <c r="G124" s="686"/>
      <c r="H124" s="686"/>
      <c r="I124" s="687"/>
      <c r="J124" s="127" t="s">
        <v>851</v>
      </c>
      <c r="K124" s="128">
        <v>6</v>
      </c>
      <c r="L124" s="273"/>
      <c r="M124" s="116"/>
      <c r="N124" s="274"/>
      <c r="P124" s="394"/>
    </row>
    <row r="125" spans="2:16" ht="268.5" customHeight="1" x14ac:dyDescent="0.55000000000000004">
      <c r="B125" s="696"/>
      <c r="C125" s="697"/>
      <c r="D125" s="697"/>
      <c r="E125" s="697"/>
      <c r="F125" s="697"/>
      <c r="G125" s="697"/>
      <c r="H125" s="697"/>
      <c r="I125" s="698"/>
      <c r="J125" s="127" t="s">
        <v>852</v>
      </c>
      <c r="K125" s="126">
        <v>7</v>
      </c>
      <c r="L125" s="273"/>
      <c r="M125" s="116"/>
      <c r="N125" s="274"/>
      <c r="P125" s="394"/>
    </row>
    <row r="126" spans="2:16" ht="66.75" customHeight="1" x14ac:dyDescent="0.25">
      <c r="B126" s="696"/>
      <c r="C126" s="697"/>
      <c r="D126" s="697"/>
      <c r="E126" s="697"/>
      <c r="F126" s="697"/>
      <c r="G126" s="697"/>
      <c r="H126" s="697"/>
      <c r="I126" s="698"/>
      <c r="J126" s="129" t="s">
        <v>853</v>
      </c>
      <c r="K126" s="128">
        <v>8</v>
      </c>
      <c r="L126" s="273"/>
      <c r="N126" s="274"/>
    </row>
    <row r="127" spans="2:16" ht="116.25" customHeight="1" x14ac:dyDescent="0.25">
      <c r="B127" s="699"/>
      <c r="C127" s="700"/>
      <c r="D127" s="700"/>
      <c r="E127" s="700"/>
      <c r="F127" s="700"/>
      <c r="G127" s="700"/>
      <c r="H127" s="700"/>
      <c r="I127" s="701"/>
      <c r="J127" s="129" t="s">
        <v>854</v>
      </c>
      <c r="K127" s="126">
        <v>9</v>
      </c>
      <c r="L127" s="273"/>
      <c r="N127" s="274"/>
    </row>
    <row r="128" spans="2:16" ht="26.25" customHeight="1" x14ac:dyDescent="0.25">
      <c r="B128" s="702"/>
      <c r="C128" s="703"/>
      <c r="D128" s="703"/>
      <c r="E128" s="703"/>
      <c r="F128" s="703"/>
      <c r="G128" s="703"/>
      <c r="H128" s="703"/>
      <c r="I128" s="704"/>
      <c r="J128" s="708" t="s">
        <v>899</v>
      </c>
      <c r="K128" s="711">
        <v>10</v>
      </c>
      <c r="L128" s="273"/>
      <c r="N128" s="274"/>
    </row>
    <row r="129" spans="2:16" ht="26.25" customHeight="1" x14ac:dyDescent="0.25">
      <c r="B129" s="702"/>
      <c r="C129" s="703"/>
      <c r="D129" s="703"/>
      <c r="E129" s="703"/>
      <c r="F129" s="703"/>
      <c r="G129" s="703"/>
      <c r="H129" s="703"/>
      <c r="I129" s="704"/>
      <c r="J129" s="709"/>
      <c r="K129" s="712"/>
      <c r="L129" s="273"/>
      <c r="N129" s="274"/>
    </row>
    <row r="130" spans="2:16" ht="26.25" customHeight="1" x14ac:dyDescent="0.25">
      <c r="B130" s="702"/>
      <c r="C130" s="703"/>
      <c r="D130" s="703"/>
      <c r="E130" s="703"/>
      <c r="F130" s="703"/>
      <c r="G130" s="703"/>
      <c r="H130" s="703"/>
      <c r="I130" s="704"/>
      <c r="J130" s="709"/>
      <c r="K130" s="712"/>
      <c r="L130" s="273"/>
      <c r="N130" s="274"/>
    </row>
    <row r="131" spans="2:16" s="115" customFormat="1" ht="26.25" customHeight="1" x14ac:dyDescent="0.25">
      <c r="B131" s="705"/>
      <c r="C131" s="706"/>
      <c r="D131" s="706"/>
      <c r="E131" s="706"/>
      <c r="F131" s="706"/>
      <c r="G131" s="706"/>
      <c r="H131" s="706"/>
      <c r="I131" s="707"/>
      <c r="J131" s="710"/>
      <c r="K131" s="713"/>
      <c r="L131" s="273"/>
      <c r="M131" s="118"/>
    </row>
    <row r="132" spans="2:16" s="115" customFormat="1" ht="32.25" customHeight="1" x14ac:dyDescent="0.25">
      <c r="B132" s="691" t="s">
        <v>846</v>
      </c>
      <c r="C132" s="692"/>
      <c r="D132" s="692"/>
      <c r="E132" s="692"/>
      <c r="F132" s="692"/>
      <c r="G132" s="692"/>
      <c r="H132" s="692"/>
      <c r="I132" s="692"/>
      <c r="J132" s="558">
        <f>+J118+1</f>
        <v>10</v>
      </c>
      <c r="K132" s="559" t="s">
        <v>14</v>
      </c>
      <c r="N132" s="252"/>
    </row>
    <row r="133" spans="2:16" s="115" customFormat="1" ht="28.5" customHeight="1" x14ac:dyDescent="0.55000000000000004">
      <c r="B133" s="693"/>
      <c r="C133" s="694"/>
      <c r="D133" s="694"/>
      <c r="E133" s="694"/>
      <c r="F133" s="694"/>
      <c r="G133" s="694"/>
      <c r="H133" s="694"/>
      <c r="I133" s="695"/>
      <c r="J133" s="123" t="s">
        <v>12</v>
      </c>
      <c r="K133" s="124">
        <v>1</v>
      </c>
      <c r="L133" s="273"/>
      <c r="N133" s="252"/>
      <c r="P133" s="394"/>
    </row>
    <row r="134" spans="2:16" s="115" customFormat="1" ht="35.25" customHeight="1" x14ac:dyDescent="0.55000000000000004">
      <c r="B134" s="685"/>
      <c r="C134" s="686"/>
      <c r="D134" s="686"/>
      <c r="E134" s="686"/>
      <c r="F134" s="686"/>
      <c r="G134" s="686"/>
      <c r="H134" s="686"/>
      <c r="I134" s="687"/>
      <c r="J134" s="125" t="s">
        <v>847</v>
      </c>
      <c r="K134" s="126">
        <v>2</v>
      </c>
      <c r="L134" s="273"/>
      <c r="N134" s="252"/>
      <c r="P134" s="394"/>
    </row>
    <row r="135" spans="2:16" s="115" customFormat="1" ht="28.5" customHeight="1" x14ac:dyDescent="0.55000000000000004">
      <c r="B135" s="685" t="s">
        <v>898</v>
      </c>
      <c r="C135" s="686"/>
      <c r="D135" s="686"/>
      <c r="E135" s="686"/>
      <c r="F135" s="686"/>
      <c r="G135" s="686"/>
      <c r="H135" s="686"/>
      <c r="I135" s="687"/>
      <c r="J135" s="127" t="s">
        <v>848</v>
      </c>
      <c r="K135" s="128">
        <v>3</v>
      </c>
      <c r="L135" s="273"/>
      <c r="M135" s="116"/>
      <c r="N135" s="274"/>
      <c r="P135" s="394"/>
    </row>
    <row r="136" spans="2:16" s="115" customFormat="1" ht="28.5" customHeight="1" x14ac:dyDescent="0.55000000000000004">
      <c r="B136" s="685"/>
      <c r="C136" s="686"/>
      <c r="D136" s="686"/>
      <c r="E136" s="686"/>
      <c r="F136" s="686"/>
      <c r="G136" s="686"/>
      <c r="H136" s="686"/>
      <c r="I136" s="687"/>
      <c r="J136" s="127" t="s">
        <v>849</v>
      </c>
      <c r="K136" s="128">
        <v>4</v>
      </c>
      <c r="L136" s="273"/>
      <c r="M136" s="116"/>
      <c r="P136" s="394"/>
    </row>
    <row r="137" spans="2:16" s="115" customFormat="1" ht="28.5" customHeight="1" x14ac:dyDescent="0.55000000000000004">
      <c r="B137" s="685"/>
      <c r="C137" s="686"/>
      <c r="D137" s="686"/>
      <c r="E137" s="686"/>
      <c r="F137" s="686"/>
      <c r="G137" s="686"/>
      <c r="H137" s="686"/>
      <c r="I137" s="687"/>
      <c r="J137" s="127" t="s">
        <v>850</v>
      </c>
      <c r="K137" s="126">
        <v>5</v>
      </c>
      <c r="L137" s="273"/>
      <c r="M137" s="116"/>
      <c r="N137" s="274"/>
      <c r="P137" s="394"/>
    </row>
    <row r="138" spans="2:16" s="115" customFormat="1" ht="28.5" customHeight="1" x14ac:dyDescent="0.55000000000000004">
      <c r="B138" s="685"/>
      <c r="C138" s="686"/>
      <c r="D138" s="686"/>
      <c r="E138" s="686"/>
      <c r="F138" s="686"/>
      <c r="G138" s="686"/>
      <c r="H138" s="686"/>
      <c r="I138" s="687"/>
      <c r="J138" s="127" t="s">
        <v>851</v>
      </c>
      <c r="K138" s="128">
        <v>6</v>
      </c>
      <c r="L138" s="273"/>
      <c r="M138" s="116"/>
      <c r="N138" s="274"/>
      <c r="P138" s="394"/>
    </row>
    <row r="139" spans="2:16" ht="268.5" customHeight="1" x14ac:dyDescent="0.55000000000000004">
      <c r="B139" s="696"/>
      <c r="C139" s="697"/>
      <c r="D139" s="697"/>
      <c r="E139" s="697"/>
      <c r="F139" s="697"/>
      <c r="G139" s="697"/>
      <c r="H139" s="697"/>
      <c r="I139" s="698"/>
      <c r="J139" s="127" t="s">
        <v>852</v>
      </c>
      <c r="K139" s="126">
        <v>7</v>
      </c>
      <c r="L139" s="273"/>
      <c r="M139" s="116"/>
      <c r="N139" s="274"/>
      <c r="P139" s="394"/>
    </row>
    <row r="140" spans="2:16" ht="66.75" customHeight="1" x14ac:dyDescent="0.25">
      <c r="B140" s="696"/>
      <c r="C140" s="697"/>
      <c r="D140" s="697"/>
      <c r="E140" s="697"/>
      <c r="F140" s="697"/>
      <c r="G140" s="697"/>
      <c r="H140" s="697"/>
      <c r="I140" s="698"/>
      <c r="J140" s="129" t="s">
        <v>853</v>
      </c>
      <c r="K140" s="128">
        <v>8</v>
      </c>
      <c r="L140" s="273"/>
      <c r="N140" s="274"/>
    </row>
    <row r="141" spans="2:16" ht="116.25" customHeight="1" x14ac:dyDescent="0.25">
      <c r="B141" s="699"/>
      <c r="C141" s="700"/>
      <c r="D141" s="700"/>
      <c r="E141" s="700"/>
      <c r="F141" s="700"/>
      <c r="G141" s="700"/>
      <c r="H141" s="700"/>
      <c r="I141" s="701"/>
      <c r="J141" s="129" t="s">
        <v>854</v>
      </c>
      <c r="K141" s="126">
        <v>9</v>
      </c>
      <c r="L141" s="273"/>
      <c r="N141" s="274"/>
    </row>
    <row r="142" spans="2:16" ht="26.25" customHeight="1" x14ac:dyDescent="0.25">
      <c r="B142" s="702"/>
      <c r="C142" s="703"/>
      <c r="D142" s="703"/>
      <c r="E142" s="703"/>
      <c r="F142" s="703"/>
      <c r="G142" s="703"/>
      <c r="H142" s="703"/>
      <c r="I142" s="704"/>
      <c r="J142" s="708" t="s">
        <v>899</v>
      </c>
      <c r="K142" s="711">
        <v>10</v>
      </c>
      <c r="L142" s="273"/>
      <c r="N142" s="274"/>
    </row>
    <row r="143" spans="2:16" ht="26.25" customHeight="1" x14ac:dyDescent="0.25">
      <c r="B143" s="702"/>
      <c r="C143" s="703"/>
      <c r="D143" s="703"/>
      <c r="E143" s="703"/>
      <c r="F143" s="703"/>
      <c r="G143" s="703"/>
      <c r="H143" s="703"/>
      <c r="I143" s="704"/>
      <c r="J143" s="709"/>
      <c r="K143" s="712"/>
      <c r="L143" s="273"/>
      <c r="N143" s="274"/>
    </row>
    <row r="144" spans="2:16" ht="26.25" customHeight="1" x14ac:dyDescent="0.25">
      <c r="B144" s="702"/>
      <c r="C144" s="703"/>
      <c r="D144" s="703"/>
      <c r="E144" s="703"/>
      <c r="F144" s="703"/>
      <c r="G144" s="703"/>
      <c r="H144" s="703"/>
      <c r="I144" s="704"/>
      <c r="J144" s="709"/>
      <c r="K144" s="712"/>
      <c r="L144" s="273"/>
      <c r="N144" s="274"/>
    </row>
    <row r="145" spans="2:16" s="115" customFormat="1" ht="26.25" customHeight="1" x14ac:dyDescent="0.25">
      <c r="B145" s="705"/>
      <c r="C145" s="706"/>
      <c r="D145" s="706"/>
      <c r="E145" s="706"/>
      <c r="F145" s="706"/>
      <c r="G145" s="706"/>
      <c r="H145" s="706"/>
      <c r="I145" s="707"/>
      <c r="J145" s="710"/>
      <c r="K145" s="713"/>
      <c r="L145" s="273"/>
      <c r="M145" s="118"/>
    </row>
    <row r="146" spans="2:16" s="115" customFormat="1" ht="32.25" customHeight="1" x14ac:dyDescent="0.25">
      <c r="B146" s="691" t="s">
        <v>846</v>
      </c>
      <c r="C146" s="692"/>
      <c r="D146" s="692"/>
      <c r="E146" s="692"/>
      <c r="F146" s="692"/>
      <c r="G146" s="692"/>
      <c r="H146" s="692"/>
      <c r="I146" s="692"/>
      <c r="J146" s="558">
        <f>+J132+1</f>
        <v>11</v>
      </c>
      <c r="K146" s="559" t="s">
        <v>14</v>
      </c>
      <c r="N146" s="252"/>
    </row>
    <row r="147" spans="2:16" s="115" customFormat="1" ht="28.5" customHeight="1" x14ac:dyDescent="0.55000000000000004">
      <c r="B147" s="693"/>
      <c r="C147" s="694"/>
      <c r="D147" s="694"/>
      <c r="E147" s="694"/>
      <c r="F147" s="694"/>
      <c r="G147" s="694"/>
      <c r="H147" s="694"/>
      <c r="I147" s="695"/>
      <c r="J147" s="123" t="s">
        <v>12</v>
      </c>
      <c r="K147" s="124">
        <v>1</v>
      </c>
      <c r="L147" s="273"/>
      <c r="N147" s="252"/>
      <c r="P147" s="394"/>
    </row>
    <row r="148" spans="2:16" s="115" customFormat="1" ht="35.25" customHeight="1" x14ac:dyDescent="0.55000000000000004">
      <c r="B148" s="685"/>
      <c r="C148" s="686"/>
      <c r="D148" s="686"/>
      <c r="E148" s="686"/>
      <c r="F148" s="686"/>
      <c r="G148" s="686"/>
      <c r="H148" s="686"/>
      <c r="I148" s="687"/>
      <c r="J148" s="125" t="s">
        <v>847</v>
      </c>
      <c r="K148" s="126">
        <v>2</v>
      </c>
      <c r="L148" s="273"/>
      <c r="N148" s="252"/>
      <c r="P148" s="394"/>
    </row>
    <row r="149" spans="2:16" s="115" customFormat="1" ht="28.5" customHeight="1" x14ac:dyDescent="0.55000000000000004">
      <c r="B149" s="685" t="s">
        <v>898</v>
      </c>
      <c r="C149" s="686"/>
      <c r="D149" s="686"/>
      <c r="E149" s="686"/>
      <c r="F149" s="686"/>
      <c r="G149" s="686"/>
      <c r="H149" s="686"/>
      <c r="I149" s="687"/>
      <c r="J149" s="127" t="s">
        <v>848</v>
      </c>
      <c r="K149" s="128">
        <v>3</v>
      </c>
      <c r="L149" s="273"/>
      <c r="M149" s="116"/>
      <c r="N149" s="274"/>
      <c r="P149" s="394"/>
    </row>
    <row r="150" spans="2:16" s="115" customFormat="1" ht="28.5" customHeight="1" x14ac:dyDescent="0.55000000000000004">
      <c r="B150" s="685"/>
      <c r="C150" s="686"/>
      <c r="D150" s="686"/>
      <c r="E150" s="686"/>
      <c r="F150" s="686"/>
      <c r="G150" s="686"/>
      <c r="H150" s="686"/>
      <c r="I150" s="687"/>
      <c r="J150" s="127" t="s">
        <v>849</v>
      </c>
      <c r="K150" s="128">
        <v>4</v>
      </c>
      <c r="L150" s="273"/>
      <c r="M150" s="116"/>
      <c r="P150" s="394"/>
    </row>
    <row r="151" spans="2:16" s="115" customFormat="1" ht="28.5" customHeight="1" x14ac:dyDescent="0.55000000000000004">
      <c r="B151" s="685"/>
      <c r="C151" s="686"/>
      <c r="D151" s="686"/>
      <c r="E151" s="686"/>
      <c r="F151" s="686"/>
      <c r="G151" s="686"/>
      <c r="H151" s="686"/>
      <c r="I151" s="687"/>
      <c r="J151" s="127" t="s">
        <v>850</v>
      </c>
      <c r="K151" s="126">
        <v>5</v>
      </c>
      <c r="L151" s="273"/>
      <c r="M151" s="116"/>
      <c r="N151" s="274"/>
      <c r="P151" s="394"/>
    </row>
    <row r="152" spans="2:16" s="115" customFormat="1" ht="28.5" customHeight="1" x14ac:dyDescent="0.55000000000000004">
      <c r="B152" s="685"/>
      <c r="C152" s="686"/>
      <c r="D152" s="686"/>
      <c r="E152" s="686"/>
      <c r="F152" s="686"/>
      <c r="G152" s="686"/>
      <c r="H152" s="686"/>
      <c r="I152" s="687"/>
      <c r="J152" s="127" t="s">
        <v>851</v>
      </c>
      <c r="K152" s="128">
        <v>6</v>
      </c>
      <c r="L152" s="273"/>
      <c r="M152" s="116"/>
      <c r="N152" s="274"/>
      <c r="P152" s="394"/>
    </row>
    <row r="153" spans="2:16" ht="268.5" customHeight="1" x14ac:dyDescent="0.55000000000000004">
      <c r="B153" s="696"/>
      <c r="C153" s="697"/>
      <c r="D153" s="697"/>
      <c r="E153" s="697"/>
      <c r="F153" s="697"/>
      <c r="G153" s="697"/>
      <c r="H153" s="697"/>
      <c r="I153" s="698"/>
      <c r="J153" s="127" t="s">
        <v>852</v>
      </c>
      <c r="K153" s="126">
        <v>7</v>
      </c>
      <c r="L153" s="273"/>
      <c r="M153" s="116"/>
      <c r="N153" s="274"/>
      <c r="P153" s="394"/>
    </row>
    <row r="154" spans="2:16" ht="66.75" customHeight="1" x14ac:dyDescent="0.25">
      <c r="B154" s="696"/>
      <c r="C154" s="697"/>
      <c r="D154" s="697"/>
      <c r="E154" s="697"/>
      <c r="F154" s="697"/>
      <c r="G154" s="697"/>
      <c r="H154" s="697"/>
      <c r="I154" s="698"/>
      <c r="J154" s="129" t="s">
        <v>853</v>
      </c>
      <c r="K154" s="128">
        <v>8</v>
      </c>
      <c r="L154" s="273"/>
      <c r="N154" s="274"/>
    </row>
    <row r="155" spans="2:16" ht="116.25" customHeight="1" x14ac:dyDescent="0.25">
      <c r="B155" s="699"/>
      <c r="C155" s="700"/>
      <c r="D155" s="700"/>
      <c r="E155" s="700"/>
      <c r="F155" s="700"/>
      <c r="G155" s="700"/>
      <c r="H155" s="700"/>
      <c r="I155" s="701"/>
      <c r="J155" s="129" t="s">
        <v>854</v>
      </c>
      <c r="K155" s="126">
        <v>9</v>
      </c>
      <c r="L155" s="273"/>
      <c r="N155" s="274"/>
    </row>
    <row r="156" spans="2:16" ht="26.25" customHeight="1" x14ac:dyDescent="0.25">
      <c r="B156" s="702"/>
      <c r="C156" s="703"/>
      <c r="D156" s="703"/>
      <c r="E156" s="703"/>
      <c r="F156" s="703"/>
      <c r="G156" s="703"/>
      <c r="H156" s="703"/>
      <c r="I156" s="704"/>
      <c r="J156" s="708" t="s">
        <v>899</v>
      </c>
      <c r="K156" s="711">
        <v>10</v>
      </c>
      <c r="L156" s="273"/>
      <c r="N156" s="274"/>
    </row>
    <row r="157" spans="2:16" ht="26.25" customHeight="1" x14ac:dyDescent="0.25">
      <c r="B157" s="702"/>
      <c r="C157" s="703"/>
      <c r="D157" s="703"/>
      <c r="E157" s="703"/>
      <c r="F157" s="703"/>
      <c r="G157" s="703"/>
      <c r="H157" s="703"/>
      <c r="I157" s="704"/>
      <c r="J157" s="709"/>
      <c r="K157" s="712"/>
      <c r="L157" s="273"/>
      <c r="N157" s="274"/>
    </row>
    <row r="158" spans="2:16" ht="26.25" customHeight="1" x14ac:dyDescent="0.25">
      <c r="B158" s="702"/>
      <c r="C158" s="703"/>
      <c r="D158" s="703"/>
      <c r="E158" s="703"/>
      <c r="F158" s="703"/>
      <c r="G158" s="703"/>
      <c r="H158" s="703"/>
      <c r="I158" s="704"/>
      <c r="J158" s="709"/>
      <c r="K158" s="712"/>
      <c r="L158" s="273"/>
      <c r="N158" s="274"/>
    </row>
    <row r="159" spans="2:16" s="115" customFormat="1" ht="26.25" customHeight="1" x14ac:dyDescent="0.25">
      <c r="B159" s="705"/>
      <c r="C159" s="706"/>
      <c r="D159" s="706"/>
      <c r="E159" s="706"/>
      <c r="F159" s="706"/>
      <c r="G159" s="706"/>
      <c r="H159" s="706"/>
      <c r="I159" s="707"/>
      <c r="J159" s="710"/>
      <c r="K159" s="713"/>
      <c r="L159" s="273"/>
      <c r="M159" s="118"/>
    </row>
    <row r="160" spans="2:16" s="115" customFormat="1" ht="32.25" customHeight="1" x14ac:dyDescent="0.25">
      <c r="B160" s="691" t="s">
        <v>846</v>
      </c>
      <c r="C160" s="692"/>
      <c r="D160" s="692"/>
      <c r="E160" s="692"/>
      <c r="F160" s="692"/>
      <c r="G160" s="692"/>
      <c r="H160" s="692"/>
      <c r="I160" s="692"/>
      <c r="J160" s="558">
        <f>+J146+1</f>
        <v>12</v>
      </c>
      <c r="K160" s="559" t="s">
        <v>14</v>
      </c>
      <c r="N160" s="252"/>
    </row>
    <row r="161" spans="2:16" s="115" customFormat="1" ht="28.5" customHeight="1" x14ac:dyDescent="0.55000000000000004">
      <c r="B161" s="693"/>
      <c r="C161" s="694"/>
      <c r="D161" s="694"/>
      <c r="E161" s="694"/>
      <c r="F161" s="694"/>
      <c r="G161" s="694"/>
      <c r="H161" s="694"/>
      <c r="I161" s="695"/>
      <c r="J161" s="123" t="s">
        <v>12</v>
      </c>
      <c r="K161" s="124">
        <v>1</v>
      </c>
      <c r="L161" s="273"/>
      <c r="N161" s="252"/>
      <c r="P161" s="394"/>
    </row>
    <row r="162" spans="2:16" s="115" customFormat="1" ht="35.25" customHeight="1" x14ac:dyDescent="0.55000000000000004">
      <c r="B162" s="685"/>
      <c r="C162" s="686"/>
      <c r="D162" s="686"/>
      <c r="E162" s="686"/>
      <c r="F162" s="686"/>
      <c r="G162" s="686"/>
      <c r="H162" s="686"/>
      <c r="I162" s="687"/>
      <c r="J162" s="125" t="s">
        <v>847</v>
      </c>
      <c r="K162" s="126">
        <v>2</v>
      </c>
      <c r="L162" s="273"/>
      <c r="N162" s="252"/>
      <c r="P162" s="394"/>
    </row>
    <row r="163" spans="2:16" s="115" customFormat="1" ht="28.5" customHeight="1" x14ac:dyDescent="0.55000000000000004">
      <c r="B163" s="685" t="s">
        <v>898</v>
      </c>
      <c r="C163" s="686"/>
      <c r="D163" s="686"/>
      <c r="E163" s="686"/>
      <c r="F163" s="686"/>
      <c r="G163" s="686"/>
      <c r="H163" s="686"/>
      <c r="I163" s="687"/>
      <c r="J163" s="127" t="s">
        <v>848</v>
      </c>
      <c r="K163" s="128">
        <v>3</v>
      </c>
      <c r="L163" s="273"/>
      <c r="M163" s="116"/>
      <c r="N163" s="274"/>
      <c r="P163" s="394"/>
    </row>
    <row r="164" spans="2:16" s="115" customFormat="1" ht="28.5" customHeight="1" x14ac:dyDescent="0.55000000000000004">
      <c r="B164" s="685"/>
      <c r="C164" s="686"/>
      <c r="D164" s="686"/>
      <c r="E164" s="686"/>
      <c r="F164" s="686"/>
      <c r="G164" s="686"/>
      <c r="H164" s="686"/>
      <c r="I164" s="687"/>
      <c r="J164" s="127" t="s">
        <v>849</v>
      </c>
      <c r="K164" s="128">
        <v>4</v>
      </c>
      <c r="L164" s="273"/>
      <c r="M164" s="116"/>
      <c r="P164" s="394"/>
    </row>
    <row r="165" spans="2:16" s="115" customFormat="1" ht="28.5" customHeight="1" x14ac:dyDescent="0.55000000000000004">
      <c r="B165" s="685"/>
      <c r="C165" s="686"/>
      <c r="D165" s="686"/>
      <c r="E165" s="686"/>
      <c r="F165" s="686"/>
      <c r="G165" s="686"/>
      <c r="H165" s="686"/>
      <c r="I165" s="687"/>
      <c r="J165" s="127" t="s">
        <v>850</v>
      </c>
      <c r="K165" s="126">
        <v>5</v>
      </c>
      <c r="L165" s="273"/>
      <c r="M165" s="116"/>
      <c r="N165" s="274"/>
      <c r="P165" s="394"/>
    </row>
    <row r="166" spans="2:16" s="115" customFormat="1" ht="28.5" customHeight="1" x14ac:dyDescent="0.55000000000000004">
      <c r="B166" s="685"/>
      <c r="C166" s="686"/>
      <c r="D166" s="686"/>
      <c r="E166" s="686"/>
      <c r="F166" s="686"/>
      <c r="G166" s="686"/>
      <c r="H166" s="686"/>
      <c r="I166" s="687"/>
      <c r="J166" s="127" t="s">
        <v>851</v>
      </c>
      <c r="K166" s="128">
        <v>6</v>
      </c>
      <c r="L166" s="273"/>
      <c r="M166" s="116"/>
      <c r="N166" s="274"/>
      <c r="P166" s="394"/>
    </row>
    <row r="167" spans="2:16" ht="268.5" customHeight="1" x14ac:dyDescent="0.55000000000000004">
      <c r="B167" s="696"/>
      <c r="C167" s="697"/>
      <c r="D167" s="697"/>
      <c r="E167" s="697"/>
      <c r="F167" s="697"/>
      <c r="G167" s="697"/>
      <c r="H167" s="697"/>
      <c r="I167" s="698"/>
      <c r="J167" s="127" t="s">
        <v>852</v>
      </c>
      <c r="K167" s="126">
        <v>7</v>
      </c>
      <c r="L167" s="273"/>
      <c r="M167" s="116"/>
      <c r="N167" s="274"/>
      <c r="P167" s="394"/>
    </row>
    <row r="168" spans="2:16" ht="66.75" customHeight="1" x14ac:dyDescent="0.25">
      <c r="B168" s="696"/>
      <c r="C168" s="697"/>
      <c r="D168" s="697"/>
      <c r="E168" s="697"/>
      <c r="F168" s="697"/>
      <c r="G168" s="697"/>
      <c r="H168" s="697"/>
      <c r="I168" s="698"/>
      <c r="J168" s="129" t="s">
        <v>853</v>
      </c>
      <c r="K168" s="128">
        <v>8</v>
      </c>
      <c r="L168" s="273"/>
      <c r="N168" s="274"/>
    </row>
    <row r="169" spans="2:16" ht="116.25" customHeight="1" x14ac:dyDescent="0.25">
      <c r="B169" s="699"/>
      <c r="C169" s="700"/>
      <c r="D169" s="700"/>
      <c r="E169" s="700"/>
      <c r="F169" s="700"/>
      <c r="G169" s="700"/>
      <c r="H169" s="700"/>
      <c r="I169" s="701"/>
      <c r="J169" s="129" t="s">
        <v>854</v>
      </c>
      <c r="K169" s="126">
        <v>9</v>
      </c>
      <c r="L169" s="273"/>
      <c r="N169" s="274"/>
    </row>
    <row r="170" spans="2:16" ht="26.25" customHeight="1" x14ac:dyDescent="0.25">
      <c r="B170" s="702"/>
      <c r="C170" s="703"/>
      <c r="D170" s="703"/>
      <c r="E170" s="703"/>
      <c r="F170" s="703"/>
      <c r="G170" s="703"/>
      <c r="H170" s="703"/>
      <c r="I170" s="704"/>
      <c r="J170" s="708" t="s">
        <v>899</v>
      </c>
      <c r="K170" s="711">
        <v>10</v>
      </c>
      <c r="L170" s="273"/>
      <c r="N170" s="274"/>
    </row>
    <row r="171" spans="2:16" ht="26.25" customHeight="1" x14ac:dyDescent="0.25">
      <c r="B171" s="702"/>
      <c r="C171" s="703"/>
      <c r="D171" s="703"/>
      <c r="E171" s="703"/>
      <c r="F171" s="703"/>
      <c r="G171" s="703"/>
      <c r="H171" s="703"/>
      <c r="I171" s="704"/>
      <c r="J171" s="709"/>
      <c r="K171" s="712"/>
      <c r="L171" s="273"/>
      <c r="N171" s="274"/>
    </row>
    <row r="172" spans="2:16" ht="26.25" customHeight="1" x14ac:dyDescent="0.25">
      <c r="B172" s="702"/>
      <c r="C172" s="703"/>
      <c r="D172" s="703"/>
      <c r="E172" s="703"/>
      <c r="F172" s="703"/>
      <c r="G172" s="703"/>
      <c r="H172" s="703"/>
      <c r="I172" s="704"/>
      <c r="J172" s="709"/>
      <c r="K172" s="712"/>
      <c r="L172" s="273"/>
      <c r="N172" s="274"/>
    </row>
    <row r="173" spans="2:16" s="115" customFormat="1" ht="26.25" customHeight="1" x14ac:dyDescent="0.25">
      <c r="B173" s="705"/>
      <c r="C173" s="706"/>
      <c r="D173" s="706"/>
      <c r="E173" s="706"/>
      <c r="F173" s="706"/>
      <c r="G173" s="706"/>
      <c r="H173" s="706"/>
      <c r="I173" s="707"/>
      <c r="J173" s="710"/>
      <c r="K173" s="713"/>
      <c r="L173" s="273"/>
      <c r="M173" s="118"/>
    </row>
    <row r="174" spans="2:16" s="115" customFormat="1" ht="32.25" customHeight="1" x14ac:dyDescent="0.25">
      <c r="B174" s="691" t="s">
        <v>846</v>
      </c>
      <c r="C174" s="692"/>
      <c r="D174" s="692"/>
      <c r="E174" s="692"/>
      <c r="F174" s="692"/>
      <c r="G174" s="692"/>
      <c r="H174" s="692"/>
      <c r="I174" s="692"/>
      <c r="J174" s="558">
        <f>+J160+1</f>
        <v>13</v>
      </c>
      <c r="K174" s="559" t="s">
        <v>14</v>
      </c>
      <c r="N174" s="252"/>
    </row>
    <row r="175" spans="2:16" s="115" customFormat="1" ht="28.5" customHeight="1" x14ac:dyDescent="0.55000000000000004">
      <c r="B175" s="693"/>
      <c r="C175" s="694"/>
      <c r="D175" s="694"/>
      <c r="E175" s="694"/>
      <c r="F175" s="694"/>
      <c r="G175" s="694"/>
      <c r="H175" s="694"/>
      <c r="I175" s="695"/>
      <c r="J175" s="123" t="s">
        <v>12</v>
      </c>
      <c r="K175" s="124">
        <v>1</v>
      </c>
      <c r="L175" s="273"/>
      <c r="N175" s="252"/>
      <c r="P175" s="394"/>
    </row>
    <row r="176" spans="2:16" s="115" customFormat="1" ht="35.25" customHeight="1" x14ac:dyDescent="0.55000000000000004">
      <c r="B176" s="685"/>
      <c r="C176" s="686"/>
      <c r="D176" s="686"/>
      <c r="E176" s="686"/>
      <c r="F176" s="686"/>
      <c r="G176" s="686"/>
      <c r="H176" s="686"/>
      <c r="I176" s="687"/>
      <c r="J176" s="125" t="s">
        <v>847</v>
      </c>
      <c r="K176" s="126">
        <v>2</v>
      </c>
      <c r="L176" s="273"/>
      <c r="N176" s="252"/>
      <c r="P176" s="394"/>
    </row>
    <row r="177" spans="2:16" s="115" customFormat="1" ht="28.5" customHeight="1" x14ac:dyDescent="0.55000000000000004">
      <c r="B177" s="685" t="s">
        <v>898</v>
      </c>
      <c r="C177" s="686"/>
      <c r="D177" s="686"/>
      <c r="E177" s="686"/>
      <c r="F177" s="686"/>
      <c r="G177" s="686"/>
      <c r="H177" s="686"/>
      <c r="I177" s="687"/>
      <c r="J177" s="127" t="s">
        <v>848</v>
      </c>
      <c r="K177" s="128">
        <v>3</v>
      </c>
      <c r="L177" s="273"/>
      <c r="M177" s="116"/>
      <c r="N177" s="274"/>
      <c r="P177" s="394"/>
    </row>
    <row r="178" spans="2:16" s="115" customFormat="1" ht="28.5" customHeight="1" x14ac:dyDescent="0.55000000000000004">
      <c r="B178" s="685"/>
      <c r="C178" s="686"/>
      <c r="D178" s="686"/>
      <c r="E178" s="686"/>
      <c r="F178" s="686"/>
      <c r="G178" s="686"/>
      <c r="H178" s="686"/>
      <c r="I178" s="687"/>
      <c r="J178" s="127" t="s">
        <v>849</v>
      </c>
      <c r="K178" s="128">
        <v>4</v>
      </c>
      <c r="L178" s="273"/>
      <c r="M178" s="116"/>
      <c r="P178" s="394"/>
    </row>
    <row r="179" spans="2:16" s="115" customFormat="1" ht="28.5" customHeight="1" x14ac:dyDescent="0.55000000000000004">
      <c r="B179" s="685"/>
      <c r="C179" s="686"/>
      <c r="D179" s="686"/>
      <c r="E179" s="686"/>
      <c r="F179" s="686"/>
      <c r="G179" s="686"/>
      <c r="H179" s="686"/>
      <c r="I179" s="687"/>
      <c r="J179" s="127" t="s">
        <v>850</v>
      </c>
      <c r="K179" s="126">
        <v>5</v>
      </c>
      <c r="L179" s="273"/>
      <c r="M179" s="116"/>
      <c r="N179" s="274"/>
      <c r="P179" s="394"/>
    </row>
    <row r="180" spans="2:16" s="115" customFormat="1" ht="28.5" customHeight="1" x14ac:dyDescent="0.55000000000000004">
      <c r="B180" s="685"/>
      <c r="C180" s="686"/>
      <c r="D180" s="686"/>
      <c r="E180" s="686"/>
      <c r="F180" s="686"/>
      <c r="G180" s="686"/>
      <c r="H180" s="686"/>
      <c r="I180" s="687"/>
      <c r="J180" s="127" t="s">
        <v>851</v>
      </c>
      <c r="K180" s="128">
        <v>6</v>
      </c>
      <c r="L180" s="273"/>
      <c r="M180" s="116"/>
      <c r="N180" s="274"/>
      <c r="P180" s="394"/>
    </row>
    <row r="181" spans="2:16" ht="268.5" customHeight="1" x14ac:dyDescent="0.55000000000000004">
      <c r="B181" s="696"/>
      <c r="C181" s="697"/>
      <c r="D181" s="697"/>
      <c r="E181" s="697"/>
      <c r="F181" s="697"/>
      <c r="G181" s="697"/>
      <c r="H181" s="697"/>
      <c r="I181" s="698"/>
      <c r="J181" s="127" t="s">
        <v>852</v>
      </c>
      <c r="K181" s="126">
        <v>7</v>
      </c>
      <c r="L181" s="273"/>
      <c r="M181" s="116"/>
      <c r="N181" s="274"/>
      <c r="P181" s="394"/>
    </row>
    <row r="182" spans="2:16" ht="66.75" customHeight="1" x14ac:dyDescent="0.25">
      <c r="B182" s="696"/>
      <c r="C182" s="697"/>
      <c r="D182" s="697"/>
      <c r="E182" s="697"/>
      <c r="F182" s="697"/>
      <c r="G182" s="697"/>
      <c r="H182" s="697"/>
      <c r="I182" s="698"/>
      <c r="J182" s="129" t="s">
        <v>853</v>
      </c>
      <c r="K182" s="128">
        <v>8</v>
      </c>
      <c r="L182" s="273"/>
      <c r="N182" s="274"/>
    </row>
    <row r="183" spans="2:16" ht="116.25" customHeight="1" x14ac:dyDescent="0.25">
      <c r="B183" s="699"/>
      <c r="C183" s="700"/>
      <c r="D183" s="700"/>
      <c r="E183" s="700"/>
      <c r="F183" s="700"/>
      <c r="G183" s="700"/>
      <c r="H183" s="700"/>
      <c r="I183" s="701"/>
      <c r="J183" s="129" t="s">
        <v>854</v>
      </c>
      <c r="K183" s="126">
        <v>9</v>
      </c>
      <c r="L183" s="273"/>
      <c r="N183" s="274"/>
    </row>
    <row r="184" spans="2:16" ht="26.25" customHeight="1" x14ac:dyDescent="0.25">
      <c r="B184" s="702"/>
      <c r="C184" s="703"/>
      <c r="D184" s="703"/>
      <c r="E184" s="703"/>
      <c r="F184" s="703"/>
      <c r="G184" s="703"/>
      <c r="H184" s="703"/>
      <c r="I184" s="704"/>
      <c r="J184" s="708" t="s">
        <v>899</v>
      </c>
      <c r="K184" s="711">
        <v>10</v>
      </c>
      <c r="L184" s="273"/>
      <c r="N184" s="274"/>
    </row>
    <row r="185" spans="2:16" ht="26.25" customHeight="1" x14ac:dyDescent="0.25">
      <c r="B185" s="702"/>
      <c r="C185" s="703"/>
      <c r="D185" s="703"/>
      <c r="E185" s="703"/>
      <c r="F185" s="703"/>
      <c r="G185" s="703"/>
      <c r="H185" s="703"/>
      <c r="I185" s="704"/>
      <c r="J185" s="709"/>
      <c r="K185" s="712"/>
      <c r="L185" s="273"/>
      <c r="N185" s="274"/>
    </row>
    <row r="186" spans="2:16" ht="26.25" customHeight="1" x14ac:dyDescent="0.25">
      <c r="B186" s="702"/>
      <c r="C186" s="703"/>
      <c r="D186" s="703"/>
      <c r="E186" s="703"/>
      <c r="F186" s="703"/>
      <c r="G186" s="703"/>
      <c r="H186" s="703"/>
      <c r="I186" s="704"/>
      <c r="J186" s="709"/>
      <c r="K186" s="712"/>
      <c r="L186" s="273"/>
      <c r="N186" s="274"/>
    </row>
    <row r="187" spans="2:16" s="115" customFormat="1" ht="26.25" customHeight="1" x14ac:dyDescent="0.25">
      <c r="B187" s="705"/>
      <c r="C187" s="706"/>
      <c r="D187" s="706"/>
      <c r="E187" s="706"/>
      <c r="F187" s="706"/>
      <c r="G187" s="706"/>
      <c r="H187" s="706"/>
      <c r="I187" s="707"/>
      <c r="J187" s="710"/>
      <c r="K187" s="713"/>
      <c r="L187" s="273"/>
      <c r="M187" s="118"/>
    </row>
    <row r="188" spans="2:16" s="115" customFormat="1" ht="32.25" customHeight="1" x14ac:dyDescent="0.25">
      <c r="B188" s="691" t="s">
        <v>846</v>
      </c>
      <c r="C188" s="692"/>
      <c r="D188" s="692"/>
      <c r="E188" s="692"/>
      <c r="F188" s="692"/>
      <c r="G188" s="692"/>
      <c r="H188" s="692"/>
      <c r="I188" s="692"/>
      <c r="J188" s="558">
        <f>+J174+1</f>
        <v>14</v>
      </c>
      <c r="K188" s="559" t="s">
        <v>14</v>
      </c>
      <c r="N188" s="252"/>
    </row>
    <row r="189" spans="2:16" s="115" customFormat="1" ht="28.5" customHeight="1" x14ac:dyDescent="0.55000000000000004">
      <c r="B189" s="693"/>
      <c r="C189" s="694"/>
      <c r="D189" s="694"/>
      <c r="E189" s="694"/>
      <c r="F189" s="694"/>
      <c r="G189" s="694"/>
      <c r="H189" s="694"/>
      <c r="I189" s="695"/>
      <c r="J189" s="123" t="s">
        <v>12</v>
      </c>
      <c r="K189" s="124">
        <v>1</v>
      </c>
      <c r="L189" s="273"/>
      <c r="N189" s="252"/>
      <c r="P189" s="394"/>
    </row>
    <row r="190" spans="2:16" s="115" customFormat="1" ht="35.25" customHeight="1" x14ac:dyDescent="0.55000000000000004">
      <c r="B190" s="685"/>
      <c r="C190" s="686"/>
      <c r="D190" s="686"/>
      <c r="E190" s="686"/>
      <c r="F190" s="686"/>
      <c r="G190" s="686"/>
      <c r="H190" s="686"/>
      <c r="I190" s="687"/>
      <c r="J190" s="125" t="s">
        <v>847</v>
      </c>
      <c r="K190" s="126">
        <v>2</v>
      </c>
      <c r="L190" s="273"/>
      <c r="N190" s="252"/>
      <c r="P190" s="394"/>
    </row>
    <row r="191" spans="2:16" s="115" customFormat="1" ht="28.5" customHeight="1" x14ac:dyDescent="0.55000000000000004">
      <c r="B191" s="685" t="s">
        <v>898</v>
      </c>
      <c r="C191" s="686"/>
      <c r="D191" s="686"/>
      <c r="E191" s="686"/>
      <c r="F191" s="686"/>
      <c r="G191" s="686"/>
      <c r="H191" s="686"/>
      <c r="I191" s="687"/>
      <c r="J191" s="127" t="s">
        <v>848</v>
      </c>
      <c r="K191" s="128">
        <v>3</v>
      </c>
      <c r="L191" s="273"/>
      <c r="M191" s="116"/>
      <c r="N191" s="274"/>
      <c r="P191" s="394"/>
    </row>
    <row r="192" spans="2:16" s="115" customFormat="1" ht="28.5" customHeight="1" x14ac:dyDescent="0.55000000000000004">
      <c r="B192" s="685"/>
      <c r="C192" s="686"/>
      <c r="D192" s="686"/>
      <c r="E192" s="686"/>
      <c r="F192" s="686"/>
      <c r="G192" s="686"/>
      <c r="H192" s="686"/>
      <c r="I192" s="687"/>
      <c r="J192" s="127" t="s">
        <v>849</v>
      </c>
      <c r="K192" s="128">
        <v>4</v>
      </c>
      <c r="L192" s="273"/>
      <c r="M192" s="116"/>
      <c r="P192" s="394"/>
    </row>
    <row r="193" spans="2:16" s="115" customFormat="1" ht="28.5" customHeight="1" x14ac:dyDescent="0.55000000000000004">
      <c r="B193" s="685"/>
      <c r="C193" s="686"/>
      <c r="D193" s="686"/>
      <c r="E193" s="686"/>
      <c r="F193" s="686"/>
      <c r="G193" s="686"/>
      <c r="H193" s="686"/>
      <c r="I193" s="687"/>
      <c r="J193" s="127" t="s">
        <v>850</v>
      </c>
      <c r="K193" s="126">
        <v>5</v>
      </c>
      <c r="L193" s="273"/>
      <c r="M193" s="116"/>
      <c r="N193" s="274"/>
      <c r="P193" s="394"/>
    </row>
    <row r="194" spans="2:16" s="115" customFormat="1" ht="28.5" customHeight="1" x14ac:dyDescent="0.55000000000000004">
      <c r="B194" s="685"/>
      <c r="C194" s="686"/>
      <c r="D194" s="686"/>
      <c r="E194" s="686"/>
      <c r="F194" s="686"/>
      <c r="G194" s="686"/>
      <c r="H194" s="686"/>
      <c r="I194" s="687"/>
      <c r="J194" s="127" t="s">
        <v>851</v>
      </c>
      <c r="K194" s="128">
        <v>6</v>
      </c>
      <c r="L194" s="273"/>
      <c r="M194" s="116"/>
      <c r="N194" s="274"/>
      <c r="P194" s="394"/>
    </row>
    <row r="195" spans="2:16" ht="268.5" customHeight="1" x14ac:dyDescent="0.55000000000000004">
      <c r="B195" s="696"/>
      <c r="C195" s="697"/>
      <c r="D195" s="697"/>
      <c r="E195" s="697"/>
      <c r="F195" s="697"/>
      <c r="G195" s="697"/>
      <c r="H195" s="697"/>
      <c r="I195" s="698"/>
      <c r="J195" s="127" t="s">
        <v>852</v>
      </c>
      <c r="K195" s="126">
        <v>7</v>
      </c>
      <c r="L195" s="273"/>
      <c r="M195" s="116"/>
      <c r="N195" s="274"/>
      <c r="P195" s="394"/>
    </row>
    <row r="196" spans="2:16" ht="66.75" customHeight="1" x14ac:dyDescent="0.25">
      <c r="B196" s="696"/>
      <c r="C196" s="697"/>
      <c r="D196" s="697"/>
      <c r="E196" s="697"/>
      <c r="F196" s="697"/>
      <c r="G196" s="697"/>
      <c r="H196" s="697"/>
      <c r="I196" s="698"/>
      <c r="J196" s="129" t="s">
        <v>853</v>
      </c>
      <c r="K196" s="128">
        <v>8</v>
      </c>
      <c r="L196" s="273"/>
      <c r="N196" s="274"/>
    </row>
    <row r="197" spans="2:16" ht="116.25" customHeight="1" x14ac:dyDescent="0.25">
      <c r="B197" s="699"/>
      <c r="C197" s="700"/>
      <c r="D197" s="700"/>
      <c r="E197" s="700"/>
      <c r="F197" s="700"/>
      <c r="G197" s="700"/>
      <c r="H197" s="700"/>
      <c r="I197" s="701"/>
      <c r="J197" s="129" t="s">
        <v>854</v>
      </c>
      <c r="K197" s="126">
        <v>9</v>
      </c>
      <c r="L197" s="273"/>
      <c r="N197" s="274"/>
    </row>
    <row r="198" spans="2:16" ht="26.25" customHeight="1" x14ac:dyDescent="0.25">
      <c r="B198" s="702"/>
      <c r="C198" s="703"/>
      <c r="D198" s="703"/>
      <c r="E198" s="703"/>
      <c r="F198" s="703"/>
      <c r="G198" s="703"/>
      <c r="H198" s="703"/>
      <c r="I198" s="704"/>
      <c r="J198" s="708" t="s">
        <v>899</v>
      </c>
      <c r="K198" s="711">
        <v>10</v>
      </c>
      <c r="L198" s="273"/>
      <c r="N198" s="274"/>
    </row>
    <row r="199" spans="2:16" ht="26.25" customHeight="1" x14ac:dyDescent="0.25">
      <c r="B199" s="702"/>
      <c r="C199" s="703"/>
      <c r="D199" s="703"/>
      <c r="E199" s="703"/>
      <c r="F199" s="703"/>
      <c r="G199" s="703"/>
      <c r="H199" s="703"/>
      <c r="I199" s="704"/>
      <c r="J199" s="709"/>
      <c r="K199" s="712"/>
      <c r="L199" s="273"/>
      <c r="N199" s="274"/>
    </row>
    <row r="200" spans="2:16" ht="26.25" customHeight="1" x14ac:dyDescent="0.25">
      <c r="B200" s="702"/>
      <c r="C200" s="703"/>
      <c r="D200" s="703"/>
      <c r="E200" s="703"/>
      <c r="F200" s="703"/>
      <c r="G200" s="703"/>
      <c r="H200" s="703"/>
      <c r="I200" s="704"/>
      <c r="J200" s="709"/>
      <c r="K200" s="712"/>
      <c r="L200" s="273"/>
      <c r="N200" s="274"/>
    </row>
    <row r="201" spans="2:16" s="115" customFormat="1" ht="26.25" customHeight="1" x14ac:dyDescent="0.25">
      <c r="B201" s="705"/>
      <c r="C201" s="706"/>
      <c r="D201" s="706"/>
      <c r="E201" s="706"/>
      <c r="F201" s="706"/>
      <c r="G201" s="706"/>
      <c r="H201" s="706"/>
      <c r="I201" s="707"/>
      <c r="J201" s="710"/>
      <c r="K201" s="713"/>
      <c r="L201" s="273"/>
      <c r="M201" s="118"/>
    </row>
    <row r="202" spans="2:16" s="115" customFormat="1" ht="32.25" customHeight="1" x14ac:dyDescent="0.25">
      <c r="B202" s="691" t="s">
        <v>846</v>
      </c>
      <c r="C202" s="692"/>
      <c r="D202" s="692"/>
      <c r="E202" s="692"/>
      <c r="F202" s="692"/>
      <c r="G202" s="692"/>
      <c r="H202" s="692"/>
      <c r="I202" s="692"/>
      <c r="J202" s="558">
        <f>+J188+1</f>
        <v>15</v>
      </c>
      <c r="K202" s="559" t="s">
        <v>14</v>
      </c>
      <c r="N202" s="252"/>
    </row>
    <row r="203" spans="2:16" s="115" customFormat="1" ht="28.5" customHeight="1" x14ac:dyDescent="0.55000000000000004">
      <c r="B203" s="693"/>
      <c r="C203" s="694"/>
      <c r="D203" s="694"/>
      <c r="E203" s="694"/>
      <c r="F203" s="694"/>
      <c r="G203" s="694"/>
      <c r="H203" s="694"/>
      <c r="I203" s="695"/>
      <c r="J203" s="123" t="s">
        <v>12</v>
      </c>
      <c r="K203" s="124">
        <v>1</v>
      </c>
      <c r="L203" s="273"/>
      <c r="N203" s="252"/>
      <c r="P203" s="394"/>
    </row>
    <row r="204" spans="2:16" s="115" customFormat="1" ht="35.25" customHeight="1" x14ac:dyDescent="0.55000000000000004">
      <c r="B204" s="685"/>
      <c r="C204" s="686"/>
      <c r="D204" s="686"/>
      <c r="E204" s="686"/>
      <c r="F204" s="686"/>
      <c r="G204" s="686"/>
      <c r="H204" s="686"/>
      <c r="I204" s="687"/>
      <c r="J204" s="125" t="s">
        <v>847</v>
      </c>
      <c r="K204" s="126">
        <v>2</v>
      </c>
      <c r="L204" s="273"/>
      <c r="N204" s="252"/>
      <c r="P204" s="394"/>
    </row>
    <row r="205" spans="2:16" s="115" customFormat="1" ht="28.5" customHeight="1" x14ac:dyDescent="0.55000000000000004">
      <c r="B205" s="685" t="s">
        <v>898</v>
      </c>
      <c r="C205" s="686"/>
      <c r="D205" s="686"/>
      <c r="E205" s="686"/>
      <c r="F205" s="686"/>
      <c r="G205" s="686"/>
      <c r="H205" s="686"/>
      <c r="I205" s="687"/>
      <c r="J205" s="127" t="s">
        <v>848</v>
      </c>
      <c r="K205" s="128">
        <v>3</v>
      </c>
      <c r="L205" s="273"/>
      <c r="M205" s="116"/>
      <c r="N205" s="274"/>
      <c r="P205" s="394"/>
    </row>
    <row r="206" spans="2:16" s="115" customFormat="1" ht="28.5" customHeight="1" x14ac:dyDescent="0.55000000000000004">
      <c r="B206" s="685"/>
      <c r="C206" s="686"/>
      <c r="D206" s="686"/>
      <c r="E206" s="686"/>
      <c r="F206" s="686"/>
      <c r="G206" s="686"/>
      <c r="H206" s="686"/>
      <c r="I206" s="687"/>
      <c r="J206" s="127" t="s">
        <v>849</v>
      </c>
      <c r="K206" s="128">
        <v>4</v>
      </c>
      <c r="L206" s="273"/>
      <c r="M206" s="116"/>
      <c r="P206" s="394"/>
    </row>
    <row r="207" spans="2:16" s="115" customFormat="1" ht="28.5" customHeight="1" x14ac:dyDescent="0.55000000000000004">
      <c r="B207" s="685"/>
      <c r="C207" s="686"/>
      <c r="D207" s="686"/>
      <c r="E207" s="686"/>
      <c r="F207" s="686"/>
      <c r="G207" s="686"/>
      <c r="H207" s="686"/>
      <c r="I207" s="687"/>
      <c r="J207" s="127" t="s">
        <v>850</v>
      </c>
      <c r="K207" s="126">
        <v>5</v>
      </c>
      <c r="L207" s="273"/>
      <c r="M207" s="116"/>
      <c r="N207" s="274"/>
      <c r="P207" s="394"/>
    </row>
    <row r="208" spans="2:16" s="115" customFormat="1" ht="28.5" customHeight="1" x14ac:dyDescent="0.55000000000000004">
      <c r="B208" s="685"/>
      <c r="C208" s="686"/>
      <c r="D208" s="686"/>
      <c r="E208" s="686"/>
      <c r="F208" s="686"/>
      <c r="G208" s="686"/>
      <c r="H208" s="686"/>
      <c r="I208" s="687"/>
      <c r="J208" s="127" t="s">
        <v>851</v>
      </c>
      <c r="K208" s="128">
        <v>6</v>
      </c>
      <c r="L208" s="273"/>
      <c r="M208" s="116"/>
      <c r="N208" s="274"/>
      <c r="P208" s="394"/>
    </row>
    <row r="209" spans="2:16" ht="268.5" customHeight="1" x14ac:dyDescent="0.55000000000000004">
      <c r="B209" s="696"/>
      <c r="C209" s="697"/>
      <c r="D209" s="697"/>
      <c r="E209" s="697"/>
      <c r="F209" s="697"/>
      <c r="G209" s="697"/>
      <c r="H209" s="697"/>
      <c r="I209" s="698"/>
      <c r="J209" s="127" t="s">
        <v>852</v>
      </c>
      <c r="K209" s="126">
        <v>7</v>
      </c>
      <c r="L209" s="273"/>
      <c r="M209" s="116"/>
      <c r="N209" s="274"/>
      <c r="P209" s="394"/>
    </row>
    <row r="210" spans="2:16" ht="66.75" customHeight="1" x14ac:dyDescent="0.25">
      <c r="B210" s="696"/>
      <c r="C210" s="697"/>
      <c r="D210" s="697"/>
      <c r="E210" s="697"/>
      <c r="F210" s="697"/>
      <c r="G210" s="697"/>
      <c r="H210" s="697"/>
      <c r="I210" s="698"/>
      <c r="J210" s="129" t="s">
        <v>853</v>
      </c>
      <c r="K210" s="128">
        <v>8</v>
      </c>
      <c r="L210" s="273"/>
      <c r="N210" s="274"/>
    </row>
    <row r="211" spans="2:16" ht="116.25" customHeight="1" x14ac:dyDescent="0.25">
      <c r="B211" s="699"/>
      <c r="C211" s="700"/>
      <c r="D211" s="700"/>
      <c r="E211" s="700"/>
      <c r="F211" s="700"/>
      <c r="G211" s="700"/>
      <c r="H211" s="700"/>
      <c r="I211" s="701"/>
      <c r="J211" s="129" t="s">
        <v>854</v>
      </c>
      <c r="K211" s="126">
        <v>9</v>
      </c>
      <c r="L211" s="273"/>
      <c r="N211" s="274"/>
    </row>
    <row r="212" spans="2:16" ht="26.25" customHeight="1" x14ac:dyDescent="0.25">
      <c r="B212" s="702"/>
      <c r="C212" s="703"/>
      <c r="D212" s="703"/>
      <c r="E212" s="703"/>
      <c r="F212" s="703"/>
      <c r="G212" s="703"/>
      <c r="H212" s="703"/>
      <c r="I212" s="704"/>
      <c r="J212" s="708" t="s">
        <v>899</v>
      </c>
      <c r="K212" s="711">
        <v>10</v>
      </c>
      <c r="L212" s="273"/>
      <c r="N212" s="274"/>
    </row>
    <row r="213" spans="2:16" ht="26.25" customHeight="1" x14ac:dyDescent="0.25">
      <c r="B213" s="702"/>
      <c r="C213" s="703"/>
      <c r="D213" s="703"/>
      <c r="E213" s="703"/>
      <c r="F213" s="703"/>
      <c r="G213" s="703"/>
      <c r="H213" s="703"/>
      <c r="I213" s="704"/>
      <c r="J213" s="709"/>
      <c r="K213" s="712"/>
      <c r="L213" s="273"/>
      <c r="N213" s="274"/>
    </row>
    <row r="214" spans="2:16" ht="26.25" customHeight="1" x14ac:dyDescent="0.25">
      <c r="B214" s="702"/>
      <c r="C214" s="703"/>
      <c r="D214" s="703"/>
      <c r="E214" s="703"/>
      <c r="F214" s="703"/>
      <c r="G214" s="703"/>
      <c r="H214" s="703"/>
      <c r="I214" s="704"/>
      <c r="J214" s="709"/>
      <c r="K214" s="712"/>
      <c r="L214" s="273"/>
      <c r="N214" s="274"/>
    </row>
    <row r="215" spans="2:16" s="115" customFormat="1" ht="26.25" customHeight="1" x14ac:dyDescent="0.25">
      <c r="B215" s="705"/>
      <c r="C215" s="706"/>
      <c r="D215" s="706"/>
      <c r="E215" s="706"/>
      <c r="F215" s="706"/>
      <c r="G215" s="706"/>
      <c r="H215" s="706"/>
      <c r="I215" s="707"/>
      <c r="J215" s="710"/>
      <c r="K215" s="713"/>
      <c r="L215" s="273"/>
      <c r="M215" s="118"/>
    </row>
    <row r="216" spans="2:16" s="115" customFormat="1" ht="32.25" customHeight="1" x14ac:dyDescent="0.25">
      <c r="B216" s="691" t="s">
        <v>846</v>
      </c>
      <c r="C216" s="692"/>
      <c r="D216" s="692"/>
      <c r="E216" s="692"/>
      <c r="F216" s="692"/>
      <c r="G216" s="692"/>
      <c r="H216" s="692"/>
      <c r="I216" s="692"/>
      <c r="J216" s="558">
        <f>+J202+1</f>
        <v>16</v>
      </c>
      <c r="K216" s="559" t="s">
        <v>14</v>
      </c>
      <c r="N216" s="252"/>
    </row>
    <row r="217" spans="2:16" s="115" customFormat="1" ht="28.5" customHeight="1" x14ac:dyDescent="0.55000000000000004">
      <c r="B217" s="693"/>
      <c r="C217" s="694"/>
      <c r="D217" s="694"/>
      <c r="E217" s="694"/>
      <c r="F217" s="694"/>
      <c r="G217" s="694"/>
      <c r="H217" s="694"/>
      <c r="I217" s="695"/>
      <c r="J217" s="123" t="s">
        <v>12</v>
      </c>
      <c r="K217" s="124">
        <v>1</v>
      </c>
      <c r="L217" s="273"/>
      <c r="N217" s="252"/>
      <c r="P217" s="394"/>
    </row>
    <row r="218" spans="2:16" s="115" customFormat="1" ht="35.25" customHeight="1" x14ac:dyDescent="0.55000000000000004">
      <c r="B218" s="685"/>
      <c r="C218" s="686"/>
      <c r="D218" s="686"/>
      <c r="E218" s="686"/>
      <c r="F218" s="686"/>
      <c r="G218" s="686"/>
      <c r="H218" s="686"/>
      <c r="I218" s="687"/>
      <c r="J218" s="125" t="s">
        <v>847</v>
      </c>
      <c r="K218" s="126">
        <v>2</v>
      </c>
      <c r="L218" s="273"/>
      <c r="N218" s="252"/>
      <c r="P218" s="394"/>
    </row>
    <row r="219" spans="2:16" s="115" customFormat="1" ht="28.5" customHeight="1" x14ac:dyDescent="0.55000000000000004">
      <c r="B219" s="685" t="s">
        <v>898</v>
      </c>
      <c r="C219" s="686"/>
      <c r="D219" s="686"/>
      <c r="E219" s="686"/>
      <c r="F219" s="686"/>
      <c r="G219" s="686"/>
      <c r="H219" s="686"/>
      <c r="I219" s="687"/>
      <c r="J219" s="127" t="s">
        <v>848</v>
      </c>
      <c r="K219" s="128">
        <v>3</v>
      </c>
      <c r="L219" s="273"/>
      <c r="M219" s="116"/>
      <c r="N219" s="274"/>
      <c r="P219" s="394"/>
    </row>
    <row r="220" spans="2:16" s="115" customFormat="1" ht="28.5" customHeight="1" x14ac:dyDescent="0.55000000000000004">
      <c r="B220" s="685"/>
      <c r="C220" s="686"/>
      <c r="D220" s="686"/>
      <c r="E220" s="686"/>
      <c r="F220" s="686"/>
      <c r="G220" s="686"/>
      <c r="H220" s="686"/>
      <c r="I220" s="687"/>
      <c r="J220" s="127" t="s">
        <v>849</v>
      </c>
      <c r="K220" s="128">
        <v>4</v>
      </c>
      <c r="L220" s="273"/>
      <c r="M220" s="116"/>
      <c r="P220" s="394"/>
    </row>
    <row r="221" spans="2:16" s="115" customFormat="1" ht="28.5" customHeight="1" x14ac:dyDescent="0.55000000000000004">
      <c r="B221" s="685"/>
      <c r="C221" s="686"/>
      <c r="D221" s="686"/>
      <c r="E221" s="686"/>
      <c r="F221" s="686"/>
      <c r="G221" s="686"/>
      <c r="H221" s="686"/>
      <c r="I221" s="687"/>
      <c r="J221" s="127" t="s">
        <v>850</v>
      </c>
      <c r="K221" s="126">
        <v>5</v>
      </c>
      <c r="L221" s="273"/>
      <c r="M221" s="116"/>
      <c r="N221" s="274"/>
      <c r="P221" s="394"/>
    </row>
    <row r="222" spans="2:16" s="115" customFormat="1" ht="28.5" customHeight="1" x14ac:dyDescent="0.55000000000000004">
      <c r="B222" s="685"/>
      <c r="C222" s="686"/>
      <c r="D222" s="686"/>
      <c r="E222" s="686"/>
      <c r="F222" s="686"/>
      <c r="G222" s="686"/>
      <c r="H222" s="686"/>
      <c r="I222" s="687"/>
      <c r="J222" s="127" t="s">
        <v>851</v>
      </c>
      <c r="K222" s="128">
        <v>6</v>
      </c>
      <c r="L222" s="273"/>
      <c r="M222" s="116"/>
      <c r="N222" s="274"/>
      <c r="P222" s="394"/>
    </row>
    <row r="223" spans="2:16" ht="268.5" customHeight="1" x14ac:dyDescent="0.55000000000000004">
      <c r="B223" s="696"/>
      <c r="C223" s="697"/>
      <c r="D223" s="697"/>
      <c r="E223" s="697"/>
      <c r="F223" s="697"/>
      <c r="G223" s="697"/>
      <c r="H223" s="697"/>
      <c r="I223" s="698"/>
      <c r="J223" s="127" t="s">
        <v>852</v>
      </c>
      <c r="K223" s="126">
        <v>7</v>
      </c>
      <c r="L223" s="273"/>
      <c r="M223" s="116"/>
      <c r="N223" s="274"/>
      <c r="P223" s="394"/>
    </row>
    <row r="224" spans="2:16" ht="66.75" customHeight="1" x14ac:dyDescent="0.25">
      <c r="B224" s="696"/>
      <c r="C224" s="697"/>
      <c r="D224" s="697"/>
      <c r="E224" s="697"/>
      <c r="F224" s="697"/>
      <c r="G224" s="697"/>
      <c r="H224" s="697"/>
      <c r="I224" s="698"/>
      <c r="J224" s="129" t="s">
        <v>853</v>
      </c>
      <c r="K224" s="128">
        <v>8</v>
      </c>
      <c r="L224" s="273"/>
      <c r="N224" s="274"/>
    </row>
    <row r="225" spans="2:16" ht="116.25" customHeight="1" x14ac:dyDescent="0.25">
      <c r="B225" s="699"/>
      <c r="C225" s="700"/>
      <c r="D225" s="700"/>
      <c r="E225" s="700"/>
      <c r="F225" s="700"/>
      <c r="G225" s="700"/>
      <c r="H225" s="700"/>
      <c r="I225" s="701"/>
      <c r="J225" s="129" t="s">
        <v>854</v>
      </c>
      <c r="K225" s="126">
        <v>9</v>
      </c>
      <c r="L225" s="273"/>
      <c r="N225" s="274"/>
    </row>
    <row r="226" spans="2:16" ht="26.25" customHeight="1" x14ac:dyDescent="0.25">
      <c r="B226" s="702"/>
      <c r="C226" s="703"/>
      <c r="D226" s="703"/>
      <c r="E226" s="703"/>
      <c r="F226" s="703"/>
      <c r="G226" s="703"/>
      <c r="H226" s="703"/>
      <c r="I226" s="704"/>
      <c r="J226" s="708" t="s">
        <v>899</v>
      </c>
      <c r="K226" s="711">
        <v>10</v>
      </c>
      <c r="L226" s="273"/>
      <c r="N226" s="274"/>
    </row>
    <row r="227" spans="2:16" ht="26.25" customHeight="1" x14ac:dyDescent="0.25">
      <c r="B227" s="702"/>
      <c r="C227" s="703"/>
      <c r="D227" s="703"/>
      <c r="E227" s="703"/>
      <c r="F227" s="703"/>
      <c r="G227" s="703"/>
      <c r="H227" s="703"/>
      <c r="I227" s="704"/>
      <c r="J227" s="709"/>
      <c r="K227" s="712"/>
      <c r="L227" s="273"/>
      <c r="N227" s="274"/>
    </row>
    <row r="228" spans="2:16" ht="26.25" customHeight="1" x14ac:dyDescent="0.25">
      <c r="B228" s="702"/>
      <c r="C228" s="703"/>
      <c r="D228" s="703"/>
      <c r="E228" s="703"/>
      <c r="F228" s="703"/>
      <c r="G228" s="703"/>
      <c r="H228" s="703"/>
      <c r="I228" s="704"/>
      <c r="J228" s="709"/>
      <c r="K228" s="712"/>
      <c r="L228" s="273"/>
      <c r="N228" s="274"/>
    </row>
    <row r="229" spans="2:16" s="115" customFormat="1" ht="26.25" customHeight="1" x14ac:dyDescent="0.25">
      <c r="B229" s="705"/>
      <c r="C229" s="706"/>
      <c r="D229" s="706"/>
      <c r="E229" s="706"/>
      <c r="F229" s="706"/>
      <c r="G229" s="706"/>
      <c r="H229" s="706"/>
      <c r="I229" s="707"/>
      <c r="J229" s="710"/>
      <c r="K229" s="713"/>
      <c r="L229" s="273"/>
      <c r="M229" s="118"/>
    </row>
    <row r="230" spans="2:16" s="115" customFormat="1" ht="32.25" customHeight="1" x14ac:dyDescent="0.25">
      <c r="B230" s="691" t="s">
        <v>846</v>
      </c>
      <c r="C230" s="692"/>
      <c r="D230" s="692"/>
      <c r="E230" s="692"/>
      <c r="F230" s="692"/>
      <c r="G230" s="692"/>
      <c r="H230" s="692"/>
      <c r="I230" s="692"/>
      <c r="J230" s="558">
        <f>+J216+1</f>
        <v>17</v>
      </c>
      <c r="K230" s="559" t="s">
        <v>14</v>
      </c>
      <c r="N230" s="252"/>
    </row>
    <row r="231" spans="2:16" s="115" customFormat="1" ht="28.5" customHeight="1" x14ac:dyDescent="0.55000000000000004">
      <c r="B231" s="693"/>
      <c r="C231" s="694"/>
      <c r="D231" s="694"/>
      <c r="E231" s="694"/>
      <c r="F231" s="694"/>
      <c r="G231" s="694"/>
      <c r="H231" s="694"/>
      <c r="I231" s="695"/>
      <c r="J231" s="123" t="s">
        <v>12</v>
      </c>
      <c r="K231" s="124">
        <v>1</v>
      </c>
      <c r="L231" s="273"/>
      <c r="N231" s="252"/>
      <c r="P231" s="394"/>
    </row>
    <row r="232" spans="2:16" s="115" customFormat="1" ht="35.25" customHeight="1" x14ac:dyDescent="0.55000000000000004">
      <c r="B232" s="685"/>
      <c r="C232" s="686"/>
      <c r="D232" s="686"/>
      <c r="E232" s="686"/>
      <c r="F232" s="686"/>
      <c r="G232" s="686"/>
      <c r="H232" s="686"/>
      <c r="I232" s="687"/>
      <c r="J232" s="125" t="s">
        <v>847</v>
      </c>
      <c r="K232" s="126">
        <v>2</v>
      </c>
      <c r="L232" s="273"/>
      <c r="N232" s="252"/>
      <c r="P232" s="394"/>
    </row>
    <row r="233" spans="2:16" s="115" customFormat="1" ht="28.5" customHeight="1" x14ac:dyDescent="0.55000000000000004">
      <c r="B233" s="685" t="s">
        <v>898</v>
      </c>
      <c r="C233" s="686"/>
      <c r="D233" s="686"/>
      <c r="E233" s="686"/>
      <c r="F233" s="686"/>
      <c r="G233" s="686"/>
      <c r="H233" s="686"/>
      <c r="I233" s="687"/>
      <c r="J233" s="127" t="s">
        <v>848</v>
      </c>
      <c r="K233" s="128">
        <v>3</v>
      </c>
      <c r="L233" s="273"/>
      <c r="M233" s="116"/>
      <c r="N233" s="274"/>
      <c r="P233" s="394"/>
    </row>
    <row r="234" spans="2:16" s="115" customFormat="1" ht="28.5" customHeight="1" x14ac:dyDescent="0.55000000000000004">
      <c r="B234" s="685"/>
      <c r="C234" s="686"/>
      <c r="D234" s="686"/>
      <c r="E234" s="686"/>
      <c r="F234" s="686"/>
      <c r="G234" s="686"/>
      <c r="H234" s="686"/>
      <c r="I234" s="687"/>
      <c r="J234" s="127" t="s">
        <v>849</v>
      </c>
      <c r="K234" s="128">
        <v>4</v>
      </c>
      <c r="L234" s="273"/>
      <c r="M234" s="116"/>
      <c r="P234" s="394"/>
    </row>
    <row r="235" spans="2:16" s="115" customFormat="1" ht="28.5" customHeight="1" x14ac:dyDescent="0.55000000000000004">
      <c r="B235" s="685"/>
      <c r="C235" s="686"/>
      <c r="D235" s="686"/>
      <c r="E235" s="686"/>
      <c r="F235" s="686"/>
      <c r="G235" s="686"/>
      <c r="H235" s="686"/>
      <c r="I235" s="687"/>
      <c r="J235" s="127" t="s">
        <v>850</v>
      </c>
      <c r="K235" s="126">
        <v>5</v>
      </c>
      <c r="L235" s="273"/>
      <c r="M235" s="116"/>
      <c r="N235" s="274"/>
      <c r="P235" s="394"/>
    </row>
    <row r="236" spans="2:16" s="115" customFormat="1" ht="28.5" customHeight="1" x14ac:dyDescent="0.55000000000000004">
      <c r="B236" s="685"/>
      <c r="C236" s="686"/>
      <c r="D236" s="686"/>
      <c r="E236" s="686"/>
      <c r="F236" s="686"/>
      <c r="G236" s="686"/>
      <c r="H236" s="686"/>
      <c r="I236" s="687"/>
      <c r="J236" s="127" t="s">
        <v>851</v>
      </c>
      <c r="K236" s="128">
        <v>6</v>
      </c>
      <c r="L236" s="273"/>
      <c r="M236" s="116"/>
      <c r="N236" s="274"/>
      <c r="P236" s="394"/>
    </row>
    <row r="237" spans="2:16" ht="268.5" customHeight="1" x14ac:dyDescent="0.55000000000000004">
      <c r="B237" s="696"/>
      <c r="C237" s="697"/>
      <c r="D237" s="697"/>
      <c r="E237" s="697"/>
      <c r="F237" s="697"/>
      <c r="G237" s="697"/>
      <c r="H237" s="697"/>
      <c r="I237" s="698"/>
      <c r="J237" s="127" t="s">
        <v>852</v>
      </c>
      <c r="K237" s="126">
        <v>7</v>
      </c>
      <c r="L237" s="273"/>
      <c r="M237" s="116"/>
      <c r="N237" s="274"/>
      <c r="P237" s="394"/>
    </row>
    <row r="238" spans="2:16" ht="66.75" customHeight="1" x14ac:dyDescent="0.25">
      <c r="B238" s="696"/>
      <c r="C238" s="697"/>
      <c r="D238" s="697"/>
      <c r="E238" s="697"/>
      <c r="F238" s="697"/>
      <c r="G238" s="697"/>
      <c r="H238" s="697"/>
      <c r="I238" s="698"/>
      <c r="J238" s="129" t="s">
        <v>853</v>
      </c>
      <c r="K238" s="128">
        <v>8</v>
      </c>
      <c r="L238" s="273"/>
      <c r="N238" s="274"/>
    </row>
    <row r="239" spans="2:16" ht="116.25" customHeight="1" x14ac:dyDescent="0.25">
      <c r="B239" s="699"/>
      <c r="C239" s="700"/>
      <c r="D239" s="700"/>
      <c r="E239" s="700"/>
      <c r="F239" s="700"/>
      <c r="G239" s="700"/>
      <c r="H239" s="700"/>
      <c r="I239" s="701"/>
      <c r="J239" s="129" t="s">
        <v>854</v>
      </c>
      <c r="K239" s="126">
        <v>9</v>
      </c>
      <c r="L239" s="273"/>
      <c r="N239" s="274"/>
    </row>
    <row r="240" spans="2:16" ht="26.25" customHeight="1" x14ac:dyDescent="0.25">
      <c r="B240" s="702"/>
      <c r="C240" s="703"/>
      <c r="D240" s="703"/>
      <c r="E240" s="703"/>
      <c r="F240" s="703"/>
      <c r="G240" s="703"/>
      <c r="H240" s="703"/>
      <c r="I240" s="704"/>
      <c r="J240" s="708" t="s">
        <v>899</v>
      </c>
      <c r="K240" s="711">
        <v>10</v>
      </c>
      <c r="L240" s="273"/>
      <c r="N240" s="274"/>
    </row>
    <row r="241" spans="2:16" ht="26.25" customHeight="1" x14ac:dyDescent="0.25">
      <c r="B241" s="702"/>
      <c r="C241" s="703"/>
      <c r="D241" s="703"/>
      <c r="E241" s="703"/>
      <c r="F241" s="703"/>
      <c r="G241" s="703"/>
      <c r="H241" s="703"/>
      <c r="I241" s="704"/>
      <c r="J241" s="709"/>
      <c r="K241" s="712"/>
      <c r="L241" s="273"/>
      <c r="N241" s="274"/>
    </row>
    <row r="242" spans="2:16" ht="26.25" customHeight="1" x14ac:dyDescent="0.25">
      <c r="B242" s="702"/>
      <c r="C242" s="703"/>
      <c r="D242" s="703"/>
      <c r="E242" s="703"/>
      <c r="F242" s="703"/>
      <c r="G242" s="703"/>
      <c r="H242" s="703"/>
      <c r="I242" s="704"/>
      <c r="J242" s="709"/>
      <c r="K242" s="712"/>
      <c r="L242" s="273"/>
      <c r="N242" s="274"/>
    </row>
    <row r="243" spans="2:16" s="115" customFormat="1" ht="26.25" customHeight="1" x14ac:dyDescent="0.25">
      <c r="B243" s="705"/>
      <c r="C243" s="706"/>
      <c r="D243" s="706"/>
      <c r="E243" s="706"/>
      <c r="F243" s="706"/>
      <c r="G243" s="706"/>
      <c r="H243" s="706"/>
      <c r="I243" s="707"/>
      <c r="J243" s="710"/>
      <c r="K243" s="713"/>
      <c r="L243" s="273"/>
      <c r="M243" s="118"/>
    </row>
    <row r="244" spans="2:16" s="115" customFormat="1" ht="32.25" customHeight="1" x14ac:dyDescent="0.25">
      <c r="B244" s="691" t="s">
        <v>846</v>
      </c>
      <c r="C244" s="692"/>
      <c r="D244" s="692"/>
      <c r="E244" s="692"/>
      <c r="F244" s="692"/>
      <c r="G244" s="692"/>
      <c r="H244" s="692"/>
      <c r="I244" s="692"/>
      <c r="J244" s="558">
        <f>+J230+1</f>
        <v>18</v>
      </c>
      <c r="K244" s="559" t="s">
        <v>14</v>
      </c>
      <c r="N244" s="252"/>
    </row>
    <row r="245" spans="2:16" s="115" customFormat="1" ht="28.5" customHeight="1" x14ac:dyDescent="0.55000000000000004">
      <c r="B245" s="693"/>
      <c r="C245" s="694"/>
      <c r="D245" s="694"/>
      <c r="E245" s="694"/>
      <c r="F245" s="694"/>
      <c r="G245" s="694"/>
      <c r="H245" s="694"/>
      <c r="I245" s="695"/>
      <c r="J245" s="123" t="s">
        <v>12</v>
      </c>
      <c r="K245" s="124">
        <v>1</v>
      </c>
      <c r="L245" s="273"/>
      <c r="N245" s="252"/>
      <c r="P245" s="394"/>
    </row>
    <row r="246" spans="2:16" s="115" customFormat="1" ht="35.25" customHeight="1" x14ac:dyDescent="0.55000000000000004">
      <c r="B246" s="685"/>
      <c r="C246" s="686"/>
      <c r="D246" s="686"/>
      <c r="E246" s="686"/>
      <c r="F246" s="686"/>
      <c r="G246" s="686"/>
      <c r="H246" s="686"/>
      <c r="I246" s="687"/>
      <c r="J246" s="125" t="s">
        <v>847</v>
      </c>
      <c r="K246" s="126">
        <v>2</v>
      </c>
      <c r="L246" s="273"/>
      <c r="N246" s="252"/>
      <c r="P246" s="394"/>
    </row>
    <row r="247" spans="2:16" s="115" customFormat="1" ht="28.5" customHeight="1" x14ac:dyDescent="0.55000000000000004">
      <c r="B247" s="685" t="s">
        <v>898</v>
      </c>
      <c r="C247" s="686"/>
      <c r="D247" s="686"/>
      <c r="E247" s="686"/>
      <c r="F247" s="686"/>
      <c r="G247" s="686"/>
      <c r="H247" s="686"/>
      <c r="I247" s="687"/>
      <c r="J247" s="127" t="s">
        <v>848</v>
      </c>
      <c r="K247" s="128">
        <v>3</v>
      </c>
      <c r="L247" s="273"/>
      <c r="M247" s="116"/>
      <c r="N247" s="274"/>
      <c r="P247" s="394"/>
    </row>
    <row r="248" spans="2:16" s="115" customFormat="1" ht="28.5" customHeight="1" x14ac:dyDescent="0.55000000000000004">
      <c r="B248" s="685"/>
      <c r="C248" s="686"/>
      <c r="D248" s="686"/>
      <c r="E248" s="686"/>
      <c r="F248" s="686"/>
      <c r="G248" s="686"/>
      <c r="H248" s="686"/>
      <c r="I248" s="687"/>
      <c r="J248" s="127" t="s">
        <v>849</v>
      </c>
      <c r="K248" s="128">
        <v>4</v>
      </c>
      <c r="L248" s="273"/>
      <c r="M248" s="116"/>
      <c r="P248" s="394"/>
    </row>
    <row r="249" spans="2:16" s="115" customFormat="1" ht="28.5" customHeight="1" x14ac:dyDescent="0.55000000000000004">
      <c r="B249" s="685"/>
      <c r="C249" s="686"/>
      <c r="D249" s="686"/>
      <c r="E249" s="686"/>
      <c r="F249" s="686"/>
      <c r="G249" s="686"/>
      <c r="H249" s="686"/>
      <c r="I249" s="687"/>
      <c r="J249" s="127" t="s">
        <v>850</v>
      </c>
      <c r="K249" s="126">
        <v>5</v>
      </c>
      <c r="L249" s="273"/>
      <c r="M249" s="116"/>
      <c r="N249" s="274"/>
      <c r="P249" s="394"/>
    </row>
    <row r="250" spans="2:16" s="115" customFormat="1" ht="28.5" customHeight="1" x14ac:dyDescent="0.55000000000000004">
      <c r="B250" s="685"/>
      <c r="C250" s="686"/>
      <c r="D250" s="686"/>
      <c r="E250" s="686"/>
      <c r="F250" s="686"/>
      <c r="G250" s="686"/>
      <c r="H250" s="686"/>
      <c r="I250" s="687"/>
      <c r="J250" s="127" t="s">
        <v>851</v>
      </c>
      <c r="K250" s="128">
        <v>6</v>
      </c>
      <c r="L250" s="273"/>
      <c r="M250" s="116"/>
      <c r="N250" s="274"/>
      <c r="P250" s="394"/>
    </row>
    <row r="251" spans="2:16" ht="268.5" customHeight="1" x14ac:dyDescent="0.55000000000000004">
      <c r="B251" s="696"/>
      <c r="C251" s="697"/>
      <c r="D251" s="697"/>
      <c r="E251" s="697"/>
      <c r="F251" s="697"/>
      <c r="G251" s="697"/>
      <c r="H251" s="697"/>
      <c r="I251" s="698"/>
      <c r="J251" s="127" t="s">
        <v>852</v>
      </c>
      <c r="K251" s="126">
        <v>7</v>
      </c>
      <c r="L251" s="273"/>
      <c r="M251" s="116"/>
      <c r="N251" s="274"/>
      <c r="P251" s="394"/>
    </row>
    <row r="252" spans="2:16" ht="66.75" customHeight="1" x14ac:dyDescent="0.25">
      <c r="B252" s="696"/>
      <c r="C252" s="697"/>
      <c r="D252" s="697"/>
      <c r="E252" s="697"/>
      <c r="F252" s="697"/>
      <c r="G252" s="697"/>
      <c r="H252" s="697"/>
      <c r="I252" s="698"/>
      <c r="J252" s="129" t="s">
        <v>853</v>
      </c>
      <c r="K252" s="128">
        <v>8</v>
      </c>
      <c r="L252" s="273"/>
      <c r="N252" s="274"/>
    </row>
    <row r="253" spans="2:16" ht="116.25" customHeight="1" x14ac:dyDescent="0.25">
      <c r="B253" s="699"/>
      <c r="C253" s="700"/>
      <c r="D253" s="700"/>
      <c r="E253" s="700"/>
      <c r="F253" s="700"/>
      <c r="G253" s="700"/>
      <c r="H253" s="700"/>
      <c r="I253" s="701"/>
      <c r="J253" s="129" t="s">
        <v>854</v>
      </c>
      <c r="K253" s="126">
        <v>9</v>
      </c>
      <c r="L253" s="273"/>
      <c r="N253" s="274"/>
    </row>
    <row r="254" spans="2:16" ht="26.25" customHeight="1" x14ac:dyDescent="0.25">
      <c r="B254" s="702"/>
      <c r="C254" s="703"/>
      <c r="D254" s="703"/>
      <c r="E254" s="703"/>
      <c r="F254" s="703"/>
      <c r="G254" s="703"/>
      <c r="H254" s="703"/>
      <c r="I254" s="704"/>
      <c r="J254" s="708" t="s">
        <v>899</v>
      </c>
      <c r="K254" s="711">
        <v>10</v>
      </c>
      <c r="L254" s="273"/>
      <c r="N254" s="274"/>
    </row>
    <row r="255" spans="2:16" ht="26.25" customHeight="1" x14ac:dyDescent="0.25">
      <c r="B255" s="702"/>
      <c r="C255" s="703"/>
      <c r="D255" s="703"/>
      <c r="E255" s="703"/>
      <c r="F255" s="703"/>
      <c r="G255" s="703"/>
      <c r="H255" s="703"/>
      <c r="I255" s="704"/>
      <c r="J255" s="709"/>
      <c r="K255" s="712"/>
      <c r="L255" s="273"/>
      <c r="N255" s="274"/>
    </row>
    <row r="256" spans="2:16" ht="26.25" customHeight="1" x14ac:dyDescent="0.25">
      <c r="B256" s="702"/>
      <c r="C256" s="703"/>
      <c r="D256" s="703"/>
      <c r="E256" s="703"/>
      <c r="F256" s="703"/>
      <c r="G256" s="703"/>
      <c r="H256" s="703"/>
      <c r="I256" s="704"/>
      <c r="J256" s="709"/>
      <c r="K256" s="712"/>
      <c r="L256" s="273"/>
      <c r="N256" s="274"/>
    </row>
    <row r="257" spans="2:16" s="115" customFormat="1" ht="26.25" customHeight="1" x14ac:dyDescent="0.25">
      <c r="B257" s="705"/>
      <c r="C257" s="706"/>
      <c r="D257" s="706"/>
      <c r="E257" s="706"/>
      <c r="F257" s="706"/>
      <c r="G257" s="706"/>
      <c r="H257" s="706"/>
      <c r="I257" s="707"/>
      <c r="J257" s="710"/>
      <c r="K257" s="713"/>
      <c r="L257" s="273"/>
      <c r="M257" s="118"/>
    </row>
    <row r="258" spans="2:16" s="115" customFormat="1" ht="32.25" customHeight="1" x14ac:dyDescent="0.25">
      <c r="B258" s="691" t="s">
        <v>846</v>
      </c>
      <c r="C258" s="692"/>
      <c r="D258" s="692"/>
      <c r="E258" s="692"/>
      <c r="F258" s="692"/>
      <c r="G258" s="692"/>
      <c r="H258" s="692"/>
      <c r="I258" s="692"/>
      <c r="J258" s="558">
        <f>+J244+1</f>
        <v>19</v>
      </c>
      <c r="K258" s="559" t="s">
        <v>14</v>
      </c>
      <c r="N258" s="252"/>
    </row>
    <row r="259" spans="2:16" s="115" customFormat="1" ht="28.5" customHeight="1" x14ac:dyDescent="0.55000000000000004">
      <c r="B259" s="693"/>
      <c r="C259" s="694"/>
      <c r="D259" s="694"/>
      <c r="E259" s="694"/>
      <c r="F259" s="694"/>
      <c r="G259" s="694"/>
      <c r="H259" s="694"/>
      <c r="I259" s="695"/>
      <c r="J259" s="123" t="s">
        <v>12</v>
      </c>
      <c r="K259" s="124">
        <v>1</v>
      </c>
      <c r="L259" s="273"/>
      <c r="N259" s="252"/>
      <c r="P259" s="394"/>
    </row>
    <row r="260" spans="2:16" s="115" customFormat="1" ht="35.25" customHeight="1" x14ac:dyDescent="0.55000000000000004">
      <c r="B260" s="685"/>
      <c r="C260" s="686"/>
      <c r="D260" s="686"/>
      <c r="E260" s="686"/>
      <c r="F260" s="686"/>
      <c r="G260" s="686"/>
      <c r="H260" s="686"/>
      <c r="I260" s="687"/>
      <c r="J260" s="125" t="s">
        <v>847</v>
      </c>
      <c r="K260" s="126">
        <v>2</v>
      </c>
      <c r="L260" s="273"/>
      <c r="N260" s="252"/>
      <c r="P260" s="394"/>
    </row>
    <row r="261" spans="2:16" s="115" customFormat="1" ht="28.5" customHeight="1" x14ac:dyDescent="0.55000000000000004">
      <c r="B261" s="685" t="s">
        <v>898</v>
      </c>
      <c r="C261" s="686"/>
      <c r="D261" s="686"/>
      <c r="E261" s="686"/>
      <c r="F261" s="686"/>
      <c r="G261" s="686"/>
      <c r="H261" s="686"/>
      <c r="I261" s="687"/>
      <c r="J261" s="127" t="s">
        <v>848</v>
      </c>
      <c r="K261" s="128">
        <v>3</v>
      </c>
      <c r="L261" s="273"/>
      <c r="M261" s="116"/>
      <c r="N261" s="274"/>
      <c r="P261" s="394"/>
    </row>
    <row r="262" spans="2:16" s="115" customFormat="1" ht="28.5" customHeight="1" x14ac:dyDescent="0.55000000000000004">
      <c r="B262" s="685"/>
      <c r="C262" s="686"/>
      <c r="D262" s="686"/>
      <c r="E262" s="686"/>
      <c r="F262" s="686"/>
      <c r="G262" s="686"/>
      <c r="H262" s="686"/>
      <c r="I262" s="687"/>
      <c r="J262" s="127" t="s">
        <v>849</v>
      </c>
      <c r="K262" s="128">
        <v>4</v>
      </c>
      <c r="L262" s="273"/>
      <c r="M262" s="116"/>
      <c r="P262" s="394"/>
    </row>
    <row r="263" spans="2:16" s="115" customFormat="1" ht="28.5" customHeight="1" x14ac:dyDescent="0.55000000000000004">
      <c r="B263" s="685"/>
      <c r="C263" s="686"/>
      <c r="D263" s="686"/>
      <c r="E263" s="686"/>
      <c r="F263" s="686"/>
      <c r="G263" s="686"/>
      <c r="H263" s="686"/>
      <c r="I263" s="687"/>
      <c r="J263" s="127" t="s">
        <v>850</v>
      </c>
      <c r="K263" s="126">
        <v>5</v>
      </c>
      <c r="L263" s="273"/>
      <c r="M263" s="116"/>
      <c r="N263" s="274"/>
      <c r="P263" s="394"/>
    </row>
    <row r="264" spans="2:16" s="115" customFormat="1" ht="28.5" customHeight="1" x14ac:dyDescent="0.55000000000000004">
      <c r="B264" s="685"/>
      <c r="C264" s="686"/>
      <c r="D264" s="686"/>
      <c r="E264" s="686"/>
      <c r="F264" s="686"/>
      <c r="G264" s="686"/>
      <c r="H264" s="686"/>
      <c r="I264" s="687"/>
      <c r="J264" s="127" t="s">
        <v>851</v>
      </c>
      <c r="K264" s="128">
        <v>6</v>
      </c>
      <c r="L264" s="273"/>
      <c r="M264" s="116"/>
      <c r="N264" s="274"/>
      <c r="P264" s="394"/>
    </row>
    <row r="265" spans="2:16" ht="268.5" customHeight="1" x14ac:dyDescent="0.55000000000000004">
      <c r="B265" s="696"/>
      <c r="C265" s="697"/>
      <c r="D265" s="697"/>
      <c r="E265" s="697"/>
      <c r="F265" s="697"/>
      <c r="G265" s="697"/>
      <c r="H265" s="697"/>
      <c r="I265" s="698"/>
      <c r="J265" s="127" t="s">
        <v>852</v>
      </c>
      <c r="K265" s="126">
        <v>7</v>
      </c>
      <c r="L265" s="273"/>
      <c r="M265" s="116"/>
      <c r="N265" s="274"/>
      <c r="P265" s="394"/>
    </row>
    <row r="266" spans="2:16" ht="66.75" customHeight="1" x14ac:dyDescent="0.25">
      <c r="B266" s="696"/>
      <c r="C266" s="697"/>
      <c r="D266" s="697"/>
      <c r="E266" s="697"/>
      <c r="F266" s="697"/>
      <c r="G266" s="697"/>
      <c r="H266" s="697"/>
      <c r="I266" s="698"/>
      <c r="J266" s="129" t="s">
        <v>853</v>
      </c>
      <c r="K266" s="128">
        <v>8</v>
      </c>
      <c r="L266" s="273"/>
      <c r="N266" s="274"/>
    </row>
    <row r="267" spans="2:16" ht="116.25" customHeight="1" x14ac:dyDescent="0.25">
      <c r="B267" s="699"/>
      <c r="C267" s="700"/>
      <c r="D267" s="700"/>
      <c r="E267" s="700"/>
      <c r="F267" s="700"/>
      <c r="G267" s="700"/>
      <c r="H267" s="700"/>
      <c r="I267" s="701"/>
      <c r="J267" s="129" t="s">
        <v>854</v>
      </c>
      <c r="K267" s="126">
        <v>9</v>
      </c>
      <c r="L267" s="273"/>
      <c r="N267" s="274"/>
    </row>
    <row r="268" spans="2:16" ht="26.25" customHeight="1" x14ac:dyDescent="0.25">
      <c r="B268" s="702"/>
      <c r="C268" s="703"/>
      <c r="D268" s="703"/>
      <c r="E268" s="703"/>
      <c r="F268" s="703"/>
      <c r="G268" s="703"/>
      <c r="H268" s="703"/>
      <c r="I268" s="704"/>
      <c r="J268" s="708" t="s">
        <v>899</v>
      </c>
      <c r="K268" s="711">
        <v>10</v>
      </c>
      <c r="L268" s="273"/>
      <c r="N268" s="274"/>
    </row>
    <row r="269" spans="2:16" ht="26.25" customHeight="1" x14ac:dyDescent="0.25">
      <c r="B269" s="702"/>
      <c r="C269" s="703"/>
      <c r="D269" s="703"/>
      <c r="E269" s="703"/>
      <c r="F269" s="703"/>
      <c r="G269" s="703"/>
      <c r="H269" s="703"/>
      <c r="I269" s="704"/>
      <c r="J269" s="709"/>
      <c r="K269" s="712"/>
      <c r="L269" s="273"/>
      <c r="N269" s="274"/>
    </row>
    <row r="270" spans="2:16" ht="26.25" customHeight="1" x14ac:dyDescent="0.25">
      <c r="B270" s="702"/>
      <c r="C270" s="703"/>
      <c r="D270" s="703"/>
      <c r="E270" s="703"/>
      <c r="F270" s="703"/>
      <c r="G270" s="703"/>
      <c r="H270" s="703"/>
      <c r="I270" s="704"/>
      <c r="J270" s="709"/>
      <c r="K270" s="712"/>
      <c r="L270" s="273"/>
      <c r="N270" s="274"/>
    </row>
    <row r="271" spans="2:16" s="115" customFormat="1" ht="26.25" customHeight="1" x14ac:dyDescent="0.25">
      <c r="B271" s="705"/>
      <c r="C271" s="706"/>
      <c r="D271" s="706"/>
      <c r="E271" s="706"/>
      <c r="F271" s="706"/>
      <c r="G271" s="706"/>
      <c r="H271" s="706"/>
      <c r="I271" s="707"/>
      <c r="J271" s="710"/>
      <c r="K271" s="713"/>
      <c r="L271" s="273"/>
      <c r="M271" s="118"/>
    </row>
    <row r="272" spans="2:16" s="115" customFormat="1" ht="32.25" customHeight="1" x14ac:dyDescent="0.25">
      <c r="B272" s="691" t="s">
        <v>846</v>
      </c>
      <c r="C272" s="692"/>
      <c r="D272" s="692"/>
      <c r="E272" s="692"/>
      <c r="F272" s="692"/>
      <c r="G272" s="692"/>
      <c r="H272" s="692"/>
      <c r="I272" s="692"/>
      <c r="J272" s="558">
        <f>+J258+1</f>
        <v>20</v>
      </c>
      <c r="K272" s="559" t="s">
        <v>14</v>
      </c>
      <c r="N272" s="252"/>
    </row>
    <row r="273" spans="2:16" s="115" customFormat="1" ht="28.5" customHeight="1" x14ac:dyDescent="0.55000000000000004">
      <c r="B273" s="693"/>
      <c r="C273" s="694"/>
      <c r="D273" s="694"/>
      <c r="E273" s="694"/>
      <c r="F273" s="694"/>
      <c r="G273" s="694"/>
      <c r="H273" s="694"/>
      <c r="I273" s="695"/>
      <c r="J273" s="123" t="s">
        <v>12</v>
      </c>
      <c r="K273" s="124">
        <v>1</v>
      </c>
      <c r="L273" s="273"/>
      <c r="N273" s="252"/>
      <c r="P273" s="394"/>
    </row>
    <row r="274" spans="2:16" s="115" customFormat="1" ht="35.25" customHeight="1" x14ac:dyDescent="0.55000000000000004">
      <c r="B274" s="685"/>
      <c r="C274" s="686"/>
      <c r="D274" s="686"/>
      <c r="E274" s="686"/>
      <c r="F274" s="686"/>
      <c r="G274" s="686"/>
      <c r="H274" s="686"/>
      <c r="I274" s="687"/>
      <c r="J274" s="125" t="s">
        <v>847</v>
      </c>
      <c r="K274" s="126">
        <v>2</v>
      </c>
      <c r="L274" s="273"/>
      <c r="N274" s="252"/>
      <c r="P274" s="394"/>
    </row>
    <row r="275" spans="2:16" s="115" customFormat="1" ht="28.5" customHeight="1" x14ac:dyDescent="0.55000000000000004">
      <c r="B275" s="685" t="s">
        <v>898</v>
      </c>
      <c r="C275" s="686"/>
      <c r="D275" s="686"/>
      <c r="E275" s="686"/>
      <c r="F275" s="686"/>
      <c r="G275" s="686"/>
      <c r="H275" s="686"/>
      <c r="I275" s="687"/>
      <c r="J275" s="127" t="s">
        <v>848</v>
      </c>
      <c r="K275" s="128">
        <v>3</v>
      </c>
      <c r="L275" s="273"/>
      <c r="M275" s="116"/>
      <c r="N275" s="274"/>
      <c r="P275" s="394"/>
    </row>
    <row r="276" spans="2:16" s="115" customFormat="1" ht="28.5" customHeight="1" x14ac:dyDescent="0.55000000000000004">
      <c r="B276" s="685"/>
      <c r="C276" s="686"/>
      <c r="D276" s="686"/>
      <c r="E276" s="686"/>
      <c r="F276" s="686"/>
      <c r="G276" s="686"/>
      <c r="H276" s="686"/>
      <c r="I276" s="687"/>
      <c r="J276" s="127" t="s">
        <v>849</v>
      </c>
      <c r="K276" s="128">
        <v>4</v>
      </c>
      <c r="L276" s="273"/>
      <c r="M276" s="116"/>
      <c r="P276" s="394"/>
    </row>
    <row r="277" spans="2:16" s="115" customFormat="1" ht="28.5" customHeight="1" x14ac:dyDescent="0.55000000000000004">
      <c r="B277" s="685"/>
      <c r="C277" s="686"/>
      <c r="D277" s="686"/>
      <c r="E277" s="686"/>
      <c r="F277" s="686"/>
      <c r="G277" s="686"/>
      <c r="H277" s="686"/>
      <c r="I277" s="687"/>
      <c r="J277" s="127" t="s">
        <v>850</v>
      </c>
      <c r="K277" s="126">
        <v>5</v>
      </c>
      <c r="L277" s="273"/>
      <c r="M277" s="116"/>
      <c r="N277" s="274"/>
      <c r="P277" s="394"/>
    </row>
    <row r="278" spans="2:16" s="115" customFormat="1" ht="28.5" customHeight="1" x14ac:dyDescent="0.55000000000000004">
      <c r="B278" s="685"/>
      <c r="C278" s="686"/>
      <c r="D278" s="686"/>
      <c r="E278" s="686"/>
      <c r="F278" s="686"/>
      <c r="G278" s="686"/>
      <c r="H278" s="686"/>
      <c r="I278" s="687"/>
      <c r="J278" s="127" t="s">
        <v>851</v>
      </c>
      <c r="K278" s="128">
        <v>6</v>
      </c>
      <c r="L278" s="273"/>
      <c r="M278" s="116"/>
      <c r="N278" s="274"/>
      <c r="P278" s="394"/>
    </row>
    <row r="279" spans="2:16" ht="268.5" customHeight="1" x14ac:dyDescent="0.55000000000000004">
      <c r="B279" s="696"/>
      <c r="C279" s="697"/>
      <c r="D279" s="697"/>
      <c r="E279" s="697"/>
      <c r="F279" s="697"/>
      <c r="G279" s="697"/>
      <c r="H279" s="697"/>
      <c r="I279" s="698"/>
      <c r="J279" s="127" t="s">
        <v>852</v>
      </c>
      <c r="K279" s="126">
        <v>7</v>
      </c>
      <c r="L279" s="273"/>
      <c r="M279" s="116"/>
      <c r="N279" s="274"/>
      <c r="P279" s="394"/>
    </row>
    <row r="280" spans="2:16" ht="66.75" customHeight="1" x14ac:dyDescent="0.25">
      <c r="B280" s="696"/>
      <c r="C280" s="697"/>
      <c r="D280" s="697"/>
      <c r="E280" s="697"/>
      <c r="F280" s="697"/>
      <c r="G280" s="697"/>
      <c r="H280" s="697"/>
      <c r="I280" s="698"/>
      <c r="J280" s="129" t="s">
        <v>853</v>
      </c>
      <c r="K280" s="128">
        <v>8</v>
      </c>
      <c r="L280" s="273"/>
      <c r="N280" s="274"/>
    </row>
    <row r="281" spans="2:16" ht="116.25" customHeight="1" x14ac:dyDescent="0.25">
      <c r="B281" s="699"/>
      <c r="C281" s="700"/>
      <c r="D281" s="700"/>
      <c r="E281" s="700"/>
      <c r="F281" s="700"/>
      <c r="G281" s="700"/>
      <c r="H281" s="700"/>
      <c r="I281" s="701"/>
      <c r="J281" s="129" t="s">
        <v>854</v>
      </c>
      <c r="K281" s="126">
        <v>9</v>
      </c>
      <c r="L281" s="273"/>
      <c r="N281" s="274"/>
    </row>
    <row r="282" spans="2:16" ht="26.25" customHeight="1" x14ac:dyDescent="0.25">
      <c r="B282" s="702"/>
      <c r="C282" s="703"/>
      <c r="D282" s="703"/>
      <c r="E282" s="703"/>
      <c r="F282" s="703"/>
      <c r="G282" s="703"/>
      <c r="H282" s="703"/>
      <c r="I282" s="704"/>
      <c r="J282" s="708" t="s">
        <v>899</v>
      </c>
      <c r="K282" s="711">
        <v>10</v>
      </c>
      <c r="L282" s="273"/>
      <c r="N282" s="274"/>
    </row>
    <row r="283" spans="2:16" ht="26.25" customHeight="1" x14ac:dyDescent="0.25">
      <c r="B283" s="702"/>
      <c r="C283" s="703"/>
      <c r="D283" s="703"/>
      <c r="E283" s="703"/>
      <c r="F283" s="703"/>
      <c r="G283" s="703"/>
      <c r="H283" s="703"/>
      <c r="I283" s="704"/>
      <c r="J283" s="709"/>
      <c r="K283" s="712"/>
      <c r="L283" s="273"/>
      <c r="N283" s="274"/>
    </row>
    <row r="284" spans="2:16" ht="26.25" customHeight="1" x14ac:dyDescent="0.25">
      <c r="B284" s="702"/>
      <c r="C284" s="703"/>
      <c r="D284" s="703"/>
      <c r="E284" s="703"/>
      <c r="F284" s="703"/>
      <c r="G284" s="703"/>
      <c r="H284" s="703"/>
      <c r="I284" s="704"/>
      <c r="J284" s="709"/>
      <c r="K284" s="712"/>
      <c r="L284" s="273"/>
      <c r="N284" s="274"/>
    </row>
    <row r="285" spans="2:16" s="115" customFormat="1" ht="26.25" customHeight="1" x14ac:dyDescent="0.25">
      <c r="B285" s="705"/>
      <c r="C285" s="706"/>
      <c r="D285" s="706"/>
      <c r="E285" s="706"/>
      <c r="F285" s="706"/>
      <c r="G285" s="706"/>
      <c r="H285" s="706"/>
      <c r="I285" s="707"/>
      <c r="J285" s="710"/>
      <c r="K285" s="713"/>
      <c r="L285" s="273"/>
      <c r="M285" s="118"/>
    </row>
    <row r="286" spans="2:16" s="115" customFormat="1" ht="32.25" customHeight="1" x14ac:dyDescent="0.25">
      <c r="B286" s="691" t="s">
        <v>846</v>
      </c>
      <c r="C286" s="692"/>
      <c r="D286" s="692"/>
      <c r="E286" s="692"/>
      <c r="F286" s="692"/>
      <c r="G286" s="692"/>
      <c r="H286" s="692"/>
      <c r="I286" s="692"/>
      <c r="J286" s="558">
        <f>+J272+1</f>
        <v>21</v>
      </c>
      <c r="K286" s="559" t="s">
        <v>14</v>
      </c>
      <c r="N286" s="252"/>
    </row>
    <row r="287" spans="2:16" s="115" customFormat="1" ht="28.5" customHeight="1" x14ac:dyDescent="0.55000000000000004">
      <c r="B287" s="693"/>
      <c r="C287" s="694"/>
      <c r="D287" s="694"/>
      <c r="E287" s="694"/>
      <c r="F287" s="694"/>
      <c r="G287" s="694"/>
      <c r="H287" s="694"/>
      <c r="I287" s="695"/>
      <c r="J287" s="123" t="s">
        <v>12</v>
      </c>
      <c r="K287" s="124">
        <v>1</v>
      </c>
      <c r="L287" s="273"/>
      <c r="N287" s="252"/>
      <c r="P287" s="394"/>
    </row>
    <row r="288" spans="2:16" s="115" customFormat="1" ht="35.25" customHeight="1" x14ac:dyDescent="0.55000000000000004">
      <c r="B288" s="685"/>
      <c r="C288" s="686"/>
      <c r="D288" s="686"/>
      <c r="E288" s="686"/>
      <c r="F288" s="686"/>
      <c r="G288" s="686"/>
      <c r="H288" s="686"/>
      <c r="I288" s="687"/>
      <c r="J288" s="125" t="s">
        <v>847</v>
      </c>
      <c r="K288" s="126">
        <v>2</v>
      </c>
      <c r="L288" s="273"/>
      <c r="N288" s="252"/>
      <c r="P288" s="394"/>
    </row>
    <row r="289" spans="2:16" s="115" customFormat="1" ht="28.5" customHeight="1" x14ac:dyDescent="0.55000000000000004">
      <c r="B289" s="685" t="s">
        <v>898</v>
      </c>
      <c r="C289" s="686"/>
      <c r="D289" s="686"/>
      <c r="E289" s="686"/>
      <c r="F289" s="686"/>
      <c r="G289" s="686"/>
      <c r="H289" s="686"/>
      <c r="I289" s="687"/>
      <c r="J289" s="127" t="s">
        <v>848</v>
      </c>
      <c r="K289" s="128">
        <v>3</v>
      </c>
      <c r="L289" s="273"/>
      <c r="M289" s="116"/>
      <c r="N289" s="274"/>
      <c r="P289" s="394"/>
    </row>
    <row r="290" spans="2:16" s="115" customFormat="1" ht="28.5" customHeight="1" x14ac:dyDescent="0.55000000000000004">
      <c r="B290" s="685"/>
      <c r="C290" s="686"/>
      <c r="D290" s="686"/>
      <c r="E290" s="686"/>
      <c r="F290" s="686"/>
      <c r="G290" s="686"/>
      <c r="H290" s="686"/>
      <c r="I290" s="687"/>
      <c r="J290" s="127" t="s">
        <v>849</v>
      </c>
      <c r="K290" s="128">
        <v>4</v>
      </c>
      <c r="L290" s="273"/>
      <c r="M290" s="116"/>
      <c r="P290" s="394"/>
    </row>
    <row r="291" spans="2:16" s="115" customFormat="1" ht="28.5" customHeight="1" x14ac:dyDescent="0.55000000000000004">
      <c r="B291" s="685"/>
      <c r="C291" s="686"/>
      <c r="D291" s="686"/>
      <c r="E291" s="686"/>
      <c r="F291" s="686"/>
      <c r="G291" s="686"/>
      <c r="H291" s="686"/>
      <c r="I291" s="687"/>
      <c r="J291" s="127" t="s">
        <v>850</v>
      </c>
      <c r="K291" s="126">
        <v>5</v>
      </c>
      <c r="L291" s="273"/>
      <c r="M291" s="116"/>
      <c r="N291" s="274"/>
      <c r="P291" s="394"/>
    </row>
    <row r="292" spans="2:16" s="115" customFormat="1" ht="28.5" customHeight="1" x14ac:dyDescent="0.55000000000000004">
      <c r="B292" s="685"/>
      <c r="C292" s="686"/>
      <c r="D292" s="686"/>
      <c r="E292" s="686"/>
      <c r="F292" s="686"/>
      <c r="G292" s="686"/>
      <c r="H292" s="686"/>
      <c r="I292" s="687"/>
      <c r="J292" s="127" t="s">
        <v>851</v>
      </c>
      <c r="K292" s="128">
        <v>6</v>
      </c>
      <c r="L292" s="273"/>
      <c r="M292" s="116"/>
      <c r="N292" s="274"/>
      <c r="P292" s="394"/>
    </row>
    <row r="293" spans="2:16" ht="268.5" customHeight="1" x14ac:dyDescent="0.55000000000000004">
      <c r="B293" s="696"/>
      <c r="C293" s="697"/>
      <c r="D293" s="697"/>
      <c r="E293" s="697"/>
      <c r="F293" s="697"/>
      <c r="G293" s="697"/>
      <c r="H293" s="697"/>
      <c r="I293" s="698"/>
      <c r="J293" s="127" t="s">
        <v>852</v>
      </c>
      <c r="K293" s="126">
        <v>7</v>
      </c>
      <c r="L293" s="273"/>
      <c r="M293" s="116"/>
      <c r="N293" s="274"/>
      <c r="P293" s="394"/>
    </row>
    <row r="294" spans="2:16" ht="66.75" customHeight="1" x14ac:dyDescent="0.25">
      <c r="B294" s="696"/>
      <c r="C294" s="697"/>
      <c r="D294" s="697"/>
      <c r="E294" s="697"/>
      <c r="F294" s="697"/>
      <c r="G294" s="697"/>
      <c r="H294" s="697"/>
      <c r="I294" s="698"/>
      <c r="J294" s="129" t="s">
        <v>853</v>
      </c>
      <c r="K294" s="128">
        <v>8</v>
      </c>
      <c r="L294" s="273"/>
      <c r="N294" s="274"/>
    </row>
    <row r="295" spans="2:16" ht="116.25" customHeight="1" x14ac:dyDescent="0.25">
      <c r="B295" s="699"/>
      <c r="C295" s="700"/>
      <c r="D295" s="700"/>
      <c r="E295" s="700"/>
      <c r="F295" s="700"/>
      <c r="G295" s="700"/>
      <c r="H295" s="700"/>
      <c r="I295" s="701"/>
      <c r="J295" s="129" t="s">
        <v>854</v>
      </c>
      <c r="K295" s="126">
        <v>9</v>
      </c>
      <c r="L295" s="273"/>
      <c r="N295" s="274"/>
    </row>
    <row r="296" spans="2:16" ht="26.25" customHeight="1" x14ac:dyDescent="0.25">
      <c r="B296" s="702"/>
      <c r="C296" s="703"/>
      <c r="D296" s="703"/>
      <c r="E296" s="703"/>
      <c r="F296" s="703"/>
      <c r="G296" s="703"/>
      <c r="H296" s="703"/>
      <c r="I296" s="704"/>
      <c r="J296" s="708" t="s">
        <v>899</v>
      </c>
      <c r="K296" s="711">
        <v>10</v>
      </c>
      <c r="L296" s="273"/>
      <c r="N296" s="274"/>
    </row>
    <row r="297" spans="2:16" ht="26.25" customHeight="1" x14ac:dyDescent="0.25">
      <c r="B297" s="702"/>
      <c r="C297" s="703"/>
      <c r="D297" s="703"/>
      <c r="E297" s="703"/>
      <c r="F297" s="703"/>
      <c r="G297" s="703"/>
      <c r="H297" s="703"/>
      <c r="I297" s="704"/>
      <c r="J297" s="709"/>
      <c r="K297" s="712"/>
      <c r="L297" s="273"/>
      <c r="N297" s="274"/>
    </row>
    <row r="298" spans="2:16" ht="26.25" customHeight="1" x14ac:dyDescent="0.25">
      <c r="B298" s="702"/>
      <c r="C298" s="703"/>
      <c r="D298" s="703"/>
      <c r="E298" s="703"/>
      <c r="F298" s="703"/>
      <c r="G298" s="703"/>
      <c r="H298" s="703"/>
      <c r="I298" s="704"/>
      <c r="J298" s="709"/>
      <c r="K298" s="712"/>
      <c r="L298" s="273"/>
      <c r="N298" s="274"/>
    </row>
    <row r="299" spans="2:16" s="115" customFormat="1" ht="26.25" customHeight="1" x14ac:dyDescent="0.25">
      <c r="B299" s="705"/>
      <c r="C299" s="706"/>
      <c r="D299" s="706"/>
      <c r="E299" s="706"/>
      <c r="F299" s="706"/>
      <c r="G299" s="706"/>
      <c r="H299" s="706"/>
      <c r="I299" s="707"/>
      <c r="J299" s="710"/>
      <c r="K299" s="713"/>
      <c r="L299" s="273"/>
      <c r="M299" s="118"/>
    </row>
    <row r="300" spans="2:16" s="115" customFormat="1" ht="32.25" customHeight="1" x14ac:dyDescent="0.25">
      <c r="B300" s="691" t="s">
        <v>846</v>
      </c>
      <c r="C300" s="692"/>
      <c r="D300" s="692"/>
      <c r="E300" s="692"/>
      <c r="F300" s="692"/>
      <c r="G300" s="692"/>
      <c r="H300" s="692"/>
      <c r="I300" s="692"/>
      <c r="J300" s="558">
        <f>+J286+1</f>
        <v>22</v>
      </c>
      <c r="K300" s="559" t="s">
        <v>14</v>
      </c>
      <c r="N300" s="252"/>
    </row>
    <row r="301" spans="2:16" s="115" customFormat="1" ht="28.5" customHeight="1" x14ac:dyDescent="0.55000000000000004">
      <c r="B301" s="693"/>
      <c r="C301" s="694"/>
      <c r="D301" s="694"/>
      <c r="E301" s="694"/>
      <c r="F301" s="694"/>
      <c r="G301" s="694"/>
      <c r="H301" s="694"/>
      <c r="I301" s="695"/>
      <c r="J301" s="123" t="s">
        <v>12</v>
      </c>
      <c r="K301" s="124">
        <v>1</v>
      </c>
      <c r="L301" s="273"/>
      <c r="N301" s="252"/>
      <c r="P301" s="394"/>
    </row>
    <row r="302" spans="2:16" s="115" customFormat="1" ht="35.25" customHeight="1" x14ac:dyDescent="0.55000000000000004">
      <c r="B302" s="685"/>
      <c r="C302" s="686"/>
      <c r="D302" s="686"/>
      <c r="E302" s="686"/>
      <c r="F302" s="686"/>
      <c r="G302" s="686"/>
      <c r="H302" s="686"/>
      <c r="I302" s="687"/>
      <c r="J302" s="125" t="s">
        <v>847</v>
      </c>
      <c r="K302" s="126">
        <v>2</v>
      </c>
      <c r="L302" s="273"/>
      <c r="N302" s="252"/>
      <c r="P302" s="394"/>
    </row>
    <row r="303" spans="2:16" s="115" customFormat="1" ht="28.5" customHeight="1" x14ac:dyDescent="0.55000000000000004">
      <c r="B303" s="685" t="s">
        <v>898</v>
      </c>
      <c r="C303" s="686"/>
      <c r="D303" s="686"/>
      <c r="E303" s="686"/>
      <c r="F303" s="686"/>
      <c r="G303" s="686"/>
      <c r="H303" s="686"/>
      <c r="I303" s="687"/>
      <c r="J303" s="127" t="s">
        <v>848</v>
      </c>
      <c r="K303" s="128">
        <v>3</v>
      </c>
      <c r="L303" s="273"/>
      <c r="M303" s="116"/>
      <c r="N303" s="274"/>
      <c r="P303" s="394"/>
    </row>
    <row r="304" spans="2:16" s="115" customFormat="1" ht="28.5" customHeight="1" x14ac:dyDescent="0.55000000000000004">
      <c r="B304" s="685"/>
      <c r="C304" s="686"/>
      <c r="D304" s="686"/>
      <c r="E304" s="686"/>
      <c r="F304" s="686"/>
      <c r="G304" s="686"/>
      <c r="H304" s="686"/>
      <c r="I304" s="687"/>
      <c r="J304" s="127" t="s">
        <v>849</v>
      </c>
      <c r="K304" s="128">
        <v>4</v>
      </c>
      <c r="L304" s="273"/>
      <c r="M304" s="116"/>
      <c r="P304" s="394"/>
    </row>
    <row r="305" spans="2:16" s="115" customFormat="1" ht="28.5" customHeight="1" x14ac:dyDescent="0.55000000000000004">
      <c r="B305" s="685"/>
      <c r="C305" s="686"/>
      <c r="D305" s="686"/>
      <c r="E305" s="686"/>
      <c r="F305" s="686"/>
      <c r="G305" s="686"/>
      <c r="H305" s="686"/>
      <c r="I305" s="687"/>
      <c r="J305" s="127" t="s">
        <v>850</v>
      </c>
      <c r="K305" s="126">
        <v>5</v>
      </c>
      <c r="L305" s="273"/>
      <c r="M305" s="116"/>
      <c r="N305" s="274"/>
      <c r="P305" s="394"/>
    </row>
    <row r="306" spans="2:16" s="115" customFormat="1" ht="28.5" customHeight="1" x14ac:dyDescent="0.55000000000000004">
      <c r="B306" s="685"/>
      <c r="C306" s="686"/>
      <c r="D306" s="686"/>
      <c r="E306" s="686"/>
      <c r="F306" s="686"/>
      <c r="G306" s="686"/>
      <c r="H306" s="686"/>
      <c r="I306" s="687"/>
      <c r="J306" s="127" t="s">
        <v>851</v>
      </c>
      <c r="K306" s="128">
        <v>6</v>
      </c>
      <c r="L306" s="273"/>
      <c r="M306" s="116"/>
      <c r="N306" s="274"/>
      <c r="P306" s="394"/>
    </row>
    <row r="307" spans="2:16" ht="268.5" customHeight="1" x14ac:dyDescent="0.55000000000000004">
      <c r="B307" s="696"/>
      <c r="C307" s="697"/>
      <c r="D307" s="697"/>
      <c r="E307" s="697"/>
      <c r="F307" s="697"/>
      <c r="G307" s="697"/>
      <c r="H307" s="697"/>
      <c r="I307" s="698"/>
      <c r="J307" s="127" t="s">
        <v>852</v>
      </c>
      <c r="K307" s="126">
        <v>7</v>
      </c>
      <c r="L307" s="273"/>
      <c r="M307" s="116"/>
      <c r="N307" s="274"/>
      <c r="P307" s="394"/>
    </row>
    <row r="308" spans="2:16" ht="66.75" customHeight="1" x14ac:dyDescent="0.25">
      <c r="B308" s="696"/>
      <c r="C308" s="697"/>
      <c r="D308" s="697"/>
      <c r="E308" s="697"/>
      <c r="F308" s="697"/>
      <c r="G308" s="697"/>
      <c r="H308" s="697"/>
      <c r="I308" s="698"/>
      <c r="J308" s="129" t="s">
        <v>853</v>
      </c>
      <c r="K308" s="128">
        <v>8</v>
      </c>
      <c r="L308" s="273"/>
      <c r="N308" s="274"/>
    </row>
    <row r="309" spans="2:16" ht="116.25" customHeight="1" x14ac:dyDescent="0.25">
      <c r="B309" s="699"/>
      <c r="C309" s="700"/>
      <c r="D309" s="700"/>
      <c r="E309" s="700"/>
      <c r="F309" s="700"/>
      <c r="G309" s="700"/>
      <c r="H309" s="700"/>
      <c r="I309" s="701"/>
      <c r="J309" s="129" t="s">
        <v>854</v>
      </c>
      <c r="K309" s="126">
        <v>9</v>
      </c>
      <c r="L309" s="273"/>
      <c r="N309" s="274"/>
    </row>
    <row r="310" spans="2:16" ht="26.25" customHeight="1" x14ac:dyDescent="0.25">
      <c r="B310" s="702"/>
      <c r="C310" s="703"/>
      <c r="D310" s="703"/>
      <c r="E310" s="703"/>
      <c r="F310" s="703"/>
      <c r="G310" s="703"/>
      <c r="H310" s="703"/>
      <c r="I310" s="704"/>
      <c r="J310" s="708" t="s">
        <v>899</v>
      </c>
      <c r="K310" s="711">
        <v>10</v>
      </c>
      <c r="L310" s="273"/>
      <c r="N310" s="274"/>
    </row>
    <row r="311" spans="2:16" ht="26.25" customHeight="1" x14ac:dyDescent="0.25">
      <c r="B311" s="702"/>
      <c r="C311" s="703"/>
      <c r="D311" s="703"/>
      <c r="E311" s="703"/>
      <c r="F311" s="703"/>
      <c r="G311" s="703"/>
      <c r="H311" s="703"/>
      <c r="I311" s="704"/>
      <c r="J311" s="709"/>
      <c r="K311" s="712"/>
      <c r="L311" s="273"/>
      <c r="N311" s="274"/>
    </row>
    <row r="312" spans="2:16" ht="26.25" customHeight="1" x14ac:dyDescent="0.25">
      <c r="B312" s="702"/>
      <c r="C312" s="703"/>
      <c r="D312" s="703"/>
      <c r="E312" s="703"/>
      <c r="F312" s="703"/>
      <c r="G312" s="703"/>
      <c r="H312" s="703"/>
      <c r="I312" s="704"/>
      <c r="J312" s="709"/>
      <c r="K312" s="712"/>
      <c r="L312" s="273"/>
      <c r="N312" s="274"/>
    </row>
    <row r="313" spans="2:16" s="115" customFormat="1" ht="26.25" customHeight="1" x14ac:dyDescent="0.25">
      <c r="B313" s="705"/>
      <c r="C313" s="706"/>
      <c r="D313" s="706"/>
      <c r="E313" s="706"/>
      <c r="F313" s="706"/>
      <c r="G313" s="706"/>
      <c r="H313" s="706"/>
      <c r="I313" s="707"/>
      <c r="J313" s="710"/>
      <c r="K313" s="713"/>
      <c r="L313" s="273"/>
      <c r="M313" s="118"/>
    </row>
    <row r="314" spans="2:16" s="115" customFormat="1" ht="32.25" customHeight="1" x14ac:dyDescent="0.25">
      <c r="B314" s="691" t="s">
        <v>846</v>
      </c>
      <c r="C314" s="692"/>
      <c r="D314" s="692"/>
      <c r="E314" s="692"/>
      <c r="F314" s="692"/>
      <c r="G314" s="692"/>
      <c r="H314" s="692"/>
      <c r="I314" s="692"/>
      <c r="J314" s="558">
        <f>+J300+1</f>
        <v>23</v>
      </c>
      <c r="K314" s="559" t="s">
        <v>14</v>
      </c>
      <c r="N314" s="252"/>
    </row>
    <row r="315" spans="2:16" s="115" customFormat="1" ht="28.5" customHeight="1" x14ac:dyDescent="0.55000000000000004">
      <c r="B315" s="693"/>
      <c r="C315" s="694"/>
      <c r="D315" s="694"/>
      <c r="E315" s="694"/>
      <c r="F315" s="694"/>
      <c r="G315" s="694"/>
      <c r="H315" s="694"/>
      <c r="I315" s="695"/>
      <c r="J315" s="123" t="s">
        <v>12</v>
      </c>
      <c r="K315" s="124">
        <v>1</v>
      </c>
      <c r="L315" s="273"/>
      <c r="N315" s="252"/>
      <c r="P315" s="394"/>
    </row>
    <row r="316" spans="2:16" s="115" customFormat="1" ht="35.25" customHeight="1" x14ac:dyDescent="0.55000000000000004">
      <c r="B316" s="685"/>
      <c r="C316" s="686"/>
      <c r="D316" s="686"/>
      <c r="E316" s="686"/>
      <c r="F316" s="686"/>
      <c r="G316" s="686"/>
      <c r="H316" s="686"/>
      <c r="I316" s="687"/>
      <c r="J316" s="125" t="s">
        <v>847</v>
      </c>
      <c r="K316" s="126">
        <v>2</v>
      </c>
      <c r="L316" s="273"/>
      <c r="N316" s="252"/>
      <c r="P316" s="394"/>
    </row>
    <row r="317" spans="2:16" s="115" customFormat="1" ht="28.5" customHeight="1" x14ac:dyDescent="0.55000000000000004">
      <c r="B317" s="685" t="s">
        <v>898</v>
      </c>
      <c r="C317" s="686"/>
      <c r="D317" s="686"/>
      <c r="E317" s="686"/>
      <c r="F317" s="686"/>
      <c r="G317" s="686"/>
      <c r="H317" s="686"/>
      <c r="I317" s="687"/>
      <c r="J317" s="127" t="s">
        <v>848</v>
      </c>
      <c r="K317" s="128">
        <v>3</v>
      </c>
      <c r="L317" s="273"/>
      <c r="M317" s="116"/>
      <c r="N317" s="274"/>
      <c r="P317" s="394"/>
    </row>
    <row r="318" spans="2:16" s="115" customFormat="1" ht="28.5" customHeight="1" x14ac:dyDescent="0.55000000000000004">
      <c r="B318" s="685"/>
      <c r="C318" s="686"/>
      <c r="D318" s="686"/>
      <c r="E318" s="686"/>
      <c r="F318" s="686"/>
      <c r="G318" s="686"/>
      <c r="H318" s="686"/>
      <c r="I318" s="687"/>
      <c r="J318" s="127" t="s">
        <v>849</v>
      </c>
      <c r="K318" s="128">
        <v>4</v>
      </c>
      <c r="L318" s="273"/>
      <c r="M318" s="116"/>
      <c r="P318" s="394"/>
    </row>
    <row r="319" spans="2:16" s="115" customFormat="1" ht="28.5" customHeight="1" x14ac:dyDescent="0.55000000000000004">
      <c r="B319" s="685"/>
      <c r="C319" s="686"/>
      <c r="D319" s="686"/>
      <c r="E319" s="686"/>
      <c r="F319" s="686"/>
      <c r="G319" s="686"/>
      <c r="H319" s="686"/>
      <c r="I319" s="687"/>
      <c r="J319" s="127" t="s">
        <v>850</v>
      </c>
      <c r="K319" s="126">
        <v>5</v>
      </c>
      <c r="L319" s="273"/>
      <c r="M319" s="116"/>
      <c r="N319" s="274"/>
      <c r="P319" s="394"/>
    </row>
    <row r="320" spans="2:16" s="115" customFormat="1" ht="28.5" customHeight="1" x14ac:dyDescent="0.55000000000000004">
      <c r="B320" s="685"/>
      <c r="C320" s="686"/>
      <c r="D320" s="686"/>
      <c r="E320" s="686"/>
      <c r="F320" s="686"/>
      <c r="G320" s="686"/>
      <c r="H320" s="686"/>
      <c r="I320" s="687"/>
      <c r="J320" s="127" t="s">
        <v>851</v>
      </c>
      <c r="K320" s="128">
        <v>6</v>
      </c>
      <c r="L320" s="273"/>
      <c r="M320" s="116"/>
      <c r="N320" s="274"/>
      <c r="P320" s="394"/>
    </row>
    <row r="321" spans="2:16" ht="268.5" customHeight="1" x14ac:dyDescent="0.55000000000000004">
      <c r="B321" s="696"/>
      <c r="C321" s="697"/>
      <c r="D321" s="697"/>
      <c r="E321" s="697"/>
      <c r="F321" s="697"/>
      <c r="G321" s="697"/>
      <c r="H321" s="697"/>
      <c r="I321" s="698"/>
      <c r="J321" s="127" t="s">
        <v>852</v>
      </c>
      <c r="K321" s="126">
        <v>7</v>
      </c>
      <c r="L321" s="273"/>
      <c r="M321" s="116"/>
      <c r="N321" s="274"/>
      <c r="P321" s="394"/>
    </row>
    <row r="322" spans="2:16" ht="66.75" customHeight="1" x14ac:dyDescent="0.25">
      <c r="B322" s="696"/>
      <c r="C322" s="697"/>
      <c r="D322" s="697"/>
      <c r="E322" s="697"/>
      <c r="F322" s="697"/>
      <c r="G322" s="697"/>
      <c r="H322" s="697"/>
      <c r="I322" s="698"/>
      <c r="J322" s="129" t="s">
        <v>853</v>
      </c>
      <c r="K322" s="128">
        <v>8</v>
      </c>
      <c r="L322" s="273"/>
      <c r="N322" s="274"/>
    </row>
    <row r="323" spans="2:16" ht="116.25" customHeight="1" x14ac:dyDescent="0.25">
      <c r="B323" s="699"/>
      <c r="C323" s="700"/>
      <c r="D323" s="700"/>
      <c r="E323" s="700"/>
      <c r="F323" s="700"/>
      <c r="G323" s="700"/>
      <c r="H323" s="700"/>
      <c r="I323" s="701"/>
      <c r="J323" s="129" t="s">
        <v>854</v>
      </c>
      <c r="K323" s="126">
        <v>9</v>
      </c>
      <c r="L323" s="273"/>
      <c r="N323" s="274"/>
    </row>
    <row r="324" spans="2:16" ht="26.25" customHeight="1" x14ac:dyDescent="0.25">
      <c r="B324" s="702"/>
      <c r="C324" s="703"/>
      <c r="D324" s="703"/>
      <c r="E324" s="703"/>
      <c r="F324" s="703"/>
      <c r="G324" s="703"/>
      <c r="H324" s="703"/>
      <c r="I324" s="704"/>
      <c r="J324" s="708" t="s">
        <v>899</v>
      </c>
      <c r="K324" s="711">
        <v>10</v>
      </c>
      <c r="L324" s="273"/>
      <c r="N324" s="274"/>
    </row>
    <row r="325" spans="2:16" ht="26.25" customHeight="1" x14ac:dyDescent="0.25">
      <c r="B325" s="702"/>
      <c r="C325" s="703"/>
      <c r="D325" s="703"/>
      <c r="E325" s="703"/>
      <c r="F325" s="703"/>
      <c r="G325" s="703"/>
      <c r="H325" s="703"/>
      <c r="I325" s="704"/>
      <c r="J325" s="709"/>
      <c r="K325" s="712"/>
      <c r="L325" s="273"/>
      <c r="N325" s="274"/>
    </row>
    <row r="326" spans="2:16" ht="26.25" customHeight="1" x14ac:dyDescent="0.25">
      <c r="B326" s="702"/>
      <c r="C326" s="703"/>
      <c r="D326" s="703"/>
      <c r="E326" s="703"/>
      <c r="F326" s="703"/>
      <c r="G326" s="703"/>
      <c r="H326" s="703"/>
      <c r="I326" s="704"/>
      <c r="J326" s="709"/>
      <c r="K326" s="712"/>
      <c r="L326" s="273"/>
      <c r="N326" s="274"/>
    </row>
    <row r="327" spans="2:16" s="115" customFormat="1" ht="26.25" customHeight="1" x14ac:dyDescent="0.25">
      <c r="B327" s="705"/>
      <c r="C327" s="706"/>
      <c r="D327" s="706"/>
      <c r="E327" s="706"/>
      <c r="F327" s="706"/>
      <c r="G327" s="706"/>
      <c r="H327" s="706"/>
      <c r="I327" s="707"/>
      <c r="J327" s="710"/>
      <c r="K327" s="713"/>
      <c r="L327" s="273"/>
      <c r="M327" s="118"/>
    </row>
    <row r="328" spans="2:16" s="115" customFormat="1" ht="32.25" customHeight="1" x14ac:dyDescent="0.25">
      <c r="B328" s="691" t="s">
        <v>846</v>
      </c>
      <c r="C328" s="692"/>
      <c r="D328" s="692"/>
      <c r="E328" s="692"/>
      <c r="F328" s="692"/>
      <c r="G328" s="692"/>
      <c r="H328" s="692"/>
      <c r="I328" s="692"/>
      <c r="J328" s="558">
        <f>+J314+1</f>
        <v>24</v>
      </c>
      <c r="K328" s="559" t="s">
        <v>14</v>
      </c>
      <c r="N328" s="252"/>
    </row>
    <row r="329" spans="2:16" s="115" customFormat="1" ht="28.5" customHeight="1" x14ac:dyDescent="0.55000000000000004">
      <c r="B329" s="693"/>
      <c r="C329" s="694"/>
      <c r="D329" s="694"/>
      <c r="E329" s="694"/>
      <c r="F329" s="694"/>
      <c r="G329" s="694"/>
      <c r="H329" s="694"/>
      <c r="I329" s="695"/>
      <c r="J329" s="123" t="s">
        <v>12</v>
      </c>
      <c r="K329" s="124">
        <v>1</v>
      </c>
      <c r="L329" s="273"/>
      <c r="N329" s="252"/>
      <c r="P329" s="394"/>
    </row>
    <row r="330" spans="2:16" s="115" customFormat="1" ht="35.25" customHeight="1" x14ac:dyDescent="0.55000000000000004">
      <c r="B330" s="685"/>
      <c r="C330" s="686"/>
      <c r="D330" s="686"/>
      <c r="E330" s="686"/>
      <c r="F330" s="686"/>
      <c r="G330" s="686"/>
      <c r="H330" s="686"/>
      <c r="I330" s="687"/>
      <c r="J330" s="125" t="s">
        <v>847</v>
      </c>
      <c r="K330" s="126">
        <v>2</v>
      </c>
      <c r="L330" s="273"/>
      <c r="N330" s="252"/>
      <c r="P330" s="394"/>
    </row>
    <row r="331" spans="2:16" s="115" customFormat="1" ht="28.5" customHeight="1" x14ac:dyDescent="0.55000000000000004">
      <c r="B331" s="685" t="s">
        <v>898</v>
      </c>
      <c r="C331" s="686"/>
      <c r="D331" s="686"/>
      <c r="E331" s="686"/>
      <c r="F331" s="686"/>
      <c r="G331" s="686"/>
      <c r="H331" s="686"/>
      <c r="I331" s="687"/>
      <c r="J331" s="127" t="s">
        <v>848</v>
      </c>
      <c r="K331" s="128">
        <v>3</v>
      </c>
      <c r="L331" s="273"/>
      <c r="M331" s="116"/>
      <c r="N331" s="274"/>
      <c r="P331" s="394"/>
    </row>
    <row r="332" spans="2:16" s="115" customFormat="1" ht="28.5" customHeight="1" x14ac:dyDescent="0.55000000000000004">
      <c r="B332" s="685"/>
      <c r="C332" s="686"/>
      <c r="D332" s="686"/>
      <c r="E332" s="686"/>
      <c r="F332" s="686"/>
      <c r="G332" s="686"/>
      <c r="H332" s="686"/>
      <c r="I332" s="687"/>
      <c r="J332" s="127" t="s">
        <v>849</v>
      </c>
      <c r="K332" s="128">
        <v>4</v>
      </c>
      <c r="L332" s="273"/>
      <c r="M332" s="116"/>
      <c r="P332" s="394"/>
    </row>
    <row r="333" spans="2:16" s="115" customFormat="1" ht="28.5" customHeight="1" x14ac:dyDescent="0.55000000000000004">
      <c r="B333" s="685"/>
      <c r="C333" s="686"/>
      <c r="D333" s="686"/>
      <c r="E333" s="686"/>
      <c r="F333" s="686"/>
      <c r="G333" s="686"/>
      <c r="H333" s="686"/>
      <c r="I333" s="687"/>
      <c r="J333" s="127" t="s">
        <v>850</v>
      </c>
      <c r="K333" s="126">
        <v>5</v>
      </c>
      <c r="L333" s="273"/>
      <c r="M333" s="116"/>
      <c r="N333" s="274"/>
      <c r="P333" s="394"/>
    </row>
    <row r="334" spans="2:16" s="115" customFormat="1" ht="28.5" customHeight="1" x14ac:dyDescent="0.55000000000000004">
      <c r="B334" s="685"/>
      <c r="C334" s="686"/>
      <c r="D334" s="686"/>
      <c r="E334" s="686"/>
      <c r="F334" s="686"/>
      <c r="G334" s="686"/>
      <c r="H334" s="686"/>
      <c r="I334" s="687"/>
      <c r="J334" s="127" t="s">
        <v>851</v>
      </c>
      <c r="K334" s="128">
        <v>6</v>
      </c>
      <c r="L334" s="273"/>
      <c r="M334" s="116"/>
      <c r="N334" s="274"/>
      <c r="P334" s="394"/>
    </row>
    <row r="335" spans="2:16" ht="268.5" customHeight="1" x14ac:dyDescent="0.55000000000000004">
      <c r="B335" s="696"/>
      <c r="C335" s="697"/>
      <c r="D335" s="697"/>
      <c r="E335" s="697"/>
      <c r="F335" s="697"/>
      <c r="G335" s="697"/>
      <c r="H335" s="697"/>
      <c r="I335" s="698"/>
      <c r="J335" s="127" t="s">
        <v>852</v>
      </c>
      <c r="K335" s="126">
        <v>7</v>
      </c>
      <c r="L335" s="273"/>
      <c r="M335" s="116"/>
      <c r="N335" s="274"/>
      <c r="P335" s="394"/>
    </row>
    <row r="336" spans="2:16" ht="66.75" customHeight="1" x14ac:dyDescent="0.25">
      <c r="B336" s="696"/>
      <c r="C336" s="697"/>
      <c r="D336" s="697"/>
      <c r="E336" s="697"/>
      <c r="F336" s="697"/>
      <c r="G336" s="697"/>
      <c r="H336" s="697"/>
      <c r="I336" s="698"/>
      <c r="J336" s="129" t="s">
        <v>853</v>
      </c>
      <c r="K336" s="128">
        <v>8</v>
      </c>
      <c r="L336" s="273"/>
      <c r="N336" s="274"/>
    </row>
    <row r="337" spans="2:16" ht="116.25" customHeight="1" x14ac:dyDescent="0.25">
      <c r="B337" s="699"/>
      <c r="C337" s="700"/>
      <c r="D337" s="700"/>
      <c r="E337" s="700"/>
      <c r="F337" s="700"/>
      <c r="G337" s="700"/>
      <c r="H337" s="700"/>
      <c r="I337" s="701"/>
      <c r="J337" s="129" t="s">
        <v>854</v>
      </c>
      <c r="K337" s="126">
        <v>9</v>
      </c>
      <c r="L337" s="273"/>
      <c r="N337" s="274"/>
    </row>
    <row r="338" spans="2:16" ht="26.25" customHeight="1" x14ac:dyDescent="0.25">
      <c r="B338" s="702"/>
      <c r="C338" s="703"/>
      <c r="D338" s="703"/>
      <c r="E338" s="703"/>
      <c r="F338" s="703"/>
      <c r="G338" s="703"/>
      <c r="H338" s="703"/>
      <c r="I338" s="704"/>
      <c r="J338" s="708" t="s">
        <v>899</v>
      </c>
      <c r="K338" s="711">
        <v>10</v>
      </c>
      <c r="L338" s="273"/>
      <c r="N338" s="274"/>
    </row>
    <row r="339" spans="2:16" ht="26.25" customHeight="1" x14ac:dyDescent="0.25">
      <c r="B339" s="702"/>
      <c r="C339" s="703"/>
      <c r="D339" s="703"/>
      <c r="E339" s="703"/>
      <c r="F339" s="703"/>
      <c r="G339" s="703"/>
      <c r="H339" s="703"/>
      <c r="I339" s="704"/>
      <c r="J339" s="709"/>
      <c r="K339" s="712"/>
      <c r="L339" s="273"/>
      <c r="N339" s="274"/>
    </row>
    <row r="340" spans="2:16" ht="26.25" customHeight="1" x14ac:dyDescent="0.25">
      <c r="B340" s="702"/>
      <c r="C340" s="703"/>
      <c r="D340" s="703"/>
      <c r="E340" s="703"/>
      <c r="F340" s="703"/>
      <c r="G340" s="703"/>
      <c r="H340" s="703"/>
      <c r="I340" s="704"/>
      <c r="J340" s="709"/>
      <c r="K340" s="712"/>
      <c r="L340" s="273"/>
      <c r="N340" s="274"/>
    </row>
    <row r="341" spans="2:16" s="115" customFormat="1" ht="26.25" customHeight="1" x14ac:dyDescent="0.25">
      <c r="B341" s="705"/>
      <c r="C341" s="706"/>
      <c r="D341" s="706"/>
      <c r="E341" s="706"/>
      <c r="F341" s="706"/>
      <c r="G341" s="706"/>
      <c r="H341" s="706"/>
      <c r="I341" s="707"/>
      <c r="J341" s="710"/>
      <c r="K341" s="713"/>
      <c r="L341" s="273"/>
      <c r="M341" s="118"/>
    </row>
    <row r="342" spans="2:16" s="115" customFormat="1" ht="32.25" customHeight="1" x14ac:dyDescent="0.25">
      <c r="B342" s="691" t="s">
        <v>846</v>
      </c>
      <c r="C342" s="692"/>
      <c r="D342" s="692"/>
      <c r="E342" s="692"/>
      <c r="F342" s="692"/>
      <c r="G342" s="692"/>
      <c r="H342" s="692"/>
      <c r="I342" s="692"/>
      <c r="J342" s="558">
        <f>+J328+1</f>
        <v>25</v>
      </c>
      <c r="K342" s="559" t="s">
        <v>14</v>
      </c>
      <c r="N342" s="252"/>
    </row>
    <row r="343" spans="2:16" s="115" customFormat="1" ht="28.5" customHeight="1" x14ac:dyDescent="0.55000000000000004">
      <c r="B343" s="693"/>
      <c r="C343" s="694"/>
      <c r="D343" s="694"/>
      <c r="E343" s="694"/>
      <c r="F343" s="694"/>
      <c r="G343" s="694"/>
      <c r="H343" s="694"/>
      <c r="I343" s="695"/>
      <c r="J343" s="123" t="s">
        <v>12</v>
      </c>
      <c r="K343" s="124">
        <v>1</v>
      </c>
      <c r="L343" s="273"/>
      <c r="N343" s="252"/>
      <c r="P343" s="394"/>
    </row>
    <row r="344" spans="2:16" s="115" customFormat="1" ht="35.25" customHeight="1" x14ac:dyDescent="0.55000000000000004">
      <c r="B344" s="685"/>
      <c r="C344" s="686"/>
      <c r="D344" s="686"/>
      <c r="E344" s="686"/>
      <c r="F344" s="686"/>
      <c r="G344" s="686"/>
      <c r="H344" s="686"/>
      <c r="I344" s="687"/>
      <c r="J344" s="125" t="s">
        <v>847</v>
      </c>
      <c r="K344" s="126">
        <v>2</v>
      </c>
      <c r="L344" s="273"/>
      <c r="N344" s="252"/>
      <c r="P344" s="394"/>
    </row>
    <row r="345" spans="2:16" s="115" customFormat="1" ht="28.5" customHeight="1" x14ac:dyDescent="0.55000000000000004">
      <c r="B345" s="685" t="s">
        <v>898</v>
      </c>
      <c r="C345" s="686"/>
      <c r="D345" s="686"/>
      <c r="E345" s="686"/>
      <c r="F345" s="686"/>
      <c r="G345" s="686"/>
      <c r="H345" s="686"/>
      <c r="I345" s="687"/>
      <c r="J345" s="127" t="s">
        <v>848</v>
      </c>
      <c r="K345" s="128">
        <v>3</v>
      </c>
      <c r="L345" s="273"/>
      <c r="M345" s="116"/>
      <c r="N345" s="274"/>
      <c r="P345" s="394"/>
    </row>
    <row r="346" spans="2:16" s="115" customFormat="1" ht="28.5" customHeight="1" x14ac:dyDescent="0.55000000000000004">
      <c r="B346" s="685"/>
      <c r="C346" s="686"/>
      <c r="D346" s="686"/>
      <c r="E346" s="686"/>
      <c r="F346" s="686"/>
      <c r="G346" s="686"/>
      <c r="H346" s="686"/>
      <c r="I346" s="687"/>
      <c r="J346" s="127" t="s">
        <v>849</v>
      </c>
      <c r="K346" s="128">
        <v>4</v>
      </c>
      <c r="L346" s="273"/>
      <c r="M346" s="116"/>
      <c r="P346" s="394"/>
    </row>
    <row r="347" spans="2:16" s="115" customFormat="1" ht="28.5" customHeight="1" x14ac:dyDescent="0.55000000000000004">
      <c r="B347" s="685"/>
      <c r="C347" s="686"/>
      <c r="D347" s="686"/>
      <c r="E347" s="686"/>
      <c r="F347" s="686"/>
      <c r="G347" s="686"/>
      <c r="H347" s="686"/>
      <c r="I347" s="687"/>
      <c r="J347" s="127" t="s">
        <v>850</v>
      </c>
      <c r="K347" s="126">
        <v>5</v>
      </c>
      <c r="L347" s="273"/>
      <c r="M347" s="116"/>
      <c r="N347" s="274"/>
      <c r="P347" s="394"/>
    </row>
    <row r="348" spans="2:16" s="115" customFormat="1" ht="28.5" customHeight="1" x14ac:dyDescent="0.55000000000000004">
      <c r="B348" s="685"/>
      <c r="C348" s="686"/>
      <c r="D348" s="686"/>
      <c r="E348" s="686"/>
      <c r="F348" s="686"/>
      <c r="G348" s="686"/>
      <c r="H348" s="686"/>
      <c r="I348" s="687"/>
      <c r="J348" s="127" t="s">
        <v>851</v>
      </c>
      <c r="K348" s="128">
        <v>6</v>
      </c>
      <c r="L348" s="273"/>
      <c r="M348" s="116"/>
      <c r="N348" s="274"/>
      <c r="P348" s="394"/>
    </row>
    <row r="349" spans="2:16" ht="268.5" customHeight="1" x14ac:dyDescent="0.55000000000000004">
      <c r="B349" s="696"/>
      <c r="C349" s="697"/>
      <c r="D349" s="697"/>
      <c r="E349" s="697"/>
      <c r="F349" s="697"/>
      <c r="G349" s="697"/>
      <c r="H349" s="697"/>
      <c r="I349" s="698"/>
      <c r="J349" s="127" t="s">
        <v>852</v>
      </c>
      <c r="K349" s="126">
        <v>7</v>
      </c>
      <c r="L349" s="273"/>
      <c r="M349" s="116"/>
      <c r="N349" s="274"/>
      <c r="P349" s="394"/>
    </row>
    <row r="350" spans="2:16" ht="66.75" customHeight="1" x14ac:dyDescent="0.25">
      <c r="B350" s="696"/>
      <c r="C350" s="697"/>
      <c r="D350" s="697"/>
      <c r="E350" s="697"/>
      <c r="F350" s="697"/>
      <c r="G350" s="697"/>
      <c r="H350" s="697"/>
      <c r="I350" s="698"/>
      <c r="J350" s="129" t="s">
        <v>853</v>
      </c>
      <c r="K350" s="128">
        <v>8</v>
      </c>
      <c r="L350" s="273"/>
      <c r="N350" s="274"/>
    </row>
    <row r="351" spans="2:16" ht="116.25" customHeight="1" x14ac:dyDescent="0.25">
      <c r="B351" s="699"/>
      <c r="C351" s="700"/>
      <c r="D351" s="700"/>
      <c r="E351" s="700"/>
      <c r="F351" s="700"/>
      <c r="G351" s="700"/>
      <c r="H351" s="700"/>
      <c r="I351" s="701"/>
      <c r="J351" s="129" t="s">
        <v>854</v>
      </c>
      <c r="K351" s="126">
        <v>9</v>
      </c>
      <c r="L351" s="273"/>
      <c r="N351" s="274"/>
    </row>
    <row r="352" spans="2:16" ht="26.25" customHeight="1" x14ac:dyDescent="0.25">
      <c r="B352" s="702"/>
      <c r="C352" s="703"/>
      <c r="D352" s="703"/>
      <c r="E352" s="703"/>
      <c r="F352" s="703"/>
      <c r="G352" s="703"/>
      <c r="H352" s="703"/>
      <c r="I352" s="704"/>
      <c r="J352" s="708" t="s">
        <v>899</v>
      </c>
      <c r="K352" s="711">
        <v>10</v>
      </c>
      <c r="L352" s="273"/>
      <c r="N352" s="274"/>
    </row>
    <row r="353" spans="2:16" ht="26.25" customHeight="1" x14ac:dyDescent="0.25">
      <c r="B353" s="702"/>
      <c r="C353" s="703"/>
      <c r="D353" s="703"/>
      <c r="E353" s="703"/>
      <c r="F353" s="703"/>
      <c r="G353" s="703"/>
      <c r="H353" s="703"/>
      <c r="I353" s="704"/>
      <c r="J353" s="709"/>
      <c r="K353" s="712"/>
      <c r="L353" s="273"/>
      <c r="N353" s="274"/>
    </row>
    <row r="354" spans="2:16" ht="26.25" customHeight="1" x14ac:dyDescent="0.25">
      <c r="B354" s="702"/>
      <c r="C354" s="703"/>
      <c r="D354" s="703"/>
      <c r="E354" s="703"/>
      <c r="F354" s="703"/>
      <c r="G354" s="703"/>
      <c r="H354" s="703"/>
      <c r="I354" s="704"/>
      <c r="J354" s="709"/>
      <c r="K354" s="712"/>
      <c r="L354" s="273"/>
      <c r="N354" s="274"/>
    </row>
    <row r="355" spans="2:16" s="115" customFormat="1" ht="26.25" customHeight="1" x14ac:dyDescent="0.25">
      <c r="B355" s="705"/>
      <c r="C355" s="706"/>
      <c r="D355" s="706"/>
      <c r="E355" s="706"/>
      <c r="F355" s="706"/>
      <c r="G355" s="706"/>
      <c r="H355" s="706"/>
      <c r="I355" s="707"/>
      <c r="J355" s="710"/>
      <c r="K355" s="713"/>
      <c r="L355" s="273"/>
      <c r="M355" s="118"/>
    </row>
    <row r="356" spans="2:16" s="115" customFormat="1" ht="32.25" customHeight="1" x14ac:dyDescent="0.25">
      <c r="B356" s="691" t="s">
        <v>846</v>
      </c>
      <c r="C356" s="692"/>
      <c r="D356" s="692"/>
      <c r="E356" s="692"/>
      <c r="F356" s="692"/>
      <c r="G356" s="692"/>
      <c r="H356" s="692"/>
      <c r="I356" s="692"/>
      <c r="J356" s="558">
        <f>+J342+1</f>
        <v>26</v>
      </c>
      <c r="K356" s="559" t="s">
        <v>14</v>
      </c>
      <c r="N356" s="252"/>
    </row>
    <row r="357" spans="2:16" s="115" customFormat="1" ht="28.5" customHeight="1" x14ac:dyDescent="0.55000000000000004">
      <c r="B357" s="693"/>
      <c r="C357" s="694"/>
      <c r="D357" s="694"/>
      <c r="E357" s="694"/>
      <c r="F357" s="694"/>
      <c r="G357" s="694"/>
      <c r="H357" s="694"/>
      <c r="I357" s="695"/>
      <c r="J357" s="123" t="s">
        <v>12</v>
      </c>
      <c r="K357" s="124">
        <v>1</v>
      </c>
      <c r="L357" s="273"/>
      <c r="N357" s="252"/>
      <c r="P357" s="394"/>
    </row>
    <row r="358" spans="2:16" s="115" customFormat="1" ht="35.25" customHeight="1" x14ac:dyDescent="0.55000000000000004">
      <c r="B358" s="685"/>
      <c r="C358" s="686"/>
      <c r="D358" s="686"/>
      <c r="E358" s="686"/>
      <c r="F358" s="686"/>
      <c r="G358" s="686"/>
      <c r="H358" s="686"/>
      <c r="I358" s="687"/>
      <c r="J358" s="125" t="s">
        <v>847</v>
      </c>
      <c r="K358" s="126">
        <v>2</v>
      </c>
      <c r="L358" s="273"/>
      <c r="N358" s="252"/>
      <c r="P358" s="394"/>
    </row>
    <row r="359" spans="2:16" s="115" customFormat="1" ht="28.5" customHeight="1" x14ac:dyDescent="0.55000000000000004">
      <c r="B359" s="685" t="s">
        <v>898</v>
      </c>
      <c r="C359" s="686"/>
      <c r="D359" s="686"/>
      <c r="E359" s="686"/>
      <c r="F359" s="686"/>
      <c r="G359" s="686"/>
      <c r="H359" s="686"/>
      <c r="I359" s="687"/>
      <c r="J359" s="127" t="s">
        <v>848</v>
      </c>
      <c r="K359" s="128">
        <v>3</v>
      </c>
      <c r="L359" s="273"/>
      <c r="M359" s="116"/>
      <c r="N359" s="274"/>
      <c r="P359" s="394"/>
    </row>
    <row r="360" spans="2:16" s="115" customFormat="1" ht="28.5" customHeight="1" x14ac:dyDescent="0.55000000000000004">
      <c r="B360" s="685"/>
      <c r="C360" s="686"/>
      <c r="D360" s="686"/>
      <c r="E360" s="686"/>
      <c r="F360" s="686"/>
      <c r="G360" s="686"/>
      <c r="H360" s="686"/>
      <c r="I360" s="687"/>
      <c r="J360" s="127" t="s">
        <v>849</v>
      </c>
      <c r="K360" s="128">
        <v>4</v>
      </c>
      <c r="L360" s="273"/>
      <c r="M360" s="116"/>
      <c r="P360" s="394"/>
    </row>
    <row r="361" spans="2:16" s="115" customFormat="1" ht="28.5" customHeight="1" x14ac:dyDescent="0.55000000000000004">
      <c r="B361" s="685"/>
      <c r="C361" s="686"/>
      <c r="D361" s="686"/>
      <c r="E361" s="686"/>
      <c r="F361" s="686"/>
      <c r="G361" s="686"/>
      <c r="H361" s="686"/>
      <c r="I361" s="687"/>
      <c r="J361" s="127" t="s">
        <v>850</v>
      </c>
      <c r="K361" s="126">
        <v>5</v>
      </c>
      <c r="L361" s="273"/>
      <c r="M361" s="116"/>
      <c r="N361" s="274"/>
      <c r="P361" s="394"/>
    </row>
    <row r="362" spans="2:16" s="115" customFormat="1" ht="28.5" customHeight="1" x14ac:dyDescent="0.55000000000000004">
      <c r="B362" s="685"/>
      <c r="C362" s="686"/>
      <c r="D362" s="686"/>
      <c r="E362" s="686"/>
      <c r="F362" s="686"/>
      <c r="G362" s="686"/>
      <c r="H362" s="686"/>
      <c r="I362" s="687"/>
      <c r="J362" s="127" t="s">
        <v>851</v>
      </c>
      <c r="K362" s="128">
        <v>6</v>
      </c>
      <c r="L362" s="273"/>
      <c r="M362" s="116"/>
      <c r="N362" s="274"/>
      <c r="P362" s="394"/>
    </row>
    <row r="363" spans="2:16" ht="268.5" customHeight="1" x14ac:dyDescent="0.55000000000000004">
      <c r="B363" s="696"/>
      <c r="C363" s="697"/>
      <c r="D363" s="697"/>
      <c r="E363" s="697"/>
      <c r="F363" s="697"/>
      <c r="G363" s="697"/>
      <c r="H363" s="697"/>
      <c r="I363" s="698"/>
      <c r="J363" s="127" t="s">
        <v>852</v>
      </c>
      <c r="K363" s="126">
        <v>7</v>
      </c>
      <c r="L363" s="273"/>
      <c r="M363" s="116"/>
      <c r="N363" s="274"/>
      <c r="P363" s="394"/>
    </row>
    <row r="364" spans="2:16" ht="66.75" customHeight="1" x14ac:dyDescent="0.25">
      <c r="B364" s="696"/>
      <c r="C364" s="697"/>
      <c r="D364" s="697"/>
      <c r="E364" s="697"/>
      <c r="F364" s="697"/>
      <c r="G364" s="697"/>
      <c r="H364" s="697"/>
      <c r="I364" s="698"/>
      <c r="J364" s="129" t="s">
        <v>853</v>
      </c>
      <c r="K364" s="128">
        <v>8</v>
      </c>
      <c r="L364" s="273"/>
      <c r="N364" s="274"/>
    </row>
    <row r="365" spans="2:16" ht="116.25" customHeight="1" x14ac:dyDescent="0.25">
      <c r="B365" s="699"/>
      <c r="C365" s="700"/>
      <c r="D365" s="700"/>
      <c r="E365" s="700"/>
      <c r="F365" s="700"/>
      <c r="G365" s="700"/>
      <c r="H365" s="700"/>
      <c r="I365" s="701"/>
      <c r="J365" s="129" t="s">
        <v>854</v>
      </c>
      <c r="K365" s="126">
        <v>9</v>
      </c>
      <c r="L365" s="273"/>
      <c r="N365" s="274"/>
    </row>
    <row r="366" spans="2:16" ht="26.25" customHeight="1" x14ac:dyDescent="0.25">
      <c r="B366" s="702"/>
      <c r="C366" s="703"/>
      <c r="D366" s="703"/>
      <c r="E366" s="703"/>
      <c r="F366" s="703"/>
      <c r="G366" s="703"/>
      <c r="H366" s="703"/>
      <c r="I366" s="704"/>
      <c r="J366" s="708" t="s">
        <v>899</v>
      </c>
      <c r="K366" s="711">
        <v>10</v>
      </c>
      <c r="L366" s="273"/>
      <c r="N366" s="274"/>
    </row>
    <row r="367" spans="2:16" ht="26.25" customHeight="1" x14ac:dyDescent="0.25">
      <c r="B367" s="702"/>
      <c r="C367" s="703"/>
      <c r="D367" s="703"/>
      <c r="E367" s="703"/>
      <c r="F367" s="703"/>
      <c r="G367" s="703"/>
      <c r="H367" s="703"/>
      <c r="I367" s="704"/>
      <c r="J367" s="709"/>
      <c r="K367" s="712"/>
      <c r="L367" s="273"/>
      <c r="N367" s="274"/>
    </row>
    <row r="368" spans="2:16" ht="26.25" customHeight="1" x14ac:dyDescent="0.25">
      <c r="B368" s="702"/>
      <c r="C368" s="703"/>
      <c r="D368" s="703"/>
      <c r="E368" s="703"/>
      <c r="F368" s="703"/>
      <c r="G368" s="703"/>
      <c r="H368" s="703"/>
      <c r="I368" s="704"/>
      <c r="J368" s="709"/>
      <c r="K368" s="712"/>
      <c r="L368" s="273"/>
      <c r="N368" s="274"/>
    </row>
    <row r="369" spans="2:16" s="115" customFormat="1" ht="26.25" customHeight="1" x14ac:dyDescent="0.25">
      <c r="B369" s="705"/>
      <c r="C369" s="706"/>
      <c r="D369" s="706"/>
      <c r="E369" s="706"/>
      <c r="F369" s="706"/>
      <c r="G369" s="706"/>
      <c r="H369" s="706"/>
      <c r="I369" s="707"/>
      <c r="J369" s="710"/>
      <c r="K369" s="713"/>
      <c r="L369" s="273"/>
      <c r="M369" s="118"/>
    </row>
    <row r="370" spans="2:16" s="115" customFormat="1" ht="32.25" customHeight="1" x14ac:dyDescent="0.25">
      <c r="B370" s="691" t="s">
        <v>846</v>
      </c>
      <c r="C370" s="692"/>
      <c r="D370" s="692"/>
      <c r="E370" s="692"/>
      <c r="F370" s="692"/>
      <c r="G370" s="692"/>
      <c r="H370" s="692"/>
      <c r="I370" s="692"/>
      <c r="J370" s="558">
        <f>+J356+1</f>
        <v>27</v>
      </c>
      <c r="K370" s="559" t="s">
        <v>14</v>
      </c>
      <c r="N370" s="252"/>
    </row>
    <row r="371" spans="2:16" s="115" customFormat="1" ht="28.5" customHeight="1" x14ac:dyDescent="0.55000000000000004">
      <c r="B371" s="693"/>
      <c r="C371" s="694"/>
      <c r="D371" s="694"/>
      <c r="E371" s="694"/>
      <c r="F371" s="694"/>
      <c r="G371" s="694"/>
      <c r="H371" s="694"/>
      <c r="I371" s="695"/>
      <c r="J371" s="123" t="s">
        <v>12</v>
      </c>
      <c r="K371" s="124">
        <v>1</v>
      </c>
      <c r="L371" s="273"/>
      <c r="N371" s="252"/>
      <c r="P371" s="394"/>
    </row>
    <row r="372" spans="2:16" s="115" customFormat="1" ht="35.25" customHeight="1" x14ac:dyDescent="0.55000000000000004">
      <c r="B372" s="685"/>
      <c r="C372" s="686"/>
      <c r="D372" s="686"/>
      <c r="E372" s="686"/>
      <c r="F372" s="686"/>
      <c r="G372" s="686"/>
      <c r="H372" s="686"/>
      <c r="I372" s="687"/>
      <c r="J372" s="125" t="s">
        <v>847</v>
      </c>
      <c r="K372" s="126">
        <v>2</v>
      </c>
      <c r="L372" s="273"/>
      <c r="N372" s="252"/>
      <c r="P372" s="394"/>
    </row>
    <row r="373" spans="2:16" s="115" customFormat="1" ht="28.5" customHeight="1" x14ac:dyDescent="0.55000000000000004">
      <c r="B373" s="685" t="s">
        <v>898</v>
      </c>
      <c r="C373" s="686"/>
      <c r="D373" s="686"/>
      <c r="E373" s="686"/>
      <c r="F373" s="686"/>
      <c r="G373" s="686"/>
      <c r="H373" s="686"/>
      <c r="I373" s="687"/>
      <c r="J373" s="127" t="s">
        <v>848</v>
      </c>
      <c r="K373" s="128">
        <v>3</v>
      </c>
      <c r="L373" s="273"/>
      <c r="M373" s="116"/>
      <c r="N373" s="274"/>
      <c r="P373" s="394"/>
    </row>
    <row r="374" spans="2:16" s="115" customFormat="1" ht="28.5" customHeight="1" x14ac:dyDescent="0.55000000000000004">
      <c r="B374" s="685"/>
      <c r="C374" s="686"/>
      <c r="D374" s="686"/>
      <c r="E374" s="686"/>
      <c r="F374" s="686"/>
      <c r="G374" s="686"/>
      <c r="H374" s="686"/>
      <c r="I374" s="687"/>
      <c r="J374" s="127" t="s">
        <v>849</v>
      </c>
      <c r="K374" s="128">
        <v>4</v>
      </c>
      <c r="L374" s="273"/>
      <c r="M374" s="116"/>
      <c r="P374" s="394"/>
    </row>
    <row r="375" spans="2:16" s="115" customFormat="1" ht="28.5" customHeight="1" x14ac:dyDescent="0.55000000000000004">
      <c r="B375" s="685"/>
      <c r="C375" s="686"/>
      <c r="D375" s="686"/>
      <c r="E375" s="686"/>
      <c r="F375" s="686"/>
      <c r="G375" s="686"/>
      <c r="H375" s="686"/>
      <c r="I375" s="687"/>
      <c r="J375" s="127" t="s">
        <v>850</v>
      </c>
      <c r="K375" s="126">
        <v>5</v>
      </c>
      <c r="L375" s="273"/>
      <c r="M375" s="116"/>
      <c r="N375" s="274"/>
      <c r="P375" s="394"/>
    </row>
    <row r="376" spans="2:16" s="115" customFormat="1" ht="28.5" customHeight="1" x14ac:dyDescent="0.55000000000000004">
      <c r="B376" s="685"/>
      <c r="C376" s="686"/>
      <c r="D376" s="686"/>
      <c r="E376" s="686"/>
      <c r="F376" s="686"/>
      <c r="G376" s="686"/>
      <c r="H376" s="686"/>
      <c r="I376" s="687"/>
      <c r="J376" s="127" t="s">
        <v>851</v>
      </c>
      <c r="K376" s="128">
        <v>6</v>
      </c>
      <c r="L376" s="273"/>
      <c r="M376" s="116"/>
      <c r="N376" s="274"/>
      <c r="P376" s="394"/>
    </row>
    <row r="377" spans="2:16" ht="268.5" customHeight="1" x14ac:dyDescent="0.55000000000000004">
      <c r="B377" s="696"/>
      <c r="C377" s="697"/>
      <c r="D377" s="697"/>
      <c r="E377" s="697"/>
      <c r="F377" s="697"/>
      <c r="G377" s="697"/>
      <c r="H377" s="697"/>
      <c r="I377" s="698"/>
      <c r="J377" s="127" t="s">
        <v>852</v>
      </c>
      <c r="K377" s="126">
        <v>7</v>
      </c>
      <c r="L377" s="273"/>
      <c r="M377" s="116"/>
      <c r="N377" s="274"/>
      <c r="P377" s="394"/>
    </row>
    <row r="378" spans="2:16" ht="66.75" customHeight="1" x14ac:dyDescent="0.25">
      <c r="B378" s="696"/>
      <c r="C378" s="697"/>
      <c r="D378" s="697"/>
      <c r="E378" s="697"/>
      <c r="F378" s="697"/>
      <c r="G378" s="697"/>
      <c r="H378" s="697"/>
      <c r="I378" s="698"/>
      <c r="J378" s="129" t="s">
        <v>853</v>
      </c>
      <c r="K378" s="128">
        <v>8</v>
      </c>
      <c r="L378" s="273"/>
      <c r="N378" s="274"/>
    </row>
    <row r="379" spans="2:16" ht="116.25" customHeight="1" x14ac:dyDescent="0.25">
      <c r="B379" s="699"/>
      <c r="C379" s="700"/>
      <c r="D379" s="700"/>
      <c r="E379" s="700"/>
      <c r="F379" s="700"/>
      <c r="G379" s="700"/>
      <c r="H379" s="700"/>
      <c r="I379" s="701"/>
      <c r="J379" s="129" t="s">
        <v>854</v>
      </c>
      <c r="K379" s="126">
        <v>9</v>
      </c>
      <c r="L379" s="273"/>
      <c r="N379" s="274"/>
    </row>
    <row r="380" spans="2:16" ht="26.25" customHeight="1" x14ac:dyDescent="0.25">
      <c r="B380" s="702"/>
      <c r="C380" s="703"/>
      <c r="D380" s="703"/>
      <c r="E380" s="703"/>
      <c r="F380" s="703"/>
      <c r="G380" s="703"/>
      <c r="H380" s="703"/>
      <c r="I380" s="704"/>
      <c r="J380" s="708" t="s">
        <v>899</v>
      </c>
      <c r="K380" s="711">
        <v>10</v>
      </c>
      <c r="L380" s="273"/>
      <c r="N380" s="274"/>
    </row>
    <row r="381" spans="2:16" ht="26.25" customHeight="1" x14ac:dyDescent="0.25">
      <c r="B381" s="702"/>
      <c r="C381" s="703"/>
      <c r="D381" s="703"/>
      <c r="E381" s="703"/>
      <c r="F381" s="703"/>
      <c r="G381" s="703"/>
      <c r="H381" s="703"/>
      <c r="I381" s="704"/>
      <c r="J381" s="709"/>
      <c r="K381" s="712"/>
      <c r="L381" s="273"/>
      <c r="N381" s="274"/>
    </row>
    <row r="382" spans="2:16" ht="26.25" customHeight="1" x14ac:dyDescent="0.25">
      <c r="B382" s="702"/>
      <c r="C382" s="703"/>
      <c r="D382" s="703"/>
      <c r="E382" s="703"/>
      <c r="F382" s="703"/>
      <c r="G382" s="703"/>
      <c r="H382" s="703"/>
      <c r="I382" s="704"/>
      <c r="J382" s="709"/>
      <c r="K382" s="712"/>
      <c r="L382" s="273"/>
      <c r="N382" s="274"/>
    </row>
    <row r="383" spans="2:16" s="115" customFormat="1" ht="26.25" customHeight="1" x14ac:dyDescent="0.25">
      <c r="B383" s="705"/>
      <c r="C383" s="706"/>
      <c r="D383" s="706"/>
      <c r="E383" s="706"/>
      <c r="F383" s="706"/>
      <c r="G383" s="706"/>
      <c r="H383" s="706"/>
      <c r="I383" s="707"/>
      <c r="J383" s="710"/>
      <c r="K383" s="713"/>
      <c r="L383" s="273"/>
      <c r="M383" s="118"/>
    </row>
    <row r="384" spans="2:16" s="115" customFormat="1" ht="32.25" customHeight="1" x14ac:dyDescent="0.25">
      <c r="B384" s="691" t="s">
        <v>846</v>
      </c>
      <c r="C384" s="692"/>
      <c r="D384" s="692"/>
      <c r="E384" s="692"/>
      <c r="F384" s="692"/>
      <c r="G384" s="692"/>
      <c r="H384" s="692"/>
      <c r="I384" s="692"/>
      <c r="J384" s="558">
        <f>+J370+1</f>
        <v>28</v>
      </c>
      <c r="K384" s="559" t="s">
        <v>14</v>
      </c>
      <c r="N384" s="252"/>
    </row>
    <row r="385" spans="2:16" s="115" customFormat="1" ht="28.5" customHeight="1" x14ac:dyDescent="0.55000000000000004">
      <c r="B385" s="693"/>
      <c r="C385" s="694"/>
      <c r="D385" s="694"/>
      <c r="E385" s="694"/>
      <c r="F385" s="694"/>
      <c r="G385" s="694"/>
      <c r="H385" s="694"/>
      <c r="I385" s="695"/>
      <c r="J385" s="123" t="s">
        <v>12</v>
      </c>
      <c r="K385" s="124">
        <v>1</v>
      </c>
      <c r="L385" s="273"/>
      <c r="N385" s="252"/>
      <c r="P385" s="394"/>
    </row>
    <row r="386" spans="2:16" s="115" customFormat="1" ht="35.25" customHeight="1" x14ac:dyDescent="0.55000000000000004">
      <c r="B386" s="685"/>
      <c r="C386" s="686"/>
      <c r="D386" s="686"/>
      <c r="E386" s="686"/>
      <c r="F386" s="686"/>
      <c r="G386" s="686"/>
      <c r="H386" s="686"/>
      <c r="I386" s="687"/>
      <c r="J386" s="125" t="s">
        <v>847</v>
      </c>
      <c r="K386" s="126">
        <v>2</v>
      </c>
      <c r="L386" s="273"/>
      <c r="N386" s="252"/>
      <c r="P386" s="394"/>
    </row>
    <row r="387" spans="2:16" s="115" customFormat="1" ht="28.5" customHeight="1" x14ac:dyDescent="0.55000000000000004">
      <c r="B387" s="685" t="s">
        <v>898</v>
      </c>
      <c r="C387" s="686"/>
      <c r="D387" s="686"/>
      <c r="E387" s="686"/>
      <c r="F387" s="686"/>
      <c r="G387" s="686"/>
      <c r="H387" s="686"/>
      <c r="I387" s="687"/>
      <c r="J387" s="127" t="s">
        <v>848</v>
      </c>
      <c r="K387" s="128">
        <v>3</v>
      </c>
      <c r="L387" s="273"/>
      <c r="M387" s="116"/>
      <c r="N387" s="274"/>
      <c r="P387" s="394"/>
    </row>
    <row r="388" spans="2:16" s="115" customFormat="1" ht="28.5" customHeight="1" x14ac:dyDescent="0.55000000000000004">
      <c r="B388" s="685"/>
      <c r="C388" s="686"/>
      <c r="D388" s="686"/>
      <c r="E388" s="686"/>
      <c r="F388" s="686"/>
      <c r="G388" s="686"/>
      <c r="H388" s="686"/>
      <c r="I388" s="687"/>
      <c r="J388" s="127" t="s">
        <v>849</v>
      </c>
      <c r="K388" s="128">
        <v>4</v>
      </c>
      <c r="L388" s="273"/>
      <c r="M388" s="116"/>
      <c r="P388" s="394"/>
    </row>
    <row r="389" spans="2:16" s="115" customFormat="1" ht="28.5" customHeight="1" x14ac:dyDescent="0.55000000000000004">
      <c r="B389" s="685"/>
      <c r="C389" s="686"/>
      <c r="D389" s="686"/>
      <c r="E389" s="686"/>
      <c r="F389" s="686"/>
      <c r="G389" s="686"/>
      <c r="H389" s="686"/>
      <c r="I389" s="687"/>
      <c r="J389" s="127" t="s">
        <v>850</v>
      </c>
      <c r="K389" s="126">
        <v>5</v>
      </c>
      <c r="L389" s="273"/>
      <c r="M389" s="116"/>
      <c r="N389" s="274"/>
      <c r="P389" s="394"/>
    </row>
    <row r="390" spans="2:16" s="115" customFormat="1" ht="28.5" customHeight="1" x14ac:dyDescent="0.55000000000000004">
      <c r="B390" s="685"/>
      <c r="C390" s="686"/>
      <c r="D390" s="686"/>
      <c r="E390" s="686"/>
      <c r="F390" s="686"/>
      <c r="G390" s="686"/>
      <c r="H390" s="686"/>
      <c r="I390" s="687"/>
      <c r="J390" s="127" t="s">
        <v>851</v>
      </c>
      <c r="K390" s="128">
        <v>6</v>
      </c>
      <c r="L390" s="273"/>
      <c r="M390" s="116"/>
      <c r="N390" s="274"/>
      <c r="P390" s="394"/>
    </row>
    <row r="391" spans="2:16" ht="268.5" customHeight="1" x14ac:dyDescent="0.55000000000000004">
      <c r="B391" s="696"/>
      <c r="C391" s="697"/>
      <c r="D391" s="697"/>
      <c r="E391" s="697"/>
      <c r="F391" s="697"/>
      <c r="G391" s="697"/>
      <c r="H391" s="697"/>
      <c r="I391" s="698"/>
      <c r="J391" s="127" t="s">
        <v>852</v>
      </c>
      <c r="K391" s="126">
        <v>7</v>
      </c>
      <c r="L391" s="273"/>
      <c r="M391" s="116"/>
      <c r="N391" s="274"/>
      <c r="P391" s="394"/>
    </row>
    <row r="392" spans="2:16" ht="66.75" customHeight="1" x14ac:dyDescent="0.25">
      <c r="B392" s="696"/>
      <c r="C392" s="697"/>
      <c r="D392" s="697"/>
      <c r="E392" s="697"/>
      <c r="F392" s="697"/>
      <c r="G392" s="697"/>
      <c r="H392" s="697"/>
      <c r="I392" s="698"/>
      <c r="J392" s="129" t="s">
        <v>853</v>
      </c>
      <c r="K392" s="128">
        <v>8</v>
      </c>
      <c r="L392" s="273"/>
      <c r="N392" s="274"/>
    </row>
    <row r="393" spans="2:16" ht="116.25" customHeight="1" x14ac:dyDescent="0.25">
      <c r="B393" s="699"/>
      <c r="C393" s="700"/>
      <c r="D393" s="700"/>
      <c r="E393" s="700"/>
      <c r="F393" s="700"/>
      <c r="G393" s="700"/>
      <c r="H393" s="700"/>
      <c r="I393" s="701"/>
      <c r="J393" s="129" t="s">
        <v>854</v>
      </c>
      <c r="K393" s="126">
        <v>9</v>
      </c>
      <c r="L393" s="273"/>
      <c r="N393" s="274"/>
    </row>
    <row r="394" spans="2:16" ht="26.25" customHeight="1" x14ac:dyDescent="0.25">
      <c r="B394" s="702"/>
      <c r="C394" s="703"/>
      <c r="D394" s="703"/>
      <c r="E394" s="703"/>
      <c r="F394" s="703"/>
      <c r="G394" s="703"/>
      <c r="H394" s="703"/>
      <c r="I394" s="704"/>
      <c r="J394" s="708" t="s">
        <v>899</v>
      </c>
      <c r="K394" s="711">
        <v>10</v>
      </c>
      <c r="L394" s="273"/>
      <c r="N394" s="274"/>
    </row>
    <row r="395" spans="2:16" ht="26.25" customHeight="1" x14ac:dyDescent="0.25">
      <c r="B395" s="702"/>
      <c r="C395" s="703"/>
      <c r="D395" s="703"/>
      <c r="E395" s="703"/>
      <c r="F395" s="703"/>
      <c r="G395" s="703"/>
      <c r="H395" s="703"/>
      <c r="I395" s="704"/>
      <c r="J395" s="709"/>
      <c r="K395" s="712"/>
      <c r="L395" s="273"/>
      <c r="N395" s="274"/>
    </row>
    <row r="396" spans="2:16" ht="26.25" customHeight="1" x14ac:dyDescent="0.25">
      <c r="B396" s="702"/>
      <c r="C396" s="703"/>
      <c r="D396" s="703"/>
      <c r="E396" s="703"/>
      <c r="F396" s="703"/>
      <c r="G396" s="703"/>
      <c r="H396" s="703"/>
      <c r="I396" s="704"/>
      <c r="J396" s="709"/>
      <c r="K396" s="712"/>
      <c r="L396" s="273"/>
      <c r="N396" s="274"/>
    </row>
    <row r="397" spans="2:16" s="115" customFormat="1" ht="26.25" customHeight="1" x14ac:dyDescent="0.25">
      <c r="B397" s="705"/>
      <c r="C397" s="706"/>
      <c r="D397" s="706"/>
      <c r="E397" s="706"/>
      <c r="F397" s="706"/>
      <c r="G397" s="706"/>
      <c r="H397" s="706"/>
      <c r="I397" s="707"/>
      <c r="J397" s="710"/>
      <c r="K397" s="713"/>
      <c r="L397" s="273"/>
      <c r="M397" s="118"/>
    </row>
    <row r="398" spans="2:16" s="115" customFormat="1" ht="32.25" customHeight="1" x14ac:dyDescent="0.25">
      <c r="B398" s="691" t="s">
        <v>846</v>
      </c>
      <c r="C398" s="692"/>
      <c r="D398" s="692"/>
      <c r="E398" s="692"/>
      <c r="F398" s="692"/>
      <c r="G398" s="692"/>
      <c r="H398" s="692"/>
      <c r="I398" s="692"/>
      <c r="J398" s="558">
        <f>+J384+1</f>
        <v>29</v>
      </c>
      <c r="K398" s="559" t="s">
        <v>14</v>
      </c>
      <c r="N398" s="252"/>
    </row>
    <row r="399" spans="2:16" s="115" customFormat="1" ht="28.5" customHeight="1" x14ac:dyDescent="0.55000000000000004">
      <c r="B399" s="693"/>
      <c r="C399" s="694"/>
      <c r="D399" s="694"/>
      <c r="E399" s="694"/>
      <c r="F399" s="694"/>
      <c r="G399" s="694"/>
      <c r="H399" s="694"/>
      <c r="I399" s="695"/>
      <c r="J399" s="123" t="s">
        <v>12</v>
      </c>
      <c r="K399" s="124">
        <v>1</v>
      </c>
      <c r="L399" s="273"/>
      <c r="N399" s="252"/>
      <c r="P399" s="394"/>
    </row>
    <row r="400" spans="2:16" s="115" customFormat="1" ht="35.25" customHeight="1" x14ac:dyDescent="0.55000000000000004">
      <c r="B400" s="685"/>
      <c r="C400" s="686"/>
      <c r="D400" s="686"/>
      <c r="E400" s="686"/>
      <c r="F400" s="686"/>
      <c r="G400" s="686"/>
      <c r="H400" s="686"/>
      <c r="I400" s="687"/>
      <c r="J400" s="125" t="s">
        <v>847</v>
      </c>
      <c r="K400" s="126">
        <v>2</v>
      </c>
      <c r="L400" s="273"/>
      <c r="N400" s="252"/>
      <c r="P400" s="394"/>
    </row>
    <row r="401" spans="2:16" s="115" customFormat="1" ht="28.5" customHeight="1" x14ac:dyDescent="0.55000000000000004">
      <c r="B401" s="685" t="s">
        <v>898</v>
      </c>
      <c r="C401" s="686"/>
      <c r="D401" s="686"/>
      <c r="E401" s="686"/>
      <c r="F401" s="686"/>
      <c r="G401" s="686"/>
      <c r="H401" s="686"/>
      <c r="I401" s="687"/>
      <c r="J401" s="127" t="s">
        <v>848</v>
      </c>
      <c r="K401" s="128">
        <v>3</v>
      </c>
      <c r="L401" s="273"/>
      <c r="M401" s="116"/>
      <c r="N401" s="274"/>
      <c r="P401" s="394"/>
    </row>
    <row r="402" spans="2:16" s="115" customFormat="1" ht="28.5" customHeight="1" x14ac:dyDescent="0.55000000000000004">
      <c r="B402" s="685"/>
      <c r="C402" s="686"/>
      <c r="D402" s="686"/>
      <c r="E402" s="686"/>
      <c r="F402" s="686"/>
      <c r="G402" s="686"/>
      <c r="H402" s="686"/>
      <c r="I402" s="687"/>
      <c r="J402" s="127" t="s">
        <v>849</v>
      </c>
      <c r="K402" s="128">
        <v>4</v>
      </c>
      <c r="L402" s="273"/>
      <c r="M402" s="116"/>
      <c r="P402" s="394"/>
    </row>
    <row r="403" spans="2:16" s="115" customFormat="1" ht="28.5" customHeight="1" x14ac:dyDescent="0.55000000000000004">
      <c r="B403" s="685"/>
      <c r="C403" s="686"/>
      <c r="D403" s="686"/>
      <c r="E403" s="686"/>
      <c r="F403" s="686"/>
      <c r="G403" s="686"/>
      <c r="H403" s="686"/>
      <c r="I403" s="687"/>
      <c r="J403" s="127" t="s">
        <v>850</v>
      </c>
      <c r="K403" s="126">
        <v>5</v>
      </c>
      <c r="L403" s="273"/>
      <c r="M403" s="116"/>
      <c r="N403" s="274"/>
      <c r="P403" s="394"/>
    </row>
    <row r="404" spans="2:16" s="115" customFormat="1" ht="28.5" customHeight="1" x14ac:dyDescent="0.55000000000000004">
      <c r="B404" s="685"/>
      <c r="C404" s="686"/>
      <c r="D404" s="686"/>
      <c r="E404" s="686"/>
      <c r="F404" s="686"/>
      <c r="G404" s="686"/>
      <c r="H404" s="686"/>
      <c r="I404" s="687"/>
      <c r="J404" s="127" t="s">
        <v>851</v>
      </c>
      <c r="K404" s="128">
        <v>6</v>
      </c>
      <c r="L404" s="273"/>
      <c r="M404" s="116"/>
      <c r="N404" s="274"/>
      <c r="P404" s="394"/>
    </row>
    <row r="405" spans="2:16" ht="268.5" customHeight="1" x14ac:dyDescent="0.55000000000000004">
      <c r="B405" s="696"/>
      <c r="C405" s="697"/>
      <c r="D405" s="697"/>
      <c r="E405" s="697"/>
      <c r="F405" s="697"/>
      <c r="G405" s="697"/>
      <c r="H405" s="697"/>
      <c r="I405" s="698"/>
      <c r="J405" s="127" t="s">
        <v>852</v>
      </c>
      <c r="K405" s="126">
        <v>7</v>
      </c>
      <c r="L405" s="273"/>
      <c r="M405" s="116"/>
      <c r="N405" s="274"/>
      <c r="P405" s="394"/>
    </row>
    <row r="406" spans="2:16" ht="66.75" customHeight="1" x14ac:dyDescent="0.25">
      <c r="B406" s="696"/>
      <c r="C406" s="697"/>
      <c r="D406" s="697"/>
      <c r="E406" s="697"/>
      <c r="F406" s="697"/>
      <c r="G406" s="697"/>
      <c r="H406" s="697"/>
      <c r="I406" s="698"/>
      <c r="J406" s="129" t="s">
        <v>853</v>
      </c>
      <c r="K406" s="128">
        <v>8</v>
      </c>
      <c r="L406" s="273"/>
      <c r="N406" s="274"/>
    </row>
    <row r="407" spans="2:16" ht="116.25" customHeight="1" x14ac:dyDescent="0.25">
      <c r="B407" s="699"/>
      <c r="C407" s="700"/>
      <c r="D407" s="700"/>
      <c r="E407" s="700"/>
      <c r="F407" s="700"/>
      <c r="G407" s="700"/>
      <c r="H407" s="700"/>
      <c r="I407" s="701"/>
      <c r="J407" s="129" t="s">
        <v>854</v>
      </c>
      <c r="K407" s="126">
        <v>9</v>
      </c>
      <c r="L407" s="273"/>
      <c r="N407" s="274"/>
    </row>
    <row r="408" spans="2:16" ht="26.25" customHeight="1" x14ac:dyDescent="0.25">
      <c r="B408" s="702"/>
      <c r="C408" s="703"/>
      <c r="D408" s="703"/>
      <c r="E408" s="703"/>
      <c r="F408" s="703"/>
      <c r="G408" s="703"/>
      <c r="H408" s="703"/>
      <c r="I408" s="704"/>
      <c r="J408" s="708" t="s">
        <v>899</v>
      </c>
      <c r="K408" s="711">
        <v>10</v>
      </c>
      <c r="L408" s="273"/>
      <c r="N408" s="274"/>
    </row>
    <row r="409" spans="2:16" ht="26.25" customHeight="1" x14ac:dyDescent="0.25">
      <c r="B409" s="702"/>
      <c r="C409" s="703"/>
      <c r="D409" s="703"/>
      <c r="E409" s="703"/>
      <c r="F409" s="703"/>
      <c r="G409" s="703"/>
      <c r="H409" s="703"/>
      <c r="I409" s="704"/>
      <c r="J409" s="709"/>
      <c r="K409" s="712"/>
      <c r="L409" s="273"/>
      <c r="N409" s="274"/>
    </row>
    <row r="410" spans="2:16" ht="26.25" customHeight="1" x14ac:dyDescent="0.25">
      <c r="B410" s="702"/>
      <c r="C410" s="703"/>
      <c r="D410" s="703"/>
      <c r="E410" s="703"/>
      <c r="F410" s="703"/>
      <c r="G410" s="703"/>
      <c r="H410" s="703"/>
      <c r="I410" s="704"/>
      <c r="J410" s="709"/>
      <c r="K410" s="712"/>
      <c r="L410" s="273"/>
      <c r="N410" s="274"/>
    </row>
    <row r="411" spans="2:16" s="115" customFormat="1" ht="26.25" customHeight="1" x14ac:dyDescent="0.25">
      <c r="B411" s="705"/>
      <c r="C411" s="706"/>
      <c r="D411" s="706"/>
      <c r="E411" s="706"/>
      <c r="F411" s="706"/>
      <c r="G411" s="706"/>
      <c r="H411" s="706"/>
      <c r="I411" s="707"/>
      <c r="J411" s="710"/>
      <c r="K411" s="713"/>
      <c r="L411" s="273"/>
      <c r="M411" s="118"/>
    </row>
    <row r="412" spans="2:16" s="115" customFormat="1" ht="32.25" customHeight="1" x14ac:dyDescent="0.25">
      <c r="B412" s="691" t="s">
        <v>846</v>
      </c>
      <c r="C412" s="692"/>
      <c r="D412" s="692"/>
      <c r="E412" s="692"/>
      <c r="F412" s="692"/>
      <c r="G412" s="692"/>
      <c r="H412" s="692"/>
      <c r="I412" s="692"/>
      <c r="J412" s="558">
        <f>+J398+1</f>
        <v>30</v>
      </c>
      <c r="K412" s="559" t="s">
        <v>14</v>
      </c>
      <c r="N412" s="252"/>
    </row>
    <row r="413" spans="2:16" s="115" customFormat="1" ht="28.5" customHeight="1" x14ac:dyDescent="0.55000000000000004">
      <c r="B413" s="693"/>
      <c r="C413" s="694"/>
      <c r="D413" s="694"/>
      <c r="E413" s="694"/>
      <c r="F413" s="694"/>
      <c r="G413" s="694"/>
      <c r="H413" s="694"/>
      <c r="I413" s="695"/>
      <c r="J413" s="123" t="s">
        <v>12</v>
      </c>
      <c r="K413" s="124">
        <v>1</v>
      </c>
      <c r="L413" s="273"/>
      <c r="N413" s="252"/>
      <c r="P413" s="394"/>
    </row>
    <row r="414" spans="2:16" s="115" customFormat="1" ht="35.25" customHeight="1" x14ac:dyDescent="0.55000000000000004">
      <c r="B414" s="685"/>
      <c r="C414" s="686"/>
      <c r="D414" s="686"/>
      <c r="E414" s="686"/>
      <c r="F414" s="686"/>
      <c r="G414" s="686"/>
      <c r="H414" s="686"/>
      <c r="I414" s="687"/>
      <c r="J414" s="125" t="s">
        <v>847</v>
      </c>
      <c r="K414" s="126">
        <v>2</v>
      </c>
      <c r="L414" s="273"/>
      <c r="N414" s="252"/>
      <c r="P414" s="394"/>
    </row>
    <row r="415" spans="2:16" s="115" customFormat="1" ht="28.5" customHeight="1" x14ac:dyDescent="0.55000000000000004">
      <c r="B415" s="685" t="s">
        <v>898</v>
      </c>
      <c r="C415" s="686"/>
      <c r="D415" s="686"/>
      <c r="E415" s="686"/>
      <c r="F415" s="686"/>
      <c r="G415" s="686"/>
      <c r="H415" s="686"/>
      <c r="I415" s="687"/>
      <c r="J415" s="127" t="s">
        <v>848</v>
      </c>
      <c r="K415" s="128">
        <v>3</v>
      </c>
      <c r="L415" s="273"/>
      <c r="M415" s="116"/>
      <c r="N415" s="274"/>
      <c r="P415" s="394"/>
    </row>
    <row r="416" spans="2:16" s="115" customFormat="1" ht="28.5" customHeight="1" x14ac:dyDescent="0.55000000000000004">
      <c r="B416" s="685"/>
      <c r="C416" s="686"/>
      <c r="D416" s="686"/>
      <c r="E416" s="686"/>
      <c r="F416" s="686"/>
      <c r="G416" s="686"/>
      <c r="H416" s="686"/>
      <c r="I416" s="687"/>
      <c r="J416" s="127" t="s">
        <v>849</v>
      </c>
      <c r="K416" s="128">
        <v>4</v>
      </c>
      <c r="L416" s="273"/>
      <c r="M416" s="116"/>
      <c r="P416" s="394"/>
    </row>
    <row r="417" spans="2:16" s="115" customFormat="1" ht="28.5" customHeight="1" x14ac:dyDescent="0.55000000000000004">
      <c r="B417" s="685"/>
      <c r="C417" s="686"/>
      <c r="D417" s="686"/>
      <c r="E417" s="686"/>
      <c r="F417" s="686"/>
      <c r="G417" s="686"/>
      <c r="H417" s="686"/>
      <c r="I417" s="687"/>
      <c r="J417" s="127" t="s">
        <v>850</v>
      </c>
      <c r="K417" s="126">
        <v>5</v>
      </c>
      <c r="L417" s="273"/>
      <c r="M417" s="116"/>
      <c r="N417" s="274"/>
      <c r="P417" s="394"/>
    </row>
    <row r="418" spans="2:16" s="115" customFormat="1" ht="28.5" customHeight="1" x14ac:dyDescent="0.55000000000000004">
      <c r="B418" s="685"/>
      <c r="C418" s="686"/>
      <c r="D418" s="686"/>
      <c r="E418" s="686"/>
      <c r="F418" s="686"/>
      <c r="G418" s="686"/>
      <c r="H418" s="686"/>
      <c r="I418" s="687"/>
      <c r="J418" s="127" t="s">
        <v>851</v>
      </c>
      <c r="K418" s="128">
        <v>6</v>
      </c>
      <c r="L418" s="273"/>
      <c r="M418" s="116"/>
      <c r="N418" s="274"/>
      <c r="P418" s="394"/>
    </row>
    <row r="419" spans="2:16" ht="268.5" customHeight="1" x14ac:dyDescent="0.55000000000000004">
      <c r="B419" s="696"/>
      <c r="C419" s="697"/>
      <c r="D419" s="697"/>
      <c r="E419" s="697"/>
      <c r="F419" s="697"/>
      <c r="G419" s="697"/>
      <c r="H419" s="697"/>
      <c r="I419" s="698"/>
      <c r="J419" s="127" t="s">
        <v>852</v>
      </c>
      <c r="K419" s="126">
        <v>7</v>
      </c>
      <c r="L419" s="273"/>
      <c r="M419" s="116"/>
      <c r="N419" s="274"/>
      <c r="P419" s="394"/>
    </row>
    <row r="420" spans="2:16" ht="66.75" customHeight="1" x14ac:dyDescent="0.25">
      <c r="B420" s="696"/>
      <c r="C420" s="697"/>
      <c r="D420" s="697"/>
      <c r="E420" s="697"/>
      <c r="F420" s="697"/>
      <c r="G420" s="697"/>
      <c r="H420" s="697"/>
      <c r="I420" s="698"/>
      <c r="J420" s="129" t="s">
        <v>853</v>
      </c>
      <c r="K420" s="128">
        <v>8</v>
      </c>
      <c r="L420" s="273"/>
      <c r="N420" s="274"/>
    </row>
    <row r="421" spans="2:16" ht="116.25" customHeight="1" x14ac:dyDescent="0.25">
      <c r="B421" s="699"/>
      <c r="C421" s="700"/>
      <c r="D421" s="700"/>
      <c r="E421" s="700"/>
      <c r="F421" s="700"/>
      <c r="G421" s="700"/>
      <c r="H421" s="700"/>
      <c r="I421" s="701"/>
      <c r="J421" s="129" t="s">
        <v>854</v>
      </c>
      <c r="K421" s="126">
        <v>9</v>
      </c>
      <c r="L421" s="273"/>
      <c r="N421" s="274"/>
    </row>
    <row r="422" spans="2:16" ht="26.25" customHeight="1" x14ac:dyDescent="0.25">
      <c r="B422" s="702"/>
      <c r="C422" s="703"/>
      <c r="D422" s="703"/>
      <c r="E422" s="703"/>
      <c r="F422" s="703"/>
      <c r="G422" s="703"/>
      <c r="H422" s="703"/>
      <c r="I422" s="704"/>
      <c r="J422" s="708" t="s">
        <v>899</v>
      </c>
      <c r="K422" s="711">
        <v>10</v>
      </c>
      <c r="L422" s="273"/>
      <c r="N422" s="274"/>
    </row>
    <row r="423" spans="2:16" ht="26.25" customHeight="1" x14ac:dyDescent="0.25">
      <c r="B423" s="702"/>
      <c r="C423" s="703"/>
      <c r="D423" s="703"/>
      <c r="E423" s="703"/>
      <c r="F423" s="703"/>
      <c r="G423" s="703"/>
      <c r="H423" s="703"/>
      <c r="I423" s="704"/>
      <c r="J423" s="709"/>
      <c r="K423" s="712"/>
      <c r="L423" s="273"/>
      <c r="N423" s="274"/>
    </row>
    <row r="424" spans="2:16" ht="26.25" customHeight="1" x14ac:dyDescent="0.25">
      <c r="B424" s="702"/>
      <c r="C424" s="703"/>
      <c r="D424" s="703"/>
      <c r="E424" s="703"/>
      <c r="F424" s="703"/>
      <c r="G424" s="703"/>
      <c r="H424" s="703"/>
      <c r="I424" s="704"/>
      <c r="J424" s="709"/>
      <c r="K424" s="712"/>
      <c r="L424" s="273"/>
      <c r="N424" s="274"/>
    </row>
    <row r="425" spans="2:16" s="115" customFormat="1" ht="26.25" customHeight="1" x14ac:dyDescent="0.25">
      <c r="B425" s="705"/>
      <c r="C425" s="706"/>
      <c r="D425" s="706"/>
      <c r="E425" s="706"/>
      <c r="F425" s="706"/>
      <c r="G425" s="706"/>
      <c r="H425" s="706"/>
      <c r="I425" s="707"/>
      <c r="J425" s="710"/>
      <c r="K425" s="713"/>
      <c r="L425" s="273"/>
      <c r="M425" s="118"/>
    </row>
    <row r="426" spans="2:16" s="115" customFormat="1" ht="32.25" customHeight="1" x14ac:dyDescent="0.25">
      <c r="B426" s="691" t="s">
        <v>846</v>
      </c>
      <c r="C426" s="692"/>
      <c r="D426" s="692"/>
      <c r="E426" s="692"/>
      <c r="F426" s="692"/>
      <c r="G426" s="692"/>
      <c r="H426" s="692"/>
      <c r="I426" s="692"/>
      <c r="J426" s="558">
        <f>+J412+1</f>
        <v>31</v>
      </c>
      <c r="K426" s="559" t="s">
        <v>14</v>
      </c>
      <c r="N426" s="252"/>
    </row>
    <row r="427" spans="2:16" s="115" customFormat="1" ht="28.5" customHeight="1" x14ac:dyDescent="0.55000000000000004">
      <c r="B427" s="693"/>
      <c r="C427" s="694"/>
      <c r="D427" s="694"/>
      <c r="E427" s="694"/>
      <c r="F427" s="694"/>
      <c r="G427" s="694"/>
      <c r="H427" s="694"/>
      <c r="I427" s="695"/>
      <c r="J427" s="123" t="s">
        <v>12</v>
      </c>
      <c r="K427" s="124">
        <v>1</v>
      </c>
      <c r="L427" s="273"/>
      <c r="N427" s="252"/>
      <c r="P427" s="394"/>
    </row>
    <row r="428" spans="2:16" s="115" customFormat="1" ht="35.25" customHeight="1" x14ac:dyDescent="0.55000000000000004">
      <c r="B428" s="685"/>
      <c r="C428" s="686"/>
      <c r="D428" s="686"/>
      <c r="E428" s="686"/>
      <c r="F428" s="686"/>
      <c r="G428" s="686"/>
      <c r="H428" s="686"/>
      <c r="I428" s="687"/>
      <c r="J428" s="125" t="s">
        <v>847</v>
      </c>
      <c r="K428" s="126">
        <v>2</v>
      </c>
      <c r="L428" s="273"/>
      <c r="N428" s="252"/>
      <c r="P428" s="394"/>
    </row>
    <row r="429" spans="2:16" s="115" customFormat="1" ht="28.5" customHeight="1" x14ac:dyDescent="0.55000000000000004">
      <c r="B429" s="685" t="s">
        <v>898</v>
      </c>
      <c r="C429" s="686"/>
      <c r="D429" s="686"/>
      <c r="E429" s="686"/>
      <c r="F429" s="686"/>
      <c r="G429" s="686"/>
      <c r="H429" s="686"/>
      <c r="I429" s="687"/>
      <c r="J429" s="127" t="s">
        <v>848</v>
      </c>
      <c r="K429" s="128">
        <v>3</v>
      </c>
      <c r="L429" s="273"/>
      <c r="M429" s="116"/>
      <c r="N429" s="274"/>
      <c r="P429" s="394"/>
    </row>
    <row r="430" spans="2:16" s="115" customFormat="1" ht="28.5" customHeight="1" x14ac:dyDescent="0.55000000000000004">
      <c r="B430" s="685"/>
      <c r="C430" s="686"/>
      <c r="D430" s="686"/>
      <c r="E430" s="686"/>
      <c r="F430" s="686"/>
      <c r="G430" s="686"/>
      <c r="H430" s="686"/>
      <c r="I430" s="687"/>
      <c r="J430" s="127" t="s">
        <v>849</v>
      </c>
      <c r="K430" s="128">
        <v>4</v>
      </c>
      <c r="L430" s="273"/>
      <c r="M430" s="116"/>
      <c r="P430" s="394"/>
    </row>
    <row r="431" spans="2:16" s="115" customFormat="1" ht="28.5" customHeight="1" x14ac:dyDescent="0.55000000000000004">
      <c r="B431" s="685"/>
      <c r="C431" s="686"/>
      <c r="D431" s="686"/>
      <c r="E431" s="686"/>
      <c r="F431" s="686"/>
      <c r="G431" s="686"/>
      <c r="H431" s="686"/>
      <c r="I431" s="687"/>
      <c r="J431" s="127" t="s">
        <v>850</v>
      </c>
      <c r="K431" s="126">
        <v>5</v>
      </c>
      <c r="L431" s="273"/>
      <c r="M431" s="116"/>
      <c r="N431" s="274"/>
      <c r="P431" s="394"/>
    </row>
    <row r="432" spans="2:16" s="115" customFormat="1" ht="28.5" customHeight="1" x14ac:dyDescent="0.55000000000000004">
      <c r="B432" s="685"/>
      <c r="C432" s="686"/>
      <c r="D432" s="686"/>
      <c r="E432" s="686"/>
      <c r="F432" s="686"/>
      <c r="G432" s="686"/>
      <c r="H432" s="686"/>
      <c r="I432" s="687"/>
      <c r="J432" s="127" t="s">
        <v>851</v>
      </c>
      <c r="K432" s="128">
        <v>6</v>
      </c>
      <c r="L432" s="273"/>
      <c r="M432" s="116"/>
      <c r="N432" s="274"/>
      <c r="P432" s="394"/>
    </row>
    <row r="433" spans="2:16" ht="268.5" customHeight="1" x14ac:dyDescent="0.55000000000000004">
      <c r="B433" s="696"/>
      <c r="C433" s="697"/>
      <c r="D433" s="697"/>
      <c r="E433" s="697"/>
      <c r="F433" s="697"/>
      <c r="G433" s="697"/>
      <c r="H433" s="697"/>
      <c r="I433" s="698"/>
      <c r="J433" s="127" t="s">
        <v>852</v>
      </c>
      <c r="K433" s="126">
        <v>7</v>
      </c>
      <c r="L433" s="273"/>
      <c r="M433" s="116"/>
      <c r="N433" s="274"/>
      <c r="P433" s="394"/>
    </row>
    <row r="434" spans="2:16" ht="66.75" customHeight="1" x14ac:dyDescent="0.25">
      <c r="B434" s="696"/>
      <c r="C434" s="697"/>
      <c r="D434" s="697"/>
      <c r="E434" s="697"/>
      <c r="F434" s="697"/>
      <c r="G434" s="697"/>
      <c r="H434" s="697"/>
      <c r="I434" s="698"/>
      <c r="J434" s="129" t="s">
        <v>853</v>
      </c>
      <c r="K434" s="128">
        <v>8</v>
      </c>
      <c r="L434" s="273"/>
      <c r="N434" s="274"/>
    </row>
    <row r="435" spans="2:16" ht="116.25" customHeight="1" x14ac:dyDescent="0.25">
      <c r="B435" s="699"/>
      <c r="C435" s="700"/>
      <c r="D435" s="700"/>
      <c r="E435" s="700"/>
      <c r="F435" s="700"/>
      <c r="G435" s="700"/>
      <c r="H435" s="700"/>
      <c r="I435" s="701"/>
      <c r="J435" s="129" t="s">
        <v>854</v>
      </c>
      <c r="K435" s="126">
        <v>9</v>
      </c>
      <c r="L435" s="273"/>
      <c r="N435" s="274"/>
    </row>
    <row r="436" spans="2:16" ht="26.25" customHeight="1" x14ac:dyDescent="0.25">
      <c r="B436" s="702"/>
      <c r="C436" s="703"/>
      <c r="D436" s="703"/>
      <c r="E436" s="703"/>
      <c r="F436" s="703"/>
      <c r="G436" s="703"/>
      <c r="H436" s="703"/>
      <c r="I436" s="704"/>
      <c r="J436" s="708" t="s">
        <v>899</v>
      </c>
      <c r="K436" s="711">
        <v>10</v>
      </c>
      <c r="L436" s="273"/>
      <c r="N436" s="274"/>
    </row>
    <row r="437" spans="2:16" ht="26.25" customHeight="1" x14ac:dyDescent="0.25">
      <c r="B437" s="702"/>
      <c r="C437" s="703"/>
      <c r="D437" s="703"/>
      <c r="E437" s="703"/>
      <c r="F437" s="703"/>
      <c r="G437" s="703"/>
      <c r="H437" s="703"/>
      <c r="I437" s="704"/>
      <c r="J437" s="709"/>
      <c r="K437" s="712"/>
      <c r="L437" s="273"/>
      <c r="N437" s="274"/>
    </row>
    <row r="438" spans="2:16" ht="26.25" customHeight="1" x14ac:dyDescent="0.25">
      <c r="B438" s="702"/>
      <c r="C438" s="703"/>
      <c r="D438" s="703"/>
      <c r="E438" s="703"/>
      <c r="F438" s="703"/>
      <c r="G438" s="703"/>
      <c r="H438" s="703"/>
      <c r="I438" s="704"/>
      <c r="J438" s="709"/>
      <c r="K438" s="712"/>
      <c r="L438" s="273"/>
      <c r="N438" s="274"/>
    </row>
    <row r="439" spans="2:16" s="115" customFormat="1" ht="26.25" customHeight="1" x14ac:dyDescent="0.25">
      <c r="B439" s="705"/>
      <c r="C439" s="706"/>
      <c r="D439" s="706"/>
      <c r="E439" s="706"/>
      <c r="F439" s="706"/>
      <c r="G439" s="706"/>
      <c r="H439" s="706"/>
      <c r="I439" s="707"/>
      <c r="J439" s="710"/>
      <c r="K439" s="713"/>
      <c r="L439" s="273"/>
      <c r="M439" s="118"/>
    </row>
    <row r="440" spans="2:16" s="115" customFormat="1" ht="32.25" customHeight="1" x14ac:dyDescent="0.25">
      <c r="B440" s="691" t="s">
        <v>846</v>
      </c>
      <c r="C440" s="692"/>
      <c r="D440" s="692"/>
      <c r="E440" s="692"/>
      <c r="F440" s="692"/>
      <c r="G440" s="692"/>
      <c r="H440" s="692"/>
      <c r="I440" s="692"/>
      <c r="J440" s="558">
        <f>+J426+1</f>
        <v>32</v>
      </c>
      <c r="K440" s="559" t="s">
        <v>14</v>
      </c>
      <c r="N440" s="252"/>
    </row>
    <row r="441" spans="2:16" s="115" customFormat="1" ht="28.5" customHeight="1" x14ac:dyDescent="0.55000000000000004">
      <c r="B441" s="693"/>
      <c r="C441" s="694"/>
      <c r="D441" s="694"/>
      <c r="E441" s="694"/>
      <c r="F441" s="694"/>
      <c r="G441" s="694"/>
      <c r="H441" s="694"/>
      <c r="I441" s="695"/>
      <c r="J441" s="123" t="s">
        <v>12</v>
      </c>
      <c r="K441" s="124">
        <v>1</v>
      </c>
      <c r="L441" s="273"/>
      <c r="N441" s="252"/>
      <c r="P441" s="394"/>
    </row>
    <row r="442" spans="2:16" s="115" customFormat="1" ht="35.25" customHeight="1" x14ac:dyDescent="0.55000000000000004">
      <c r="B442" s="685"/>
      <c r="C442" s="686"/>
      <c r="D442" s="686"/>
      <c r="E442" s="686"/>
      <c r="F442" s="686"/>
      <c r="G442" s="686"/>
      <c r="H442" s="686"/>
      <c r="I442" s="687"/>
      <c r="J442" s="125" t="s">
        <v>847</v>
      </c>
      <c r="K442" s="126">
        <v>2</v>
      </c>
      <c r="L442" s="273"/>
      <c r="N442" s="252"/>
      <c r="P442" s="394"/>
    </row>
    <row r="443" spans="2:16" s="115" customFormat="1" ht="28.5" customHeight="1" x14ac:dyDescent="0.55000000000000004">
      <c r="B443" s="685" t="s">
        <v>898</v>
      </c>
      <c r="C443" s="686"/>
      <c r="D443" s="686"/>
      <c r="E443" s="686"/>
      <c r="F443" s="686"/>
      <c r="G443" s="686"/>
      <c r="H443" s="686"/>
      <c r="I443" s="687"/>
      <c r="J443" s="127" t="s">
        <v>848</v>
      </c>
      <c r="K443" s="128">
        <v>3</v>
      </c>
      <c r="L443" s="273"/>
      <c r="M443" s="116"/>
      <c r="N443" s="274"/>
      <c r="P443" s="394"/>
    </row>
    <row r="444" spans="2:16" s="115" customFormat="1" ht="28.5" customHeight="1" x14ac:dyDescent="0.55000000000000004">
      <c r="B444" s="685"/>
      <c r="C444" s="686"/>
      <c r="D444" s="686"/>
      <c r="E444" s="686"/>
      <c r="F444" s="686"/>
      <c r="G444" s="686"/>
      <c r="H444" s="686"/>
      <c r="I444" s="687"/>
      <c r="J444" s="127" t="s">
        <v>849</v>
      </c>
      <c r="K444" s="128">
        <v>4</v>
      </c>
      <c r="L444" s="273"/>
      <c r="M444" s="116"/>
      <c r="P444" s="394"/>
    </row>
    <row r="445" spans="2:16" s="115" customFormat="1" ht="28.5" customHeight="1" x14ac:dyDescent="0.55000000000000004">
      <c r="B445" s="685"/>
      <c r="C445" s="686"/>
      <c r="D445" s="686"/>
      <c r="E445" s="686"/>
      <c r="F445" s="686"/>
      <c r="G445" s="686"/>
      <c r="H445" s="686"/>
      <c r="I445" s="687"/>
      <c r="J445" s="127" t="s">
        <v>850</v>
      </c>
      <c r="K445" s="126">
        <v>5</v>
      </c>
      <c r="L445" s="273"/>
      <c r="M445" s="116"/>
      <c r="N445" s="274"/>
      <c r="P445" s="394"/>
    </row>
    <row r="446" spans="2:16" s="115" customFormat="1" ht="28.5" customHeight="1" x14ac:dyDescent="0.55000000000000004">
      <c r="B446" s="685"/>
      <c r="C446" s="686"/>
      <c r="D446" s="686"/>
      <c r="E446" s="686"/>
      <c r="F446" s="686"/>
      <c r="G446" s="686"/>
      <c r="H446" s="686"/>
      <c r="I446" s="687"/>
      <c r="J446" s="127" t="s">
        <v>851</v>
      </c>
      <c r="K446" s="128">
        <v>6</v>
      </c>
      <c r="L446" s="273"/>
      <c r="M446" s="116"/>
      <c r="N446" s="274"/>
      <c r="P446" s="394"/>
    </row>
    <row r="447" spans="2:16" ht="268.5" customHeight="1" x14ac:dyDescent="0.55000000000000004">
      <c r="B447" s="696"/>
      <c r="C447" s="697"/>
      <c r="D447" s="697"/>
      <c r="E447" s="697"/>
      <c r="F447" s="697"/>
      <c r="G447" s="697"/>
      <c r="H447" s="697"/>
      <c r="I447" s="698"/>
      <c r="J447" s="127" t="s">
        <v>852</v>
      </c>
      <c r="K447" s="126">
        <v>7</v>
      </c>
      <c r="L447" s="273"/>
      <c r="M447" s="116"/>
      <c r="N447" s="274"/>
      <c r="P447" s="394"/>
    </row>
    <row r="448" spans="2:16" ht="66.75" customHeight="1" x14ac:dyDescent="0.25">
      <c r="B448" s="696"/>
      <c r="C448" s="697"/>
      <c r="D448" s="697"/>
      <c r="E448" s="697"/>
      <c r="F448" s="697"/>
      <c r="G448" s="697"/>
      <c r="H448" s="697"/>
      <c r="I448" s="698"/>
      <c r="J448" s="129" t="s">
        <v>853</v>
      </c>
      <c r="K448" s="128">
        <v>8</v>
      </c>
      <c r="L448" s="273"/>
      <c r="N448" s="274"/>
    </row>
    <row r="449" spans="2:16" ht="116.25" customHeight="1" x14ac:dyDescent="0.25">
      <c r="B449" s="699"/>
      <c r="C449" s="700"/>
      <c r="D449" s="700"/>
      <c r="E449" s="700"/>
      <c r="F449" s="700"/>
      <c r="G449" s="700"/>
      <c r="H449" s="700"/>
      <c r="I449" s="701"/>
      <c r="J449" s="129" t="s">
        <v>854</v>
      </c>
      <c r="K449" s="126">
        <v>9</v>
      </c>
      <c r="L449" s="273"/>
      <c r="N449" s="274"/>
    </row>
    <row r="450" spans="2:16" ht="26.25" customHeight="1" x14ac:dyDescent="0.25">
      <c r="B450" s="702"/>
      <c r="C450" s="703"/>
      <c r="D450" s="703"/>
      <c r="E450" s="703"/>
      <c r="F450" s="703"/>
      <c r="G450" s="703"/>
      <c r="H450" s="703"/>
      <c r="I450" s="704"/>
      <c r="J450" s="708" t="s">
        <v>899</v>
      </c>
      <c r="K450" s="711">
        <v>10</v>
      </c>
      <c r="L450" s="273"/>
      <c r="N450" s="274"/>
    </row>
    <row r="451" spans="2:16" ht="26.25" customHeight="1" x14ac:dyDescent="0.25">
      <c r="B451" s="702"/>
      <c r="C451" s="703"/>
      <c r="D451" s="703"/>
      <c r="E451" s="703"/>
      <c r="F451" s="703"/>
      <c r="G451" s="703"/>
      <c r="H451" s="703"/>
      <c r="I451" s="704"/>
      <c r="J451" s="709"/>
      <c r="K451" s="712"/>
      <c r="L451" s="273"/>
      <c r="N451" s="274"/>
    </row>
    <row r="452" spans="2:16" ht="26.25" customHeight="1" x14ac:dyDescent="0.25">
      <c r="B452" s="702"/>
      <c r="C452" s="703"/>
      <c r="D452" s="703"/>
      <c r="E452" s="703"/>
      <c r="F452" s="703"/>
      <c r="G452" s="703"/>
      <c r="H452" s="703"/>
      <c r="I452" s="704"/>
      <c r="J452" s="709"/>
      <c r="K452" s="712"/>
      <c r="L452" s="273"/>
      <c r="N452" s="274"/>
    </row>
    <row r="453" spans="2:16" s="115" customFormat="1" ht="26.25" customHeight="1" x14ac:dyDescent="0.25">
      <c r="B453" s="705"/>
      <c r="C453" s="706"/>
      <c r="D453" s="706"/>
      <c r="E453" s="706"/>
      <c r="F453" s="706"/>
      <c r="G453" s="706"/>
      <c r="H453" s="706"/>
      <c r="I453" s="707"/>
      <c r="J453" s="710"/>
      <c r="K453" s="713"/>
      <c r="L453" s="273"/>
      <c r="M453" s="118"/>
    </row>
    <row r="454" spans="2:16" s="115" customFormat="1" ht="32.25" customHeight="1" x14ac:dyDescent="0.25">
      <c r="B454" s="691" t="s">
        <v>846</v>
      </c>
      <c r="C454" s="692"/>
      <c r="D454" s="692"/>
      <c r="E454" s="692"/>
      <c r="F454" s="692"/>
      <c r="G454" s="692"/>
      <c r="H454" s="692"/>
      <c r="I454" s="692"/>
      <c r="J454" s="558">
        <f>+J440+1</f>
        <v>33</v>
      </c>
      <c r="K454" s="559" t="s">
        <v>14</v>
      </c>
      <c r="N454" s="252"/>
    </row>
    <row r="455" spans="2:16" s="115" customFormat="1" ht="28.5" customHeight="1" x14ac:dyDescent="0.55000000000000004">
      <c r="B455" s="693"/>
      <c r="C455" s="694"/>
      <c r="D455" s="694"/>
      <c r="E455" s="694"/>
      <c r="F455" s="694"/>
      <c r="G455" s="694"/>
      <c r="H455" s="694"/>
      <c r="I455" s="695"/>
      <c r="J455" s="123" t="s">
        <v>12</v>
      </c>
      <c r="K455" s="124">
        <v>1</v>
      </c>
      <c r="L455" s="273"/>
      <c r="N455" s="252"/>
      <c r="P455" s="394"/>
    </row>
    <row r="456" spans="2:16" s="115" customFormat="1" ht="35.25" customHeight="1" x14ac:dyDescent="0.55000000000000004">
      <c r="B456" s="685"/>
      <c r="C456" s="686"/>
      <c r="D456" s="686"/>
      <c r="E456" s="686"/>
      <c r="F456" s="686"/>
      <c r="G456" s="686"/>
      <c r="H456" s="686"/>
      <c r="I456" s="687"/>
      <c r="J456" s="125" t="s">
        <v>847</v>
      </c>
      <c r="K456" s="126">
        <v>2</v>
      </c>
      <c r="L456" s="273"/>
      <c r="N456" s="252"/>
      <c r="P456" s="394"/>
    </row>
    <row r="457" spans="2:16" s="115" customFormat="1" ht="28.5" customHeight="1" x14ac:dyDescent="0.55000000000000004">
      <c r="B457" s="685" t="s">
        <v>898</v>
      </c>
      <c r="C457" s="686"/>
      <c r="D457" s="686"/>
      <c r="E457" s="686"/>
      <c r="F457" s="686"/>
      <c r="G457" s="686"/>
      <c r="H457" s="686"/>
      <c r="I457" s="687"/>
      <c r="J457" s="127" t="s">
        <v>848</v>
      </c>
      <c r="K457" s="128">
        <v>3</v>
      </c>
      <c r="L457" s="273"/>
      <c r="M457" s="116"/>
      <c r="N457" s="274"/>
      <c r="P457" s="394"/>
    </row>
    <row r="458" spans="2:16" s="115" customFormat="1" ht="28.5" customHeight="1" x14ac:dyDescent="0.55000000000000004">
      <c r="B458" s="685"/>
      <c r="C458" s="686"/>
      <c r="D458" s="686"/>
      <c r="E458" s="686"/>
      <c r="F458" s="686"/>
      <c r="G458" s="686"/>
      <c r="H458" s="686"/>
      <c r="I458" s="687"/>
      <c r="J458" s="127" t="s">
        <v>849</v>
      </c>
      <c r="K458" s="128">
        <v>4</v>
      </c>
      <c r="L458" s="273"/>
      <c r="M458" s="116"/>
      <c r="P458" s="394"/>
    </row>
    <row r="459" spans="2:16" s="115" customFormat="1" ht="28.5" customHeight="1" x14ac:dyDescent="0.55000000000000004">
      <c r="B459" s="685"/>
      <c r="C459" s="686"/>
      <c r="D459" s="686"/>
      <c r="E459" s="686"/>
      <c r="F459" s="686"/>
      <c r="G459" s="686"/>
      <c r="H459" s="686"/>
      <c r="I459" s="687"/>
      <c r="J459" s="127" t="s">
        <v>850</v>
      </c>
      <c r="K459" s="126">
        <v>5</v>
      </c>
      <c r="L459" s="273"/>
      <c r="M459" s="116"/>
      <c r="N459" s="274"/>
      <c r="P459" s="394"/>
    </row>
    <row r="460" spans="2:16" s="115" customFormat="1" ht="28.5" customHeight="1" x14ac:dyDescent="0.55000000000000004">
      <c r="B460" s="685"/>
      <c r="C460" s="686"/>
      <c r="D460" s="686"/>
      <c r="E460" s="686"/>
      <c r="F460" s="686"/>
      <c r="G460" s="686"/>
      <c r="H460" s="686"/>
      <c r="I460" s="687"/>
      <c r="J460" s="127" t="s">
        <v>851</v>
      </c>
      <c r="K460" s="128">
        <v>6</v>
      </c>
      <c r="L460" s="273"/>
      <c r="M460" s="116"/>
      <c r="N460" s="274"/>
      <c r="P460" s="394"/>
    </row>
    <row r="461" spans="2:16" ht="268.5" customHeight="1" x14ac:dyDescent="0.55000000000000004">
      <c r="B461" s="696"/>
      <c r="C461" s="697"/>
      <c r="D461" s="697"/>
      <c r="E461" s="697"/>
      <c r="F461" s="697"/>
      <c r="G461" s="697"/>
      <c r="H461" s="697"/>
      <c r="I461" s="698"/>
      <c r="J461" s="127" t="s">
        <v>852</v>
      </c>
      <c r="K461" s="126">
        <v>7</v>
      </c>
      <c r="L461" s="273"/>
      <c r="M461" s="116"/>
      <c r="N461" s="274"/>
      <c r="P461" s="394"/>
    </row>
    <row r="462" spans="2:16" ht="66.75" customHeight="1" x14ac:dyDescent="0.25">
      <c r="B462" s="696"/>
      <c r="C462" s="697"/>
      <c r="D462" s="697"/>
      <c r="E462" s="697"/>
      <c r="F462" s="697"/>
      <c r="G462" s="697"/>
      <c r="H462" s="697"/>
      <c r="I462" s="698"/>
      <c r="J462" s="129" t="s">
        <v>853</v>
      </c>
      <c r="K462" s="128">
        <v>8</v>
      </c>
      <c r="L462" s="273"/>
      <c r="N462" s="274"/>
    </row>
    <row r="463" spans="2:16" ht="116.25" customHeight="1" x14ac:dyDescent="0.25">
      <c r="B463" s="699"/>
      <c r="C463" s="700"/>
      <c r="D463" s="700"/>
      <c r="E463" s="700"/>
      <c r="F463" s="700"/>
      <c r="G463" s="700"/>
      <c r="H463" s="700"/>
      <c r="I463" s="701"/>
      <c r="J463" s="129" t="s">
        <v>854</v>
      </c>
      <c r="K463" s="126">
        <v>9</v>
      </c>
      <c r="L463" s="273"/>
      <c r="N463" s="274"/>
    </row>
    <row r="464" spans="2:16" ht="26.25" customHeight="1" x14ac:dyDescent="0.25">
      <c r="B464" s="702"/>
      <c r="C464" s="703"/>
      <c r="D464" s="703"/>
      <c r="E464" s="703"/>
      <c r="F464" s="703"/>
      <c r="G464" s="703"/>
      <c r="H464" s="703"/>
      <c r="I464" s="704"/>
      <c r="J464" s="708" t="s">
        <v>899</v>
      </c>
      <c r="K464" s="711">
        <v>10</v>
      </c>
      <c r="L464" s="273"/>
      <c r="N464" s="274"/>
    </row>
    <row r="465" spans="2:16" ht="26.25" customHeight="1" x14ac:dyDescent="0.25">
      <c r="B465" s="702"/>
      <c r="C465" s="703"/>
      <c r="D465" s="703"/>
      <c r="E465" s="703"/>
      <c r="F465" s="703"/>
      <c r="G465" s="703"/>
      <c r="H465" s="703"/>
      <c r="I465" s="704"/>
      <c r="J465" s="709"/>
      <c r="K465" s="712"/>
      <c r="L465" s="273"/>
      <c r="N465" s="274"/>
    </row>
    <row r="466" spans="2:16" ht="26.25" customHeight="1" x14ac:dyDescent="0.25">
      <c r="B466" s="702"/>
      <c r="C466" s="703"/>
      <c r="D466" s="703"/>
      <c r="E466" s="703"/>
      <c r="F466" s="703"/>
      <c r="G466" s="703"/>
      <c r="H466" s="703"/>
      <c r="I466" s="704"/>
      <c r="J466" s="709"/>
      <c r="K466" s="712"/>
      <c r="L466" s="273"/>
      <c r="N466" s="274"/>
    </row>
    <row r="467" spans="2:16" s="115" customFormat="1" ht="26.25" customHeight="1" x14ac:dyDescent="0.25">
      <c r="B467" s="705"/>
      <c r="C467" s="706"/>
      <c r="D467" s="706"/>
      <c r="E467" s="706"/>
      <c r="F467" s="706"/>
      <c r="G467" s="706"/>
      <c r="H467" s="706"/>
      <c r="I467" s="707"/>
      <c r="J467" s="710"/>
      <c r="K467" s="713"/>
      <c r="L467" s="273"/>
      <c r="M467" s="118"/>
    </row>
    <row r="468" spans="2:16" s="115" customFormat="1" ht="32.25" customHeight="1" x14ac:dyDescent="0.25">
      <c r="B468" s="691" t="s">
        <v>846</v>
      </c>
      <c r="C468" s="692"/>
      <c r="D468" s="692"/>
      <c r="E468" s="692"/>
      <c r="F468" s="692"/>
      <c r="G468" s="692"/>
      <c r="H468" s="692"/>
      <c r="I468" s="692"/>
      <c r="J468" s="558">
        <f>+J454+1</f>
        <v>34</v>
      </c>
      <c r="K468" s="559" t="s">
        <v>14</v>
      </c>
      <c r="N468" s="252"/>
    </row>
    <row r="469" spans="2:16" s="115" customFormat="1" ht="28.5" customHeight="1" x14ac:dyDescent="0.55000000000000004">
      <c r="B469" s="693"/>
      <c r="C469" s="694"/>
      <c r="D469" s="694"/>
      <c r="E469" s="694"/>
      <c r="F469" s="694"/>
      <c r="G469" s="694"/>
      <c r="H469" s="694"/>
      <c r="I469" s="695"/>
      <c r="J469" s="123" t="s">
        <v>12</v>
      </c>
      <c r="K469" s="124">
        <v>1</v>
      </c>
      <c r="L469" s="273"/>
      <c r="N469" s="252"/>
      <c r="P469" s="394"/>
    </row>
    <row r="470" spans="2:16" s="115" customFormat="1" ht="35.25" customHeight="1" x14ac:dyDescent="0.55000000000000004">
      <c r="B470" s="685"/>
      <c r="C470" s="686"/>
      <c r="D470" s="686"/>
      <c r="E470" s="686"/>
      <c r="F470" s="686"/>
      <c r="G470" s="686"/>
      <c r="H470" s="686"/>
      <c r="I470" s="687"/>
      <c r="J470" s="125" t="s">
        <v>847</v>
      </c>
      <c r="K470" s="126">
        <v>2</v>
      </c>
      <c r="L470" s="273"/>
      <c r="N470" s="252"/>
      <c r="P470" s="394"/>
    </row>
    <row r="471" spans="2:16" s="115" customFormat="1" ht="28.5" customHeight="1" x14ac:dyDescent="0.55000000000000004">
      <c r="B471" s="685" t="s">
        <v>898</v>
      </c>
      <c r="C471" s="686"/>
      <c r="D471" s="686"/>
      <c r="E471" s="686"/>
      <c r="F471" s="686"/>
      <c r="G471" s="686"/>
      <c r="H471" s="686"/>
      <c r="I471" s="687"/>
      <c r="J471" s="127" t="s">
        <v>848</v>
      </c>
      <c r="K471" s="128">
        <v>3</v>
      </c>
      <c r="L471" s="273"/>
      <c r="M471" s="116"/>
      <c r="N471" s="274"/>
      <c r="P471" s="394"/>
    </row>
    <row r="472" spans="2:16" s="115" customFormat="1" ht="28.5" customHeight="1" x14ac:dyDescent="0.55000000000000004">
      <c r="B472" s="685"/>
      <c r="C472" s="686"/>
      <c r="D472" s="686"/>
      <c r="E472" s="686"/>
      <c r="F472" s="686"/>
      <c r="G472" s="686"/>
      <c r="H472" s="686"/>
      <c r="I472" s="687"/>
      <c r="J472" s="127" t="s">
        <v>849</v>
      </c>
      <c r="K472" s="128">
        <v>4</v>
      </c>
      <c r="L472" s="273"/>
      <c r="M472" s="116"/>
      <c r="P472" s="394"/>
    </row>
    <row r="473" spans="2:16" s="115" customFormat="1" ht="28.5" customHeight="1" x14ac:dyDescent="0.55000000000000004">
      <c r="B473" s="685"/>
      <c r="C473" s="686"/>
      <c r="D473" s="686"/>
      <c r="E473" s="686"/>
      <c r="F473" s="686"/>
      <c r="G473" s="686"/>
      <c r="H473" s="686"/>
      <c r="I473" s="687"/>
      <c r="J473" s="127" t="s">
        <v>850</v>
      </c>
      <c r="K473" s="126">
        <v>5</v>
      </c>
      <c r="L473" s="273"/>
      <c r="M473" s="116"/>
      <c r="N473" s="274"/>
      <c r="P473" s="394"/>
    </row>
    <row r="474" spans="2:16" s="115" customFormat="1" ht="28.5" customHeight="1" x14ac:dyDescent="0.55000000000000004">
      <c r="B474" s="685"/>
      <c r="C474" s="686"/>
      <c r="D474" s="686"/>
      <c r="E474" s="686"/>
      <c r="F474" s="686"/>
      <c r="G474" s="686"/>
      <c r="H474" s="686"/>
      <c r="I474" s="687"/>
      <c r="J474" s="127" t="s">
        <v>851</v>
      </c>
      <c r="K474" s="128">
        <v>6</v>
      </c>
      <c r="L474" s="273"/>
      <c r="M474" s="116"/>
      <c r="N474" s="274"/>
      <c r="P474" s="394"/>
    </row>
    <row r="475" spans="2:16" ht="268.5" customHeight="1" x14ac:dyDescent="0.55000000000000004">
      <c r="B475" s="696"/>
      <c r="C475" s="697"/>
      <c r="D475" s="697"/>
      <c r="E475" s="697"/>
      <c r="F475" s="697"/>
      <c r="G475" s="697"/>
      <c r="H475" s="697"/>
      <c r="I475" s="698"/>
      <c r="J475" s="127" t="s">
        <v>852</v>
      </c>
      <c r="K475" s="126">
        <v>7</v>
      </c>
      <c r="L475" s="273"/>
      <c r="M475" s="116"/>
      <c r="N475" s="274"/>
      <c r="P475" s="394"/>
    </row>
    <row r="476" spans="2:16" ht="66.75" customHeight="1" x14ac:dyDescent="0.25">
      <c r="B476" s="696"/>
      <c r="C476" s="697"/>
      <c r="D476" s="697"/>
      <c r="E476" s="697"/>
      <c r="F476" s="697"/>
      <c r="G476" s="697"/>
      <c r="H476" s="697"/>
      <c r="I476" s="698"/>
      <c r="J476" s="129" t="s">
        <v>853</v>
      </c>
      <c r="K476" s="128">
        <v>8</v>
      </c>
      <c r="L476" s="273"/>
      <c r="N476" s="274"/>
    </row>
    <row r="477" spans="2:16" ht="116.25" customHeight="1" x14ac:dyDescent="0.25">
      <c r="B477" s="699"/>
      <c r="C477" s="700"/>
      <c r="D477" s="700"/>
      <c r="E477" s="700"/>
      <c r="F477" s="700"/>
      <c r="G477" s="700"/>
      <c r="H477" s="700"/>
      <c r="I477" s="701"/>
      <c r="J477" s="129" t="s">
        <v>854</v>
      </c>
      <c r="K477" s="126">
        <v>9</v>
      </c>
      <c r="L477" s="273"/>
      <c r="N477" s="274"/>
    </row>
    <row r="478" spans="2:16" ht="26.25" customHeight="1" x14ac:dyDescent="0.25">
      <c r="B478" s="702"/>
      <c r="C478" s="703"/>
      <c r="D478" s="703"/>
      <c r="E478" s="703"/>
      <c r="F478" s="703"/>
      <c r="G478" s="703"/>
      <c r="H478" s="703"/>
      <c r="I478" s="704"/>
      <c r="J478" s="708" t="s">
        <v>899</v>
      </c>
      <c r="K478" s="711">
        <v>10</v>
      </c>
      <c r="L478" s="273"/>
      <c r="N478" s="274"/>
    </row>
    <row r="479" spans="2:16" ht="26.25" customHeight="1" x14ac:dyDescent="0.25">
      <c r="B479" s="702"/>
      <c r="C479" s="703"/>
      <c r="D479" s="703"/>
      <c r="E479" s="703"/>
      <c r="F479" s="703"/>
      <c r="G479" s="703"/>
      <c r="H479" s="703"/>
      <c r="I479" s="704"/>
      <c r="J479" s="709"/>
      <c r="K479" s="712"/>
      <c r="L479" s="273"/>
      <c r="N479" s="274"/>
    </row>
    <row r="480" spans="2:16" ht="26.25" customHeight="1" x14ac:dyDescent="0.25">
      <c r="B480" s="702"/>
      <c r="C480" s="703"/>
      <c r="D480" s="703"/>
      <c r="E480" s="703"/>
      <c r="F480" s="703"/>
      <c r="G480" s="703"/>
      <c r="H480" s="703"/>
      <c r="I480" s="704"/>
      <c r="J480" s="709"/>
      <c r="K480" s="712"/>
      <c r="L480" s="273"/>
      <c r="N480" s="274"/>
    </row>
    <row r="481" spans="2:16" s="115" customFormat="1" ht="26.25" customHeight="1" x14ac:dyDescent="0.25">
      <c r="B481" s="705"/>
      <c r="C481" s="706"/>
      <c r="D481" s="706"/>
      <c r="E481" s="706"/>
      <c r="F481" s="706"/>
      <c r="G481" s="706"/>
      <c r="H481" s="706"/>
      <c r="I481" s="707"/>
      <c r="J481" s="710"/>
      <c r="K481" s="713"/>
      <c r="L481" s="273"/>
      <c r="M481" s="118"/>
    </row>
    <row r="482" spans="2:16" s="115" customFormat="1" ht="32.25" customHeight="1" x14ac:dyDescent="0.25">
      <c r="B482" s="691" t="s">
        <v>846</v>
      </c>
      <c r="C482" s="692"/>
      <c r="D482" s="692"/>
      <c r="E482" s="692"/>
      <c r="F482" s="692"/>
      <c r="G482" s="692"/>
      <c r="H482" s="692"/>
      <c r="I482" s="692"/>
      <c r="J482" s="558">
        <f>+J468+1</f>
        <v>35</v>
      </c>
      <c r="K482" s="559" t="s">
        <v>14</v>
      </c>
      <c r="N482" s="252"/>
    </row>
    <row r="483" spans="2:16" s="115" customFormat="1" ht="28.5" customHeight="1" x14ac:dyDescent="0.55000000000000004">
      <c r="B483" s="693"/>
      <c r="C483" s="694"/>
      <c r="D483" s="694"/>
      <c r="E483" s="694"/>
      <c r="F483" s="694"/>
      <c r="G483" s="694"/>
      <c r="H483" s="694"/>
      <c r="I483" s="695"/>
      <c r="J483" s="123" t="s">
        <v>12</v>
      </c>
      <c r="K483" s="124">
        <v>1</v>
      </c>
      <c r="L483" s="273"/>
      <c r="N483" s="252"/>
      <c r="P483" s="394"/>
    </row>
    <row r="484" spans="2:16" s="115" customFormat="1" ht="35.25" customHeight="1" x14ac:dyDescent="0.55000000000000004">
      <c r="B484" s="685"/>
      <c r="C484" s="686"/>
      <c r="D484" s="686"/>
      <c r="E484" s="686"/>
      <c r="F484" s="686"/>
      <c r="G484" s="686"/>
      <c r="H484" s="686"/>
      <c r="I484" s="687"/>
      <c r="J484" s="125" t="s">
        <v>847</v>
      </c>
      <c r="K484" s="126">
        <v>2</v>
      </c>
      <c r="L484" s="273"/>
      <c r="N484" s="252"/>
      <c r="P484" s="394"/>
    </row>
    <row r="485" spans="2:16" s="115" customFormat="1" ht="28.5" customHeight="1" x14ac:dyDescent="0.55000000000000004">
      <c r="B485" s="685" t="s">
        <v>898</v>
      </c>
      <c r="C485" s="686"/>
      <c r="D485" s="686"/>
      <c r="E485" s="686"/>
      <c r="F485" s="686"/>
      <c r="G485" s="686"/>
      <c r="H485" s="686"/>
      <c r="I485" s="687"/>
      <c r="J485" s="127" t="s">
        <v>848</v>
      </c>
      <c r="K485" s="128">
        <v>3</v>
      </c>
      <c r="L485" s="273"/>
      <c r="M485" s="116"/>
      <c r="N485" s="274"/>
      <c r="P485" s="394"/>
    </row>
    <row r="486" spans="2:16" s="115" customFormat="1" ht="28.5" customHeight="1" x14ac:dyDescent="0.55000000000000004">
      <c r="B486" s="685"/>
      <c r="C486" s="686"/>
      <c r="D486" s="686"/>
      <c r="E486" s="686"/>
      <c r="F486" s="686"/>
      <c r="G486" s="686"/>
      <c r="H486" s="686"/>
      <c r="I486" s="687"/>
      <c r="J486" s="127" t="s">
        <v>849</v>
      </c>
      <c r="K486" s="128">
        <v>4</v>
      </c>
      <c r="L486" s="273"/>
      <c r="M486" s="116"/>
      <c r="P486" s="394"/>
    </row>
    <row r="487" spans="2:16" s="115" customFormat="1" ht="28.5" customHeight="1" x14ac:dyDescent="0.55000000000000004">
      <c r="B487" s="685"/>
      <c r="C487" s="686"/>
      <c r="D487" s="686"/>
      <c r="E487" s="686"/>
      <c r="F487" s="686"/>
      <c r="G487" s="686"/>
      <c r="H487" s="686"/>
      <c r="I487" s="687"/>
      <c r="J487" s="127" t="s">
        <v>850</v>
      </c>
      <c r="K487" s="126">
        <v>5</v>
      </c>
      <c r="L487" s="273"/>
      <c r="M487" s="116"/>
      <c r="N487" s="274"/>
      <c r="P487" s="394"/>
    </row>
    <row r="488" spans="2:16" s="115" customFormat="1" ht="28.5" customHeight="1" x14ac:dyDescent="0.55000000000000004">
      <c r="B488" s="685"/>
      <c r="C488" s="686"/>
      <c r="D488" s="686"/>
      <c r="E488" s="686"/>
      <c r="F488" s="686"/>
      <c r="G488" s="686"/>
      <c r="H488" s="686"/>
      <c r="I488" s="687"/>
      <c r="J488" s="127" t="s">
        <v>851</v>
      </c>
      <c r="K488" s="128">
        <v>6</v>
      </c>
      <c r="L488" s="273"/>
      <c r="M488" s="116"/>
      <c r="N488" s="274"/>
      <c r="P488" s="394"/>
    </row>
    <row r="489" spans="2:16" ht="268.5" customHeight="1" x14ac:dyDescent="0.55000000000000004">
      <c r="B489" s="696"/>
      <c r="C489" s="697"/>
      <c r="D489" s="697"/>
      <c r="E489" s="697"/>
      <c r="F489" s="697"/>
      <c r="G489" s="697"/>
      <c r="H489" s="697"/>
      <c r="I489" s="698"/>
      <c r="J489" s="127" t="s">
        <v>852</v>
      </c>
      <c r="K489" s="126">
        <v>7</v>
      </c>
      <c r="L489" s="273"/>
      <c r="M489" s="116"/>
      <c r="N489" s="274"/>
      <c r="P489" s="394"/>
    </row>
    <row r="490" spans="2:16" ht="66.75" customHeight="1" x14ac:dyDescent="0.25">
      <c r="B490" s="696"/>
      <c r="C490" s="697"/>
      <c r="D490" s="697"/>
      <c r="E490" s="697"/>
      <c r="F490" s="697"/>
      <c r="G490" s="697"/>
      <c r="H490" s="697"/>
      <c r="I490" s="698"/>
      <c r="J490" s="129" t="s">
        <v>853</v>
      </c>
      <c r="K490" s="128">
        <v>8</v>
      </c>
      <c r="L490" s="273"/>
      <c r="N490" s="274"/>
    </row>
    <row r="491" spans="2:16" ht="116.25" customHeight="1" x14ac:dyDescent="0.25">
      <c r="B491" s="699"/>
      <c r="C491" s="700"/>
      <c r="D491" s="700"/>
      <c r="E491" s="700"/>
      <c r="F491" s="700"/>
      <c r="G491" s="700"/>
      <c r="H491" s="700"/>
      <c r="I491" s="701"/>
      <c r="J491" s="129" t="s">
        <v>854</v>
      </c>
      <c r="K491" s="126">
        <v>9</v>
      </c>
      <c r="L491" s="273"/>
      <c r="N491" s="274"/>
    </row>
    <row r="492" spans="2:16" ht="26.25" customHeight="1" x14ac:dyDescent="0.25">
      <c r="B492" s="702"/>
      <c r="C492" s="703"/>
      <c r="D492" s="703"/>
      <c r="E492" s="703"/>
      <c r="F492" s="703"/>
      <c r="G492" s="703"/>
      <c r="H492" s="703"/>
      <c r="I492" s="704"/>
      <c r="J492" s="708" t="s">
        <v>899</v>
      </c>
      <c r="K492" s="711">
        <v>10</v>
      </c>
      <c r="L492" s="273"/>
      <c r="N492" s="274"/>
    </row>
    <row r="493" spans="2:16" ht="26.25" customHeight="1" x14ac:dyDescent="0.25">
      <c r="B493" s="702"/>
      <c r="C493" s="703"/>
      <c r="D493" s="703"/>
      <c r="E493" s="703"/>
      <c r="F493" s="703"/>
      <c r="G493" s="703"/>
      <c r="H493" s="703"/>
      <c r="I493" s="704"/>
      <c r="J493" s="709"/>
      <c r="K493" s="712"/>
      <c r="L493" s="273"/>
      <c r="N493" s="274"/>
    </row>
    <row r="494" spans="2:16" ht="26.25" customHeight="1" x14ac:dyDescent="0.25">
      <c r="B494" s="702"/>
      <c r="C494" s="703"/>
      <c r="D494" s="703"/>
      <c r="E494" s="703"/>
      <c r="F494" s="703"/>
      <c r="G494" s="703"/>
      <c r="H494" s="703"/>
      <c r="I494" s="704"/>
      <c r="J494" s="709"/>
      <c r="K494" s="712"/>
      <c r="L494" s="273"/>
      <c r="N494" s="274"/>
    </row>
    <row r="495" spans="2:16" s="115" customFormat="1" ht="26.25" customHeight="1" x14ac:dyDescent="0.25">
      <c r="B495" s="705"/>
      <c r="C495" s="706"/>
      <c r="D495" s="706"/>
      <c r="E495" s="706"/>
      <c r="F495" s="706"/>
      <c r="G495" s="706"/>
      <c r="H495" s="706"/>
      <c r="I495" s="707"/>
      <c r="J495" s="710"/>
      <c r="K495" s="713"/>
      <c r="L495" s="273"/>
      <c r="M495" s="118"/>
    </row>
    <row r="496" spans="2:16" s="115" customFormat="1" ht="32.25" customHeight="1" x14ac:dyDescent="0.25">
      <c r="B496" s="691" t="s">
        <v>846</v>
      </c>
      <c r="C496" s="692"/>
      <c r="D496" s="692"/>
      <c r="E496" s="692"/>
      <c r="F496" s="692"/>
      <c r="G496" s="692"/>
      <c r="H496" s="692"/>
      <c r="I496" s="692"/>
      <c r="J496" s="558">
        <f>+J482+1</f>
        <v>36</v>
      </c>
      <c r="K496" s="559" t="s">
        <v>14</v>
      </c>
      <c r="N496" s="252"/>
    </row>
    <row r="497" spans="2:16" s="115" customFormat="1" ht="28.5" customHeight="1" x14ac:dyDescent="0.55000000000000004">
      <c r="B497" s="693"/>
      <c r="C497" s="694"/>
      <c r="D497" s="694"/>
      <c r="E497" s="694"/>
      <c r="F497" s="694"/>
      <c r="G497" s="694"/>
      <c r="H497" s="694"/>
      <c r="I497" s="695"/>
      <c r="J497" s="123" t="s">
        <v>12</v>
      </c>
      <c r="K497" s="124">
        <v>1</v>
      </c>
      <c r="L497" s="273"/>
      <c r="N497" s="252"/>
      <c r="P497" s="394"/>
    </row>
    <row r="498" spans="2:16" s="115" customFormat="1" ht="35.25" customHeight="1" x14ac:dyDescent="0.55000000000000004">
      <c r="B498" s="685"/>
      <c r="C498" s="686"/>
      <c r="D498" s="686"/>
      <c r="E498" s="686"/>
      <c r="F498" s="686"/>
      <c r="G498" s="686"/>
      <c r="H498" s="686"/>
      <c r="I498" s="687"/>
      <c r="J498" s="125" t="s">
        <v>847</v>
      </c>
      <c r="K498" s="126">
        <v>2</v>
      </c>
      <c r="L498" s="273"/>
      <c r="N498" s="252"/>
      <c r="P498" s="394"/>
    </row>
    <row r="499" spans="2:16" s="115" customFormat="1" ht="28.5" customHeight="1" x14ac:dyDescent="0.55000000000000004">
      <c r="B499" s="685" t="s">
        <v>898</v>
      </c>
      <c r="C499" s="686"/>
      <c r="D499" s="686"/>
      <c r="E499" s="686"/>
      <c r="F499" s="686"/>
      <c r="G499" s="686"/>
      <c r="H499" s="686"/>
      <c r="I499" s="687"/>
      <c r="J499" s="127" t="s">
        <v>848</v>
      </c>
      <c r="K499" s="128">
        <v>3</v>
      </c>
      <c r="L499" s="273"/>
      <c r="M499" s="116"/>
      <c r="N499" s="274"/>
      <c r="P499" s="394"/>
    </row>
    <row r="500" spans="2:16" s="115" customFormat="1" ht="28.5" customHeight="1" x14ac:dyDescent="0.55000000000000004">
      <c r="B500" s="685"/>
      <c r="C500" s="686"/>
      <c r="D500" s="686"/>
      <c r="E500" s="686"/>
      <c r="F500" s="686"/>
      <c r="G500" s="686"/>
      <c r="H500" s="686"/>
      <c r="I500" s="687"/>
      <c r="J500" s="127" t="s">
        <v>849</v>
      </c>
      <c r="K500" s="128">
        <v>4</v>
      </c>
      <c r="L500" s="273"/>
      <c r="M500" s="116"/>
      <c r="P500" s="394"/>
    </row>
    <row r="501" spans="2:16" s="115" customFormat="1" ht="28.5" customHeight="1" x14ac:dyDescent="0.55000000000000004">
      <c r="B501" s="685"/>
      <c r="C501" s="686"/>
      <c r="D501" s="686"/>
      <c r="E501" s="686"/>
      <c r="F501" s="686"/>
      <c r="G501" s="686"/>
      <c r="H501" s="686"/>
      <c r="I501" s="687"/>
      <c r="J501" s="127" t="s">
        <v>850</v>
      </c>
      <c r="K501" s="126">
        <v>5</v>
      </c>
      <c r="L501" s="273"/>
      <c r="M501" s="116"/>
      <c r="N501" s="274"/>
      <c r="P501" s="394"/>
    </row>
    <row r="502" spans="2:16" s="115" customFormat="1" ht="28.5" customHeight="1" x14ac:dyDescent="0.55000000000000004">
      <c r="B502" s="685"/>
      <c r="C502" s="686"/>
      <c r="D502" s="686"/>
      <c r="E502" s="686"/>
      <c r="F502" s="686"/>
      <c r="G502" s="686"/>
      <c r="H502" s="686"/>
      <c r="I502" s="687"/>
      <c r="J502" s="127" t="s">
        <v>851</v>
      </c>
      <c r="K502" s="128">
        <v>6</v>
      </c>
      <c r="L502" s="273"/>
      <c r="M502" s="116"/>
      <c r="N502" s="274"/>
      <c r="P502" s="394"/>
    </row>
    <row r="503" spans="2:16" ht="268.5" customHeight="1" x14ac:dyDescent="0.55000000000000004">
      <c r="B503" s="696"/>
      <c r="C503" s="697"/>
      <c r="D503" s="697"/>
      <c r="E503" s="697"/>
      <c r="F503" s="697"/>
      <c r="G503" s="697"/>
      <c r="H503" s="697"/>
      <c r="I503" s="698"/>
      <c r="J503" s="127" t="s">
        <v>852</v>
      </c>
      <c r="K503" s="126">
        <v>7</v>
      </c>
      <c r="L503" s="273"/>
      <c r="M503" s="116"/>
      <c r="N503" s="274"/>
      <c r="P503" s="394"/>
    </row>
    <row r="504" spans="2:16" ht="66.75" customHeight="1" x14ac:dyDescent="0.25">
      <c r="B504" s="696"/>
      <c r="C504" s="697"/>
      <c r="D504" s="697"/>
      <c r="E504" s="697"/>
      <c r="F504" s="697"/>
      <c r="G504" s="697"/>
      <c r="H504" s="697"/>
      <c r="I504" s="698"/>
      <c r="J504" s="129" t="s">
        <v>853</v>
      </c>
      <c r="K504" s="128">
        <v>8</v>
      </c>
      <c r="L504" s="273"/>
      <c r="N504" s="274"/>
    </row>
    <row r="505" spans="2:16" ht="116.25" customHeight="1" x14ac:dyDescent="0.25">
      <c r="B505" s="699"/>
      <c r="C505" s="700"/>
      <c r="D505" s="700"/>
      <c r="E505" s="700"/>
      <c r="F505" s="700"/>
      <c r="G505" s="700"/>
      <c r="H505" s="700"/>
      <c r="I505" s="701"/>
      <c r="J505" s="129" t="s">
        <v>854</v>
      </c>
      <c r="K505" s="126">
        <v>9</v>
      </c>
      <c r="L505" s="273"/>
      <c r="N505" s="274"/>
    </row>
    <row r="506" spans="2:16" ht="26.25" customHeight="1" x14ac:dyDescent="0.25">
      <c r="B506" s="702"/>
      <c r="C506" s="703"/>
      <c r="D506" s="703"/>
      <c r="E506" s="703"/>
      <c r="F506" s="703"/>
      <c r="G506" s="703"/>
      <c r="H506" s="703"/>
      <c r="I506" s="704"/>
      <c r="J506" s="708" t="s">
        <v>899</v>
      </c>
      <c r="K506" s="711">
        <v>10</v>
      </c>
      <c r="L506" s="273"/>
      <c r="N506" s="274"/>
    </row>
    <row r="507" spans="2:16" ht="26.25" customHeight="1" x14ac:dyDescent="0.25">
      <c r="B507" s="702"/>
      <c r="C507" s="703"/>
      <c r="D507" s="703"/>
      <c r="E507" s="703"/>
      <c r="F507" s="703"/>
      <c r="G507" s="703"/>
      <c r="H507" s="703"/>
      <c r="I507" s="704"/>
      <c r="J507" s="709"/>
      <c r="K507" s="712"/>
      <c r="L507" s="273"/>
      <c r="N507" s="274"/>
    </row>
    <row r="508" spans="2:16" ht="26.25" customHeight="1" x14ac:dyDescent="0.25">
      <c r="B508" s="702"/>
      <c r="C508" s="703"/>
      <c r="D508" s="703"/>
      <c r="E508" s="703"/>
      <c r="F508" s="703"/>
      <c r="G508" s="703"/>
      <c r="H508" s="703"/>
      <c r="I508" s="704"/>
      <c r="J508" s="709"/>
      <c r="K508" s="712"/>
      <c r="L508" s="273"/>
      <c r="N508" s="274"/>
    </row>
    <row r="509" spans="2:16" s="115" customFormat="1" ht="26.25" customHeight="1" x14ac:dyDescent="0.25">
      <c r="B509" s="705"/>
      <c r="C509" s="706"/>
      <c r="D509" s="706"/>
      <c r="E509" s="706"/>
      <c r="F509" s="706"/>
      <c r="G509" s="706"/>
      <c r="H509" s="706"/>
      <c r="I509" s="707"/>
      <c r="J509" s="710"/>
      <c r="K509" s="713"/>
      <c r="L509" s="273"/>
      <c r="M509" s="118"/>
    </row>
    <row r="510" spans="2:16" s="115" customFormat="1" ht="32.25" customHeight="1" x14ac:dyDescent="0.25">
      <c r="B510" s="691" t="s">
        <v>846</v>
      </c>
      <c r="C510" s="692"/>
      <c r="D510" s="692"/>
      <c r="E510" s="692"/>
      <c r="F510" s="692"/>
      <c r="G510" s="692"/>
      <c r="H510" s="692"/>
      <c r="I510" s="692"/>
      <c r="J510" s="558">
        <f>+J496+1</f>
        <v>37</v>
      </c>
      <c r="K510" s="559" t="s">
        <v>14</v>
      </c>
      <c r="N510" s="252"/>
    </row>
    <row r="511" spans="2:16" s="115" customFormat="1" ht="28.5" customHeight="1" x14ac:dyDescent="0.55000000000000004">
      <c r="B511" s="693"/>
      <c r="C511" s="694"/>
      <c r="D511" s="694"/>
      <c r="E511" s="694"/>
      <c r="F511" s="694"/>
      <c r="G511" s="694"/>
      <c r="H511" s="694"/>
      <c r="I511" s="695"/>
      <c r="J511" s="123" t="s">
        <v>12</v>
      </c>
      <c r="K511" s="124">
        <v>1</v>
      </c>
      <c r="L511" s="273"/>
      <c r="N511" s="252"/>
      <c r="P511" s="394"/>
    </row>
    <row r="512" spans="2:16" s="115" customFormat="1" ht="35.25" customHeight="1" x14ac:dyDescent="0.55000000000000004">
      <c r="B512" s="685"/>
      <c r="C512" s="686"/>
      <c r="D512" s="686"/>
      <c r="E512" s="686"/>
      <c r="F512" s="686"/>
      <c r="G512" s="686"/>
      <c r="H512" s="686"/>
      <c r="I512" s="687"/>
      <c r="J512" s="125" t="s">
        <v>847</v>
      </c>
      <c r="K512" s="126">
        <v>2</v>
      </c>
      <c r="L512" s="273"/>
      <c r="N512" s="252"/>
      <c r="P512" s="394"/>
    </row>
    <row r="513" spans="2:16" s="115" customFormat="1" ht="28.5" customHeight="1" x14ac:dyDescent="0.55000000000000004">
      <c r="B513" s="685" t="s">
        <v>898</v>
      </c>
      <c r="C513" s="686"/>
      <c r="D513" s="686"/>
      <c r="E513" s="686"/>
      <c r="F513" s="686"/>
      <c r="G513" s="686"/>
      <c r="H513" s="686"/>
      <c r="I513" s="687"/>
      <c r="J513" s="127" t="s">
        <v>848</v>
      </c>
      <c r="K513" s="128">
        <v>3</v>
      </c>
      <c r="L513" s="273"/>
      <c r="M513" s="116"/>
      <c r="N513" s="274"/>
      <c r="P513" s="394"/>
    </row>
    <row r="514" spans="2:16" s="115" customFormat="1" ht="28.5" customHeight="1" x14ac:dyDescent="0.55000000000000004">
      <c r="B514" s="685"/>
      <c r="C514" s="686"/>
      <c r="D514" s="686"/>
      <c r="E514" s="686"/>
      <c r="F514" s="686"/>
      <c r="G514" s="686"/>
      <c r="H514" s="686"/>
      <c r="I514" s="687"/>
      <c r="J514" s="127" t="s">
        <v>849</v>
      </c>
      <c r="K514" s="128">
        <v>4</v>
      </c>
      <c r="L514" s="273"/>
      <c r="M514" s="116"/>
      <c r="P514" s="394"/>
    </row>
    <row r="515" spans="2:16" s="115" customFormat="1" ht="28.5" customHeight="1" x14ac:dyDescent="0.55000000000000004">
      <c r="B515" s="685"/>
      <c r="C515" s="686"/>
      <c r="D515" s="686"/>
      <c r="E515" s="686"/>
      <c r="F515" s="686"/>
      <c r="G515" s="686"/>
      <c r="H515" s="686"/>
      <c r="I515" s="687"/>
      <c r="J515" s="127" t="s">
        <v>850</v>
      </c>
      <c r="K515" s="126">
        <v>5</v>
      </c>
      <c r="L515" s="273"/>
      <c r="M515" s="116"/>
      <c r="N515" s="274"/>
      <c r="P515" s="394"/>
    </row>
    <row r="516" spans="2:16" s="115" customFormat="1" ht="28.5" customHeight="1" x14ac:dyDescent="0.55000000000000004">
      <c r="B516" s="685"/>
      <c r="C516" s="686"/>
      <c r="D516" s="686"/>
      <c r="E516" s="686"/>
      <c r="F516" s="686"/>
      <c r="G516" s="686"/>
      <c r="H516" s="686"/>
      <c r="I516" s="687"/>
      <c r="J516" s="127" t="s">
        <v>851</v>
      </c>
      <c r="K516" s="128">
        <v>6</v>
      </c>
      <c r="L516" s="273"/>
      <c r="M516" s="116"/>
      <c r="N516" s="274"/>
      <c r="P516" s="394"/>
    </row>
    <row r="517" spans="2:16" ht="268.5" customHeight="1" x14ac:dyDescent="0.55000000000000004">
      <c r="B517" s="696"/>
      <c r="C517" s="697"/>
      <c r="D517" s="697"/>
      <c r="E517" s="697"/>
      <c r="F517" s="697"/>
      <c r="G517" s="697"/>
      <c r="H517" s="697"/>
      <c r="I517" s="698"/>
      <c r="J517" s="127" t="s">
        <v>852</v>
      </c>
      <c r="K517" s="126">
        <v>7</v>
      </c>
      <c r="L517" s="273"/>
      <c r="M517" s="116"/>
      <c r="N517" s="274"/>
      <c r="P517" s="394"/>
    </row>
    <row r="518" spans="2:16" ht="66.75" customHeight="1" x14ac:dyDescent="0.25">
      <c r="B518" s="696"/>
      <c r="C518" s="697"/>
      <c r="D518" s="697"/>
      <c r="E518" s="697"/>
      <c r="F518" s="697"/>
      <c r="G518" s="697"/>
      <c r="H518" s="697"/>
      <c r="I518" s="698"/>
      <c r="J518" s="129" t="s">
        <v>853</v>
      </c>
      <c r="K518" s="128">
        <v>8</v>
      </c>
      <c r="L518" s="273"/>
      <c r="N518" s="274"/>
    </row>
    <row r="519" spans="2:16" ht="116.25" customHeight="1" x14ac:dyDescent="0.25">
      <c r="B519" s="699"/>
      <c r="C519" s="700"/>
      <c r="D519" s="700"/>
      <c r="E519" s="700"/>
      <c r="F519" s="700"/>
      <c r="G519" s="700"/>
      <c r="H519" s="700"/>
      <c r="I519" s="701"/>
      <c r="J519" s="129" t="s">
        <v>854</v>
      </c>
      <c r="K519" s="126">
        <v>9</v>
      </c>
      <c r="L519" s="273"/>
      <c r="N519" s="274"/>
    </row>
    <row r="520" spans="2:16" ht="26.25" customHeight="1" x14ac:dyDescent="0.25">
      <c r="B520" s="702"/>
      <c r="C520" s="703"/>
      <c r="D520" s="703"/>
      <c r="E520" s="703"/>
      <c r="F520" s="703"/>
      <c r="G520" s="703"/>
      <c r="H520" s="703"/>
      <c r="I520" s="704"/>
      <c r="J520" s="708" t="s">
        <v>899</v>
      </c>
      <c r="K520" s="711">
        <v>10</v>
      </c>
      <c r="L520" s="273"/>
      <c r="N520" s="274"/>
    </row>
    <row r="521" spans="2:16" ht="26.25" customHeight="1" x14ac:dyDescent="0.25">
      <c r="B521" s="702"/>
      <c r="C521" s="703"/>
      <c r="D521" s="703"/>
      <c r="E521" s="703"/>
      <c r="F521" s="703"/>
      <c r="G521" s="703"/>
      <c r="H521" s="703"/>
      <c r="I521" s="704"/>
      <c r="J521" s="709"/>
      <c r="K521" s="712"/>
      <c r="L521" s="273"/>
      <c r="N521" s="274"/>
    </row>
    <row r="522" spans="2:16" ht="26.25" customHeight="1" x14ac:dyDescent="0.25">
      <c r="B522" s="702"/>
      <c r="C522" s="703"/>
      <c r="D522" s="703"/>
      <c r="E522" s="703"/>
      <c r="F522" s="703"/>
      <c r="G522" s="703"/>
      <c r="H522" s="703"/>
      <c r="I522" s="704"/>
      <c r="J522" s="709"/>
      <c r="K522" s="712"/>
      <c r="L522" s="273"/>
      <c r="N522" s="274"/>
    </row>
    <row r="523" spans="2:16" s="115" customFormat="1" ht="26.25" customHeight="1" x14ac:dyDescent="0.25">
      <c r="B523" s="705"/>
      <c r="C523" s="706"/>
      <c r="D523" s="706"/>
      <c r="E523" s="706"/>
      <c r="F523" s="706"/>
      <c r="G523" s="706"/>
      <c r="H523" s="706"/>
      <c r="I523" s="707"/>
      <c r="J523" s="710"/>
      <c r="K523" s="713"/>
      <c r="L523" s="273"/>
      <c r="M523" s="118"/>
    </row>
    <row r="524" spans="2:16" s="115" customFormat="1" ht="32.25" customHeight="1" x14ac:dyDescent="0.25">
      <c r="B524" s="691" t="s">
        <v>846</v>
      </c>
      <c r="C524" s="692"/>
      <c r="D524" s="692"/>
      <c r="E524" s="692"/>
      <c r="F524" s="692"/>
      <c r="G524" s="692"/>
      <c r="H524" s="692"/>
      <c r="I524" s="692"/>
      <c r="J524" s="558">
        <f>+J510+1</f>
        <v>38</v>
      </c>
      <c r="K524" s="559" t="s">
        <v>14</v>
      </c>
      <c r="N524" s="252"/>
    </row>
    <row r="525" spans="2:16" s="115" customFormat="1" ht="28.5" customHeight="1" x14ac:dyDescent="0.55000000000000004">
      <c r="B525" s="693"/>
      <c r="C525" s="694"/>
      <c r="D525" s="694"/>
      <c r="E525" s="694"/>
      <c r="F525" s="694"/>
      <c r="G525" s="694"/>
      <c r="H525" s="694"/>
      <c r="I525" s="695"/>
      <c r="J525" s="123" t="s">
        <v>12</v>
      </c>
      <c r="K525" s="124">
        <v>1</v>
      </c>
      <c r="L525" s="273"/>
      <c r="N525" s="252"/>
      <c r="P525" s="394"/>
    </row>
    <row r="526" spans="2:16" s="115" customFormat="1" ht="35.25" customHeight="1" x14ac:dyDescent="0.55000000000000004">
      <c r="B526" s="685"/>
      <c r="C526" s="686"/>
      <c r="D526" s="686"/>
      <c r="E526" s="686"/>
      <c r="F526" s="686"/>
      <c r="G526" s="686"/>
      <c r="H526" s="686"/>
      <c r="I526" s="687"/>
      <c r="J526" s="125" t="s">
        <v>847</v>
      </c>
      <c r="K526" s="126">
        <v>2</v>
      </c>
      <c r="L526" s="273"/>
      <c r="N526" s="252"/>
      <c r="P526" s="394"/>
    </row>
    <row r="527" spans="2:16" s="115" customFormat="1" ht="28.5" customHeight="1" x14ac:dyDescent="0.55000000000000004">
      <c r="B527" s="685" t="s">
        <v>898</v>
      </c>
      <c r="C527" s="686"/>
      <c r="D527" s="686"/>
      <c r="E527" s="686"/>
      <c r="F527" s="686"/>
      <c r="G527" s="686"/>
      <c r="H527" s="686"/>
      <c r="I527" s="687"/>
      <c r="J527" s="127" t="s">
        <v>848</v>
      </c>
      <c r="K527" s="128">
        <v>3</v>
      </c>
      <c r="L527" s="273"/>
      <c r="M527" s="116"/>
      <c r="N527" s="274"/>
      <c r="P527" s="394"/>
    </row>
    <row r="528" spans="2:16" s="115" customFormat="1" ht="28.5" customHeight="1" x14ac:dyDescent="0.55000000000000004">
      <c r="B528" s="685"/>
      <c r="C528" s="686"/>
      <c r="D528" s="686"/>
      <c r="E528" s="686"/>
      <c r="F528" s="686"/>
      <c r="G528" s="686"/>
      <c r="H528" s="686"/>
      <c r="I528" s="687"/>
      <c r="J528" s="127" t="s">
        <v>849</v>
      </c>
      <c r="K528" s="128">
        <v>4</v>
      </c>
      <c r="L528" s="273"/>
      <c r="M528" s="116"/>
      <c r="P528" s="394"/>
    </row>
    <row r="529" spans="2:16" s="115" customFormat="1" ht="28.5" customHeight="1" x14ac:dyDescent="0.55000000000000004">
      <c r="B529" s="685"/>
      <c r="C529" s="686"/>
      <c r="D529" s="686"/>
      <c r="E529" s="686"/>
      <c r="F529" s="686"/>
      <c r="G529" s="686"/>
      <c r="H529" s="686"/>
      <c r="I529" s="687"/>
      <c r="J529" s="127" t="s">
        <v>850</v>
      </c>
      <c r="K529" s="126">
        <v>5</v>
      </c>
      <c r="L529" s="273"/>
      <c r="M529" s="116"/>
      <c r="N529" s="274"/>
      <c r="P529" s="394"/>
    </row>
    <row r="530" spans="2:16" s="115" customFormat="1" ht="28.5" customHeight="1" x14ac:dyDescent="0.55000000000000004">
      <c r="B530" s="685"/>
      <c r="C530" s="686"/>
      <c r="D530" s="686"/>
      <c r="E530" s="686"/>
      <c r="F530" s="686"/>
      <c r="G530" s="686"/>
      <c r="H530" s="686"/>
      <c r="I530" s="687"/>
      <c r="J530" s="127" t="s">
        <v>851</v>
      </c>
      <c r="K530" s="128">
        <v>6</v>
      </c>
      <c r="L530" s="273"/>
      <c r="M530" s="116"/>
      <c r="N530" s="274"/>
      <c r="P530" s="394"/>
    </row>
    <row r="531" spans="2:16" ht="268.5" customHeight="1" x14ac:dyDescent="0.55000000000000004">
      <c r="B531" s="696"/>
      <c r="C531" s="697"/>
      <c r="D531" s="697"/>
      <c r="E531" s="697"/>
      <c r="F531" s="697"/>
      <c r="G531" s="697"/>
      <c r="H531" s="697"/>
      <c r="I531" s="698"/>
      <c r="J531" s="127" t="s">
        <v>852</v>
      </c>
      <c r="K531" s="126">
        <v>7</v>
      </c>
      <c r="L531" s="273"/>
      <c r="M531" s="116"/>
      <c r="N531" s="274"/>
      <c r="P531" s="394"/>
    </row>
    <row r="532" spans="2:16" ht="66.75" customHeight="1" x14ac:dyDescent="0.25">
      <c r="B532" s="696"/>
      <c r="C532" s="697"/>
      <c r="D532" s="697"/>
      <c r="E532" s="697"/>
      <c r="F532" s="697"/>
      <c r="G532" s="697"/>
      <c r="H532" s="697"/>
      <c r="I532" s="698"/>
      <c r="J532" s="129" t="s">
        <v>853</v>
      </c>
      <c r="K532" s="128">
        <v>8</v>
      </c>
      <c r="L532" s="273"/>
      <c r="N532" s="274"/>
    </row>
    <row r="533" spans="2:16" ht="116.25" customHeight="1" x14ac:dyDescent="0.25">
      <c r="B533" s="699"/>
      <c r="C533" s="700"/>
      <c r="D533" s="700"/>
      <c r="E533" s="700"/>
      <c r="F533" s="700"/>
      <c r="G533" s="700"/>
      <c r="H533" s="700"/>
      <c r="I533" s="701"/>
      <c r="J533" s="129" t="s">
        <v>854</v>
      </c>
      <c r="K533" s="126">
        <v>9</v>
      </c>
      <c r="L533" s="273"/>
      <c r="N533" s="274"/>
    </row>
    <row r="534" spans="2:16" ht="26.25" customHeight="1" x14ac:dyDescent="0.25">
      <c r="B534" s="702"/>
      <c r="C534" s="703"/>
      <c r="D534" s="703"/>
      <c r="E534" s="703"/>
      <c r="F534" s="703"/>
      <c r="G534" s="703"/>
      <c r="H534" s="703"/>
      <c r="I534" s="704"/>
      <c r="J534" s="708" t="s">
        <v>899</v>
      </c>
      <c r="K534" s="711">
        <v>10</v>
      </c>
      <c r="L534" s="273"/>
      <c r="N534" s="274"/>
    </row>
    <row r="535" spans="2:16" ht="26.25" customHeight="1" x14ac:dyDescent="0.25">
      <c r="B535" s="702"/>
      <c r="C535" s="703"/>
      <c r="D535" s="703"/>
      <c r="E535" s="703"/>
      <c r="F535" s="703"/>
      <c r="G535" s="703"/>
      <c r="H535" s="703"/>
      <c r="I535" s="704"/>
      <c r="J535" s="709"/>
      <c r="K535" s="712"/>
      <c r="L535" s="273"/>
      <c r="N535" s="274"/>
    </row>
    <row r="536" spans="2:16" ht="26.25" customHeight="1" x14ac:dyDescent="0.25">
      <c r="B536" s="702"/>
      <c r="C536" s="703"/>
      <c r="D536" s="703"/>
      <c r="E536" s="703"/>
      <c r="F536" s="703"/>
      <c r="G536" s="703"/>
      <c r="H536" s="703"/>
      <c r="I536" s="704"/>
      <c r="J536" s="709"/>
      <c r="K536" s="712"/>
      <c r="L536" s="273"/>
      <c r="N536" s="274"/>
    </row>
    <row r="537" spans="2:16" s="115" customFormat="1" ht="26.25" customHeight="1" x14ac:dyDescent="0.25">
      <c r="B537" s="705"/>
      <c r="C537" s="706"/>
      <c r="D537" s="706"/>
      <c r="E537" s="706"/>
      <c r="F537" s="706"/>
      <c r="G537" s="706"/>
      <c r="H537" s="706"/>
      <c r="I537" s="707"/>
      <c r="J537" s="710"/>
      <c r="K537" s="713"/>
      <c r="L537" s="273"/>
      <c r="M537" s="118"/>
    </row>
    <row r="538" spans="2:16" s="115" customFormat="1" ht="32.25" customHeight="1" x14ac:dyDescent="0.25">
      <c r="B538" s="691" t="s">
        <v>846</v>
      </c>
      <c r="C538" s="692"/>
      <c r="D538" s="692"/>
      <c r="E538" s="692"/>
      <c r="F538" s="692"/>
      <c r="G538" s="692"/>
      <c r="H538" s="692"/>
      <c r="I538" s="692"/>
      <c r="J538" s="558">
        <f>+J524+1</f>
        <v>39</v>
      </c>
      <c r="K538" s="559" t="s">
        <v>14</v>
      </c>
      <c r="N538" s="252"/>
    </row>
    <row r="539" spans="2:16" s="115" customFormat="1" ht="28.5" customHeight="1" x14ac:dyDescent="0.55000000000000004">
      <c r="B539" s="693"/>
      <c r="C539" s="694"/>
      <c r="D539" s="694"/>
      <c r="E539" s="694"/>
      <c r="F539" s="694"/>
      <c r="G539" s="694"/>
      <c r="H539" s="694"/>
      <c r="I539" s="695"/>
      <c r="J539" s="123" t="s">
        <v>12</v>
      </c>
      <c r="K539" s="124">
        <v>1</v>
      </c>
      <c r="L539" s="273"/>
      <c r="N539" s="252"/>
      <c r="P539" s="394"/>
    </row>
    <row r="540" spans="2:16" s="115" customFormat="1" ht="35.25" customHeight="1" x14ac:dyDescent="0.55000000000000004">
      <c r="B540" s="685"/>
      <c r="C540" s="686"/>
      <c r="D540" s="686"/>
      <c r="E540" s="686"/>
      <c r="F540" s="686"/>
      <c r="G540" s="686"/>
      <c r="H540" s="686"/>
      <c r="I540" s="687"/>
      <c r="J540" s="125" t="s">
        <v>847</v>
      </c>
      <c r="K540" s="126">
        <v>2</v>
      </c>
      <c r="L540" s="273"/>
      <c r="N540" s="252"/>
      <c r="P540" s="394"/>
    </row>
    <row r="541" spans="2:16" s="115" customFormat="1" ht="28.5" customHeight="1" x14ac:dyDescent="0.55000000000000004">
      <c r="B541" s="685" t="s">
        <v>898</v>
      </c>
      <c r="C541" s="686"/>
      <c r="D541" s="686"/>
      <c r="E541" s="686"/>
      <c r="F541" s="686"/>
      <c r="G541" s="686"/>
      <c r="H541" s="686"/>
      <c r="I541" s="687"/>
      <c r="J541" s="127" t="s">
        <v>848</v>
      </c>
      <c r="K541" s="128">
        <v>3</v>
      </c>
      <c r="L541" s="273"/>
      <c r="M541" s="116"/>
      <c r="N541" s="274"/>
      <c r="P541" s="394"/>
    </row>
    <row r="542" spans="2:16" s="115" customFormat="1" ht="28.5" customHeight="1" x14ac:dyDescent="0.55000000000000004">
      <c r="B542" s="685"/>
      <c r="C542" s="686"/>
      <c r="D542" s="686"/>
      <c r="E542" s="686"/>
      <c r="F542" s="686"/>
      <c r="G542" s="686"/>
      <c r="H542" s="686"/>
      <c r="I542" s="687"/>
      <c r="J542" s="127" t="s">
        <v>849</v>
      </c>
      <c r="K542" s="128">
        <v>4</v>
      </c>
      <c r="L542" s="273"/>
      <c r="M542" s="116"/>
      <c r="P542" s="394"/>
    </row>
    <row r="543" spans="2:16" s="115" customFormat="1" ht="28.5" customHeight="1" x14ac:dyDescent="0.55000000000000004">
      <c r="B543" s="685"/>
      <c r="C543" s="686"/>
      <c r="D543" s="686"/>
      <c r="E543" s="686"/>
      <c r="F543" s="686"/>
      <c r="G543" s="686"/>
      <c r="H543" s="686"/>
      <c r="I543" s="687"/>
      <c r="J543" s="127" t="s">
        <v>850</v>
      </c>
      <c r="K543" s="126">
        <v>5</v>
      </c>
      <c r="L543" s="273"/>
      <c r="M543" s="116"/>
      <c r="N543" s="274"/>
      <c r="P543" s="394"/>
    </row>
    <row r="544" spans="2:16" s="115" customFormat="1" ht="28.5" customHeight="1" x14ac:dyDescent="0.55000000000000004">
      <c r="B544" s="685"/>
      <c r="C544" s="686"/>
      <c r="D544" s="686"/>
      <c r="E544" s="686"/>
      <c r="F544" s="686"/>
      <c r="G544" s="686"/>
      <c r="H544" s="686"/>
      <c r="I544" s="687"/>
      <c r="J544" s="127" t="s">
        <v>851</v>
      </c>
      <c r="K544" s="128">
        <v>6</v>
      </c>
      <c r="L544" s="273"/>
      <c r="M544" s="116"/>
      <c r="N544" s="274"/>
      <c r="P544" s="394"/>
    </row>
    <row r="545" spans="2:16" ht="268.5" customHeight="1" x14ac:dyDescent="0.55000000000000004">
      <c r="B545" s="696"/>
      <c r="C545" s="697"/>
      <c r="D545" s="697"/>
      <c r="E545" s="697"/>
      <c r="F545" s="697"/>
      <c r="G545" s="697"/>
      <c r="H545" s="697"/>
      <c r="I545" s="698"/>
      <c r="J545" s="127" t="s">
        <v>852</v>
      </c>
      <c r="K545" s="126">
        <v>7</v>
      </c>
      <c r="L545" s="273"/>
      <c r="M545" s="116"/>
      <c r="N545" s="274"/>
      <c r="P545" s="394"/>
    </row>
    <row r="546" spans="2:16" ht="66.75" customHeight="1" x14ac:dyDescent="0.25">
      <c r="B546" s="696"/>
      <c r="C546" s="697"/>
      <c r="D546" s="697"/>
      <c r="E546" s="697"/>
      <c r="F546" s="697"/>
      <c r="G546" s="697"/>
      <c r="H546" s="697"/>
      <c r="I546" s="698"/>
      <c r="J546" s="129" t="s">
        <v>853</v>
      </c>
      <c r="K546" s="128">
        <v>8</v>
      </c>
      <c r="L546" s="273"/>
      <c r="N546" s="274"/>
    </row>
    <row r="547" spans="2:16" ht="116.25" customHeight="1" x14ac:dyDescent="0.25">
      <c r="B547" s="699"/>
      <c r="C547" s="700"/>
      <c r="D547" s="700"/>
      <c r="E547" s="700"/>
      <c r="F547" s="700"/>
      <c r="G547" s="700"/>
      <c r="H547" s="700"/>
      <c r="I547" s="701"/>
      <c r="J547" s="129" t="s">
        <v>854</v>
      </c>
      <c r="K547" s="126">
        <v>9</v>
      </c>
      <c r="L547" s="273"/>
      <c r="N547" s="274"/>
    </row>
    <row r="548" spans="2:16" ht="26.25" customHeight="1" x14ac:dyDescent="0.25">
      <c r="B548" s="702"/>
      <c r="C548" s="703"/>
      <c r="D548" s="703"/>
      <c r="E548" s="703"/>
      <c r="F548" s="703"/>
      <c r="G548" s="703"/>
      <c r="H548" s="703"/>
      <c r="I548" s="704"/>
      <c r="J548" s="708" t="s">
        <v>899</v>
      </c>
      <c r="K548" s="711">
        <v>10</v>
      </c>
      <c r="L548" s="273"/>
      <c r="N548" s="274"/>
    </row>
    <row r="549" spans="2:16" ht="26.25" customHeight="1" x14ac:dyDescent="0.25">
      <c r="B549" s="702"/>
      <c r="C549" s="703"/>
      <c r="D549" s="703"/>
      <c r="E549" s="703"/>
      <c r="F549" s="703"/>
      <c r="G549" s="703"/>
      <c r="H549" s="703"/>
      <c r="I549" s="704"/>
      <c r="J549" s="709"/>
      <c r="K549" s="712"/>
      <c r="L549" s="273"/>
      <c r="N549" s="274"/>
    </row>
    <row r="550" spans="2:16" ht="26.25" customHeight="1" x14ac:dyDescent="0.25">
      <c r="B550" s="702"/>
      <c r="C550" s="703"/>
      <c r="D550" s="703"/>
      <c r="E550" s="703"/>
      <c r="F550" s="703"/>
      <c r="G550" s="703"/>
      <c r="H550" s="703"/>
      <c r="I550" s="704"/>
      <c r="J550" s="709"/>
      <c r="K550" s="712"/>
      <c r="L550" s="273"/>
      <c r="N550" s="274"/>
    </row>
    <row r="551" spans="2:16" s="115" customFormat="1" ht="26.25" customHeight="1" x14ac:dyDescent="0.25">
      <c r="B551" s="705"/>
      <c r="C551" s="706"/>
      <c r="D551" s="706"/>
      <c r="E551" s="706"/>
      <c r="F551" s="706"/>
      <c r="G551" s="706"/>
      <c r="H551" s="706"/>
      <c r="I551" s="707"/>
      <c r="J551" s="710"/>
      <c r="K551" s="713"/>
      <c r="L551" s="273"/>
      <c r="M551" s="118"/>
    </row>
    <row r="552" spans="2:16" s="115" customFormat="1" ht="32.25" customHeight="1" x14ac:dyDescent="0.25">
      <c r="B552" s="691" t="s">
        <v>846</v>
      </c>
      <c r="C552" s="692"/>
      <c r="D552" s="692"/>
      <c r="E552" s="692"/>
      <c r="F552" s="692"/>
      <c r="G552" s="692"/>
      <c r="H552" s="692"/>
      <c r="I552" s="692"/>
      <c r="J552" s="558">
        <f>+J538+1</f>
        <v>40</v>
      </c>
      <c r="K552" s="559" t="s">
        <v>14</v>
      </c>
      <c r="N552" s="252"/>
    </row>
    <row r="553" spans="2:16" s="115" customFormat="1" ht="28.5" customHeight="1" x14ac:dyDescent="0.55000000000000004">
      <c r="B553" s="693"/>
      <c r="C553" s="694"/>
      <c r="D553" s="694"/>
      <c r="E553" s="694"/>
      <c r="F553" s="694"/>
      <c r="G553" s="694"/>
      <c r="H553" s="694"/>
      <c r="I553" s="695"/>
      <c r="J553" s="123" t="s">
        <v>12</v>
      </c>
      <c r="K553" s="124">
        <v>1</v>
      </c>
      <c r="L553" s="273"/>
      <c r="N553" s="252"/>
      <c r="P553" s="394"/>
    </row>
    <row r="554" spans="2:16" s="115" customFormat="1" ht="35.25" customHeight="1" x14ac:dyDescent="0.55000000000000004">
      <c r="B554" s="685"/>
      <c r="C554" s="686"/>
      <c r="D554" s="686"/>
      <c r="E554" s="686"/>
      <c r="F554" s="686"/>
      <c r="G554" s="686"/>
      <c r="H554" s="686"/>
      <c r="I554" s="687"/>
      <c r="J554" s="125" t="s">
        <v>847</v>
      </c>
      <c r="K554" s="126">
        <v>2</v>
      </c>
      <c r="L554" s="273"/>
      <c r="N554" s="252"/>
      <c r="P554" s="394"/>
    </row>
    <row r="555" spans="2:16" s="115" customFormat="1" ht="28.5" customHeight="1" x14ac:dyDescent="0.55000000000000004">
      <c r="B555" s="685" t="s">
        <v>898</v>
      </c>
      <c r="C555" s="686"/>
      <c r="D555" s="686"/>
      <c r="E555" s="686"/>
      <c r="F555" s="686"/>
      <c r="G555" s="686"/>
      <c r="H555" s="686"/>
      <c r="I555" s="687"/>
      <c r="J555" s="127" t="s">
        <v>848</v>
      </c>
      <c r="K555" s="128">
        <v>3</v>
      </c>
      <c r="L555" s="273"/>
      <c r="M555" s="116"/>
      <c r="N555" s="274"/>
      <c r="P555" s="394"/>
    </row>
    <row r="556" spans="2:16" s="115" customFormat="1" ht="28.5" customHeight="1" x14ac:dyDescent="0.55000000000000004">
      <c r="B556" s="685"/>
      <c r="C556" s="686"/>
      <c r="D556" s="686"/>
      <c r="E556" s="686"/>
      <c r="F556" s="686"/>
      <c r="G556" s="686"/>
      <c r="H556" s="686"/>
      <c r="I556" s="687"/>
      <c r="J556" s="127" t="s">
        <v>849</v>
      </c>
      <c r="K556" s="128">
        <v>4</v>
      </c>
      <c r="L556" s="273"/>
      <c r="M556" s="116"/>
      <c r="P556" s="394"/>
    </row>
    <row r="557" spans="2:16" s="115" customFormat="1" ht="28.5" customHeight="1" x14ac:dyDescent="0.55000000000000004">
      <c r="B557" s="685"/>
      <c r="C557" s="686"/>
      <c r="D557" s="686"/>
      <c r="E557" s="686"/>
      <c r="F557" s="686"/>
      <c r="G557" s="686"/>
      <c r="H557" s="686"/>
      <c r="I557" s="687"/>
      <c r="J557" s="127" t="s">
        <v>850</v>
      </c>
      <c r="K557" s="126">
        <v>5</v>
      </c>
      <c r="L557" s="273"/>
      <c r="M557" s="116"/>
      <c r="N557" s="274"/>
      <c r="P557" s="394"/>
    </row>
    <row r="558" spans="2:16" s="115" customFormat="1" ht="28.5" customHeight="1" x14ac:dyDescent="0.55000000000000004">
      <c r="B558" s="685"/>
      <c r="C558" s="686"/>
      <c r="D558" s="686"/>
      <c r="E558" s="686"/>
      <c r="F558" s="686"/>
      <c r="G558" s="686"/>
      <c r="H558" s="686"/>
      <c r="I558" s="687"/>
      <c r="J558" s="127" t="s">
        <v>851</v>
      </c>
      <c r="K558" s="128">
        <v>6</v>
      </c>
      <c r="L558" s="273"/>
      <c r="M558" s="116"/>
      <c r="N558" s="274"/>
      <c r="P558" s="394"/>
    </row>
    <row r="559" spans="2:16" ht="268.5" customHeight="1" x14ac:dyDescent="0.55000000000000004">
      <c r="B559" s="696"/>
      <c r="C559" s="697"/>
      <c r="D559" s="697"/>
      <c r="E559" s="697"/>
      <c r="F559" s="697"/>
      <c r="G559" s="697"/>
      <c r="H559" s="697"/>
      <c r="I559" s="698"/>
      <c r="J559" s="127" t="s">
        <v>852</v>
      </c>
      <c r="K559" s="126">
        <v>7</v>
      </c>
      <c r="L559" s="273"/>
      <c r="M559" s="116"/>
      <c r="N559" s="274"/>
      <c r="P559" s="394"/>
    </row>
    <row r="560" spans="2:16" ht="66.75" customHeight="1" x14ac:dyDescent="0.25">
      <c r="B560" s="696"/>
      <c r="C560" s="697"/>
      <c r="D560" s="697"/>
      <c r="E560" s="697"/>
      <c r="F560" s="697"/>
      <c r="G560" s="697"/>
      <c r="H560" s="697"/>
      <c r="I560" s="698"/>
      <c r="J560" s="129" t="s">
        <v>853</v>
      </c>
      <c r="K560" s="128">
        <v>8</v>
      </c>
      <c r="L560" s="273"/>
      <c r="N560" s="274"/>
    </row>
    <row r="561" spans="2:16" ht="116.25" customHeight="1" x14ac:dyDescent="0.25">
      <c r="B561" s="699"/>
      <c r="C561" s="700"/>
      <c r="D561" s="700"/>
      <c r="E561" s="700"/>
      <c r="F561" s="700"/>
      <c r="G561" s="700"/>
      <c r="H561" s="700"/>
      <c r="I561" s="701"/>
      <c r="J561" s="129" t="s">
        <v>854</v>
      </c>
      <c r="K561" s="126">
        <v>9</v>
      </c>
      <c r="L561" s="273"/>
      <c r="N561" s="274"/>
    </row>
    <row r="562" spans="2:16" ht="26.25" customHeight="1" x14ac:dyDescent="0.25">
      <c r="B562" s="702"/>
      <c r="C562" s="703"/>
      <c r="D562" s="703"/>
      <c r="E562" s="703"/>
      <c r="F562" s="703"/>
      <c r="G562" s="703"/>
      <c r="H562" s="703"/>
      <c r="I562" s="704"/>
      <c r="J562" s="708" t="s">
        <v>899</v>
      </c>
      <c r="K562" s="711">
        <v>10</v>
      </c>
      <c r="L562" s="273"/>
      <c r="N562" s="274"/>
    </row>
    <row r="563" spans="2:16" ht="26.25" customHeight="1" x14ac:dyDescent="0.25">
      <c r="B563" s="702"/>
      <c r="C563" s="703"/>
      <c r="D563" s="703"/>
      <c r="E563" s="703"/>
      <c r="F563" s="703"/>
      <c r="G563" s="703"/>
      <c r="H563" s="703"/>
      <c r="I563" s="704"/>
      <c r="J563" s="709"/>
      <c r="K563" s="712"/>
      <c r="L563" s="273"/>
      <c r="N563" s="274"/>
    </row>
    <row r="564" spans="2:16" ht="26.25" customHeight="1" x14ac:dyDescent="0.25">
      <c r="B564" s="702"/>
      <c r="C564" s="703"/>
      <c r="D564" s="703"/>
      <c r="E564" s="703"/>
      <c r="F564" s="703"/>
      <c r="G564" s="703"/>
      <c r="H564" s="703"/>
      <c r="I564" s="704"/>
      <c r="J564" s="709"/>
      <c r="K564" s="712"/>
      <c r="L564" s="273"/>
      <c r="N564" s="274"/>
    </row>
    <row r="565" spans="2:16" s="115" customFormat="1" ht="26.25" customHeight="1" x14ac:dyDescent="0.25">
      <c r="B565" s="705"/>
      <c r="C565" s="706"/>
      <c r="D565" s="706"/>
      <c r="E565" s="706"/>
      <c r="F565" s="706"/>
      <c r="G565" s="706"/>
      <c r="H565" s="706"/>
      <c r="I565" s="707"/>
      <c r="J565" s="710"/>
      <c r="K565" s="713"/>
      <c r="L565" s="273"/>
      <c r="M565" s="118"/>
    </row>
    <row r="566" spans="2:16" s="115" customFormat="1" ht="32.25" customHeight="1" x14ac:dyDescent="0.25">
      <c r="B566" s="691" t="s">
        <v>846</v>
      </c>
      <c r="C566" s="692"/>
      <c r="D566" s="692"/>
      <c r="E566" s="692"/>
      <c r="F566" s="692"/>
      <c r="G566" s="692"/>
      <c r="H566" s="692"/>
      <c r="I566" s="692"/>
      <c r="J566" s="558">
        <f>+J552+1</f>
        <v>41</v>
      </c>
      <c r="K566" s="559" t="s">
        <v>14</v>
      </c>
      <c r="N566" s="252"/>
    </row>
    <row r="567" spans="2:16" s="115" customFormat="1" ht="28.5" customHeight="1" x14ac:dyDescent="0.55000000000000004">
      <c r="B567" s="693"/>
      <c r="C567" s="694"/>
      <c r="D567" s="694"/>
      <c r="E567" s="694"/>
      <c r="F567" s="694"/>
      <c r="G567" s="694"/>
      <c r="H567" s="694"/>
      <c r="I567" s="695"/>
      <c r="J567" s="123" t="s">
        <v>12</v>
      </c>
      <c r="K567" s="124">
        <v>1</v>
      </c>
      <c r="L567" s="273"/>
      <c r="N567" s="252"/>
      <c r="P567" s="394"/>
    </row>
    <row r="568" spans="2:16" s="115" customFormat="1" ht="35.25" customHeight="1" x14ac:dyDescent="0.55000000000000004">
      <c r="B568" s="685"/>
      <c r="C568" s="686"/>
      <c r="D568" s="686"/>
      <c r="E568" s="686"/>
      <c r="F568" s="686"/>
      <c r="G568" s="686"/>
      <c r="H568" s="686"/>
      <c r="I568" s="687"/>
      <c r="J568" s="125" t="s">
        <v>847</v>
      </c>
      <c r="K568" s="126">
        <v>2</v>
      </c>
      <c r="L568" s="273"/>
      <c r="N568" s="252"/>
      <c r="P568" s="394"/>
    </row>
    <row r="569" spans="2:16" s="115" customFormat="1" ht="28.5" customHeight="1" x14ac:dyDescent="0.55000000000000004">
      <c r="B569" s="685" t="s">
        <v>898</v>
      </c>
      <c r="C569" s="686"/>
      <c r="D569" s="686"/>
      <c r="E569" s="686"/>
      <c r="F569" s="686"/>
      <c r="G569" s="686"/>
      <c r="H569" s="686"/>
      <c r="I569" s="687"/>
      <c r="J569" s="127" t="s">
        <v>848</v>
      </c>
      <c r="K569" s="128">
        <v>3</v>
      </c>
      <c r="L569" s="273"/>
      <c r="M569" s="116"/>
      <c r="N569" s="274"/>
      <c r="P569" s="394"/>
    </row>
    <row r="570" spans="2:16" s="115" customFormat="1" ht="28.5" customHeight="1" x14ac:dyDescent="0.55000000000000004">
      <c r="B570" s="685"/>
      <c r="C570" s="686"/>
      <c r="D570" s="686"/>
      <c r="E570" s="686"/>
      <c r="F570" s="686"/>
      <c r="G570" s="686"/>
      <c r="H570" s="686"/>
      <c r="I570" s="687"/>
      <c r="J570" s="127" t="s">
        <v>849</v>
      </c>
      <c r="K570" s="128">
        <v>4</v>
      </c>
      <c r="L570" s="273"/>
      <c r="M570" s="116"/>
      <c r="P570" s="394"/>
    </row>
    <row r="571" spans="2:16" s="115" customFormat="1" ht="28.5" customHeight="1" x14ac:dyDescent="0.55000000000000004">
      <c r="B571" s="685"/>
      <c r="C571" s="686"/>
      <c r="D571" s="686"/>
      <c r="E571" s="686"/>
      <c r="F571" s="686"/>
      <c r="G571" s="686"/>
      <c r="H571" s="686"/>
      <c r="I571" s="687"/>
      <c r="J571" s="127" t="s">
        <v>850</v>
      </c>
      <c r="K571" s="126">
        <v>5</v>
      </c>
      <c r="L571" s="273"/>
      <c r="M571" s="116"/>
      <c r="N571" s="274"/>
      <c r="P571" s="394"/>
    </row>
    <row r="572" spans="2:16" s="115" customFormat="1" ht="28.5" customHeight="1" x14ac:dyDescent="0.55000000000000004">
      <c r="B572" s="685"/>
      <c r="C572" s="686"/>
      <c r="D572" s="686"/>
      <c r="E572" s="686"/>
      <c r="F572" s="686"/>
      <c r="G572" s="686"/>
      <c r="H572" s="686"/>
      <c r="I572" s="687"/>
      <c r="J572" s="127" t="s">
        <v>851</v>
      </c>
      <c r="K572" s="128">
        <v>6</v>
      </c>
      <c r="L572" s="273"/>
      <c r="M572" s="116"/>
      <c r="N572" s="274"/>
      <c r="P572" s="394"/>
    </row>
    <row r="573" spans="2:16" ht="268.5" customHeight="1" x14ac:dyDescent="0.55000000000000004">
      <c r="B573" s="696"/>
      <c r="C573" s="697"/>
      <c r="D573" s="697"/>
      <c r="E573" s="697"/>
      <c r="F573" s="697"/>
      <c r="G573" s="697"/>
      <c r="H573" s="697"/>
      <c r="I573" s="698"/>
      <c r="J573" s="127" t="s">
        <v>852</v>
      </c>
      <c r="K573" s="126">
        <v>7</v>
      </c>
      <c r="L573" s="273"/>
      <c r="M573" s="116"/>
      <c r="N573" s="274"/>
      <c r="P573" s="394"/>
    </row>
    <row r="574" spans="2:16" ht="66.75" customHeight="1" x14ac:dyDescent="0.25">
      <c r="B574" s="696"/>
      <c r="C574" s="697"/>
      <c r="D574" s="697"/>
      <c r="E574" s="697"/>
      <c r="F574" s="697"/>
      <c r="G574" s="697"/>
      <c r="H574" s="697"/>
      <c r="I574" s="698"/>
      <c r="J574" s="129" t="s">
        <v>853</v>
      </c>
      <c r="K574" s="128">
        <v>8</v>
      </c>
      <c r="L574" s="273"/>
      <c r="N574" s="274"/>
    </row>
    <row r="575" spans="2:16" ht="116.25" customHeight="1" x14ac:dyDescent="0.25">
      <c r="B575" s="699"/>
      <c r="C575" s="700"/>
      <c r="D575" s="700"/>
      <c r="E575" s="700"/>
      <c r="F575" s="700"/>
      <c r="G575" s="700"/>
      <c r="H575" s="700"/>
      <c r="I575" s="701"/>
      <c r="J575" s="129" t="s">
        <v>854</v>
      </c>
      <c r="K575" s="126">
        <v>9</v>
      </c>
      <c r="L575" s="273"/>
      <c r="N575" s="274"/>
    </row>
    <row r="576" spans="2:16" ht="26.25" customHeight="1" x14ac:dyDescent="0.25">
      <c r="B576" s="702"/>
      <c r="C576" s="703"/>
      <c r="D576" s="703"/>
      <c r="E576" s="703"/>
      <c r="F576" s="703"/>
      <c r="G576" s="703"/>
      <c r="H576" s="703"/>
      <c r="I576" s="704"/>
      <c r="J576" s="708" t="s">
        <v>899</v>
      </c>
      <c r="K576" s="711">
        <v>10</v>
      </c>
      <c r="L576" s="273"/>
      <c r="N576" s="274"/>
    </row>
    <row r="577" spans="2:16" ht="26.25" customHeight="1" x14ac:dyDescent="0.25">
      <c r="B577" s="702"/>
      <c r="C577" s="703"/>
      <c r="D577" s="703"/>
      <c r="E577" s="703"/>
      <c r="F577" s="703"/>
      <c r="G577" s="703"/>
      <c r="H577" s="703"/>
      <c r="I577" s="704"/>
      <c r="J577" s="709"/>
      <c r="K577" s="712"/>
      <c r="L577" s="273"/>
      <c r="N577" s="274"/>
    </row>
    <row r="578" spans="2:16" ht="26.25" customHeight="1" x14ac:dyDescent="0.25">
      <c r="B578" s="702"/>
      <c r="C578" s="703"/>
      <c r="D578" s="703"/>
      <c r="E578" s="703"/>
      <c r="F578" s="703"/>
      <c r="G578" s="703"/>
      <c r="H578" s="703"/>
      <c r="I578" s="704"/>
      <c r="J578" s="709"/>
      <c r="K578" s="712"/>
      <c r="L578" s="273"/>
      <c r="N578" s="274"/>
    </row>
    <row r="579" spans="2:16" s="115" customFormat="1" ht="26.25" customHeight="1" x14ac:dyDescent="0.25">
      <c r="B579" s="705"/>
      <c r="C579" s="706"/>
      <c r="D579" s="706"/>
      <c r="E579" s="706"/>
      <c r="F579" s="706"/>
      <c r="G579" s="706"/>
      <c r="H579" s="706"/>
      <c r="I579" s="707"/>
      <c r="J579" s="710"/>
      <c r="K579" s="713"/>
      <c r="L579" s="273"/>
      <c r="M579" s="118"/>
    </row>
    <row r="580" spans="2:16" s="115" customFormat="1" ht="32.25" customHeight="1" x14ac:dyDescent="0.25">
      <c r="B580" s="691" t="s">
        <v>846</v>
      </c>
      <c r="C580" s="692"/>
      <c r="D580" s="692"/>
      <c r="E580" s="692"/>
      <c r="F580" s="692"/>
      <c r="G580" s="692"/>
      <c r="H580" s="692"/>
      <c r="I580" s="692"/>
      <c r="J580" s="558">
        <f>+J566+1</f>
        <v>42</v>
      </c>
      <c r="K580" s="559" t="s">
        <v>14</v>
      </c>
      <c r="N580" s="252"/>
    </row>
    <row r="581" spans="2:16" s="115" customFormat="1" ht="28.5" customHeight="1" x14ac:dyDescent="0.55000000000000004">
      <c r="B581" s="693"/>
      <c r="C581" s="694"/>
      <c r="D581" s="694"/>
      <c r="E581" s="694"/>
      <c r="F581" s="694"/>
      <c r="G581" s="694"/>
      <c r="H581" s="694"/>
      <c r="I581" s="695"/>
      <c r="J581" s="123" t="s">
        <v>12</v>
      </c>
      <c r="K581" s="124">
        <v>1</v>
      </c>
      <c r="L581" s="273"/>
      <c r="N581" s="252"/>
      <c r="P581" s="394"/>
    </row>
    <row r="582" spans="2:16" s="115" customFormat="1" ht="35.25" customHeight="1" x14ac:dyDescent="0.55000000000000004">
      <c r="B582" s="685"/>
      <c r="C582" s="686"/>
      <c r="D582" s="686"/>
      <c r="E582" s="686"/>
      <c r="F582" s="686"/>
      <c r="G582" s="686"/>
      <c r="H582" s="686"/>
      <c r="I582" s="687"/>
      <c r="J582" s="125" t="s">
        <v>847</v>
      </c>
      <c r="K582" s="126">
        <v>2</v>
      </c>
      <c r="L582" s="273"/>
      <c r="N582" s="252"/>
      <c r="P582" s="394"/>
    </row>
    <row r="583" spans="2:16" s="115" customFormat="1" ht="28.5" customHeight="1" x14ac:dyDescent="0.55000000000000004">
      <c r="B583" s="685" t="s">
        <v>898</v>
      </c>
      <c r="C583" s="686"/>
      <c r="D583" s="686"/>
      <c r="E583" s="686"/>
      <c r="F583" s="686"/>
      <c r="G583" s="686"/>
      <c r="H583" s="686"/>
      <c r="I583" s="687"/>
      <c r="J583" s="127" t="s">
        <v>848</v>
      </c>
      <c r="K583" s="128">
        <v>3</v>
      </c>
      <c r="L583" s="273"/>
      <c r="M583" s="116"/>
      <c r="N583" s="274"/>
      <c r="P583" s="394"/>
    </row>
    <row r="584" spans="2:16" s="115" customFormat="1" ht="28.5" customHeight="1" x14ac:dyDescent="0.55000000000000004">
      <c r="B584" s="685"/>
      <c r="C584" s="686"/>
      <c r="D584" s="686"/>
      <c r="E584" s="686"/>
      <c r="F584" s="686"/>
      <c r="G584" s="686"/>
      <c r="H584" s="686"/>
      <c r="I584" s="687"/>
      <c r="J584" s="127" t="s">
        <v>849</v>
      </c>
      <c r="K584" s="128">
        <v>4</v>
      </c>
      <c r="L584" s="273"/>
      <c r="M584" s="116"/>
      <c r="P584" s="394"/>
    </row>
    <row r="585" spans="2:16" s="115" customFormat="1" ht="28.5" customHeight="1" x14ac:dyDescent="0.55000000000000004">
      <c r="B585" s="685"/>
      <c r="C585" s="686"/>
      <c r="D585" s="686"/>
      <c r="E585" s="686"/>
      <c r="F585" s="686"/>
      <c r="G585" s="686"/>
      <c r="H585" s="686"/>
      <c r="I585" s="687"/>
      <c r="J585" s="127" t="s">
        <v>850</v>
      </c>
      <c r="K585" s="126">
        <v>5</v>
      </c>
      <c r="L585" s="273"/>
      <c r="M585" s="116"/>
      <c r="N585" s="274"/>
      <c r="P585" s="394"/>
    </row>
    <row r="586" spans="2:16" s="115" customFormat="1" ht="28.5" customHeight="1" x14ac:dyDescent="0.55000000000000004">
      <c r="B586" s="685"/>
      <c r="C586" s="686"/>
      <c r="D586" s="686"/>
      <c r="E586" s="686"/>
      <c r="F586" s="686"/>
      <c r="G586" s="686"/>
      <c r="H586" s="686"/>
      <c r="I586" s="687"/>
      <c r="J586" s="127" t="s">
        <v>851</v>
      </c>
      <c r="K586" s="128">
        <v>6</v>
      </c>
      <c r="L586" s="273"/>
      <c r="M586" s="116"/>
      <c r="N586" s="274"/>
      <c r="P586" s="394"/>
    </row>
    <row r="587" spans="2:16" ht="268.5" customHeight="1" x14ac:dyDescent="0.55000000000000004">
      <c r="B587" s="696"/>
      <c r="C587" s="697"/>
      <c r="D587" s="697"/>
      <c r="E587" s="697"/>
      <c r="F587" s="697"/>
      <c r="G587" s="697"/>
      <c r="H587" s="697"/>
      <c r="I587" s="698"/>
      <c r="J587" s="127" t="s">
        <v>852</v>
      </c>
      <c r="K587" s="126">
        <v>7</v>
      </c>
      <c r="L587" s="273"/>
      <c r="M587" s="116"/>
      <c r="N587" s="274"/>
      <c r="P587" s="394"/>
    </row>
    <row r="588" spans="2:16" ht="66.75" customHeight="1" x14ac:dyDescent="0.25">
      <c r="B588" s="696"/>
      <c r="C588" s="697"/>
      <c r="D588" s="697"/>
      <c r="E588" s="697"/>
      <c r="F588" s="697"/>
      <c r="G588" s="697"/>
      <c r="H588" s="697"/>
      <c r="I588" s="698"/>
      <c r="J588" s="129" t="s">
        <v>853</v>
      </c>
      <c r="K588" s="128">
        <v>8</v>
      </c>
      <c r="L588" s="273"/>
      <c r="N588" s="274"/>
    </row>
    <row r="589" spans="2:16" ht="116.25" customHeight="1" x14ac:dyDescent="0.25">
      <c r="B589" s="699"/>
      <c r="C589" s="700"/>
      <c r="D589" s="700"/>
      <c r="E589" s="700"/>
      <c r="F589" s="700"/>
      <c r="G589" s="700"/>
      <c r="H589" s="700"/>
      <c r="I589" s="701"/>
      <c r="J589" s="129" t="s">
        <v>854</v>
      </c>
      <c r="K589" s="126">
        <v>9</v>
      </c>
      <c r="L589" s="273"/>
      <c r="N589" s="274"/>
    </row>
    <row r="590" spans="2:16" ht="26.25" customHeight="1" x14ac:dyDescent="0.25">
      <c r="B590" s="702"/>
      <c r="C590" s="703"/>
      <c r="D590" s="703"/>
      <c r="E590" s="703"/>
      <c r="F590" s="703"/>
      <c r="G590" s="703"/>
      <c r="H590" s="703"/>
      <c r="I590" s="704"/>
      <c r="J590" s="708" t="s">
        <v>899</v>
      </c>
      <c r="K590" s="711">
        <v>10</v>
      </c>
      <c r="L590" s="273"/>
      <c r="N590" s="274"/>
    </row>
    <row r="591" spans="2:16" ht="26.25" customHeight="1" x14ac:dyDescent="0.25">
      <c r="B591" s="702"/>
      <c r="C591" s="703"/>
      <c r="D591" s="703"/>
      <c r="E591" s="703"/>
      <c r="F591" s="703"/>
      <c r="G591" s="703"/>
      <c r="H591" s="703"/>
      <c r="I591" s="704"/>
      <c r="J591" s="709"/>
      <c r="K591" s="712"/>
      <c r="L591" s="273"/>
      <c r="N591" s="274"/>
    </row>
    <row r="592" spans="2:16" ht="26.25" customHeight="1" x14ac:dyDescent="0.25">
      <c r="B592" s="702"/>
      <c r="C592" s="703"/>
      <c r="D592" s="703"/>
      <c r="E592" s="703"/>
      <c r="F592" s="703"/>
      <c r="G592" s="703"/>
      <c r="H592" s="703"/>
      <c r="I592" s="704"/>
      <c r="J592" s="709"/>
      <c r="K592" s="712"/>
      <c r="L592" s="273"/>
      <c r="N592" s="274"/>
    </row>
    <row r="593" spans="2:16" s="115" customFormat="1" ht="26.25" customHeight="1" x14ac:dyDescent="0.25">
      <c r="B593" s="705"/>
      <c r="C593" s="706"/>
      <c r="D593" s="706"/>
      <c r="E593" s="706"/>
      <c r="F593" s="706"/>
      <c r="G593" s="706"/>
      <c r="H593" s="706"/>
      <c r="I593" s="707"/>
      <c r="J593" s="710"/>
      <c r="K593" s="713"/>
      <c r="L593" s="273"/>
      <c r="M593" s="118"/>
    </row>
    <row r="594" spans="2:16" s="115" customFormat="1" ht="32.25" customHeight="1" x14ac:dyDescent="0.25">
      <c r="B594" s="691" t="s">
        <v>846</v>
      </c>
      <c r="C594" s="692"/>
      <c r="D594" s="692"/>
      <c r="E594" s="692"/>
      <c r="F594" s="692"/>
      <c r="G594" s="692"/>
      <c r="H594" s="692"/>
      <c r="I594" s="692"/>
      <c r="J594" s="558">
        <f>+J580+1</f>
        <v>43</v>
      </c>
      <c r="K594" s="559" t="s">
        <v>14</v>
      </c>
      <c r="N594" s="252"/>
    </row>
    <row r="595" spans="2:16" s="115" customFormat="1" ht="28.5" customHeight="1" x14ac:dyDescent="0.55000000000000004">
      <c r="B595" s="693"/>
      <c r="C595" s="694"/>
      <c r="D595" s="694"/>
      <c r="E595" s="694"/>
      <c r="F595" s="694"/>
      <c r="G595" s="694"/>
      <c r="H595" s="694"/>
      <c r="I595" s="695"/>
      <c r="J595" s="123" t="s">
        <v>12</v>
      </c>
      <c r="K595" s="124">
        <v>1</v>
      </c>
      <c r="L595" s="273"/>
      <c r="N595" s="252"/>
      <c r="P595" s="394"/>
    </row>
    <row r="596" spans="2:16" s="115" customFormat="1" ht="35.25" customHeight="1" x14ac:dyDescent="0.55000000000000004">
      <c r="B596" s="685"/>
      <c r="C596" s="686"/>
      <c r="D596" s="686"/>
      <c r="E596" s="686"/>
      <c r="F596" s="686"/>
      <c r="G596" s="686"/>
      <c r="H596" s="686"/>
      <c r="I596" s="687"/>
      <c r="J596" s="125" t="s">
        <v>847</v>
      </c>
      <c r="K596" s="126">
        <v>2</v>
      </c>
      <c r="L596" s="273"/>
      <c r="N596" s="252"/>
      <c r="P596" s="394"/>
    </row>
    <row r="597" spans="2:16" s="115" customFormat="1" ht="28.5" customHeight="1" x14ac:dyDescent="0.55000000000000004">
      <c r="B597" s="685" t="s">
        <v>898</v>
      </c>
      <c r="C597" s="686"/>
      <c r="D597" s="686"/>
      <c r="E597" s="686"/>
      <c r="F597" s="686"/>
      <c r="G597" s="686"/>
      <c r="H597" s="686"/>
      <c r="I597" s="687"/>
      <c r="J597" s="127" t="s">
        <v>848</v>
      </c>
      <c r="K597" s="128">
        <v>3</v>
      </c>
      <c r="L597" s="273"/>
      <c r="M597" s="116"/>
      <c r="N597" s="274"/>
      <c r="P597" s="394"/>
    </row>
    <row r="598" spans="2:16" s="115" customFormat="1" ht="28.5" customHeight="1" x14ac:dyDescent="0.55000000000000004">
      <c r="B598" s="685"/>
      <c r="C598" s="686"/>
      <c r="D598" s="686"/>
      <c r="E598" s="686"/>
      <c r="F598" s="686"/>
      <c r="G598" s="686"/>
      <c r="H598" s="686"/>
      <c r="I598" s="687"/>
      <c r="J598" s="127" t="s">
        <v>849</v>
      </c>
      <c r="K598" s="128">
        <v>4</v>
      </c>
      <c r="L598" s="273"/>
      <c r="M598" s="116"/>
      <c r="P598" s="394"/>
    </row>
    <row r="599" spans="2:16" s="115" customFormat="1" ht="28.5" customHeight="1" x14ac:dyDescent="0.55000000000000004">
      <c r="B599" s="685"/>
      <c r="C599" s="686"/>
      <c r="D599" s="686"/>
      <c r="E599" s="686"/>
      <c r="F599" s="686"/>
      <c r="G599" s="686"/>
      <c r="H599" s="686"/>
      <c r="I599" s="687"/>
      <c r="J599" s="127" t="s">
        <v>850</v>
      </c>
      <c r="K599" s="126">
        <v>5</v>
      </c>
      <c r="L599" s="273"/>
      <c r="M599" s="116"/>
      <c r="N599" s="274"/>
      <c r="P599" s="394"/>
    </row>
    <row r="600" spans="2:16" s="115" customFormat="1" ht="28.5" customHeight="1" x14ac:dyDescent="0.55000000000000004">
      <c r="B600" s="685"/>
      <c r="C600" s="686"/>
      <c r="D600" s="686"/>
      <c r="E600" s="686"/>
      <c r="F600" s="686"/>
      <c r="G600" s="686"/>
      <c r="H600" s="686"/>
      <c r="I600" s="687"/>
      <c r="J600" s="127" t="s">
        <v>851</v>
      </c>
      <c r="K600" s="128">
        <v>6</v>
      </c>
      <c r="L600" s="273"/>
      <c r="M600" s="116"/>
      <c r="N600" s="274"/>
      <c r="P600" s="394"/>
    </row>
    <row r="601" spans="2:16" ht="268.5" customHeight="1" x14ac:dyDescent="0.55000000000000004">
      <c r="B601" s="696"/>
      <c r="C601" s="697"/>
      <c r="D601" s="697"/>
      <c r="E601" s="697"/>
      <c r="F601" s="697"/>
      <c r="G601" s="697"/>
      <c r="H601" s="697"/>
      <c r="I601" s="698"/>
      <c r="J601" s="127" t="s">
        <v>852</v>
      </c>
      <c r="K601" s="126">
        <v>7</v>
      </c>
      <c r="L601" s="273"/>
      <c r="M601" s="116"/>
      <c r="N601" s="274"/>
      <c r="P601" s="394"/>
    </row>
    <row r="602" spans="2:16" ht="66.75" customHeight="1" x14ac:dyDescent="0.25">
      <c r="B602" s="696"/>
      <c r="C602" s="697"/>
      <c r="D602" s="697"/>
      <c r="E602" s="697"/>
      <c r="F602" s="697"/>
      <c r="G602" s="697"/>
      <c r="H602" s="697"/>
      <c r="I602" s="698"/>
      <c r="J602" s="129" t="s">
        <v>853</v>
      </c>
      <c r="K602" s="128">
        <v>8</v>
      </c>
      <c r="L602" s="273"/>
      <c r="N602" s="274"/>
    </row>
    <row r="603" spans="2:16" ht="116.25" customHeight="1" x14ac:dyDescent="0.25">
      <c r="B603" s="699"/>
      <c r="C603" s="700"/>
      <c r="D603" s="700"/>
      <c r="E603" s="700"/>
      <c r="F603" s="700"/>
      <c r="G603" s="700"/>
      <c r="H603" s="700"/>
      <c r="I603" s="701"/>
      <c r="J603" s="129" t="s">
        <v>854</v>
      </c>
      <c r="K603" s="126">
        <v>9</v>
      </c>
      <c r="L603" s="273"/>
      <c r="N603" s="274"/>
    </row>
    <row r="604" spans="2:16" ht="26.25" customHeight="1" x14ac:dyDescent="0.25">
      <c r="B604" s="702"/>
      <c r="C604" s="703"/>
      <c r="D604" s="703"/>
      <c r="E604" s="703"/>
      <c r="F604" s="703"/>
      <c r="G604" s="703"/>
      <c r="H604" s="703"/>
      <c r="I604" s="704"/>
      <c r="J604" s="708" t="s">
        <v>899</v>
      </c>
      <c r="K604" s="711">
        <v>10</v>
      </c>
      <c r="L604" s="273"/>
      <c r="N604" s="274"/>
    </row>
    <row r="605" spans="2:16" ht="26.25" customHeight="1" x14ac:dyDescent="0.25">
      <c r="B605" s="702"/>
      <c r="C605" s="703"/>
      <c r="D605" s="703"/>
      <c r="E605" s="703"/>
      <c r="F605" s="703"/>
      <c r="G605" s="703"/>
      <c r="H605" s="703"/>
      <c r="I605" s="704"/>
      <c r="J605" s="709"/>
      <c r="K605" s="712"/>
      <c r="L605" s="273"/>
      <c r="N605" s="274"/>
    </row>
    <row r="606" spans="2:16" ht="26.25" customHeight="1" x14ac:dyDescent="0.25">
      <c r="B606" s="702"/>
      <c r="C606" s="703"/>
      <c r="D606" s="703"/>
      <c r="E606" s="703"/>
      <c r="F606" s="703"/>
      <c r="G606" s="703"/>
      <c r="H606" s="703"/>
      <c r="I606" s="704"/>
      <c r="J606" s="709"/>
      <c r="K606" s="712"/>
      <c r="L606" s="273"/>
      <c r="N606" s="274"/>
    </row>
    <row r="607" spans="2:16" s="115" customFormat="1" ht="26.25" customHeight="1" x14ac:dyDescent="0.25">
      <c r="B607" s="705"/>
      <c r="C607" s="706"/>
      <c r="D607" s="706"/>
      <c r="E607" s="706"/>
      <c r="F607" s="706"/>
      <c r="G607" s="706"/>
      <c r="H607" s="706"/>
      <c r="I607" s="707"/>
      <c r="J607" s="710"/>
      <c r="K607" s="713"/>
      <c r="L607" s="273"/>
      <c r="M607" s="118"/>
    </row>
    <row r="608" spans="2:16" s="115" customFormat="1" ht="32.25" customHeight="1" x14ac:dyDescent="0.25">
      <c r="B608" s="691" t="s">
        <v>846</v>
      </c>
      <c r="C608" s="692"/>
      <c r="D608" s="692"/>
      <c r="E608" s="692"/>
      <c r="F608" s="692"/>
      <c r="G608" s="692"/>
      <c r="H608" s="692"/>
      <c r="I608" s="692"/>
      <c r="J608" s="558">
        <f>+J594+1</f>
        <v>44</v>
      </c>
      <c r="K608" s="559" t="s">
        <v>14</v>
      </c>
      <c r="N608" s="252"/>
    </row>
    <row r="609" spans="2:16" s="115" customFormat="1" ht="28.5" customHeight="1" x14ac:dyDescent="0.55000000000000004">
      <c r="B609" s="693"/>
      <c r="C609" s="694"/>
      <c r="D609" s="694"/>
      <c r="E609" s="694"/>
      <c r="F609" s="694"/>
      <c r="G609" s="694"/>
      <c r="H609" s="694"/>
      <c r="I609" s="695"/>
      <c r="J609" s="123" t="s">
        <v>12</v>
      </c>
      <c r="K609" s="124">
        <v>1</v>
      </c>
      <c r="L609" s="273"/>
      <c r="N609" s="252"/>
      <c r="P609" s="394"/>
    </row>
    <row r="610" spans="2:16" s="115" customFormat="1" ht="35.25" customHeight="1" x14ac:dyDescent="0.55000000000000004">
      <c r="B610" s="685"/>
      <c r="C610" s="686"/>
      <c r="D610" s="686"/>
      <c r="E610" s="686"/>
      <c r="F610" s="686"/>
      <c r="G610" s="686"/>
      <c r="H610" s="686"/>
      <c r="I610" s="687"/>
      <c r="J610" s="125" t="s">
        <v>847</v>
      </c>
      <c r="K610" s="126">
        <v>2</v>
      </c>
      <c r="L610" s="273"/>
      <c r="N610" s="252"/>
      <c r="P610" s="394"/>
    </row>
    <row r="611" spans="2:16" s="115" customFormat="1" ht="28.5" customHeight="1" x14ac:dyDescent="0.55000000000000004">
      <c r="B611" s="685" t="s">
        <v>898</v>
      </c>
      <c r="C611" s="686"/>
      <c r="D611" s="686"/>
      <c r="E611" s="686"/>
      <c r="F611" s="686"/>
      <c r="G611" s="686"/>
      <c r="H611" s="686"/>
      <c r="I611" s="687"/>
      <c r="J611" s="127" t="s">
        <v>848</v>
      </c>
      <c r="K611" s="128">
        <v>3</v>
      </c>
      <c r="L611" s="273"/>
      <c r="M611" s="116"/>
      <c r="N611" s="274"/>
      <c r="P611" s="394"/>
    </row>
    <row r="612" spans="2:16" s="115" customFormat="1" ht="28.5" customHeight="1" x14ac:dyDescent="0.55000000000000004">
      <c r="B612" s="685"/>
      <c r="C612" s="686"/>
      <c r="D612" s="686"/>
      <c r="E612" s="686"/>
      <c r="F612" s="686"/>
      <c r="G612" s="686"/>
      <c r="H612" s="686"/>
      <c r="I612" s="687"/>
      <c r="J612" s="127" t="s">
        <v>849</v>
      </c>
      <c r="K612" s="128">
        <v>4</v>
      </c>
      <c r="L612" s="273"/>
      <c r="M612" s="116"/>
      <c r="P612" s="394"/>
    </row>
    <row r="613" spans="2:16" s="115" customFormat="1" ht="28.5" customHeight="1" x14ac:dyDescent="0.55000000000000004">
      <c r="B613" s="685"/>
      <c r="C613" s="686"/>
      <c r="D613" s="686"/>
      <c r="E613" s="686"/>
      <c r="F613" s="686"/>
      <c r="G613" s="686"/>
      <c r="H613" s="686"/>
      <c r="I613" s="687"/>
      <c r="J613" s="127" t="s">
        <v>850</v>
      </c>
      <c r="K613" s="126">
        <v>5</v>
      </c>
      <c r="L613" s="273"/>
      <c r="M613" s="116"/>
      <c r="N613" s="274"/>
      <c r="P613" s="394"/>
    </row>
    <row r="614" spans="2:16" s="115" customFormat="1" ht="28.5" customHeight="1" x14ac:dyDescent="0.55000000000000004">
      <c r="B614" s="685"/>
      <c r="C614" s="686"/>
      <c r="D614" s="686"/>
      <c r="E614" s="686"/>
      <c r="F614" s="686"/>
      <c r="G614" s="686"/>
      <c r="H614" s="686"/>
      <c r="I614" s="687"/>
      <c r="J614" s="127" t="s">
        <v>851</v>
      </c>
      <c r="K614" s="128">
        <v>6</v>
      </c>
      <c r="L614" s="273"/>
      <c r="M614" s="116"/>
      <c r="N614" s="274"/>
      <c r="P614" s="394"/>
    </row>
    <row r="615" spans="2:16" ht="268.5" customHeight="1" x14ac:dyDescent="0.55000000000000004">
      <c r="B615" s="696"/>
      <c r="C615" s="697"/>
      <c r="D615" s="697"/>
      <c r="E615" s="697"/>
      <c r="F615" s="697"/>
      <c r="G615" s="697"/>
      <c r="H615" s="697"/>
      <c r="I615" s="698"/>
      <c r="J615" s="127" t="s">
        <v>852</v>
      </c>
      <c r="K615" s="126">
        <v>7</v>
      </c>
      <c r="L615" s="273"/>
      <c r="M615" s="116"/>
      <c r="N615" s="274"/>
      <c r="P615" s="394"/>
    </row>
    <row r="616" spans="2:16" ht="66.75" customHeight="1" x14ac:dyDescent="0.25">
      <c r="B616" s="696"/>
      <c r="C616" s="697"/>
      <c r="D616" s="697"/>
      <c r="E616" s="697"/>
      <c r="F616" s="697"/>
      <c r="G616" s="697"/>
      <c r="H616" s="697"/>
      <c r="I616" s="698"/>
      <c r="J616" s="129" t="s">
        <v>853</v>
      </c>
      <c r="K616" s="128">
        <v>8</v>
      </c>
      <c r="L616" s="273"/>
      <c r="N616" s="274"/>
    </row>
    <row r="617" spans="2:16" ht="116.25" customHeight="1" x14ac:dyDescent="0.25">
      <c r="B617" s="699"/>
      <c r="C617" s="700"/>
      <c r="D617" s="700"/>
      <c r="E617" s="700"/>
      <c r="F617" s="700"/>
      <c r="G617" s="700"/>
      <c r="H617" s="700"/>
      <c r="I617" s="701"/>
      <c r="J617" s="129" t="s">
        <v>854</v>
      </c>
      <c r="K617" s="126">
        <v>9</v>
      </c>
      <c r="L617" s="273"/>
      <c r="N617" s="274"/>
    </row>
    <row r="618" spans="2:16" ht="26.25" customHeight="1" x14ac:dyDescent="0.25">
      <c r="B618" s="702"/>
      <c r="C618" s="703"/>
      <c r="D618" s="703"/>
      <c r="E618" s="703"/>
      <c r="F618" s="703"/>
      <c r="G618" s="703"/>
      <c r="H618" s="703"/>
      <c r="I618" s="704"/>
      <c r="J618" s="708" t="s">
        <v>899</v>
      </c>
      <c r="K618" s="711">
        <v>10</v>
      </c>
      <c r="L618" s="273"/>
      <c r="N618" s="274"/>
    </row>
    <row r="619" spans="2:16" ht="26.25" customHeight="1" x14ac:dyDescent="0.25">
      <c r="B619" s="702"/>
      <c r="C619" s="703"/>
      <c r="D619" s="703"/>
      <c r="E619" s="703"/>
      <c r="F619" s="703"/>
      <c r="G619" s="703"/>
      <c r="H619" s="703"/>
      <c r="I619" s="704"/>
      <c r="J619" s="709"/>
      <c r="K619" s="712"/>
      <c r="L619" s="273"/>
      <c r="N619" s="274"/>
    </row>
    <row r="620" spans="2:16" ht="26.25" customHeight="1" x14ac:dyDescent="0.25">
      <c r="B620" s="702"/>
      <c r="C620" s="703"/>
      <c r="D620" s="703"/>
      <c r="E620" s="703"/>
      <c r="F620" s="703"/>
      <c r="G620" s="703"/>
      <c r="H620" s="703"/>
      <c r="I620" s="704"/>
      <c r="J620" s="709"/>
      <c r="K620" s="712"/>
      <c r="L620" s="273"/>
      <c r="N620" s="274"/>
    </row>
    <row r="621" spans="2:16" s="115" customFormat="1" ht="26.25" customHeight="1" x14ac:dyDescent="0.25">
      <c r="B621" s="705"/>
      <c r="C621" s="706"/>
      <c r="D621" s="706"/>
      <c r="E621" s="706"/>
      <c r="F621" s="706"/>
      <c r="G621" s="706"/>
      <c r="H621" s="706"/>
      <c r="I621" s="707"/>
      <c r="J621" s="710"/>
      <c r="K621" s="713"/>
      <c r="L621" s="273"/>
      <c r="M621" s="118"/>
    </row>
    <row r="622" spans="2:16" s="115" customFormat="1" ht="32.25" customHeight="1" x14ac:dyDescent="0.25">
      <c r="B622" s="691" t="s">
        <v>846</v>
      </c>
      <c r="C622" s="692"/>
      <c r="D622" s="692"/>
      <c r="E622" s="692"/>
      <c r="F622" s="692"/>
      <c r="G622" s="692"/>
      <c r="H622" s="692"/>
      <c r="I622" s="692"/>
      <c r="J622" s="558">
        <f>+J608+1</f>
        <v>45</v>
      </c>
      <c r="K622" s="559" t="s">
        <v>14</v>
      </c>
      <c r="N622" s="252"/>
    </row>
    <row r="623" spans="2:16" s="115" customFormat="1" ht="28.5" customHeight="1" x14ac:dyDescent="0.55000000000000004">
      <c r="B623" s="693"/>
      <c r="C623" s="694"/>
      <c r="D623" s="694"/>
      <c r="E623" s="694"/>
      <c r="F623" s="694"/>
      <c r="G623" s="694"/>
      <c r="H623" s="694"/>
      <c r="I623" s="695"/>
      <c r="J623" s="123" t="s">
        <v>12</v>
      </c>
      <c r="K623" s="124">
        <v>1</v>
      </c>
      <c r="L623" s="273"/>
      <c r="N623" s="252"/>
      <c r="P623" s="394"/>
    </row>
    <row r="624" spans="2:16" s="115" customFormat="1" ht="35.25" customHeight="1" x14ac:dyDescent="0.55000000000000004">
      <c r="B624" s="685"/>
      <c r="C624" s="686"/>
      <c r="D624" s="686"/>
      <c r="E624" s="686"/>
      <c r="F624" s="686"/>
      <c r="G624" s="686"/>
      <c r="H624" s="686"/>
      <c r="I624" s="687"/>
      <c r="J624" s="125" t="s">
        <v>847</v>
      </c>
      <c r="K624" s="126">
        <v>2</v>
      </c>
      <c r="L624" s="273"/>
      <c r="N624" s="252"/>
      <c r="P624" s="394"/>
    </row>
    <row r="625" spans="2:16" s="115" customFormat="1" ht="28.5" customHeight="1" x14ac:dyDescent="0.55000000000000004">
      <c r="B625" s="685" t="s">
        <v>898</v>
      </c>
      <c r="C625" s="686"/>
      <c r="D625" s="686"/>
      <c r="E625" s="686"/>
      <c r="F625" s="686"/>
      <c r="G625" s="686"/>
      <c r="H625" s="686"/>
      <c r="I625" s="687"/>
      <c r="J625" s="127" t="s">
        <v>848</v>
      </c>
      <c r="K625" s="128">
        <v>3</v>
      </c>
      <c r="L625" s="273"/>
      <c r="M625" s="116"/>
      <c r="N625" s="274"/>
      <c r="P625" s="394"/>
    </row>
    <row r="626" spans="2:16" s="115" customFormat="1" ht="28.5" customHeight="1" x14ac:dyDescent="0.55000000000000004">
      <c r="B626" s="685"/>
      <c r="C626" s="686"/>
      <c r="D626" s="686"/>
      <c r="E626" s="686"/>
      <c r="F626" s="686"/>
      <c r="G626" s="686"/>
      <c r="H626" s="686"/>
      <c r="I626" s="687"/>
      <c r="J626" s="127" t="s">
        <v>849</v>
      </c>
      <c r="K626" s="128">
        <v>4</v>
      </c>
      <c r="L626" s="273"/>
      <c r="M626" s="116"/>
      <c r="P626" s="394"/>
    </row>
    <row r="627" spans="2:16" s="115" customFormat="1" ht="28.5" customHeight="1" x14ac:dyDescent="0.55000000000000004">
      <c r="B627" s="685"/>
      <c r="C627" s="686"/>
      <c r="D627" s="686"/>
      <c r="E627" s="686"/>
      <c r="F627" s="686"/>
      <c r="G627" s="686"/>
      <c r="H627" s="686"/>
      <c r="I627" s="687"/>
      <c r="J627" s="127" t="s">
        <v>850</v>
      </c>
      <c r="K627" s="126">
        <v>5</v>
      </c>
      <c r="L627" s="273"/>
      <c r="M627" s="116"/>
      <c r="N627" s="274"/>
      <c r="P627" s="394"/>
    </row>
    <row r="628" spans="2:16" s="115" customFormat="1" ht="28.5" customHeight="1" x14ac:dyDescent="0.55000000000000004">
      <c r="B628" s="685"/>
      <c r="C628" s="686"/>
      <c r="D628" s="686"/>
      <c r="E628" s="686"/>
      <c r="F628" s="686"/>
      <c r="G628" s="686"/>
      <c r="H628" s="686"/>
      <c r="I628" s="687"/>
      <c r="J628" s="127" t="s">
        <v>851</v>
      </c>
      <c r="K628" s="128">
        <v>6</v>
      </c>
      <c r="L628" s="273"/>
      <c r="M628" s="116"/>
      <c r="N628" s="274"/>
      <c r="P628" s="394"/>
    </row>
    <row r="629" spans="2:16" ht="268.5" customHeight="1" x14ac:dyDescent="0.55000000000000004">
      <c r="B629" s="696"/>
      <c r="C629" s="697"/>
      <c r="D629" s="697"/>
      <c r="E629" s="697"/>
      <c r="F629" s="697"/>
      <c r="G629" s="697"/>
      <c r="H629" s="697"/>
      <c r="I629" s="698"/>
      <c r="J629" s="127" t="s">
        <v>852</v>
      </c>
      <c r="K629" s="126">
        <v>7</v>
      </c>
      <c r="L629" s="273"/>
      <c r="M629" s="116"/>
      <c r="N629" s="274"/>
      <c r="P629" s="394"/>
    </row>
    <row r="630" spans="2:16" ht="66.75" customHeight="1" x14ac:dyDescent="0.25">
      <c r="B630" s="696"/>
      <c r="C630" s="697"/>
      <c r="D630" s="697"/>
      <c r="E630" s="697"/>
      <c r="F630" s="697"/>
      <c r="G630" s="697"/>
      <c r="H630" s="697"/>
      <c r="I630" s="698"/>
      <c r="J630" s="129" t="s">
        <v>853</v>
      </c>
      <c r="K630" s="128">
        <v>8</v>
      </c>
      <c r="L630" s="273"/>
      <c r="N630" s="274"/>
    </row>
    <row r="631" spans="2:16" ht="116.25" customHeight="1" x14ac:dyDescent="0.25">
      <c r="B631" s="699"/>
      <c r="C631" s="700"/>
      <c r="D631" s="700"/>
      <c r="E631" s="700"/>
      <c r="F631" s="700"/>
      <c r="G631" s="700"/>
      <c r="H631" s="700"/>
      <c r="I631" s="701"/>
      <c r="J631" s="129" t="s">
        <v>854</v>
      </c>
      <c r="K631" s="126">
        <v>9</v>
      </c>
      <c r="L631" s="273"/>
      <c r="N631" s="274"/>
    </row>
    <row r="632" spans="2:16" ht="26.25" customHeight="1" x14ac:dyDescent="0.25">
      <c r="B632" s="702"/>
      <c r="C632" s="703"/>
      <c r="D632" s="703"/>
      <c r="E632" s="703"/>
      <c r="F632" s="703"/>
      <c r="G632" s="703"/>
      <c r="H632" s="703"/>
      <c r="I632" s="704"/>
      <c r="J632" s="708" t="s">
        <v>899</v>
      </c>
      <c r="K632" s="711">
        <v>10</v>
      </c>
      <c r="L632" s="273"/>
      <c r="N632" s="274"/>
    </row>
    <row r="633" spans="2:16" ht="26.25" customHeight="1" x14ac:dyDescent="0.25">
      <c r="B633" s="702"/>
      <c r="C633" s="703"/>
      <c r="D633" s="703"/>
      <c r="E633" s="703"/>
      <c r="F633" s="703"/>
      <c r="G633" s="703"/>
      <c r="H633" s="703"/>
      <c r="I633" s="704"/>
      <c r="J633" s="709"/>
      <c r="K633" s="712"/>
      <c r="L633" s="273"/>
      <c r="N633" s="274"/>
    </row>
    <row r="634" spans="2:16" ht="26.25" customHeight="1" x14ac:dyDescent="0.25">
      <c r="B634" s="702"/>
      <c r="C634" s="703"/>
      <c r="D634" s="703"/>
      <c r="E634" s="703"/>
      <c r="F634" s="703"/>
      <c r="G634" s="703"/>
      <c r="H634" s="703"/>
      <c r="I634" s="704"/>
      <c r="J634" s="709"/>
      <c r="K634" s="712"/>
      <c r="L634" s="273"/>
      <c r="N634" s="274"/>
    </row>
    <row r="635" spans="2:16" s="115" customFormat="1" ht="26.25" customHeight="1" x14ac:dyDescent="0.25">
      <c r="B635" s="705"/>
      <c r="C635" s="706"/>
      <c r="D635" s="706"/>
      <c r="E635" s="706"/>
      <c r="F635" s="706"/>
      <c r="G635" s="706"/>
      <c r="H635" s="706"/>
      <c r="I635" s="707"/>
      <c r="J635" s="710"/>
      <c r="K635" s="713"/>
      <c r="L635" s="273"/>
      <c r="M635" s="118"/>
    </row>
    <row r="636" spans="2:16" s="115" customFormat="1" ht="32.25" customHeight="1" x14ac:dyDescent="0.25">
      <c r="B636" s="691" t="s">
        <v>846</v>
      </c>
      <c r="C636" s="692"/>
      <c r="D636" s="692"/>
      <c r="E636" s="692"/>
      <c r="F636" s="692"/>
      <c r="G636" s="692"/>
      <c r="H636" s="692"/>
      <c r="I636" s="692"/>
      <c r="J636" s="558">
        <f>+J622+1</f>
        <v>46</v>
      </c>
      <c r="K636" s="559" t="s">
        <v>14</v>
      </c>
      <c r="N636" s="252"/>
    </row>
    <row r="637" spans="2:16" s="115" customFormat="1" ht="28.5" customHeight="1" x14ac:dyDescent="0.55000000000000004">
      <c r="B637" s="693"/>
      <c r="C637" s="694"/>
      <c r="D637" s="694"/>
      <c r="E637" s="694"/>
      <c r="F637" s="694"/>
      <c r="G637" s="694"/>
      <c r="H637" s="694"/>
      <c r="I637" s="695"/>
      <c r="J637" s="123" t="s">
        <v>12</v>
      </c>
      <c r="K637" s="124">
        <v>1</v>
      </c>
      <c r="L637" s="273"/>
      <c r="N637" s="252"/>
      <c r="P637" s="394"/>
    </row>
    <row r="638" spans="2:16" s="115" customFormat="1" ht="35.25" customHeight="1" x14ac:dyDescent="0.55000000000000004">
      <c r="B638" s="685"/>
      <c r="C638" s="686"/>
      <c r="D638" s="686"/>
      <c r="E638" s="686"/>
      <c r="F638" s="686"/>
      <c r="G638" s="686"/>
      <c r="H638" s="686"/>
      <c r="I638" s="687"/>
      <c r="J638" s="125" t="s">
        <v>847</v>
      </c>
      <c r="K638" s="126">
        <v>2</v>
      </c>
      <c r="L638" s="273"/>
      <c r="N638" s="252"/>
      <c r="P638" s="394"/>
    </row>
    <row r="639" spans="2:16" s="115" customFormat="1" ht="28.5" customHeight="1" x14ac:dyDescent="0.55000000000000004">
      <c r="B639" s="685" t="s">
        <v>898</v>
      </c>
      <c r="C639" s="686"/>
      <c r="D639" s="686"/>
      <c r="E639" s="686"/>
      <c r="F639" s="686"/>
      <c r="G639" s="686"/>
      <c r="H639" s="686"/>
      <c r="I639" s="687"/>
      <c r="J639" s="127" t="s">
        <v>848</v>
      </c>
      <c r="K639" s="128">
        <v>3</v>
      </c>
      <c r="L639" s="273"/>
      <c r="M639" s="116"/>
      <c r="N639" s="274"/>
      <c r="P639" s="394"/>
    </row>
    <row r="640" spans="2:16" s="115" customFormat="1" ht="28.5" customHeight="1" x14ac:dyDescent="0.55000000000000004">
      <c r="B640" s="685"/>
      <c r="C640" s="686"/>
      <c r="D640" s="686"/>
      <c r="E640" s="686"/>
      <c r="F640" s="686"/>
      <c r="G640" s="686"/>
      <c r="H640" s="686"/>
      <c r="I640" s="687"/>
      <c r="J640" s="127" t="s">
        <v>849</v>
      </c>
      <c r="K640" s="128">
        <v>4</v>
      </c>
      <c r="L640" s="273"/>
      <c r="M640" s="116"/>
      <c r="P640" s="394"/>
    </row>
    <row r="641" spans="2:16" s="115" customFormat="1" ht="28.5" customHeight="1" x14ac:dyDescent="0.55000000000000004">
      <c r="B641" s="685"/>
      <c r="C641" s="686"/>
      <c r="D641" s="686"/>
      <c r="E641" s="686"/>
      <c r="F641" s="686"/>
      <c r="G641" s="686"/>
      <c r="H641" s="686"/>
      <c r="I641" s="687"/>
      <c r="J641" s="127" t="s">
        <v>850</v>
      </c>
      <c r="K641" s="126">
        <v>5</v>
      </c>
      <c r="L641" s="273"/>
      <c r="M641" s="116"/>
      <c r="N641" s="274"/>
      <c r="P641" s="394"/>
    </row>
    <row r="642" spans="2:16" s="115" customFormat="1" ht="28.5" customHeight="1" x14ac:dyDescent="0.55000000000000004">
      <c r="B642" s="685"/>
      <c r="C642" s="686"/>
      <c r="D642" s="686"/>
      <c r="E642" s="686"/>
      <c r="F642" s="686"/>
      <c r="G642" s="686"/>
      <c r="H642" s="686"/>
      <c r="I642" s="687"/>
      <c r="J642" s="127" t="s">
        <v>851</v>
      </c>
      <c r="K642" s="128">
        <v>6</v>
      </c>
      <c r="L642" s="273"/>
      <c r="M642" s="116"/>
      <c r="N642" s="274"/>
      <c r="P642" s="394"/>
    </row>
    <row r="643" spans="2:16" ht="268.5" customHeight="1" x14ac:dyDescent="0.55000000000000004">
      <c r="B643" s="696"/>
      <c r="C643" s="697"/>
      <c r="D643" s="697"/>
      <c r="E643" s="697"/>
      <c r="F643" s="697"/>
      <c r="G643" s="697"/>
      <c r="H643" s="697"/>
      <c r="I643" s="698"/>
      <c r="J643" s="127" t="s">
        <v>852</v>
      </c>
      <c r="K643" s="126">
        <v>7</v>
      </c>
      <c r="L643" s="273"/>
      <c r="M643" s="116"/>
      <c r="N643" s="274"/>
      <c r="P643" s="394"/>
    </row>
    <row r="644" spans="2:16" ht="66.75" customHeight="1" x14ac:dyDescent="0.25">
      <c r="B644" s="696"/>
      <c r="C644" s="697"/>
      <c r="D644" s="697"/>
      <c r="E644" s="697"/>
      <c r="F644" s="697"/>
      <c r="G644" s="697"/>
      <c r="H644" s="697"/>
      <c r="I644" s="698"/>
      <c r="J644" s="129" t="s">
        <v>853</v>
      </c>
      <c r="K644" s="128">
        <v>8</v>
      </c>
      <c r="L644" s="273"/>
      <c r="N644" s="274"/>
    </row>
    <row r="645" spans="2:16" ht="116.25" customHeight="1" x14ac:dyDescent="0.25">
      <c r="B645" s="699"/>
      <c r="C645" s="700"/>
      <c r="D645" s="700"/>
      <c r="E645" s="700"/>
      <c r="F645" s="700"/>
      <c r="G645" s="700"/>
      <c r="H645" s="700"/>
      <c r="I645" s="701"/>
      <c r="J645" s="129" t="s">
        <v>854</v>
      </c>
      <c r="K645" s="126">
        <v>9</v>
      </c>
      <c r="L645" s="273"/>
      <c r="N645" s="274"/>
    </row>
    <row r="646" spans="2:16" ht="26.25" customHeight="1" x14ac:dyDescent="0.25">
      <c r="B646" s="702"/>
      <c r="C646" s="703"/>
      <c r="D646" s="703"/>
      <c r="E646" s="703"/>
      <c r="F646" s="703"/>
      <c r="G646" s="703"/>
      <c r="H646" s="703"/>
      <c r="I646" s="704"/>
      <c r="J646" s="708" t="s">
        <v>899</v>
      </c>
      <c r="K646" s="711">
        <v>10</v>
      </c>
      <c r="L646" s="273"/>
      <c r="N646" s="274"/>
    </row>
    <row r="647" spans="2:16" ht="26.25" customHeight="1" x14ac:dyDescent="0.25">
      <c r="B647" s="702"/>
      <c r="C647" s="703"/>
      <c r="D647" s="703"/>
      <c r="E647" s="703"/>
      <c r="F647" s="703"/>
      <c r="G647" s="703"/>
      <c r="H647" s="703"/>
      <c r="I647" s="704"/>
      <c r="J647" s="709"/>
      <c r="K647" s="712"/>
      <c r="L647" s="273"/>
      <c r="N647" s="274"/>
    </row>
    <row r="648" spans="2:16" ht="26.25" customHeight="1" x14ac:dyDescent="0.25">
      <c r="B648" s="702"/>
      <c r="C648" s="703"/>
      <c r="D648" s="703"/>
      <c r="E648" s="703"/>
      <c r="F648" s="703"/>
      <c r="G648" s="703"/>
      <c r="H648" s="703"/>
      <c r="I648" s="704"/>
      <c r="J648" s="709"/>
      <c r="K648" s="712"/>
      <c r="L648" s="273"/>
      <c r="N648" s="274"/>
    </row>
    <row r="649" spans="2:16" s="115" customFormat="1" ht="26.25" customHeight="1" x14ac:dyDescent="0.25">
      <c r="B649" s="705"/>
      <c r="C649" s="706"/>
      <c r="D649" s="706"/>
      <c r="E649" s="706"/>
      <c r="F649" s="706"/>
      <c r="G649" s="706"/>
      <c r="H649" s="706"/>
      <c r="I649" s="707"/>
      <c r="J649" s="710"/>
      <c r="K649" s="713"/>
      <c r="L649" s="273"/>
      <c r="M649" s="118"/>
    </row>
    <row r="650" spans="2:16" s="115" customFormat="1" ht="32.25" customHeight="1" x14ac:dyDescent="0.25">
      <c r="B650" s="691" t="s">
        <v>846</v>
      </c>
      <c r="C650" s="692"/>
      <c r="D650" s="692"/>
      <c r="E650" s="692"/>
      <c r="F650" s="692"/>
      <c r="G650" s="692"/>
      <c r="H650" s="692"/>
      <c r="I650" s="692"/>
      <c r="J650" s="558">
        <f>+J636+1</f>
        <v>47</v>
      </c>
      <c r="K650" s="559" t="s">
        <v>14</v>
      </c>
      <c r="N650" s="252"/>
    </row>
    <row r="651" spans="2:16" s="115" customFormat="1" ht="28.5" customHeight="1" x14ac:dyDescent="0.55000000000000004">
      <c r="B651" s="693"/>
      <c r="C651" s="694"/>
      <c r="D651" s="694"/>
      <c r="E651" s="694"/>
      <c r="F651" s="694"/>
      <c r="G651" s="694"/>
      <c r="H651" s="694"/>
      <c r="I651" s="695"/>
      <c r="J651" s="123" t="s">
        <v>12</v>
      </c>
      <c r="K651" s="124">
        <v>1</v>
      </c>
      <c r="L651" s="273"/>
      <c r="N651" s="252"/>
      <c r="P651" s="394"/>
    </row>
    <row r="652" spans="2:16" s="115" customFormat="1" ht="35.25" customHeight="1" x14ac:dyDescent="0.55000000000000004">
      <c r="B652" s="685"/>
      <c r="C652" s="686"/>
      <c r="D652" s="686"/>
      <c r="E652" s="686"/>
      <c r="F652" s="686"/>
      <c r="G652" s="686"/>
      <c r="H652" s="686"/>
      <c r="I652" s="687"/>
      <c r="J652" s="125" t="s">
        <v>847</v>
      </c>
      <c r="K652" s="126">
        <v>2</v>
      </c>
      <c r="L652" s="273"/>
      <c r="N652" s="252"/>
      <c r="P652" s="394"/>
    </row>
    <row r="653" spans="2:16" s="115" customFormat="1" ht="28.5" customHeight="1" x14ac:dyDescent="0.55000000000000004">
      <c r="B653" s="685" t="s">
        <v>898</v>
      </c>
      <c r="C653" s="686"/>
      <c r="D653" s="686"/>
      <c r="E653" s="686"/>
      <c r="F653" s="686"/>
      <c r="G653" s="686"/>
      <c r="H653" s="686"/>
      <c r="I653" s="687"/>
      <c r="J653" s="127" t="s">
        <v>848</v>
      </c>
      <c r="K653" s="128">
        <v>3</v>
      </c>
      <c r="L653" s="273"/>
      <c r="M653" s="116"/>
      <c r="N653" s="274"/>
      <c r="P653" s="394"/>
    </row>
    <row r="654" spans="2:16" s="115" customFormat="1" ht="28.5" customHeight="1" x14ac:dyDescent="0.55000000000000004">
      <c r="B654" s="685"/>
      <c r="C654" s="686"/>
      <c r="D654" s="686"/>
      <c r="E654" s="686"/>
      <c r="F654" s="686"/>
      <c r="G654" s="686"/>
      <c r="H654" s="686"/>
      <c r="I654" s="687"/>
      <c r="J654" s="127" t="s">
        <v>849</v>
      </c>
      <c r="K654" s="128">
        <v>4</v>
      </c>
      <c r="L654" s="273"/>
      <c r="M654" s="116"/>
      <c r="P654" s="394"/>
    </row>
    <row r="655" spans="2:16" s="115" customFormat="1" ht="28.5" customHeight="1" x14ac:dyDescent="0.55000000000000004">
      <c r="B655" s="685"/>
      <c r="C655" s="686"/>
      <c r="D655" s="686"/>
      <c r="E655" s="686"/>
      <c r="F655" s="686"/>
      <c r="G655" s="686"/>
      <c r="H655" s="686"/>
      <c r="I655" s="687"/>
      <c r="J655" s="127" t="s">
        <v>850</v>
      </c>
      <c r="K655" s="126">
        <v>5</v>
      </c>
      <c r="L655" s="273"/>
      <c r="M655" s="116"/>
      <c r="N655" s="274"/>
      <c r="P655" s="394"/>
    </row>
    <row r="656" spans="2:16" s="115" customFormat="1" ht="28.5" customHeight="1" x14ac:dyDescent="0.55000000000000004">
      <c r="B656" s="685"/>
      <c r="C656" s="686"/>
      <c r="D656" s="686"/>
      <c r="E656" s="686"/>
      <c r="F656" s="686"/>
      <c r="G656" s="686"/>
      <c r="H656" s="686"/>
      <c r="I656" s="687"/>
      <c r="J656" s="127" t="s">
        <v>851</v>
      </c>
      <c r="K656" s="128">
        <v>6</v>
      </c>
      <c r="L656" s="273"/>
      <c r="M656" s="116"/>
      <c r="N656" s="274"/>
      <c r="P656" s="394"/>
    </row>
    <row r="657" spans="2:16" ht="268.5" customHeight="1" x14ac:dyDescent="0.55000000000000004">
      <c r="B657" s="696"/>
      <c r="C657" s="697"/>
      <c r="D657" s="697"/>
      <c r="E657" s="697"/>
      <c r="F657" s="697"/>
      <c r="G657" s="697"/>
      <c r="H657" s="697"/>
      <c r="I657" s="698"/>
      <c r="J657" s="127" t="s">
        <v>852</v>
      </c>
      <c r="K657" s="126">
        <v>7</v>
      </c>
      <c r="L657" s="273"/>
      <c r="M657" s="116"/>
      <c r="N657" s="274"/>
      <c r="P657" s="394"/>
    </row>
    <row r="658" spans="2:16" ht="66.75" customHeight="1" x14ac:dyDescent="0.25">
      <c r="B658" s="696"/>
      <c r="C658" s="697"/>
      <c r="D658" s="697"/>
      <c r="E658" s="697"/>
      <c r="F658" s="697"/>
      <c r="G658" s="697"/>
      <c r="H658" s="697"/>
      <c r="I658" s="698"/>
      <c r="J658" s="129" t="s">
        <v>853</v>
      </c>
      <c r="K658" s="128">
        <v>8</v>
      </c>
      <c r="L658" s="273"/>
      <c r="N658" s="274"/>
    </row>
    <row r="659" spans="2:16" ht="116.25" customHeight="1" x14ac:dyDescent="0.25">
      <c r="B659" s="699"/>
      <c r="C659" s="700"/>
      <c r="D659" s="700"/>
      <c r="E659" s="700"/>
      <c r="F659" s="700"/>
      <c r="G659" s="700"/>
      <c r="H659" s="700"/>
      <c r="I659" s="701"/>
      <c r="J659" s="129" t="s">
        <v>854</v>
      </c>
      <c r="K659" s="126">
        <v>9</v>
      </c>
      <c r="L659" s="273"/>
      <c r="N659" s="274"/>
    </row>
    <row r="660" spans="2:16" ht="26.25" customHeight="1" x14ac:dyDescent="0.25">
      <c r="B660" s="702"/>
      <c r="C660" s="703"/>
      <c r="D660" s="703"/>
      <c r="E660" s="703"/>
      <c r="F660" s="703"/>
      <c r="G660" s="703"/>
      <c r="H660" s="703"/>
      <c r="I660" s="704"/>
      <c r="J660" s="708" t="s">
        <v>899</v>
      </c>
      <c r="K660" s="711">
        <v>10</v>
      </c>
      <c r="L660" s="273"/>
      <c r="N660" s="274"/>
    </row>
    <row r="661" spans="2:16" ht="26.25" customHeight="1" x14ac:dyDescent="0.25">
      <c r="B661" s="702"/>
      <c r="C661" s="703"/>
      <c r="D661" s="703"/>
      <c r="E661" s="703"/>
      <c r="F661" s="703"/>
      <c r="G661" s="703"/>
      <c r="H661" s="703"/>
      <c r="I661" s="704"/>
      <c r="J661" s="709"/>
      <c r="K661" s="712"/>
      <c r="L661" s="273"/>
      <c r="N661" s="274"/>
    </row>
    <row r="662" spans="2:16" ht="26.25" customHeight="1" x14ac:dyDescent="0.25">
      <c r="B662" s="702"/>
      <c r="C662" s="703"/>
      <c r="D662" s="703"/>
      <c r="E662" s="703"/>
      <c r="F662" s="703"/>
      <c r="G662" s="703"/>
      <c r="H662" s="703"/>
      <c r="I662" s="704"/>
      <c r="J662" s="709"/>
      <c r="K662" s="712"/>
      <c r="L662" s="273"/>
      <c r="N662" s="274"/>
    </row>
    <row r="663" spans="2:16" s="115" customFormat="1" ht="26.25" customHeight="1" x14ac:dyDescent="0.25">
      <c r="B663" s="705"/>
      <c r="C663" s="706"/>
      <c r="D663" s="706"/>
      <c r="E663" s="706"/>
      <c r="F663" s="706"/>
      <c r="G663" s="706"/>
      <c r="H663" s="706"/>
      <c r="I663" s="707"/>
      <c r="J663" s="710"/>
      <c r="K663" s="713"/>
      <c r="L663" s="273"/>
      <c r="M663" s="118"/>
    </row>
    <row r="664" spans="2:16" s="115" customFormat="1" ht="32.25" customHeight="1" x14ac:dyDescent="0.25">
      <c r="B664" s="691" t="s">
        <v>846</v>
      </c>
      <c r="C664" s="692"/>
      <c r="D664" s="692"/>
      <c r="E664" s="692"/>
      <c r="F664" s="692"/>
      <c r="G664" s="692"/>
      <c r="H664" s="692"/>
      <c r="I664" s="692"/>
      <c r="J664" s="558">
        <f>+J650+1</f>
        <v>48</v>
      </c>
      <c r="K664" s="559" t="s">
        <v>14</v>
      </c>
      <c r="N664" s="252"/>
    </row>
    <row r="665" spans="2:16" s="115" customFormat="1" ht="28.5" customHeight="1" x14ac:dyDescent="0.55000000000000004">
      <c r="B665" s="693"/>
      <c r="C665" s="694"/>
      <c r="D665" s="694"/>
      <c r="E665" s="694"/>
      <c r="F665" s="694"/>
      <c r="G665" s="694"/>
      <c r="H665" s="694"/>
      <c r="I665" s="695"/>
      <c r="J665" s="123" t="s">
        <v>12</v>
      </c>
      <c r="K665" s="124">
        <v>1</v>
      </c>
      <c r="L665" s="273"/>
      <c r="N665" s="252"/>
      <c r="P665" s="394"/>
    </row>
    <row r="666" spans="2:16" s="115" customFormat="1" ht="35.25" customHeight="1" x14ac:dyDescent="0.55000000000000004">
      <c r="B666" s="685"/>
      <c r="C666" s="686"/>
      <c r="D666" s="686"/>
      <c r="E666" s="686"/>
      <c r="F666" s="686"/>
      <c r="G666" s="686"/>
      <c r="H666" s="686"/>
      <c r="I666" s="687"/>
      <c r="J666" s="125" t="s">
        <v>847</v>
      </c>
      <c r="K666" s="126">
        <v>2</v>
      </c>
      <c r="L666" s="273"/>
      <c r="N666" s="252"/>
      <c r="P666" s="394"/>
    </row>
    <row r="667" spans="2:16" s="115" customFormat="1" ht="28.5" customHeight="1" x14ac:dyDescent="0.55000000000000004">
      <c r="B667" s="685" t="s">
        <v>898</v>
      </c>
      <c r="C667" s="686"/>
      <c r="D667" s="686"/>
      <c r="E667" s="686"/>
      <c r="F667" s="686"/>
      <c r="G667" s="686"/>
      <c r="H667" s="686"/>
      <c r="I667" s="687"/>
      <c r="J667" s="127" t="s">
        <v>848</v>
      </c>
      <c r="K667" s="128">
        <v>3</v>
      </c>
      <c r="L667" s="273"/>
      <c r="M667" s="116"/>
      <c r="N667" s="274"/>
      <c r="P667" s="394"/>
    </row>
    <row r="668" spans="2:16" s="115" customFormat="1" ht="28.5" customHeight="1" x14ac:dyDescent="0.55000000000000004">
      <c r="B668" s="685"/>
      <c r="C668" s="686"/>
      <c r="D668" s="686"/>
      <c r="E668" s="686"/>
      <c r="F668" s="686"/>
      <c r="G668" s="686"/>
      <c r="H668" s="686"/>
      <c r="I668" s="687"/>
      <c r="J668" s="127" t="s">
        <v>849</v>
      </c>
      <c r="K668" s="128">
        <v>4</v>
      </c>
      <c r="L668" s="273"/>
      <c r="M668" s="116"/>
      <c r="P668" s="394"/>
    </row>
    <row r="669" spans="2:16" s="115" customFormat="1" ht="28.5" customHeight="1" x14ac:dyDescent="0.55000000000000004">
      <c r="B669" s="685"/>
      <c r="C669" s="686"/>
      <c r="D669" s="686"/>
      <c r="E669" s="686"/>
      <c r="F669" s="686"/>
      <c r="G669" s="686"/>
      <c r="H669" s="686"/>
      <c r="I669" s="687"/>
      <c r="J669" s="127" t="s">
        <v>850</v>
      </c>
      <c r="K669" s="126">
        <v>5</v>
      </c>
      <c r="L669" s="273"/>
      <c r="M669" s="116"/>
      <c r="N669" s="274"/>
      <c r="P669" s="394"/>
    </row>
    <row r="670" spans="2:16" s="115" customFormat="1" ht="28.5" customHeight="1" x14ac:dyDescent="0.55000000000000004">
      <c r="B670" s="685"/>
      <c r="C670" s="686"/>
      <c r="D670" s="686"/>
      <c r="E670" s="686"/>
      <c r="F670" s="686"/>
      <c r="G670" s="686"/>
      <c r="H670" s="686"/>
      <c r="I670" s="687"/>
      <c r="J670" s="127" t="s">
        <v>851</v>
      </c>
      <c r="K670" s="128">
        <v>6</v>
      </c>
      <c r="L670" s="273"/>
      <c r="M670" s="116"/>
      <c r="N670" s="274"/>
      <c r="P670" s="394"/>
    </row>
    <row r="671" spans="2:16" ht="268.5" customHeight="1" x14ac:dyDescent="0.55000000000000004">
      <c r="B671" s="696"/>
      <c r="C671" s="697"/>
      <c r="D671" s="697"/>
      <c r="E671" s="697"/>
      <c r="F671" s="697"/>
      <c r="G671" s="697"/>
      <c r="H671" s="697"/>
      <c r="I671" s="698"/>
      <c r="J671" s="127" t="s">
        <v>852</v>
      </c>
      <c r="K671" s="126">
        <v>7</v>
      </c>
      <c r="L671" s="273"/>
      <c r="M671" s="116"/>
      <c r="N671" s="274"/>
      <c r="P671" s="394"/>
    </row>
    <row r="672" spans="2:16" ht="66.75" customHeight="1" x14ac:dyDescent="0.25">
      <c r="B672" s="696"/>
      <c r="C672" s="697"/>
      <c r="D672" s="697"/>
      <c r="E672" s="697"/>
      <c r="F672" s="697"/>
      <c r="G672" s="697"/>
      <c r="H672" s="697"/>
      <c r="I672" s="698"/>
      <c r="J672" s="129" t="s">
        <v>853</v>
      </c>
      <c r="K672" s="128">
        <v>8</v>
      </c>
      <c r="L672" s="273"/>
      <c r="N672" s="274"/>
    </row>
    <row r="673" spans="2:16" ht="116.25" customHeight="1" x14ac:dyDescent="0.25">
      <c r="B673" s="699"/>
      <c r="C673" s="700"/>
      <c r="D673" s="700"/>
      <c r="E673" s="700"/>
      <c r="F673" s="700"/>
      <c r="G673" s="700"/>
      <c r="H673" s="700"/>
      <c r="I673" s="701"/>
      <c r="J673" s="129" t="s">
        <v>854</v>
      </c>
      <c r="K673" s="126">
        <v>9</v>
      </c>
      <c r="L673" s="273"/>
      <c r="N673" s="274"/>
    </row>
    <row r="674" spans="2:16" ht="26.25" customHeight="1" x14ac:dyDescent="0.25">
      <c r="B674" s="702"/>
      <c r="C674" s="703"/>
      <c r="D674" s="703"/>
      <c r="E674" s="703"/>
      <c r="F674" s="703"/>
      <c r="G674" s="703"/>
      <c r="H674" s="703"/>
      <c r="I674" s="704"/>
      <c r="J674" s="708" t="s">
        <v>899</v>
      </c>
      <c r="K674" s="711">
        <v>10</v>
      </c>
      <c r="L674" s="273"/>
      <c r="N674" s="274"/>
    </row>
    <row r="675" spans="2:16" ht="26.25" customHeight="1" x14ac:dyDescent="0.25">
      <c r="B675" s="702"/>
      <c r="C675" s="703"/>
      <c r="D675" s="703"/>
      <c r="E675" s="703"/>
      <c r="F675" s="703"/>
      <c r="G675" s="703"/>
      <c r="H675" s="703"/>
      <c r="I675" s="704"/>
      <c r="J675" s="709"/>
      <c r="K675" s="712"/>
      <c r="L675" s="273"/>
      <c r="N675" s="274"/>
    </row>
    <row r="676" spans="2:16" ht="26.25" customHeight="1" x14ac:dyDescent="0.25">
      <c r="B676" s="702"/>
      <c r="C676" s="703"/>
      <c r="D676" s="703"/>
      <c r="E676" s="703"/>
      <c r="F676" s="703"/>
      <c r="G676" s="703"/>
      <c r="H676" s="703"/>
      <c r="I676" s="704"/>
      <c r="J676" s="709"/>
      <c r="K676" s="712"/>
      <c r="L676" s="273"/>
      <c r="N676" s="274"/>
    </row>
    <row r="677" spans="2:16" s="115" customFormat="1" ht="26.25" customHeight="1" x14ac:dyDescent="0.25">
      <c r="B677" s="705"/>
      <c r="C677" s="706"/>
      <c r="D677" s="706"/>
      <c r="E677" s="706"/>
      <c r="F677" s="706"/>
      <c r="G677" s="706"/>
      <c r="H677" s="706"/>
      <c r="I677" s="707"/>
      <c r="J677" s="710"/>
      <c r="K677" s="713"/>
      <c r="L677" s="273"/>
      <c r="M677" s="118"/>
    </row>
    <row r="678" spans="2:16" s="115" customFormat="1" ht="32.25" customHeight="1" x14ac:dyDescent="0.25">
      <c r="B678" s="691" t="s">
        <v>846</v>
      </c>
      <c r="C678" s="692"/>
      <c r="D678" s="692"/>
      <c r="E678" s="692"/>
      <c r="F678" s="692"/>
      <c r="G678" s="692"/>
      <c r="H678" s="692"/>
      <c r="I678" s="692"/>
      <c r="J678" s="558">
        <f>+J664+1</f>
        <v>49</v>
      </c>
      <c r="K678" s="559" t="s">
        <v>14</v>
      </c>
      <c r="N678" s="252"/>
    </row>
    <row r="679" spans="2:16" s="115" customFormat="1" ht="28.5" customHeight="1" x14ac:dyDescent="0.55000000000000004">
      <c r="B679" s="693"/>
      <c r="C679" s="694"/>
      <c r="D679" s="694"/>
      <c r="E679" s="694"/>
      <c r="F679" s="694"/>
      <c r="G679" s="694"/>
      <c r="H679" s="694"/>
      <c r="I679" s="695"/>
      <c r="J679" s="123" t="s">
        <v>12</v>
      </c>
      <c r="K679" s="124">
        <v>1</v>
      </c>
      <c r="L679" s="273"/>
      <c r="N679" s="252"/>
      <c r="P679" s="394"/>
    </row>
    <row r="680" spans="2:16" s="115" customFormat="1" ht="35.25" customHeight="1" x14ac:dyDescent="0.55000000000000004">
      <c r="B680" s="685"/>
      <c r="C680" s="686"/>
      <c r="D680" s="686"/>
      <c r="E680" s="686"/>
      <c r="F680" s="686"/>
      <c r="G680" s="686"/>
      <c r="H680" s="686"/>
      <c r="I680" s="687"/>
      <c r="J680" s="125" t="s">
        <v>847</v>
      </c>
      <c r="K680" s="126">
        <v>2</v>
      </c>
      <c r="L680" s="273"/>
      <c r="N680" s="252"/>
      <c r="P680" s="394"/>
    </row>
    <row r="681" spans="2:16" s="115" customFormat="1" ht="28.5" customHeight="1" x14ac:dyDescent="0.55000000000000004">
      <c r="B681" s="685" t="s">
        <v>898</v>
      </c>
      <c r="C681" s="686"/>
      <c r="D681" s="686"/>
      <c r="E681" s="686"/>
      <c r="F681" s="686"/>
      <c r="G681" s="686"/>
      <c r="H681" s="686"/>
      <c r="I681" s="687"/>
      <c r="J681" s="127" t="s">
        <v>848</v>
      </c>
      <c r="K681" s="128">
        <v>3</v>
      </c>
      <c r="L681" s="273"/>
      <c r="M681" s="116"/>
      <c r="N681" s="274"/>
      <c r="P681" s="394"/>
    </row>
    <row r="682" spans="2:16" s="115" customFormat="1" ht="28.5" customHeight="1" x14ac:dyDescent="0.55000000000000004">
      <c r="B682" s="685"/>
      <c r="C682" s="686"/>
      <c r="D682" s="686"/>
      <c r="E682" s="686"/>
      <c r="F682" s="686"/>
      <c r="G682" s="686"/>
      <c r="H682" s="686"/>
      <c r="I682" s="687"/>
      <c r="J682" s="127" t="s">
        <v>849</v>
      </c>
      <c r="K682" s="128">
        <v>4</v>
      </c>
      <c r="L682" s="273"/>
      <c r="M682" s="116"/>
      <c r="P682" s="394"/>
    </row>
    <row r="683" spans="2:16" s="115" customFormat="1" ht="28.5" customHeight="1" x14ac:dyDescent="0.55000000000000004">
      <c r="B683" s="685"/>
      <c r="C683" s="686"/>
      <c r="D683" s="686"/>
      <c r="E683" s="686"/>
      <c r="F683" s="686"/>
      <c r="G683" s="686"/>
      <c r="H683" s="686"/>
      <c r="I683" s="687"/>
      <c r="J683" s="127" t="s">
        <v>850</v>
      </c>
      <c r="K683" s="126">
        <v>5</v>
      </c>
      <c r="L683" s="273"/>
      <c r="M683" s="116"/>
      <c r="N683" s="274"/>
      <c r="P683" s="394"/>
    </row>
    <row r="684" spans="2:16" s="115" customFormat="1" ht="28.5" customHeight="1" x14ac:dyDescent="0.55000000000000004">
      <c r="B684" s="685"/>
      <c r="C684" s="686"/>
      <c r="D684" s="686"/>
      <c r="E684" s="686"/>
      <c r="F684" s="686"/>
      <c r="G684" s="686"/>
      <c r="H684" s="686"/>
      <c r="I684" s="687"/>
      <c r="J684" s="127" t="s">
        <v>851</v>
      </c>
      <c r="K684" s="128">
        <v>6</v>
      </c>
      <c r="L684" s="273"/>
      <c r="M684" s="116"/>
      <c r="N684" s="274"/>
      <c r="P684" s="394"/>
    </row>
    <row r="685" spans="2:16" ht="268.5" customHeight="1" x14ac:dyDescent="0.55000000000000004">
      <c r="B685" s="696"/>
      <c r="C685" s="697"/>
      <c r="D685" s="697"/>
      <c r="E685" s="697"/>
      <c r="F685" s="697"/>
      <c r="G685" s="697"/>
      <c r="H685" s="697"/>
      <c r="I685" s="698"/>
      <c r="J685" s="127" t="s">
        <v>852</v>
      </c>
      <c r="K685" s="126">
        <v>7</v>
      </c>
      <c r="L685" s="273"/>
      <c r="M685" s="116"/>
      <c r="N685" s="274"/>
      <c r="P685" s="394"/>
    </row>
    <row r="686" spans="2:16" ht="66.75" customHeight="1" x14ac:dyDescent="0.25">
      <c r="B686" s="696"/>
      <c r="C686" s="697"/>
      <c r="D686" s="697"/>
      <c r="E686" s="697"/>
      <c r="F686" s="697"/>
      <c r="G686" s="697"/>
      <c r="H686" s="697"/>
      <c r="I686" s="698"/>
      <c r="J686" s="129" t="s">
        <v>853</v>
      </c>
      <c r="K686" s="128">
        <v>8</v>
      </c>
      <c r="L686" s="273"/>
      <c r="N686" s="274"/>
    </row>
    <row r="687" spans="2:16" ht="116.25" customHeight="1" x14ac:dyDescent="0.25">
      <c r="B687" s="699"/>
      <c r="C687" s="700"/>
      <c r="D687" s="700"/>
      <c r="E687" s="700"/>
      <c r="F687" s="700"/>
      <c r="G687" s="700"/>
      <c r="H687" s="700"/>
      <c r="I687" s="701"/>
      <c r="J687" s="129" t="s">
        <v>854</v>
      </c>
      <c r="K687" s="126">
        <v>9</v>
      </c>
      <c r="L687" s="273"/>
      <c r="N687" s="274"/>
    </row>
    <row r="688" spans="2:16" ht="26.25" customHeight="1" x14ac:dyDescent="0.25">
      <c r="B688" s="702"/>
      <c r="C688" s="703"/>
      <c r="D688" s="703"/>
      <c r="E688" s="703"/>
      <c r="F688" s="703"/>
      <c r="G688" s="703"/>
      <c r="H688" s="703"/>
      <c r="I688" s="704"/>
      <c r="J688" s="708" t="s">
        <v>899</v>
      </c>
      <c r="K688" s="711">
        <v>10</v>
      </c>
      <c r="L688" s="273"/>
      <c r="N688" s="274"/>
    </row>
    <row r="689" spans="2:16" ht="26.25" customHeight="1" x14ac:dyDescent="0.25">
      <c r="B689" s="702"/>
      <c r="C689" s="703"/>
      <c r="D689" s="703"/>
      <c r="E689" s="703"/>
      <c r="F689" s="703"/>
      <c r="G689" s="703"/>
      <c r="H689" s="703"/>
      <c r="I689" s="704"/>
      <c r="J689" s="709"/>
      <c r="K689" s="712"/>
      <c r="L689" s="273"/>
      <c r="N689" s="274"/>
    </row>
    <row r="690" spans="2:16" ht="26.25" customHeight="1" x14ac:dyDescent="0.25">
      <c r="B690" s="702"/>
      <c r="C690" s="703"/>
      <c r="D690" s="703"/>
      <c r="E690" s="703"/>
      <c r="F690" s="703"/>
      <c r="G690" s="703"/>
      <c r="H690" s="703"/>
      <c r="I690" s="704"/>
      <c r="J690" s="709"/>
      <c r="K690" s="712"/>
      <c r="L690" s="273"/>
      <c r="N690" s="274"/>
    </row>
    <row r="691" spans="2:16" s="115" customFormat="1" ht="26.25" customHeight="1" x14ac:dyDescent="0.25">
      <c r="B691" s="705"/>
      <c r="C691" s="706"/>
      <c r="D691" s="706"/>
      <c r="E691" s="706"/>
      <c r="F691" s="706"/>
      <c r="G691" s="706"/>
      <c r="H691" s="706"/>
      <c r="I691" s="707"/>
      <c r="J691" s="710"/>
      <c r="K691" s="713"/>
      <c r="L691" s="273"/>
      <c r="M691" s="118"/>
    </row>
    <row r="692" spans="2:16" s="115" customFormat="1" ht="32.25" customHeight="1" x14ac:dyDescent="0.25">
      <c r="B692" s="691" t="s">
        <v>846</v>
      </c>
      <c r="C692" s="692"/>
      <c r="D692" s="692"/>
      <c r="E692" s="692"/>
      <c r="F692" s="692"/>
      <c r="G692" s="692"/>
      <c r="H692" s="692"/>
      <c r="I692" s="692"/>
      <c r="J692" s="558">
        <f>+J678+1</f>
        <v>50</v>
      </c>
      <c r="K692" s="559" t="s">
        <v>14</v>
      </c>
      <c r="N692" s="252"/>
    </row>
    <row r="693" spans="2:16" s="115" customFormat="1" ht="28.5" customHeight="1" x14ac:dyDescent="0.55000000000000004">
      <c r="B693" s="693"/>
      <c r="C693" s="694"/>
      <c r="D693" s="694"/>
      <c r="E693" s="694"/>
      <c r="F693" s="694"/>
      <c r="G693" s="694"/>
      <c r="H693" s="694"/>
      <c r="I693" s="695"/>
      <c r="J693" s="123" t="s">
        <v>12</v>
      </c>
      <c r="K693" s="124">
        <v>1</v>
      </c>
      <c r="L693" s="273"/>
      <c r="N693" s="252"/>
      <c r="P693" s="394"/>
    </row>
    <row r="694" spans="2:16" s="115" customFormat="1" ht="35.25" customHeight="1" x14ac:dyDescent="0.55000000000000004">
      <c r="B694" s="685"/>
      <c r="C694" s="686"/>
      <c r="D694" s="686"/>
      <c r="E694" s="686"/>
      <c r="F694" s="686"/>
      <c r="G694" s="686"/>
      <c r="H694" s="686"/>
      <c r="I694" s="687"/>
      <c r="J694" s="125" t="s">
        <v>847</v>
      </c>
      <c r="K694" s="126">
        <v>2</v>
      </c>
      <c r="L694" s="273"/>
      <c r="N694" s="252"/>
      <c r="P694" s="394"/>
    </row>
    <row r="695" spans="2:16" s="115" customFormat="1" ht="28.5" customHeight="1" x14ac:dyDescent="0.55000000000000004">
      <c r="B695" s="685" t="s">
        <v>898</v>
      </c>
      <c r="C695" s="686"/>
      <c r="D695" s="686"/>
      <c r="E695" s="686"/>
      <c r="F695" s="686"/>
      <c r="G695" s="686"/>
      <c r="H695" s="686"/>
      <c r="I695" s="687"/>
      <c r="J695" s="127" t="s">
        <v>848</v>
      </c>
      <c r="K695" s="128">
        <v>3</v>
      </c>
      <c r="L695" s="273"/>
      <c r="M695" s="116"/>
      <c r="N695" s="274"/>
      <c r="P695" s="394"/>
    </row>
    <row r="696" spans="2:16" s="115" customFormat="1" ht="28.5" customHeight="1" x14ac:dyDescent="0.55000000000000004">
      <c r="B696" s="685"/>
      <c r="C696" s="686"/>
      <c r="D696" s="686"/>
      <c r="E696" s="686"/>
      <c r="F696" s="686"/>
      <c r="G696" s="686"/>
      <c r="H696" s="686"/>
      <c r="I696" s="687"/>
      <c r="J696" s="127" t="s">
        <v>849</v>
      </c>
      <c r="K696" s="128">
        <v>4</v>
      </c>
      <c r="L696" s="273"/>
      <c r="M696" s="116"/>
      <c r="P696" s="394"/>
    </row>
    <row r="697" spans="2:16" s="115" customFormat="1" ht="28.5" customHeight="1" x14ac:dyDescent="0.55000000000000004">
      <c r="B697" s="685"/>
      <c r="C697" s="686"/>
      <c r="D697" s="686"/>
      <c r="E697" s="686"/>
      <c r="F697" s="686"/>
      <c r="G697" s="686"/>
      <c r="H697" s="686"/>
      <c r="I697" s="687"/>
      <c r="J697" s="127" t="s">
        <v>850</v>
      </c>
      <c r="K697" s="126">
        <v>5</v>
      </c>
      <c r="L697" s="273"/>
      <c r="M697" s="116"/>
      <c r="N697" s="274"/>
      <c r="P697" s="394"/>
    </row>
    <row r="698" spans="2:16" s="115" customFormat="1" ht="28.5" customHeight="1" x14ac:dyDescent="0.55000000000000004">
      <c r="B698" s="685"/>
      <c r="C698" s="686"/>
      <c r="D698" s="686"/>
      <c r="E698" s="686"/>
      <c r="F698" s="686"/>
      <c r="G698" s="686"/>
      <c r="H698" s="686"/>
      <c r="I698" s="687"/>
      <c r="J698" s="127" t="s">
        <v>851</v>
      </c>
      <c r="K698" s="128">
        <v>6</v>
      </c>
      <c r="L698" s="273"/>
      <c r="M698" s="116"/>
      <c r="N698" s="274"/>
      <c r="P698" s="394"/>
    </row>
    <row r="699" spans="2:16" ht="268.5" customHeight="1" x14ac:dyDescent="0.55000000000000004">
      <c r="B699" s="696"/>
      <c r="C699" s="697"/>
      <c r="D699" s="697"/>
      <c r="E699" s="697"/>
      <c r="F699" s="697"/>
      <c r="G699" s="697"/>
      <c r="H699" s="697"/>
      <c r="I699" s="698"/>
      <c r="J699" s="127" t="s">
        <v>852</v>
      </c>
      <c r="K699" s="126">
        <v>7</v>
      </c>
      <c r="L699" s="273"/>
      <c r="M699" s="116"/>
      <c r="N699" s="274"/>
      <c r="P699" s="394"/>
    </row>
    <row r="700" spans="2:16" ht="66.75" customHeight="1" x14ac:dyDescent="0.25">
      <c r="B700" s="696"/>
      <c r="C700" s="697"/>
      <c r="D700" s="697"/>
      <c r="E700" s="697"/>
      <c r="F700" s="697"/>
      <c r="G700" s="697"/>
      <c r="H700" s="697"/>
      <c r="I700" s="698"/>
      <c r="J700" s="129" t="s">
        <v>853</v>
      </c>
      <c r="K700" s="128">
        <v>8</v>
      </c>
      <c r="L700" s="273"/>
      <c r="N700" s="274"/>
    </row>
    <row r="701" spans="2:16" ht="116.25" customHeight="1" x14ac:dyDescent="0.25">
      <c r="B701" s="699"/>
      <c r="C701" s="700"/>
      <c r="D701" s="700"/>
      <c r="E701" s="700"/>
      <c r="F701" s="700"/>
      <c r="G701" s="700"/>
      <c r="H701" s="700"/>
      <c r="I701" s="701"/>
      <c r="J701" s="129" t="s">
        <v>854</v>
      </c>
      <c r="K701" s="126">
        <v>9</v>
      </c>
      <c r="L701" s="273"/>
      <c r="N701" s="274"/>
    </row>
    <row r="702" spans="2:16" ht="26.25" customHeight="1" x14ac:dyDescent="0.25">
      <c r="B702" s="702"/>
      <c r="C702" s="703"/>
      <c r="D702" s="703"/>
      <c r="E702" s="703"/>
      <c r="F702" s="703"/>
      <c r="G702" s="703"/>
      <c r="H702" s="703"/>
      <c r="I702" s="704"/>
      <c r="J702" s="708" t="s">
        <v>899</v>
      </c>
      <c r="K702" s="711">
        <v>10</v>
      </c>
      <c r="L702" s="273"/>
      <c r="N702" s="274"/>
    </row>
    <row r="703" spans="2:16" ht="26.25" customHeight="1" x14ac:dyDescent="0.25">
      <c r="B703" s="702"/>
      <c r="C703" s="703"/>
      <c r="D703" s="703"/>
      <c r="E703" s="703"/>
      <c r="F703" s="703"/>
      <c r="G703" s="703"/>
      <c r="H703" s="703"/>
      <c r="I703" s="704"/>
      <c r="J703" s="709"/>
      <c r="K703" s="712"/>
      <c r="L703" s="273"/>
      <c r="N703" s="274"/>
    </row>
    <row r="704" spans="2:16" ht="26.25" customHeight="1" x14ac:dyDescent="0.25">
      <c r="B704" s="702"/>
      <c r="C704" s="703"/>
      <c r="D704" s="703"/>
      <c r="E704" s="703"/>
      <c r="F704" s="703"/>
      <c r="G704" s="703"/>
      <c r="H704" s="703"/>
      <c r="I704" s="704"/>
      <c r="J704" s="709"/>
      <c r="K704" s="712"/>
      <c r="L704" s="273"/>
      <c r="N704" s="274"/>
    </row>
    <row r="705" spans="2:16" s="115" customFormat="1" ht="26.25" customHeight="1" x14ac:dyDescent="0.25">
      <c r="B705" s="705"/>
      <c r="C705" s="706"/>
      <c r="D705" s="706"/>
      <c r="E705" s="706"/>
      <c r="F705" s="706"/>
      <c r="G705" s="706"/>
      <c r="H705" s="706"/>
      <c r="I705" s="707"/>
      <c r="J705" s="710"/>
      <c r="K705" s="713"/>
      <c r="L705" s="273"/>
      <c r="M705" s="118"/>
    </row>
    <row r="706" spans="2:16" s="115" customFormat="1" ht="32.25" customHeight="1" x14ac:dyDescent="0.25">
      <c r="B706" s="691" t="s">
        <v>846</v>
      </c>
      <c r="C706" s="692"/>
      <c r="D706" s="692"/>
      <c r="E706" s="692"/>
      <c r="F706" s="692"/>
      <c r="G706" s="692"/>
      <c r="H706" s="692"/>
      <c r="I706" s="692"/>
      <c r="J706" s="558">
        <f>+J692+1</f>
        <v>51</v>
      </c>
      <c r="K706" s="559" t="s">
        <v>14</v>
      </c>
      <c r="N706" s="252"/>
    </row>
    <row r="707" spans="2:16" s="115" customFormat="1" ht="28.5" customHeight="1" x14ac:dyDescent="0.55000000000000004">
      <c r="B707" s="693"/>
      <c r="C707" s="694"/>
      <c r="D707" s="694"/>
      <c r="E707" s="694"/>
      <c r="F707" s="694"/>
      <c r="G707" s="694"/>
      <c r="H707" s="694"/>
      <c r="I707" s="695"/>
      <c r="J707" s="123" t="s">
        <v>12</v>
      </c>
      <c r="K707" s="124">
        <v>1</v>
      </c>
      <c r="L707" s="273"/>
      <c r="N707" s="252"/>
      <c r="P707" s="394"/>
    </row>
    <row r="708" spans="2:16" s="115" customFormat="1" ht="35.25" customHeight="1" x14ac:dyDescent="0.55000000000000004">
      <c r="B708" s="685"/>
      <c r="C708" s="686"/>
      <c r="D708" s="686"/>
      <c r="E708" s="686"/>
      <c r="F708" s="686"/>
      <c r="G708" s="686"/>
      <c r="H708" s="686"/>
      <c r="I708" s="687"/>
      <c r="J708" s="125" t="s">
        <v>847</v>
      </c>
      <c r="K708" s="126">
        <v>2</v>
      </c>
      <c r="L708" s="273"/>
      <c r="N708" s="252"/>
      <c r="P708" s="394"/>
    </row>
    <row r="709" spans="2:16" s="115" customFormat="1" ht="28.5" customHeight="1" x14ac:dyDescent="0.55000000000000004">
      <c r="B709" s="685" t="s">
        <v>898</v>
      </c>
      <c r="C709" s="686"/>
      <c r="D709" s="686"/>
      <c r="E709" s="686"/>
      <c r="F709" s="686"/>
      <c r="G709" s="686"/>
      <c r="H709" s="686"/>
      <c r="I709" s="687"/>
      <c r="J709" s="127" t="s">
        <v>848</v>
      </c>
      <c r="K709" s="128">
        <v>3</v>
      </c>
      <c r="L709" s="273"/>
      <c r="M709" s="116"/>
      <c r="N709" s="274"/>
      <c r="P709" s="394"/>
    </row>
    <row r="710" spans="2:16" s="115" customFormat="1" ht="28.5" customHeight="1" x14ac:dyDescent="0.55000000000000004">
      <c r="B710" s="685"/>
      <c r="C710" s="686"/>
      <c r="D710" s="686"/>
      <c r="E710" s="686"/>
      <c r="F710" s="686"/>
      <c r="G710" s="686"/>
      <c r="H710" s="686"/>
      <c r="I710" s="687"/>
      <c r="J710" s="127" t="s">
        <v>849</v>
      </c>
      <c r="K710" s="128">
        <v>4</v>
      </c>
      <c r="L710" s="273"/>
      <c r="M710" s="116"/>
      <c r="P710" s="394"/>
    </row>
    <row r="711" spans="2:16" s="115" customFormat="1" ht="28.5" customHeight="1" x14ac:dyDescent="0.55000000000000004">
      <c r="B711" s="685"/>
      <c r="C711" s="686"/>
      <c r="D711" s="686"/>
      <c r="E711" s="686"/>
      <c r="F711" s="686"/>
      <c r="G711" s="686"/>
      <c r="H711" s="686"/>
      <c r="I711" s="687"/>
      <c r="J711" s="127" t="s">
        <v>850</v>
      </c>
      <c r="K711" s="126">
        <v>5</v>
      </c>
      <c r="L711" s="273"/>
      <c r="M711" s="116"/>
      <c r="N711" s="274"/>
      <c r="P711" s="394"/>
    </row>
    <row r="712" spans="2:16" s="115" customFormat="1" ht="28.5" customHeight="1" x14ac:dyDescent="0.55000000000000004">
      <c r="B712" s="685"/>
      <c r="C712" s="686"/>
      <c r="D712" s="686"/>
      <c r="E712" s="686"/>
      <c r="F712" s="686"/>
      <c r="G712" s="686"/>
      <c r="H712" s="686"/>
      <c r="I712" s="687"/>
      <c r="J712" s="127" t="s">
        <v>851</v>
      </c>
      <c r="K712" s="128">
        <v>6</v>
      </c>
      <c r="L712" s="273"/>
      <c r="M712" s="116"/>
      <c r="N712" s="274"/>
      <c r="P712" s="394"/>
    </row>
    <row r="713" spans="2:16" ht="268.5" customHeight="1" x14ac:dyDescent="0.55000000000000004">
      <c r="B713" s="696"/>
      <c r="C713" s="697"/>
      <c r="D713" s="697"/>
      <c r="E713" s="697"/>
      <c r="F713" s="697"/>
      <c r="G713" s="697"/>
      <c r="H713" s="697"/>
      <c r="I713" s="698"/>
      <c r="J713" s="127" t="s">
        <v>852</v>
      </c>
      <c r="K713" s="126">
        <v>7</v>
      </c>
      <c r="L713" s="273"/>
      <c r="M713" s="116"/>
      <c r="N713" s="274"/>
      <c r="P713" s="394"/>
    </row>
    <row r="714" spans="2:16" ht="66.75" customHeight="1" x14ac:dyDescent="0.25">
      <c r="B714" s="696"/>
      <c r="C714" s="697"/>
      <c r="D714" s="697"/>
      <c r="E714" s="697"/>
      <c r="F714" s="697"/>
      <c r="G714" s="697"/>
      <c r="H714" s="697"/>
      <c r="I714" s="698"/>
      <c r="J714" s="129" t="s">
        <v>853</v>
      </c>
      <c r="K714" s="128">
        <v>8</v>
      </c>
      <c r="L714" s="273"/>
      <c r="N714" s="274"/>
    </row>
    <row r="715" spans="2:16" ht="116.25" customHeight="1" x14ac:dyDescent="0.25">
      <c r="B715" s="699"/>
      <c r="C715" s="700"/>
      <c r="D715" s="700"/>
      <c r="E715" s="700"/>
      <c r="F715" s="700"/>
      <c r="G715" s="700"/>
      <c r="H715" s="700"/>
      <c r="I715" s="701"/>
      <c r="J715" s="129" t="s">
        <v>854</v>
      </c>
      <c r="K715" s="126">
        <v>9</v>
      </c>
      <c r="L715" s="273"/>
      <c r="N715" s="274"/>
    </row>
    <row r="716" spans="2:16" ht="26.25" customHeight="1" x14ac:dyDescent="0.25">
      <c r="B716" s="702"/>
      <c r="C716" s="703"/>
      <c r="D716" s="703"/>
      <c r="E716" s="703"/>
      <c r="F716" s="703"/>
      <c r="G716" s="703"/>
      <c r="H716" s="703"/>
      <c r="I716" s="704"/>
      <c r="J716" s="708" t="s">
        <v>899</v>
      </c>
      <c r="K716" s="711">
        <v>10</v>
      </c>
      <c r="L716" s="273"/>
      <c r="N716" s="274"/>
    </row>
    <row r="717" spans="2:16" ht="26.25" customHeight="1" x14ac:dyDescent="0.25">
      <c r="B717" s="702"/>
      <c r="C717" s="703"/>
      <c r="D717" s="703"/>
      <c r="E717" s="703"/>
      <c r="F717" s="703"/>
      <c r="G717" s="703"/>
      <c r="H717" s="703"/>
      <c r="I717" s="704"/>
      <c r="J717" s="709"/>
      <c r="K717" s="712"/>
      <c r="L717" s="273"/>
      <c r="N717" s="274"/>
    </row>
    <row r="718" spans="2:16" ht="26.25" customHeight="1" x14ac:dyDescent="0.25">
      <c r="B718" s="702"/>
      <c r="C718" s="703"/>
      <c r="D718" s="703"/>
      <c r="E718" s="703"/>
      <c r="F718" s="703"/>
      <c r="G718" s="703"/>
      <c r="H718" s="703"/>
      <c r="I718" s="704"/>
      <c r="J718" s="709"/>
      <c r="K718" s="712"/>
      <c r="L718" s="273"/>
      <c r="N718" s="274"/>
    </row>
    <row r="719" spans="2:16" s="115" customFormat="1" ht="26.25" customHeight="1" x14ac:dyDescent="0.25">
      <c r="B719" s="705"/>
      <c r="C719" s="706"/>
      <c r="D719" s="706"/>
      <c r="E719" s="706"/>
      <c r="F719" s="706"/>
      <c r="G719" s="706"/>
      <c r="H719" s="706"/>
      <c r="I719" s="707"/>
      <c r="J719" s="710"/>
      <c r="K719" s="713"/>
      <c r="L719" s="273"/>
      <c r="M719" s="118"/>
    </row>
    <row r="720" spans="2:16" s="115" customFormat="1" ht="32.25" customHeight="1" x14ac:dyDescent="0.25">
      <c r="B720" s="691" t="s">
        <v>846</v>
      </c>
      <c r="C720" s="692"/>
      <c r="D720" s="692"/>
      <c r="E720" s="692"/>
      <c r="F720" s="692"/>
      <c r="G720" s="692"/>
      <c r="H720" s="692"/>
      <c r="I720" s="692"/>
      <c r="J720" s="558">
        <f>+J706+1</f>
        <v>52</v>
      </c>
      <c r="K720" s="559" t="s">
        <v>14</v>
      </c>
      <c r="N720" s="252"/>
    </row>
    <row r="721" spans="2:16" s="115" customFormat="1" ht="28.5" customHeight="1" x14ac:dyDescent="0.55000000000000004">
      <c r="B721" s="693"/>
      <c r="C721" s="694"/>
      <c r="D721" s="694"/>
      <c r="E721" s="694"/>
      <c r="F721" s="694"/>
      <c r="G721" s="694"/>
      <c r="H721" s="694"/>
      <c r="I721" s="695"/>
      <c r="J721" s="123" t="s">
        <v>12</v>
      </c>
      <c r="K721" s="124">
        <v>1</v>
      </c>
      <c r="L721" s="273"/>
      <c r="N721" s="252"/>
      <c r="P721" s="394"/>
    </row>
    <row r="722" spans="2:16" s="115" customFormat="1" ht="35.25" customHeight="1" x14ac:dyDescent="0.55000000000000004">
      <c r="B722" s="685"/>
      <c r="C722" s="686"/>
      <c r="D722" s="686"/>
      <c r="E722" s="686"/>
      <c r="F722" s="686"/>
      <c r="G722" s="686"/>
      <c r="H722" s="686"/>
      <c r="I722" s="687"/>
      <c r="J722" s="125" t="s">
        <v>847</v>
      </c>
      <c r="K722" s="126">
        <v>2</v>
      </c>
      <c r="L722" s="273"/>
      <c r="N722" s="252"/>
      <c r="P722" s="394"/>
    </row>
    <row r="723" spans="2:16" s="115" customFormat="1" ht="28.5" customHeight="1" x14ac:dyDescent="0.55000000000000004">
      <c r="B723" s="685" t="s">
        <v>898</v>
      </c>
      <c r="C723" s="686"/>
      <c r="D723" s="686"/>
      <c r="E723" s="686"/>
      <c r="F723" s="686"/>
      <c r="G723" s="686"/>
      <c r="H723" s="686"/>
      <c r="I723" s="687"/>
      <c r="J723" s="127" t="s">
        <v>848</v>
      </c>
      <c r="K723" s="128">
        <v>3</v>
      </c>
      <c r="L723" s="273"/>
      <c r="M723" s="116"/>
      <c r="N723" s="274"/>
      <c r="P723" s="394"/>
    </row>
    <row r="724" spans="2:16" s="115" customFormat="1" ht="28.5" customHeight="1" x14ac:dyDescent="0.55000000000000004">
      <c r="B724" s="685"/>
      <c r="C724" s="686"/>
      <c r="D724" s="686"/>
      <c r="E724" s="686"/>
      <c r="F724" s="686"/>
      <c r="G724" s="686"/>
      <c r="H724" s="686"/>
      <c r="I724" s="687"/>
      <c r="J724" s="127" t="s">
        <v>849</v>
      </c>
      <c r="K724" s="128">
        <v>4</v>
      </c>
      <c r="L724" s="273"/>
      <c r="M724" s="116"/>
      <c r="P724" s="394"/>
    </row>
    <row r="725" spans="2:16" s="115" customFormat="1" ht="28.5" customHeight="1" x14ac:dyDescent="0.55000000000000004">
      <c r="B725" s="685"/>
      <c r="C725" s="686"/>
      <c r="D725" s="686"/>
      <c r="E725" s="686"/>
      <c r="F725" s="686"/>
      <c r="G725" s="686"/>
      <c r="H725" s="686"/>
      <c r="I725" s="687"/>
      <c r="J725" s="127" t="s">
        <v>850</v>
      </c>
      <c r="K725" s="126">
        <v>5</v>
      </c>
      <c r="L725" s="273"/>
      <c r="M725" s="116"/>
      <c r="N725" s="274"/>
      <c r="P725" s="394"/>
    </row>
    <row r="726" spans="2:16" s="115" customFormat="1" ht="28.5" customHeight="1" x14ac:dyDescent="0.55000000000000004">
      <c r="B726" s="685"/>
      <c r="C726" s="686"/>
      <c r="D726" s="686"/>
      <c r="E726" s="686"/>
      <c r="F726" s="686"/>
      <c r="G726" s="686"/>
      <c r="H726" s="686"/>
      <c r="I726" s="687"/>
      <c r="J726" s="127" t="s">
        <v>851</v>
      </c>
      <c r="K726" s="128">
        <v>6</v>
      </c>
      <c r="L726" s="273"/>
      <c r="M726" s="116"/>
      <c r="N726" s="274"/>
      <c r="P726" s="394"/>
    </row>
    <row r="727" spans="2:16" ht="268.5" customHeight="1" x14ac:dyDescent="0.55000000000000004">
      <c r="B727" s="696"/>
      <c r="C727" s="697"/>
      <c r="D727" s="697"/>
      <c r="E727" s="697"/>
      <c r="F727" s="697"/>
      <c r="G727" s="697"/>
      <c r="H727" s="697"/>
      <c r="I727" s="698"/>
      <c r="J727" s="127" t="s">
        <v>852</v>
      </c>
      <c r="K727" s="126">
        <v>7</v>
      </c>
      <c r="L727" s="273"/>
      <c r="M727" s="116"/>
      <c r="N727" s="274"/>
      <c r="P727" s="394"/>
    </row>
    <row r="728" spans="2:16" ht="66.75" customHeight="1" x14ac:dyDescent="0.25">
      <c r="B728" s="696"/>
      <c r="C728" s="697"/>
      <c r="D728" s="697"/>
      <c r="E728" s="697"/>
      <c r="F728" s="697"/>
      <c r="G728" s="697"/>
      <c r="H728" s="697"/>
      <c r="I728" s="698"/>
      <c r="J728" s="129" t="s">
        <v>853</v>
      </c>
      <c r="K728" s="128">
        <v>8</v>
      </c>
      <c r="L728" s="273"/>
      <c r="N728" s="274"/>
    </row>
    <row r="729" spans="2:16" ht="116.25" customHeight="1" x14ac:dyDescent="0.25">
      <c r="B729" s="699"/>
      <c r="C729" s="700"/>
      <c r="D729" s="700"/>
      <c r="E729" s="700"/>
      <c r="F729" s="700"/>
      <c r="G729" s="700"/>
      <c r="H729" s="700"/>
      <c r="I729" s="701"/>
      <c r="J729" s="129" t="s">
        <v>854</v>
      </c>
      <c r="K729" s="126">
        <v>9</v>
      </c>
      <c r="L729" s="273"/>
      <c r="N729" s="274"/>
    </row>
    <row r="730" spans="2:16" ht="26.25" customHeight="1" x14ac:dyDescent="0.25">
      <c r="B730" s="702"/>
      <c r="C730" s="703"/>
      <c r="D730" s="703"/>
      <c r="E730" s="703"/>
      <c r="F730" s="703"/>
      <c r="G730" s="703"/>
      <c r="H730" s="703"/>
      <c r="I730" s="704"/>
      <c r="J730" s="708" t="s">
        <v>899</v>
      </c>
      <c r="K730" s="711">
        <v>10</v>
      </c>
      <c r="L730" s="273"/>
      <c r="N730" s="274"/>
    </row>
    <row r="731" spans="2:16" ht="26.25" customHeight="1" x14ac:dyDescent="0.25">
      <c r="B731" s="702"/>
      <c r="C731" s="703"/>
      <c r="D731" s="703"/>
      <c r="E731" s="703"/>
      <c r="F731" s="703"/>
      <c r="G731" s="703"/>
      <c r="H731" s="703"/>
      <c r="I731" s="704"/>
      <c r="J731" s="709"/>
      <c r="K731" s="712"/>
      <c r="L731" s="273"/>
      <c r="N731" s="274"/>
    </row>
    <row r="732" spans="2:16" ht="26.25" customHeight="1" x14ac:dyDescent="0.25">
      <c r="B732" s="702"/>
      <c r="C732" s="703"/>
      <c r="D732" s="703"/>
      <c r="E732" s="703"/>
      <c r="F732" s="703"/>
      <c r="G732" s="703"/>
      <c r="H732" s="703"/>
      <c r="I732" s="704"/>
      <c r="J732" s="709"/>
      <c r="K732" s="712"/>
      <c r="L732" s="273"/>
      <c r="N732" s="274"/>
    </row>
    <row r="733" spans="2:16" s="115" customFormat="1" ht="26.25" customHeight="1" x14ac:dyDescent="0.25">
      <c r="B733" s="705"/>
      <c r="C733" s="706"/>
      <c r="D733" s="706"/>
      <c r="E733" s="706"/>
      <c r="F733" s="706"/>
      <c r="G733" s="706"/>
      <c r="H733" s="706"/>
      <c r="I733" s="707"/>
      <c r="J733" s="710"/>
      <c r="K733" s="713"/>
      <c r="L733" s="273"/>
      <c r="M733" s="118"/>
    </row>
    <row r="734" spans="2:16" s="115" customFormat="1" ht="32.25" customHeight="1" x14ac:dyDescent="0.25">
      <c r="B734" s="691" t="s">
        <v>846</v>
      </c>
      <c r="C734" s="692"/>
      <c r="D734" s="692"/>
      <c r="E734" s="692"/>
      <c r="F734" s="692"/>
      <c r="G734" s="692"/>
      <c r="H734" s="692"/>
      <c r="I734" s="692"/>
      <c r="J734" s="558">
        <f>+J720+1</f>
        <v>53</v>
      </c>
      <c r="K734" s="559" t="s">
        <v>14</v>
      </c>
      <c r="N734" s="252"/>
    </row>
    <row r="735" spans="2:16" s="115" customFormat="1" ht="28.5" customHeight="1" x14ac:dyDescent="0.55000000000000004">
      <c r="B735" s="693"/>
      <c r="C735" s="694"/>
      <c r="D735" s="694"/>
      <c r="E735" s="694"/>
      <c r="F735" s="694"/>
      <c r="G735" s="694"/>
      <c r="H735" s="694"/>
      <c r="I735" s="695"/>
      <c r="J735" s="123" t="s">
        <v>12</v>
      </c>
      <c r="K735" s="124">
        <v>1</v>
      </c>
      <c r="L735" s="273"/>
      <c r="N735" s="252"/>
      <c r="P735" s="394"/>
    </row>
    <row r="736" spans="2:16" s="115" customFormat="1" ht="35.25" customHeight="1" x14ac:dyDescent="0.55000000000000004">
      <c r="B736" s="685"/>
      <c r="C736" s="686"/>
      <c r="D736" s="686"/>
      <c r="E736" s="686"/>
      <c r="F736" s="686"/>
      <c r="G736" s="686"/>
      <c r="H736" s="686"/>
      <c r="I736" s="687"/>
      <c r="J736" s="125" t="s">
        <v>847</v>
      </c>
      <c r="K736" s="126">
        <v>2</v>
      </c>
      <c r="L736" s="273"/>
      <c r="N736" s="252"/>
      <c r="P736" s="394"/>
    </row>
    <row r="737" spans="2:16" s="115" customFormat="1" ht="28.5" customHeight="1" x14ac:dyDescent="0.55000000000000004">
      <c r="B737" s="685" t="s">
        <v>898</v>
      </c>
      <c r="C737" s="686"/>
      <c r="D737" s="686"/>
      <c r="E737" s="686"/>
      <c r="F737" s="686"/>
      <c r="G737" s="686"/>
      <c r="H737" s="686"/>
      <c r="I737" s="687"/>
      <c r="J737" s="127" t="s">
        <v>848</v>
      </c>
      <c r="K737" s="128">
        <v>3</v>
      </c>
      <c r="L737" s="273"/>
      <c r="M737" s="116"/>
      <c r="N737" s="274"/>
      <c r="P737" s="394"/>
    </row>
    <row r="738" spans="2:16" s="115" customFormat="1" ht="28.5" customHeight="1" x14ac:dyDescent="0.55000000000000004">
      <c r="B738" s="685"/>
      <c r="C738" s="686"/>
      <c r="D738" s="686"/>
      <c r="E738" s="686"/>
      <c r="F738" s="686"/>
      <c r="G738" s="686"/>
      <c r="H738" s="686"/>
      <c r="I738" s="687"/>
      <c r="J738" s="127" t="s">
        <v>849</v>
      </c>
      <c r="K738" s="128">
        <v>4</v>
      </c>
      <c r="L738" s="273"/>
      <c r="M738" s="116"/>
      <c r="P738" s="394"/>
    </row>
    <row r="739" spans="2:16" s="115" customFormat="1" ht="28.5" customHeight="1" x14ac:dyDescent="0.55000000000000004">
      <c r="B739" s="685"/>
      <c r="C739" s="686"/>
      <c r="D739" s="686"/>
      <c r="E739" s="686"/>
      <c r="F739" s="686"/>
      <c r="G739" s="686"/>
      <c r="H739" s="686"/>
      <c r="I739" s="687"/>
      <c r="J739" s="127" t="s">
        <v>850</v>
      </c>
      <c r="K739" s="126">
        <v>5</v>
      </c>
      <c r="L739" s="273"/>
      <c r="M739" s="116"/>
      <c r="N739" s="274"/>
      <c r="P739" s="394"/>
    </row>
    <row r="740" spans="2:16" s="115" customFormat="1" ht="28.5" customHeight="1" x14ac:dyDescent="0.55000000000000004">
      <c r="B740" s="685"/>
      <c r="C740" s="686"/>
      <c r="D740" s="686"/>
      <c r="E740" s="686"/>
      <c r="F740" s="686"/>
      <c r="G740" s="686"/>
      <c r="H740" s="686"/>
      <c r="I740" s="687"/>
      <c r="J740" s="127" t="s">
        <v>851</v>
      </c>
      <c r="K740" s="128">
        <v>6</v>
      </c>
      <c r="L740" s="273"/>
      <c r="M740" s="116"/>
      <c r="N740" s="274"/>
      <c r="P740" s="394"/>
    </row>
    <row r="741" spans="2:16" ht="268.5" customHeight="1" x14ac:dyDescent="0.55000000000000004">
      <c r="B741" s="696"/>
      <c r="C741" s="697"/>
      <c r="D741" s="697"/>
      <c r="E741" s="697"/>
      <c r="F741" s="697"/>
      <c r="G741" s="697"/>
      <c r="H741" s="697"/>
      <c r="I741" s="698"/>
      <c r="J741" s="127" t="s">
        <v>852</v>
      </c>
      <c r="K741" s="126">
        <v>7</v>
      </c>
      <c r="L741" s="273"/>
      <c r="M741" s="116"/>
      <c r="N741" s="274"/>
      <c r="P741" s="394"/>
    </row>
    <row r="742" spans="2:16" ht="66.75" customHeight="1" x14ac:dyDescent="0.25">
      <c r="B742" s="696"/>
      <c r="C742" s="697"/>
      <c r="D742" s="697"/>
      <c r="E742" s="697"/>
      <c r="F742" s="697"/>
      <c r="G742" s="697"/>
      <c r="H742" s="697"/>
      <c r="I742" s="698"/>
      <c r="J742" s="129" t="s">
        <v>853</v>
      </c>
      <c r="K742" s="128">
        <v>8</v>
      </c>
      <c r="L742" s="273"/>
      <c r="N742" s="274"/>
    </row>
    <row r="743" spans="2:16" ht="116.25" customHeight="1" x14ac:dyDescent="0.25">
      <c r="B743" s="699"/>
      <c r="C743" s="700"/>
      <c r="D743" s="700"/>
      <c r="E743" s="700"/>
      <c r="F743" s="700"/>
      <c r="G743" s="700"/>
      <c r="H743" s="700"/>
      <c r="I743" s="701"/>
      <c r="J743" s="129" t="s">
        <v>854</v>
      </c>
      <c r="K743" s="126">
        <v>9</v>
      </c>
      <c r="L743" s="273"/>
      <c r="N743" s="274"/>
    </row>
    <row r="744" spans="2:16" ht="26.25" customHeight="1" x14ac:dyDescent="0.25">
      <c r="B744" s="702"/>
      <c r="C744" s="703"/>
      <c r="D744" s="703"/>
      <c r="E744" s="703"/>
      <c r="F744" s="703"/>
      <c r="G744" s="703"/>
      <c r="H744" s="703"/>
      <c r="I744" s="704"/>
      <c r="J744" s="708" t="s">
        <v>899</v>
      </c>
      <c r="K744" s="711">
        <v>10</v>
      </c>
      <c r="L744" s="273"/>
      <c r="N744" s="274"/>
    </row>
    <row r="745" spans="2:16" ht="26.25" customHeight="1" x14ac:dyDescent="0.25">
      <c r="B745" s="702"/>
      <c r="C745" s="703"/>
      <c r="D745" s="703"/>
      <c r="E745" s="703"/>
      <c r="F745" s="703"/>
      <c r="G745" s="703"/>
      <c r="H745" s="703"/>
      <c r="I745" s="704"/>
      <c r="J745" s="709"/>
      <c r="K745" s="712"/>
      <c r="L745" s="273"/>
      <c r="N745" s="274"/>
    </row>
    <row r="746" spans="2:16" ht="26.25" customHeight="1" x14ac:dyDescent="0.25">
      <c r="B746" s="702"/>
      <c r="C746" s="703"/>
      <c r="D746" s="703"/>
      <c r="E746" s="703"/>
      <c r="F746" s="703"/>
      <c r="G746" s="703"/>
      <c r="H746" s="703"/>
      <c r="I746" s="704"/>
      <c r="J746" s="709"/>
      <c r="K746" s="712"/>
      <c r="L746" s="273"/>
      <c r="N746" s="274"/>
    </row>
    <row r="747" spans="2:16" s="115" customFormat="1" ht="26.25" customHeight="1" x14ac:dyDescent="0.25">
      <c r="B747" s="705"/>
      <c r="C747" s="706"/>
      <c r="D747" s="706"/>
      <c r="E747" s="706"/>
      <c r="F747" s="706"/>
      <c r="G747" s="706"/>
      <c r="H747" s="706"/>
      <c r="I747" s="707"/>
      <c r="J747" s="710"/>
      <c r="K747" s="713"/>
      <c r="L747" s="273"/>
      <c r="M747" s="118"/>
    </row>
    <row r="748" spans="2:16" s="115" customFormat="1" ht="32.25" customHeight="1" x14ac:dyDescent="0.25">
      <c r="B748" s="691" t="s">
        <v>846</v>
      </c>
      <c r="C748" s="692"/>
      <c r="D748" s="692"/>
      <c r="E748" s="692"/>
      <c r="F748" s="692"/>
      <c r="G748" s="692"/>
      <c r="H748" s="692"/>
      <c r="I748" s="692"/>
      <c r="J748" s="558">
        <f>+J734+1</f>
        <v>54</v>
      </c>
      <c r="K748" s="559" t="s">
        <v>14</v>
      </c>
      <c r="N748" s="252"/>
    </row>
    <row r="749" spans="2:16" s="115" customFormat="1" ht="28.5" customHeight="1" x14ac:dyDescent="0.55000000000000004">
      <c r="B749" s="693"/>
      <c r="C749" s="694"/>
      <c r="D749" s="694"/>
      <c r="E749" s="694"/>
      <c r="F749" s="694"/>
      <c r="G749" s="694"/>
      <c r="H749" s="694"/>
      <c r="I749" s="695"/>
      <c r="J749" s="123" t="s">
        <v>12</v>
      </c>
      <c r="K749" s="124">
        <v>1</v>
      </c>
      <c r="L749" s="273"/>
      <c r="N749" s="252"/>
      <c r="P749" s="394"/>
    </row>
    <row r="750" spans="2:16" s="115" customFormat="1" ht="35.25" customHeight="1" x14ac:dyDescent="0.55000000000000004">
      <c r="B750" s="685"/>
      <c r="C750" s="686"/>
      <c r="D750" s="686"/>
      <c r="E750" s="686"/>
      <c r="F750" s="686"/>
      <c r="G750" s="686"/>
      <c r="H750" s="686"/>
      <c r="I750" s="687"/>
      <c r="J750" s="125" t="s">
        <v>847</v>
      </c>
      <c r="K750" s="126">
        <v>2</v>
      </c>
      <c r="L750" s="273"/>
      <c r="N750" s="252"/>
      <c r="P750" s="394"/>
    </row>
    <row r="751" spans="2:16" s="115" customFormat="1" ht="28.5" customHeight="1" x14ac:dyDescent="0.55000000000000004">
      <c r="B751" s="685" t="s">
        <v>898</v>
      </c>
      <c r="C751" s="686"/>
      <c r="D751" s="686"/>
      <c r="E751" s="686"/>
      <c r="F751" s="686"/>
      <c r="G751" s="686"/>
      <c r="H751" s="686"/>
      <c r="I751" s="687"/>
      <c r="J751" s="127" t="s">
        <v>848</v>
      </c>
      <c r="K751" s="128">
        <v>3</v>
      </c>
      <c r="L751" s="273"/>
      <c r="M751" s="116"/>
      <c r="N751" s="274"/>
      <c r="P751" s="394"/>
    </row>
    <row r="752" spans="2:16" s="115" customFormat="1" ht="28.5" customHeight="1" x14ac:dyDescent="0.55000000000000004">
      <c r="B752" s="685"/>
      <c r="C752" s="686"/>
      <c r="D752" s="686"/>
      <c r="E752" s="686"/>
      <c r="F752" s="686"/>
      <c r="G752" s="686"/>
      <c r="H752" s="686"/>
      <c r="I752" s="687"/>
      <c r="J752" s="127" t="s">
        <v>849</v>
      </c>
      <c r="K752" s="128">
        <v>4</v>
      </c>
      <c r="L752" s="273"/>
      <c r="M752" s="116"/>
      <c r="P752" s="394"/>
    </row>
    <row r="753" spans="2:16" s="115" customFormat="1" ht="28.5" customHeight="1" x14ac:dyDescent="0.55000000000000004">
      <c r="B753" s="685"/>
      <c r="C753" s="686"/>
      <c r="D753" s="686"/>
      <c r="E753" s="686"/>
      <c r="F753" s="686"/>
      <c r="G753" s="686"/>
      <c r="H753" s="686"/>
      <c r="I753" s="687"/>
      <c r="J753" s="127" t="s">
        <v>850</v>
      </c>
      <c r="K753" s="126">
        <v>5</v>
      </c>
      <c r="L753" s="273"/>
      <c r="M753" s="116"/>
      <c r="N753" s="274"/>
      <c r="P753" s="394"/>
    </row>
    <row r="754" spans="2:16" s="115" customFormat="1" ht="28.5" customHeight="1" x14ac:dyDescent="0.55000000000000004">
      <c r="B754" s="685"/>
      <c r="C754" s="686"/>
      <c r="D754" s="686"/>
      <c r="E754" s="686"/>
      <c r="F754" s="686"/>
      <c r="G754" s="686"/>
      <c r="H754" s="686"/>
      <c r="I754" s="687"/>
      <c r="J754" s="127" t="s">
        <v>851</v>
      </c>
      <c r="K754" s="128">
        <v>6</v>
      </c>
      <c r="L754" s="273"/>
      <c r="M754" s="116"/>
      <c r="N754" s="274"/>
      <c r="P754" s="394"/>
    </row>
    <row r="755" spans="2:16" ht="268.5" customHeight="1" x14ac:dyDescent="0.55000000000000004">
      <c r="B755" s="696"/>
      <c r="C755" s="697"/>
      <c r="D755" s="697"/>
      <c r="E755" s="697"/>
      <c r="F755" s="697"/>
      <c r="G755" s="697"/>
      <c r="H755" s="697"/>
      <c r="I755" s="698"/>
      <c r="J755" s="127" t="s">
        <v>852</v>
      </c>
      <c r="K755" s="126">
        <v>7</v>
      </c>
      <c r="L755" s="273"/>
      <c r="M755" s="116"/>
      <c r="N755" s="274"/>
      <c r="P755" s="394"/>
    </row>
    <row r="756" spans="2:16" ht="66.75" customHeight="1" x14ac:dyDescent="0.25">
      <c r="B756" s="696"/>
      <c r="C756" s="697"/>
      <c r="D756" s="697"/>
      <c r="E756" s="697"/>
      <c r="F756" s="697"/>
      <c r="G756" s="697"/>
      <c r="H756" s="697"/>
      <c r="I756" s="698"/>
      <c r="J756" s="129" t="s">
        <v>853</v>
      </c>
      <c r="K756" s="128">
        <v>8</v>
      </c>
      <c r="L756" s="273"/>
      <c r="N756" s="274"/>
    </row>
    <row r="757" spans="2:16" ht="116.25" customHeight="1" x14ac:dyDescent="0.25">
      <c r="B757" s="699"/>
      <c r="C757" s="700"/>
      <c r="D757" s="700"/>
      <c r="E757" s="700"/>
      <c r="F757" s="700"/>
      <c r="G757" s="700"/>
      <c r="H757" s="700"/>
      <c r="I757" s="701"/>
      <c r="J757" s="129" t="s">
        <v>854</v>
      </c>
      <c r="K757" s="126">
        <v>9</v>
      </c>
      <c r="L757" s="273"/>
      <c r="N757" s="274"/>
    </row>
    <row r="758" spans="2:16" ht="26.25" customHeight="1" x14ac:dyDescent="0.25">
      <c r="B758" s="702"/>
      <c r="C758" s="703"/>
      <c r="D758" s="703"/>
      <c r="E758" s="703"/>
      <c r="F758" s="703"/>
      <c r="G758" s="703"/>
      <c r="H758" s="703"/>
      <c r="I758" s="704"/>
      <c r="J758" s="708" t="s">
        <v>899</v>
      </c>
      <c r="K758" s="711">
        <v>10</v>
      </c>
      <c r="L758" s="273"/>
      <c r="N758" s="274"/>
    </row>
    <row r="759" spans="2:16" ht="26.25" customHeight="1" x14ac:dyDescent="0.25">
      <c r="B759" s="702"/>
      <c r="C759" s="703"/>
      <c r="D759" s="703"/>
      <c r="E759" s="703"/>
      <c r="F759" s="703"/>
      <c r="G759" s="703"/>
      <c r="H759" s="703"/>
      <c r="I759" s="704"/>
      <c r="J759" s="709"/>
      <c r="K759" s="712"/>
      <c r="L759" s="273"/>
      <c r="N759" s="274"/>
    </row>
    <row r="760" spans="2:16" ht="26.25" customHeight="1" x14ac:dyDescent="0.25">
      <c r="B760" s="702"/>
      <c r="C760" s="703"/>
      <c r="D760" s="703"/>
      <c r="E760" s="703"/>
      <c r="F760" s="703"/>
      <c r="G760" s="703"/>
      <c r="H760" s="703"/>
      <c r="I760" s="704"/>
      <c r="J760" s="709"/>
      <c r="K760" s="712"/>
      <c r="L760" s="273"/>
      <c r="N760" s="274"/>
    </row>
    <row r="761" spans="2:16" s="115" customFormat="1" ht="26.25" customHeight="1" x14ac:dyDescent="0.25">
      <c r="B761" s="705"/>
      <c r="C761" s="706"/>
      <c r="D761" s="706"/>
      <c r="E761" s="706"/>
      <c r="F761" s="706"/>
      <c r="G761" s="706"/>
      <c r="H761" s="706"/>
      <c r="I761" s="707"/>
      <c r="J761" s="710"/>
      <c r="K761" s="713"/>
      <c r="L761" s="273"/>
      <c r="M761" s="118"/>
    </row>
    <row r="762" spans="2:16" s="115" customFormat="1" ht="32.25" customHeight="1" x14ac:dyDescent="0.25">
      <c r="B762" s="691" t="s">
        <v>846</v>
      </c>
      <c r="C762" s="692"/>
      <c r="D762" s="692"/>
      <c r="E762" s="692"/>
      <c r="F762" s="692"/>
      <c r="G762" s="692"/>
      <c r="H762" s="692"/>
      <c r="I762" s="692"/>
      <c r="J762" s="558">
        <f>+J748+1</f>
        <v>55</v>
      </c>
      <c r="K762" s="559" t="s">
        <v>14</v>
      </c>
      <c r="N762" s="252"/>
    </row>
    <row r="763" spans="2:16" s="115" customFormat="1" ht="28.5" customHeight="1" x14ac:dyDescent="0.55000000000000004">
      <c r="B763" s="693"/>
      <c r="C763" s="694"/>
      <c r="D763" s="694"/>
      <c r="E763" s="694"/>
      <c r="F763" s="694"/>
      <c r="G763" s="694"/>
      <c r="H763" s="694"/>
      <c r="I763" s="695"/>
      <c r="J763" s="123" t="s">
        <v>12</v>
      </c>
      <c r="K763" s="124">
        <v>1</v>
      </c>
      <c r="L763" s="273"/>
      <c r="N763" s="252"/>
      <c r="P763" s="394"/>
    </row>
    <row r="764" spans="2:16" s="115" customFormat="1" ht="35.25" customHeight="1" x14ac:dyDescent="0.55000000000000004">
      <c r="B764" s="685"/>
      <c r="C764" s="686"/>
      <c r="D764" s="686"/>
      <c r="E764" s="686"/>
      <c r="F764" s="686"/>
      <c r="G764" s="686"/>
      <c r="H764" s="686"/>
      <c r="I764" s="687"/>
      <c r="J764" s="125" t="s">
        <v>847</v>
      </c>
      <c r="K764" s="126">
        <v>2</v>
      </c>
      <c r="L764" s="273"/>
      <c r="N764" s="252"/>
      <c r="P764" s="394"/>
    </row>
    <row r="765" spans="2:16" s="115" customFormat="1" ht="28.5" customHeight="1" x14ac:dyDescent="0.55000000000000004">
      <c r="B765" s="685" t="s">
        <v>898</v>
      </c>
      <c r="C765" s="686"/>
      <c r="D765" s="686"/>
      <c r="E765" s="686"/>
      <c r="F765" s="686"/>
      <c r="G765" s="686"/>
      <c r="H765" s="686"/>
      <c r="I765" s="687"/>
      <c r="J765" s="127" t="s">
        <v>848</v>
      </c>
      <c r="K765" s="128">
        <v>3</v>
      </c>
      <c r="L765" s="273"/>
      <c r="M765" s="116"/>
      <c r="N765" s="274"/>
      <c r="P765" s="394"/>
    </row>
    <row r="766" spans="2:16" s="115" customFormat="1" ht="28.5" customHeight="1" x14ac:dyDescent="0.55000000000000004">
      <c r="B766" s="685"/>
      <c r="C766" s="686"/>
      <c r="D766" s="686"/>
      <c r="E766" s="686"/>
      <c r="F766" s="686"/>
      <c r="G766" s="686"/>
      <c r="H766" s="686"/>
      <c r="I766" s="687"/>
      <c r="J766" s="127" t="s">
        <v>849</v>
      </c>
      <c r="K766" s="128">
        <v>4</v>
      </c>
      <c r="L766" s="273"/>
      <c r="M766" s="116"/>
      <c r="P766" s="394"/>
    </row>
    <row r="767" spans="2:16" s="115" customFormat="1" ht="28.5" customHeight="1" x14ac:dyDescent="0.55000000000000004">
      <c r="B767" s="685"/>
      <c r="C767" s="686"/>
      <c r="D767" s="686"/>
      <c r="E767" s="686"/>
      <c r="F767" s="686"/>
      <c r="G767" s="686"/>
      <c r="H767" s="686"/>
      <c r="I767" s="687"/>
      <c r="J767" s="127" t="s">
        <v>850</v>
      </c>
      <c r="K767" s="126">
        <v>5</v>
      </c>
      <c r="L767" s="273"/>
      <c r="M767" s="116"/>
      <c r="N767" s="274"/>
      <c r="P767" s="394"/>
    </row>
    <row r="768" spans="2:16" s="115" customFormat="1" ht="28.5" customHeight="1" x14ac:dyDescent="0.55000000000000004">
      <c r="B768" s="685"/>
      <c r="C768" s="686"/>
      <c r="D768" s="686"/>
      <c r="E768" s="686"/>
      <c r="F768" s="686"/>
      <c r="G768" s="686"/>
      <c r="H768" s="686"/>
      <c r="I768" s="687"/>
      <c r="J768" s="127" t="s">
        <v>851</v>
      </c>
      <c r="K768" s="128">
        <v>6</v>
      </c>
      <c r="L768" s="273"/>
      <c r="M768" s="116"/>
      <c r="N768" s="274"/>
      <c r="P768" s="394"/>
    </row>
    <row r="769" spans="2:16" ht="268.5" customHeight="1" x14ac:dyDescent="0.55000000000000004">
      <c r="B769" s="696"/>
      <c r="C769" s="697"/>
      <c r="D769" s="697"/>
      <c r="E769" s="697"/>
      <c r="F769" s="697"/>
      <c r="G769" s="697"/>
      <c r="H769" s="697"/>
      <c r="I769" s="698"/>
      <c r="J769" s="127" t="s">
        <v>852</v>
      </c>
      <c r="K769" s="126">
        <v>7</v>
      </c>
      <c r="L769" s="273"/>
      <c r="M769" s="116"/>
      <c r="N769" s="274"/>
      <c r="P769" s="394"/>
    </row>
    <row r="770" spans="2:16" ht="66.75" customHeight="1" x14ac:dyDescent="0.25">
      <c r="B770" s="696"/>
      <c r="C770" s="697"/>
      <c r="D770" s="697"/>
      <c r="E770" s="697"/>
      <c r="F770" s="697"/>
      <c r="G770" s="697"/>
      <c r="H770" s="697"/>
      <c r="I770" s="698"/>
      <c r="J770" s="129" t="s">
        <v>853</v>
      </c>
      <c r="K770" s="128">
        <v>8</v>
      </c>
      <c r="L770" s="273"/>
      <c r="N770" s="274"/>
    </row>
    <row r="771" spans="2:16" ht="116.25" customHeight="1" x14ac:dyDescent="0.25">
      <c r="B771" s="699"/>
      <c r="C771" s="700"/>
      <c r="D771" s="700"/>
      <c r="E771" s="700"/>
      <c r="F771" s="700"/>
      <c r="G771" s="700"/>
      <c r="H771" s="700"/>
      <c r="I771" s="701"/>
      <c r="J771" s="129" t="s">
        <v>854</v>
      </c>
      <c r="K771" s="126">
        <v>9</v>
      </c>
      <c r="L771" s="273"/>
      <c r="N771" s="274"/>
    </row>
    <row r="772" spans="2:16" ht="26.25" customHeight="1" x14ac:dyDescent="0.25">
      <c r="B772" s="702"/>
      <c r="C772" s="703"/>
      <c r="D772" s="703"/>
      <c r="E772" s="703"/>
      <c r="F772" s="703"/>
      <c r="G772" s="703"/>
      <c r="H772" s="703"/>
      <c r="I772" s="704"/>
      <c r="J772" s="708" t="s">
        <v>899</v>
      </c>
      <c r="K772" s="711">
        <v>10</v>
      </c>
      <c r="L772" s="273"/>
      <c r="N772" s="274"/>
    </row>
    <row r="773" spans="2:16" ht="26.25" customHeight="1" x14ac:dyDescent="0.25">
      <c r="B773" s="702"/>
      <c r="C773" s="703"/>
      <c r="D773" s="703"/>
      <c r="E773" s="703"/>
      <c r="F773" s="703"/>
      <c r="G773" s="703"/>
      <c r="H773" s="703"/>
      <c r="I773" s="704"/>
      <c r="J773" s="709"/>
      <c r="K773" s="712"/>
      <c r="L773" s="273"/>
      <c r="N773" s="274"/>
    </row>
    <row r="774" spans="2:16" ht="26.25" customHeight="1" x14ac:dyDescent="0.25">
      <c r="B774" s="702"/>
      <c r="C774" s="703"/>
      <c r="D774" s="703"/>
      <c r="E774" s="703"/>
      <c r="F774" s="703"/>
      <c r="G774" s="703"/>
      <c r="H774" s="703"/>
      <c r="I774" s="704"/>
      <c r="J774" s="709"/>
      <c r="K774" s="712"/>
      <c r="L774" s="273"/>
      <c r="N774" s="274"/>
    </row>
    <row r="775" spans="2:16" s="115" customFormat="1" ht="26.25" customHeight="1" x14ac:dyDescent="0.25">
      <c r="B775" s="705"/>
      <c r="C775" s="706"/>
      <c r="D775" s="706"/>
      <c r="E775" s="706"/>
      <c r="F775" s="706"/>
      <c r="G775" s="706"/>
      <c r="H775" s="706"/>
      <c r="I775" s="707"/>
      <c r="J775" s="710"/>
      <c r="K775" s="713"/>
      <c r="L775" s="273"/>
      <c r="M775" s="118"/>
    </row>
    <row r="776" spans="2:16" s="115" customFormat="1" ht="32.25" customHeight="1" x14ac:dyDescent="0.25">
      <c r="B776" s="691" t="s">
        <v>846</v>
      </c>
      <c r="C776" s="692"/>
      <c r="D776" s="692"/>
      <c r="E776" s="692"/>
      <c r="F776" s="692"/>
      <c r="G776" s="692"/>
      <c r="H776" s="692"/>
      <c r="I776" s="692"/>
      <c r="J776" s="558">
        <f>+J762+1</f>
        <v>56</v>
      </c>
      <c r="K776" s="559" t="s">
        <v>14</v>
      </c>
      <c r="N776" s="252"/>
    </row>
    <row r="777" spans="2:16" s="115" customFormat="1" ht="28.5" customHeight="1" x14ac:dyDescent="0.55000000000000004">
      <c r="B777" s="693"/>
      <c r="C777" s="694"/>
      <c r="D777" s="694"/>
      <c r="E777" s="694"/>
      <c r="F777" s="694"/>
      <c r="G777" s="694"/>
      <c r="H777" s="694"/>
      <c r="I777" s="695"/>
      <c r="J777" s="123" t="s">
        <v>12</v>
      </c>
      <c r="K777" s="124">
        <v>1</v>
      </c>
      <c r="L777" s="273"/>
      <c r="N777" s="252"/>
      <c r="P777" s="394"/>
    </row>
    <row r="778" spans="2:16" s="115" customFormat="1" ht="35.25" customHeight="1" x14ac:dyDescent="0.55000000000000004">
      <c r="B778" s="685"/>
      <c r="C778" s="686"/>
      <c r="D778" s="686"/>
      <c r="E778" s="686"/>
      <c r="F778" s="686"/>
      <c r="G778" s="686"/>
      <c r="H778" s="686"/>
      <c r="I778" s="687"/>
      <c r="J778" s="125" t="s">
        <v>847</v>
      </c>
      <c r="K778" s="126">
        <v>2</v>
      </c>
      <c r="L778" s="273"/>
      <c r="N778" s="252"/>
      <c r="P778" s="394"/>
    </row>
    <row r="779" spans="2:16" s="115" customFormat="1" ht="28.5" customHeight="1" x14ac:dyDescent="0.55000000000000004">
      <c r="B779" s="685" t="s">
        <v>898</v>
      </c>
      <c r="C779" s="686"/>
      <c r="D779" s="686"/>
      <c r="E779" s="686"/>
      <c r="F779" s="686"/>
      <c r="G779" s="686"/>
      <c r="H779" s="686"/>
      <c r="I779" s="687"/>
      <c r="J779" s="127" t="s">
        <v>848</v>
      </c>
      <c r="K779" s="128">
        <v>3</v>
      </c>
      <c r="L779" s="273"/>
      <c r="M779" s="116"/>
      <c r="N779" s="274"/>
      <c r="P779" s="394"/>
    </row>
    <row r="780" spans="2:16" s="115" customFormat="1" ht="28.5" customHeight="1" x14ac:dyDescent="0.55000000000000004">
      <c r="B780" s="685"/>
      <c r="C780" s="686"/>
      <c r="D780" s="686"/>
      <c r="E780" s="686"/>
      <c r="F780" s="686"/>
      <c r="G780" s="686"/>
      <c r="H780" s="686"/>
      <c r="I780" s="687"/>
      <c r="J780" s="127" t="s">
        <v>849</v>
      </c>
      <c r="K780" s="128">
        <v>4</v>
      </c>
      <c r="L780" s="273"/>
      <c r="M780" s="116"/>
      <c r="P780" s="394"/>
    </row>
    <row r="781" spans="2:16" s="115" customFormat="1" ht="28.5" customHeight="1" x14ac:dyDescent="0.55000000000000004">
      <c r="B781" s="685"/>
      <c r="C781" s="686"/>
      <c r="D781" s="686"/>
      <c r="E781" s="686"/>
      <c r="F781" s="686"/>
      <c r="G781" s="686"/>
      <c r="H781" s="686"/>
      <c r="I781" s="687"/>
      <c r="J781" s="127" t="s">
        <v>850</v>
      </c>
      <c r="K781" s="126">
        <v>5</v>
      </c>
      <c r="L781" s="273"/>
      <c r="M781" s="116"/>
      <c r="N781" s="274"/>
      <c r="P781" s="394"/>
    </row>
    <row r="782" spans="2:16" s="115" customFormat="1" ht="28.5" customHeight="1" x14ac:dyDescent="0.55000000000000004">
      <c r="B782" s="685"/>
      <c r="C782" s="686"/>
      <c r="D782" s="686"/>
      <c r="E782" s="686"/>
      <c r="F782" s="686"/>
      <c r="G782" s="686"/>
      <c r="H782" s="686"/>
      <c r="I782" s="687"/>
      <c r="J782" s="127" t="s">
        <v>851</v>
      </c>
      <c r="K782" s="128">
        <v>6</v>
      </c>
      <c r="L782" s="273"/>
      <c r="M782" s="116"/>
      <c r="N782" s="274"/>
      <c r="P782" s="394"/>
    </row>
    <row r="783" spans="2:16" ht="268.5" customHeight="1" x14ac:dyDescent="0.55000000000000004">
      <c r="B783" s="696"/>
      <c r="C783" s="697"/>
      <c r="D783" s="697"/>
      <c r="E783" s="697"/>
      <c r="F783" s="697"/>
      <c r="G783" s="697"/>
      <c r="H783" s="697"/>
      <c r="I783" s="698"/>
      <c r="J783" s="127" t="s">
        <v>852</v>
      </c>
      <c r="K783" s="126">
        <v>7</v>
      </c>
      <c r="L783" s="273"/>
      <c r="M783" s="116"/>
      <c r="N783" s="274"/>
      <c r="P783" s="394"/>
    </row>
    <row r="784" spans="2:16" ht="66.75" customHeight="1" x14ac:dyDescent="0.25">
      <c r="B784" s="696"/>
      <c r="C784" s="697"/>
      <c r="D784" s="697"/>
      <c r="E784" s="697"/>
      <c r="F784" s="697"/>
      <c r="G784" s="697"/>
      <c r="H784" s="697"/>
      <c r="I784" s="698"/>
      <c r="J784" s="129" t="s">
        <v>853</v>
      </c>
      <c r="K784" s="128">
        <v>8</v>
      </c>
      <c r="L784" s="273"/>
      <c r="N784" s="274"/>
    </row>
    <row r="785" spans="2:16" ht="116.25" customHeight="1" x14ac:dyDescent="0.25">
      <c r="B785" s="699"/>
      <c r="C785" s="700"/>
      <c r="D785" s="700"/>
      <c r="E785" s="700"/>
      <c r="F785" s="700"/>
      <c r="G785" s="700"/>
      <c r="H785" s="700"/>
      <c r="I785" s="701"/>
      <c r="J785" s="129" t="s">
        <v>854</v>
      </c>
      <c r="K785" s="126">
        <v>9</v>
      </c>
      <c r="L785" s="273"/>
      <c r="N785" s="274"/>
    </row>
    <row r="786" spans="2:16" ht="26.25" customHeight="1" x14ac:dyDescent="0.25">
      <c r="B786" s="702"/>
      <c r="C786" s="703"/>
      <c r="D786" s="703"/>
      <c r="E786" s="703"/>
      <c r="F786" s="703"/>
      <c r="G786" s="703"/>
      <c r="H786" s="703"/>
      <c r="I786" s="704"/>
      <c r="J786" s="708" t="s">
        <v>899</v>
      </c>
      <c r="K786" s="711">
        <v>10</v>
      </c>
      <c r="L786" s="273"/>
      <c r="N786" s="274"/>
    </row>
    <row r="787" spans="2:16" ht="26.25" customHeight="1" x14ac:dyDescent="0.25">
      <c r="B787" s="702"/>
      <c r="C787" s="703"/>
      <c r="D787" s="703"/>
      <c r="E787" s="703"/>
      <c r="F787" s="703"/>
      <c r="G787" s="703"/>
      <c r="H787" s="703"/>
      <c r="I787" s="704"/>
      <c r="J787" s="709"/>
      <c r="K787" s="712"/>
      <c r="L787" s="273"/>
      <c r="N787" s="274"/>
    </row>
    <row r="788" spans="2:16" ht="26.25" customHeight="1" x14ac:dyDescent="0.25">
      <c r="B788" s="702"/>
      <c r="C788" s="703"/>
      <c r="D788" s="703"/>
      <c r="E788" s="703"/>
      <c r="F788" s="703"/>
      <c r="G788" s="703"/>
      <c r="H788" s="703"/>
      <c r="I788" s="704"/>
      <c r="J788" s="709"/>
      <c r="K788" s="712"/>
      <c r="L788" s="273"/>
      <c r="N788" s="274"/>
    </row>
    <row r="789" spans="2:16" s="115" customFormat="1" ht="26.25" customHeight="1" x14ac:dyDescent="0.25">
      <c r="B789" s="705"/>
      <c r="C789" s="706"/>
      <c r="D789" s="706"/>
      <c r="E789" s="706"/>
      <c r="F789" s="706"/>
      <c r="G789" s="706"/>
      <c r="H789" s="706"/>
      <c r="I789" s="707"/>
      <c r="J789" s="710"/>
      <c r="K789" s="713"/>
      <c r="L789" s="273"/>
      <c r="M789" s="118"/>
    </row>
    <row r="790" spans="2:16" s="115" customFormat="1" ht="32.25" customHeight="1" x14ac:dyDescent="0.25">
      <c r="B790" s="691" t="s">
        <v>846</v>
      </c>
      <c r="C790" s="692"/>
      <c r="D790" s="692"/>
      <c r="E790" s="692"/>
      <c r="F790" s="692"/>
      <c r="G790" s="692"/>
      <c r="H790" s="692"/>
      <c r="I790" s="692"/>
      <c r="J790" s="558">
        <f>+J776+1</f>
        <v>57</v>
      </c>
      <c r="K790" s="559" t="s">
        <v>14</v>
      </c>
      <c r="N790" s="252"/>
    </row>
    <row r="791" spans="2:16" s="115" customFormat="1" ht="28.5" customHeight="1" x14ac:dyDescent="0.55000000000000004">
      <c r="B791" s="693"/>
      <c r="C791" s="694"/>
      <c r="D791" s="694"/>
      <c r="E791" s="694"/>
      <c r="F791" s="694"/>
      <c r="G791" s="694"/>
      <c r="H791" s="694"/>
      <c r="I791" s="695"/>
      <c r="J791" s="123" t="s">
        <v>12</v>
      </c>
      <c r="K791" s="124">
        <v>1</v>
      </c>
      <c r="L791" s="273"/>
      <c r="N791" s="252"/>
      <c r="P791" s="394"/>
    </row>
    <row r="792" spans="2:16" s="115" customFormat="1" ht="35.25" customHeight="1" x14ac:dyDescent="0.55000000000000004">
      <c r="B792" s="685"/>
      <c r="C792" s="686"/>
      <c r="D792" s="686"/>
      <c r="E792" s="686"/>
      <c r="F792" s="686"/>
      <c r="G792" s="686"/>
      <c r="H792" s="686"/>
      <c r="I792" s="687"/>
      <c r="J792" s="125" t="s">
        <v>847</v>
      </c>
      <c r="K792" s="126">
        <v>2</v>
      </c>
      <c r="L792" s="273"/>
      <c r="N792" s="252"/>
      <c r="P792" s="394"/>
    </row>
    <row r="793" spans="2:16" s="115" customFormat="1" ht="28.5" customHeight="1" x14ac:dyDescent="0.55000000000000004">
      <c r="B793" s="685" t="s">
        <v>898</v>
      </c>
      <c r="C793" s="686"/>
      <c r="D793" s="686"/>
      <c r="E793" s="686"/>
      <c r="F793" s="686"/>
      <c r="G793" s="686"/>
      <c r="H793" s="686"/>
      <c r="I793" s="687"/>
      <c r="J793" s="127" t="s">
        <v>848</v>
      </c>
      <c r="K793" s="128">
        <v>3</v>
      </c>
      <c r="L793" s="273"/>
      <c r="M793" s="116"/>
      <c r="N793" s="274"/>
      <c r="P793" s="394"/>
    </row>
    <row r="794" spans="2:16" s="115" customFormat="1" ht="28.5" customHeight="1" x14ac:dyDescent="0.55000000000000004">
      <c r="B794" s="685"/>
      <c r="C794" s="686"/>
      <c r="D794" s="686"/>
      <c r="E794" s="686"/>
      <c r="F794" s="686"/>
      <c r="G794" s="686"/>
      <c r="H794" s="686"/>
      <c r="I794" s="687"/>
      <c r="J794" s="127" t="s">
        <v>849</v>
      </c>
      <c r="K794" s="128">
        <v>4</v>
      </c>
      <c r="L794" s="273"/>
      <c r="M794" s="116"/>
      <c r="P794" s="394"/>
    </row>
    <row r="795" spans="2:16" s="115" customFormat="1" ht="28.5" customHeight="1" x14ac:dyDescent="0.55000000000000004">
      <c r="B795" s="685"/>
      <c r="C795" s="686"/>
      <c r="D795" s="686"/>
      <c r="E795" s="686"/>
      <c r="F795" s="686"/>
      <c r="G795" s="686"/>
      <c r="H795" s="686"/>
      <c r="I795" s="687"/>
      <c r="J795" s="127" t="s">
        <v>850</v>
      </c>
      <c r="K795" s="126">
        <v>5</v>
      </c>
      <c r="L795" s="273"/>
      <c r="M795" s="116"/>
      <c r="N795" s="274"/>
      <c r="P795" s="394"/>
    </row>
    <row r="796" spans="2:16" s="115" customFormat="1" ht="28.5" customHeight="1" x14ac:dyDescent="0.55000000000000004">
      <c r="B796" s="685"/>
      <c r="C796" s="686"/>
      <c r="D796" s="686"/>
      <c r="E796" s="686"/>
      <c r="F796" s="686"/>
      <c r="G796" s="686"/>
      <c r="H796" s="686"/>
      <c r="I796" s="687"/>
      <c r="J796" s="127" t="s">
        <v>851</v>
      </c>
      <c r="K796" s="128">
        <v>6</v>
      </c>
      <c r="L796" s="273"/>
      <c r="M796" s="116"/>
      <c r="N796" s="274"/>
      <c r="P796" s="394"/>
    </row>
    <row r="797" spans="2:16" ht="268.5" customHeight="1" x14ac:dyDescent="0.55000000000000004">
      <c r="B797" s="696"/>
      <c r="C797" s="697"/>
      <c r="D797" s="697"/>
      <c r="E797" s="697"/>
      <c r="F797" s="697"/>
      <c r="G797" s="697"/>
      <c r="H797" s="697"/>
      <c r="I797" s="698"/>
      <c r="J797" s="127" t="s">
        <v>852</v>
      </c>
      <c r="K797" s="126">
        <v>7</v>
      </c>
      <c r="L797" s="273"/>
      <c r="M797" s="116"/>
      <c r="N797" s="274"/>
      <c r="P797" s="394"/>
    </row>
    <row r="798" spans="2:16" ht="66.75" customHeight="1" x14ac:dyDescent="0.25">
      <c r="B798" s="696"/>
      <c r="C798" s="697"/>
      <c r="D798" s="697"/>
      <c r="E798" s="697"/>
      <c r="F798" s="697"/>
      <c r="G798" s="697"/>
      <c r="H798" s="697"/>
      <c r="I798" s="698"/>
      <c r="J798" s="129" t="s">
        <v>853</v>
      </c>
      <c r="K798" s="128">
        <v>8</v>
      </c>
      <c r="L798" s="273"/>
      <c r="N798" s="274"/>
    </row>
    <row r="799" spans="2:16" ht="116.25" customHeight="1" x14ac:dyDescent="0.25">
      <c r="B799" s="699"/>
      <c r="C799" s="700"/>
      <c r="D799" s="700"/>
      <c r="E799" s="700"/>
      <c r="F799" s="700"/>
      <c r="G799" s="700"/>
      <c r="H799" s="700"/>
      <c r="I799" s="701"/>
      <c r="J799" s="129" t="s">
        <v>854</v>
      </c>
      <c r="K799" s="126">
        <v>9</v>
      </c>
      <c r="L799" s="273"/>
      <c r="N799" s="274"/>
    </row>
    <row r="800" spans="2:16" ht="26.25" customHeight="1" x14ac:dyDescent="0.25">
      <c r="B800" s="702"/>
      <c r="C800" s="703"/>
      <c r="D800" s="703"/>
      <c r="E800" s="703"/>
      <c r="F800" s="703"/>
      <c r="G800" s="703"/>
      <c r="H800" s="703"/>
      <c r="I800" s="704"/>
      <c r="J800" s="708" t="s">
        <v>899</v>
      </c>
      <c r="K800" s="711">
        <v>10</v>
      </c>
      <c r="L800" s="273"/>
      <c r="N800" s="274"/>
    </row>
    <row r="801" spans="2:16" ht="26.25" customHeight="1" x14ac:dyDescent="0.25">
      <c r="B801" s="702"/>
      <c r="C801" s="703"/>
      <c r="D801" s="703"/>
      <c r="E801" s="703"/>
      <c r="F801" s="703"/>
      <c r="G801" s="703"/>
      <c r="H801" s="703"/>
      <c r="I801" s="704"/>
      <c r="J801" s="709"/>
      <c r="K801" s="712"/>
      <c r="L801" s="273"/>
      <c r="N801" s="274"/>
    </row>
    <row r="802" spans="2:16" ht="26.25" customHeight="1" x14ac:dyDescent="0.25">
      <c r="B802" s="702"/>
      <c r="C802" s="703"/>
      <c r="D802" s="703"/>
      <c r="E802" s="703"/>
      <c r="F802" s="703"/>
      <c r="G802" s="703"/>
      <c r="H802" s="703"/>
      <c r="I802" s="704"/>
      <c r="J802" s="709"/>
      <c r="K802" s="712"/>
      <c r="L802" s="273"/>
      <c r="N802" s="274"/>
    </row>
    <row r="803" spans="2:16" s="115" customFormat="1" ht="26.25" customHeight="1" x14ac:dyDescent="0.25">
      <c r="B803" s="705"/>
      <c r="C803" s="706"/>
      <c r="D803" s="706"/>
      <c r="E803" s="706"/>
      <c r="F803" s="706"/>
      <c r="G803" s="706"/>
      <c r="H803" s="706"/>
      <c r="I803" s="707"/>
      <c r="J803" s="710"/>
      <c r="K803" s="713"/>
      <c r="L803" s="273"/>
      <c r="M803" s="118"/>
    </row>
    <row r="804" spans="2:16" s="115" customFormat="1" ht="32.25" customHeight="1" x14ac:dyDescent="0.25">
      <c r="B804" s="691" t="s">
        <v>846</v>
      </c>
      <c r="C804" s="692"/>
      <c r="D804" s="692"/>
      <c r="E804" s="692"/>
      <c r="F804" s="692"/>
      <c r="G804" s="692"/>
      <c r="H804" s="692"/>
      <c r="I804" s="692"/>
      <c r="J804" s="558">
        <f>+J790+1</f>
        <v>58</v>
      </c>
      <c r="K804" s="559" t="s">
        <v>14</v>
      </c>
      <c r="N804" s="252"/>
    </row>
    <row r="805" spans="2:16" s="115" customFormat="1" ht="28.5" customHeight="1" x14ac:dyDescent="0.55000000000000004">
      <c r="B805" s="693"/>
      <c r="C805" s="694"/>
      <c r="D805" s="694"/>
      <c r="E805" s="694"/>
      <c r="F805" s="694"/>
      <c r="G805" s="694"/>
      <c r="H805" s="694"/>
      <c r="I805" s="695"/>
      <c r="J805" s="123" t="s">
        <v>12</v>
      </c>
      <c r="K805" s="124">
        <v>1</v>
      </c>
      <c r="L805" s="273"/>
      <c r="N805" s="252"/>
      <c r="P805" s="394"/>
    </row>
    <row r="806" spans="2:16" s="115" customFormat="1" ht="35.25" customHeight="1" x14ac:dyDescent="0.55000000000000004">
      <c r="B806" s="685"/>
      <c r="C806" s="686"/>
      <c r="D806" s="686"/>
      <c r="E806" s="686"/>
      <c r="F806" s="686"/>
      <c r="G806" s="686"/>
      <c r="H806" s="686"/>
      <c r="I806" s="687"/>
      <c r="J806" s="125" t="s">
        <v>847</v>
      </c>
      <c r="K806" s="126">
        <v>2</v>
      </c>
      <c r="L806" s="273"/>
      <c r="N806" s="252"/>
      <c r="P806" s="394"/>
    </row>
    <row r="807" spans="2:16" s="115" customFormat="1" ht="28.5" customHeight="1" x14ac:dyDescent="0.55000000000000004">
      <c r="B807" s="685" t="s">
        <v>898</v>
      </c>
      <c r="C807" s="686"/>
      <c r="D807" s="686"/>
      <c r="E807" s="686"/>
      <c r="F807" s="686"/>
      <c r="G807" s="686"/>
      <c r="H807" s="686"/>
      <c r="I807" s="687"/>
      <c r="J807" s="127" t="s">
        <v>848</v>
      </c>
      <c r="K807" s="128">
        <v>3</v>
      </c>
      <c r="L807" s="273"/>
      <c r="M807" s="116"/>
      <c r="N807" s="274"/>
      <c r="P807" s="394"/>
    </row>
    <row r="808" spans="2:16" s="115" customFormat="1" ht="28.5" customHeight="1" x14ac:dyDescent="0.55000000000000004">
      <c r="B808" s="685"/>
      <c r="C808" s="686"/>
      <c r="D808" s="686"/>
      <c r="E808" s="686"/>
      <c r="F808" s="686"/>
      <c r="G808" s="686"/>
      <c r="H808" s="686"/>
      <c r="I808" s="687"/>
      <c r="J808" s="127" t="s">
        <v>849</v>
      </c>
      <c r="K808" s="128">
        <v>4</v>
      </c>
      <c r="L808" s="273"/>
      <c r="M808" s="116"/>
      <c r="P808" s="394"/>
    </row>
    <row r="809" spans="2:16" s="115" customFormat="1" ht="28.5" customHeight="1" x14ac:dyDescent="0.55000000000000004">
      <c r="B809" s="685"/>
      <c r="C809" s="686"/>
      <c r="D809" s="686"/>
      <c r="E809" s="686"/>
      <c r="F809" s="686"/>
      <c r="G809" s="686"/>
      <c r="H809" s="686"/>
      <c r="I809" s="687"/>
      <c r="J809" s="127" t="s">
        <v>850</v>
      </c>
      <c r="K809" s="126">
        <v>5</v>
      </c>
      <c r="L809" s="273"/>
      <c r="M809" s="116"/>
      <c r="N809" s="274"/>
      <c r="P809" s="394"/>
    </row>
    <row r="810" spans="2:16" s="115" customFormat="1" ht="28.5" customHeight="1" x14ac:dyDescent="0.55000000000000004">
      <c r="B810" s="685"/>
      <c r="C810" s="686"/>
      <c r="D810" s="686"/>
      <c r="E810" s="686"/>
      <c r="F810" s="686"/>
      <c r="G810" s="686"/>
      <c r="H810" s="686"/>
      <c r="I810" s="687"/>
      <c r="J810" s="127" t="s">
        <v>851</v>
      </c>
      <c r="K810" s="128">
        <v>6</v>
      </c>
      <c r="L810" s="273"/>
      <c r="M810" s="116"/>
      <c r="N810" s="274"/>
      <c r="P810" s="394"/>
    </row>
    <row r="811" spans="2:16" ht="268.5" customHeight="1" x14ac:dyDescent="0.55000000000000004">
      <c r="B811" s="696"/>
      <c r="C811" s="697"/>
      <c r="D811" s="697"/>
      <c r="E811" s="697"/>
      <c r="F811" s="697"/>
      <c r="G811" s="697"/>
      <c r="H811" s="697"/>
      <c r="I811" s="698"/>
      <c r="J811" s="127" t="s">
        <v>852</v>
      </c>
      <c r="K811" s="126">
        <v>7</v>
      </c>
      <c r="L811" s="273"/>
      <c r="M811" s="116"/>
      <c r="N811" s="274"/>
      <c r="P811" s="394"/>
    </row>
    <row r="812" spans="2:16" ht="66.75" customHeight="1" x14ac:dyDescent="0.25">
      <c r="B812" s="696"/>
      <c r="C812" s="697"/>
      <c r="D812" s="697"/>
      <c r="E812" s="697"/>
      <c r="F812" s="697"/>
      <c r="G812" s="697"/>
      <c r="H812" s="697"/>
      <c r="I812" s="698"/>
      <c r="J812" s="129" t="s">
        <v>853</v>
      </c>
      <c r="K812" s="128">
        <v>8</v>
      </c>
      <c r="L812" s="273"/>
      <c r="N812" s="274"/>
    </row>
    <row r="813" spans="2:16" ht="116.25" customHeight="1" x14ac:dyDescent="0.25">
      <c r="B813" s="699"/>
      <c r="C813" s="700"/>
      <c r="D813" s="700"/>
      <c r="E813" s="700"/>
      <c r="F813" s="700"/>
      <c r="G813" s="700"/>
      <c r="H813" s="700"/>
      <c r="I813" s="701"/>
      <c r="J813" s="129" t="s">
        <v>854</v>
      </c>
      <c r="K813" s="126">
        <v>9</v>
      </c>
      <c r="L813" s="273"/>
      <c r="N813" s="274"/>
    </row>
    <row r="814" spans="2:16" ht="26.25" customHeight="1" x14ac:dyDescent="0.25">
      <c r="B814" s="702"/>
      <c r="C814" s="703"/>
      <c r="D814" s="703"/>
      <c r="E814" s="703"/>
      <c r="F814" s="703"/>
      <c r="G814" s="703"/>
      <c r="H814" s="703"/>
      <c r="I814" s="704"/>
      <c r="J814" s="708" t="s">
        <v>899</v>
      </c>
      <c r="K814" s="711">
        <v>10</v>
      </c>
      <c r="L814" s="273"/>
      <c r="N814" s="274"/>
    </row>
    <row r="815" spans="2:16" ht="26.25" customHeight="1" x14ac:dyDescent="0.25">
      <c r="B815" s="702"/>
      <c r="C815" s="703"/>
      <c r="D815" s="703"/>
      <c r="E815" s="703"/>
      <c r="F815" s="703"/>
      <c r="G815" s="703"/>
      <c r="H815" s="703"/>
      <c r="I815" s="704"/>
      <c r="J815" s="709"/>
      <c r="K815" s="712"/>
      <c r="L815" s="273"/>
      <c r="N815" s="274"/>
    </row>
    <row r="816" spans="2:16" ht="26.25" customHeight="1" x14ac:dyDescent="0.25">
      <c r="B816" s="702"/>
      <c r="C816" s="703"/>
      <c r="D816" s="703"/>
      <c r="E816" s="703"/>
      <c r="F816" s="703"/>
      <c r="G816" s="703"/>
      <c r="H816" s="703"/>
      <c r="I816" s="704"/>
      <c r="J816" s="709"/>
      <c r="K816" s="712"/>
      <c r="L816" s="273"/>
      <c r="N816" s="274"/>
    </row>
    <row r="817" spans="2:16" s="115" customFormat="1" ht="26.25" customHeight="1" x14ac:dyDescent="0.25">
      <c r="B817" s="705"/>
      <c r="C817" s="706"/>
      <c r="D817" s="706"/>
      <c r="E817" s="706"/>
      <c r="F817" s="706"/>
      <c r="G817" s="706"/>
      <c r="H817" s="706"/>
      <c r="I817" s="707"/>
      <c r="J817" s="710"/>
      <c r="K817" s="713"/>
      <c r="L817" s="273"/>
      <c r="M817" s="118"/>
    </row>
    <row r="818" spans="2:16" s="115" customFormat="1" ht="32.25" customHeight="1" x14ac:dyDescent="0.25">
      <c r="B818" s="691" t="s">
        <v>846</v>
      </c>
      <c r="C818" s="692"/>
      <c r="D818" s="692"/>
      <c r="E818" s="692"/>
      <c r="F818" s="692"/>
      <c r="G818" s="692"/>
      <c r="H818" s="692"/>
      <c r="I818" s="692"/>
      <c r="J818" s="558">
        <f>+J804+1</f>
        <v>59</v>
      </c>
      <c r="K818" s="559" t="s">
        <v>14</v>
      </c>
      <c r="N818" s="252"/>
    </row>
    <row r="819" spans="2:16" s="115" customFormat="1" ht="28.5" customHeight="1" x14ac:dyDescent="0.55000000000000004">
      <c r="B819" s="693"/>
      <c r="C819" s="694"/>
      <c r="D819" s="694"/>
      <c r="E819" s="694"/>
      <c r="F819" s="694"/>
      <c r="G819" s="694"/>
      <c r="H819" s="694"/>
      <c r="I819" s="695"/>
      <c r="J819" s="123" t="s">
        <v>12</v>
      </c>
      <c r="K819" s="124">
        <v>1</v>
      </c>
      <c r="L819" s="273"/>
      <c r="N819" s="252"/>
      <c r="P819" s="394"/>
    </row>
    <row r="820" spans="2:16" s="115" customFormat="1" ht="35.25" customHeight="1" x14ac:dyDescent="0.55000000000000004">
      <c r="B820" s="685"/>
      <c r="C820" s="686"/>
      <c r="D820" s="686"/>
      <c r="E820" s="686"/>
      <c r="F820" s="686"/>
      <c r="G820" s="686"/>
      <c r="H820" s="686"/>
      <c r="I820" s="687"/>
      <c r="J820" s="125" t="s">
        <v>847</v>
      </c>
      <c r="K820" s="126">
        <v>2</v>
      </c>
      <c r="L820" s="273"/>
      <c r="N820" s="252"/>
      <c r="P820" s="394"/>
    </row>
    <row r="821" spans="2:16" s="115" customFormat="1" ht="28.5" customHeight="1" x14ac:dyDescent="0.55000000000000004">
      <c r="B821" s="685" t="s">
        <v>898</v>
      </c>
      <c r="C821" s="686"/>
      <c r="D821" s="686"/>
      <c r="E821" s="686"/>
      <c r="F821" s="686"/>
      <c r="G821" s="686"/>
      <c r="H821" s="686"/>
      <c r="I821" s="687"/>
      <c r="J821" s="127" t="s">
        <v>848</v>
      </c>
      <c r="K821" s="128">
        <v>3</v>
      </c>
      <c r="L821" s="273"/>
      <c r="M821" s="116"/>
      <c r="N821" s="274"/>
      <c r="P821" s="394"/>
    </row>
    <row r="822" spans="2:16" s="115" customFormat="1" ht="28.5" customHeight="1" x14ac:dyDescent="0.55000000000000004">
      <c r="B822" s="685"/>
      <c r="C822" s="686"/>
      <c r="D822" s="686"/>
      <c r="E822" s="686"/>
      <c r="F822" s="686"/>
      <c r="G822" s="686"/>
      <c r="H822" s="686"/>
      <c r="I822" s="687"/>
      <c r="J822" s="127" t="s">
        <v>849</v>
      </c>
      <c r="K822" s="128">
        <v>4</v>
      </c>
      <c r="L822" s="273"/>
      <c r="M822" s="116"/>
      <c r="P822" s="394"/>
    </row>
    <row r="823" spans="2:16" s="115" customFormat="1" ht="28.5" customHeight="1" x14ac:dyDescent="0.55000000000000004">
      <c r="B823" s="685"/>
      <c r="C823" s="686"/>
      <c r="D823" s="686"/>
      <c r="E823" s="686"/>
      <c r="F823" s="686"/>
      <c r="G823" s="686"/>
      <c r="H823" s="686"/>
      <c r="I823" s="687"/>
      <c r="J823" s="127" t="s">
        <v>850</v>
      </c>
      <c r="K823" s="126">
        <v>5</v>
      </c>
      <c r="L823" s="273"/>
      <c r="M823" s="116"/>
      <c r="N823" s="274"/>
      <c r="P823" s="394"/>
    </row>
    <row r="824" spans="2:16" s="115" customFormat="1" ht="28.5" customHeight="1" x14ac:dyDescent="0.55000000000000004">
      <c r="B824" s="685"/>
      <c r="C824" s="686"/>
      <c r="D824" s="686"/>
      <c r="E824" s="686"/>
      <c r="F824" s="686"/>
      <c r="G824" s="686"/>
      <c r="H824" s="686"/>
      <c r="I824" s="687"/>
      <c r="J824" s="127" t="s">
        <v>851</v>
      </c>
      <c r="K824" s="128">
        <v>6</v>
      </c>
      <c r="L824" s="273"/>
      <c r="M824" s="116"/>
      <c r="N824" s="274"/>
      <c r="P824" s="394"/>
    </row>
    <row r="825" spans="2:16" ht="268.5" customHeight="1" x14ac:dyDescent="0.55000000000000004">
      <c r="B825" s="696"/>
      <c r="C825" s="697"/>
      <c r="D825" s="697"/>
      <c r="E825" s="697"/>
      <c r="F825" s="697"/>
      <c r="G825" s="697"/>
      <c r="H825" s="697"/>
      <c r="I825" s="698"/>
      <c r="J825" s="127" t="s">
        <v>852</v>
      </c>
      <c r="K825" s="126">
        <v>7</v>
      </c>
      <c r="L825" s="273"/>
      <c r="M825" s="116"/>
      <c r="N825" s="274"/>
      <c r="P825" s="394"/>
    </row>
    <row r="826" spans="2:16" ht="66.75" customHeight="1" x14ac:dyDescent="0.25">
      <c r="B826" s="696"/>
      <c r="C826" s="697"/>
      <c r="D826" s="697"/>
      <c r="E826" s="697"/>
      <c r="F826" s="697"/>
      <c r="G826" s="697"/>
      <c r="H826" s="697"/>
      <c r="I826" s="698"/>
      <c r="J826" s="129" t="s">
        <v>853</v>
      </c>
      <c r="K826" s="128">
        <v>8</v>
      </c>
      <c r="L826" s="273"/>
      <c r="N826" s="274"/>
    </row>
    <row r="827" spans="2:16" ht="116.25" customHeight="1" x14ac:dyDescent="0.25">
      <c r="B827" s="699"/>
      <c r="C827" s="700"/>
      <c r="D827" s="700"/>
      <c r="E827" s="700"/>
      <c r="F827" s="700"/>
      <c r="G827" s="700"/>
      <c r="H827" s="700"/>
      <c r="I827" s="701"/>
      <c r="J827" s="129" t="s">
        <v>854</v>
      </c>
      <c r="K827" s="126">
        <v>9</v>
      </c>
      <c r="L827" s="273"/>
      <c r="N827" s="274"/>
    </row>
    <row r="828" spans="2:16" ht="26.25" customHeight="1" x14ac:dyDescent="0.25">
      <c r="B828" s="702"/>
      <c r="C828" s="703"/>
      <c r="D828" s="703"/>
      <c r="E828" s="703"/>
      <c r="F828" s="703"/>
      <c r="G828" s="703"/>
      <c r="H828" s="703"/>
      <c r="I828" s="704"/>
      <c r="J828" s="708" t="s">
        <v>899</v>
      </c>
      <c r="K828" s="711">
        <v>10</v>
      </c>
      <c r="L828" s="273"/>
      <c r="N828" s="274"/>
    </row>
    <row r="829" spans="2:16" ht="26.25" customHeight="1" x14ac:dyDescent="0.25">
      <c r="B829" s="702"/>
      <c r="C829" s="703"/>
      <c r="D829" s="703"/>
      <c r="E829" s="703"/>
      <c r="F829" s="703"/>
      <c r="G829" s="703"/>
      <c r="H829" s="703"/>
      <c r="I829" s="704"/>
      <c r="J829" s="709"/>
      <c r="K829" s="712"/>
      <c r="L829" s="273"/>
      <c r="N829" s="274"/>
    </row>
    <row r="830" spans="2:16" ht="26.25" customHeight="1" x14ac:dyDescent="0.25">
      <c r="B830" s="702"/>
      <c r="C830" s="703"/>
      <c r="D830" s="703"/>
      <c r="E830" s="703"/>
      <c r="F830" s="703"/>
      <c r="G830" s="703"/>
      <c r="H830" s="703"/>
      <c r="I830" s="704"/>
      <c r="J830" s="709"/>
      <c r="K830" s="712"/>
      <c r="L830" s="273"/>
      <c r="N830" s="274"/>
    </row>
    <row r="831" spans="2:16" s="115" customFormat="1" ht="26.25" customHeight="1" x14ac:dyDescent="0.25">
      <c r="B831" s="705"/>
      <c r="C831" s="706"/>
      <c r="D831" s="706"/>
      <c r="E831" s="706"/>
      <c r="F831" s="706"/>
      <c r="G831" s="706"/>
      <c r="H831" s="706"/>
      <c r="I831" s="707"/>
      <c r="J831" s="710"/>
      <c r="K831" s="713"/>
      <c r="L831" s="273"/>
      <c r="M831" s="118"/>
    </row>
    <row r="832" spans="2:16" s="115" customFormat="1" ht="32.25" customHeight="1" x14ac:dyDescent="0.25">
      <c r="B832" s="691" t="s">
        <v>846</v>
      </c>
      <c r="C832" s="692"/>
      <c r="D832" s="692"/>
      <c r="E832" s="692"/>
      <c r="F832" s="692"/>
      <c r="G832" s="692"/>
      <c r="H832" s="692"/>
      <c r="I832" s="692"/>
      <c r="J832" s="558">
        <f>+J818+1</f>
        <v>60</v>
      </c>
      <c r="K832" s="559" t="s">
        <v>14</v>
      </c>
      <c r="N832" s="252"/>
    </row>
    <row r="833" spans="2:16" s="115" customFormat="1" ht="28.5" customHeight="1" x14ac:dyDescent="0.55000000000000004">
      <c r="B833" s="693"/>
      <c r="C833" s="694"/>
      <c r="D833" s="694"/>
      <c r="E833" s="694"/>
      <c r="F833" s="694"/>
      <c r="G833" s="694"/>
      <c r="H833" s="694"/>
      <c r="I833" s="695"/>
      <c r="J833" s="123" t="s">
        <v>12</v>
      </c>
      <c r="K833" s="124">
        <v>1</v>
      </c>
      <c r="L833" s="273"/>
      <c r="N833" s="252"/>
      <c r="P833" s="394"/>
    </row>
    <row r="834" spans="2:16" s="115" customFormat="1" ht="35.25" customHeight="1" x14ac:dyDescent="0.55000000000000004">
      <c r="B834" s="685"/>
      <c r="C834" s="686"/>
      <c r="D834" s="686"/>
      <c r="E834" s="686"/>
      <c r="F834" s="686"/>
      <c r="G834" s="686"/>
      <c r="H834" s="686"/>
      <c r="I834" s="687"/>
      <c r="J834" s="125" t="s">
        <v>847</v>
      </c>
      <c r="K834" s="126">
        <v>2</v>
      </c>
      <c r="L834" s="273"/>
      <c r="N834" s="252"/>
      <c r="P834" s="394"/>
    </row>
    <row r="835" spans="2:16" s="115" customFormat="1" ht="28.5" customHeight="1" x14ac:dyDescent="0.55000000000000004">
      <c r="B835" s="685" t="s">
        <v>898</v>
      </c>
      <c r="C835" s="686"/>
      <c r="D835" s="686"/>
      <c r="E835" s="686"/>
      <c r="F835" s="686"/>
      <c r="G835" s="686"/>
      <c r="H835" s="686"/>
      <c r="I835" s="687"/>
      <c r="J835" s="127" t="s">
        <v>848</v>
      </c>
      <c r="K835" s="128">
        <v>3</v>
      </c>
      <c r="L835" s="273"/>
      <c r="M835" s="116"/>
      <c r="N835" s="274"/>
      <c r="P835" s="394"/>
    </row>
    <row r="836" spans="2:16" s="115" customFormat="1" ht="28.5" customHeight="1" x14ac:dyDescent="0.55000000000000004">
      <c r="B836" s="685"/>
      <c r="C836" s="686"/>
      <c r="D836" s="686"/>
      <c r="E836" s="686"/>
      <c r="F836" s="686"/>
      <c r="G836" s="686"/>
      <c r="H836" s="686"/>
      <c r="I836" s="687"/>
      <c r="J836" s="127" t="s">
        <v>849</v>
      </c>
      <c r="K836" s="128">
        <v>4</v>
      </c>
      <c r="L836" s="273"/>
      <c r="M836" s="116"/>
      <c r="P836" s="394"/>
    </row>
    <row r="837" spans="2:16" s="115" customFormat="1" ht="28.5" customHeight="1" x14ac:dyDescent="0.55000000000000004">
      <c r="B837" s="685"/>
      <c r="C837" s="686"/>
      <c r="D837" s="686"/>
      <c r="E837" s="686"/>
      <c r="F837" s="686"/>
      <c r="G837" s="686"/>
      <c r="H837" s="686"/>
      <c r="I837" s="687"/>
      <c r="J837" s="127" t="s">
        <v>850</v>
      </c>
      <c r="K837" s="126">
        <v>5</v>
      </c>
      <c r="L837" s="273"/>
      <c r="M837" s="116"/>
      <c r="N837" s="274"/>
      <c r="P837" s="394"/>
    </row>
    <row r="838" spans="2:16" s="115" customFormat="1" ht="28.5" customHeight="1" x14ac:dyDescent="0.55000000000000004">
      <c r="B838" s="685"/>
      <c r="C838" s="686"/>
      <c r="D838" s="686"/>
      <c r="E838" s="686"/>
      <c r="F838" s="686"/>
      <c r="G838" s="686"/>
      <c r="H838" s="686"/>
      <c r="I838" s="687"/>
      <c r="J838" s="127" t="s">
        <v>851</v>
      </c>
      <c r="K838" s="128">
        <v>6</v>
      </c>
      <c r="L838" s="273"/>
      <c r="M838" s="116"/>
      <c r="N838" s="274"/>
      <c r="P838" s="394"/>
    </row>
    <row r="839" spans="2:16" ht="268.5" customHeight="1" x14ac:dyDescent="0.55000000000000004">
      <c r="B839" s="696"/>
      <c r="C839" s="697"/>
      <c r="D839" s="697"/>
      <c r="E839" s="697"/>
      <c r="F839" s="697"/>
      <c r="G839" s="697"/>
      <c r="H839" s="697"/>
      <c r="I839" s="698"/>
      <c r="J839" s="127" t="s">
        <v>852</v>
      </c>
      <c r="K839" s="126">
        <v>7</v>
      </c>
      <c r="L839" s="273"/>
      <c r="M839" s="116"/>
      <c r="N839" s="274"/>
      <c r="P839" s="394"/>
    </row>
    <row r="840" spans="2:16" ht="66.75" customHeight="1" x14ac:dyDescent="0.25">
      <c r="B840" s="696"/>
      <c r="C840" s="697"/>
      <c r="D840" s="697"/>
      <c r="E840" s="697"/>
      <c r="F840" s="697"/>
      <c r="G840" s="697"/>
      <c r="H840" s="697"/>
      <c r="I840" s="698"/>
      <c r="J840" s="129" t="s">
        <v>853</v>
      </c>
      <c r="K840" s="128">
        <v>8</v>
      </c>
      <c r="L840" s="273"/>
      <c r="N840" s="274"/>
    </row>
    <row r="841" spans="2:16" ht="116.25" customHeight="1" x14ac:dyDescent="0.25">
      <c r="B841" s="699"/>
      <c r="C841" s="700"/>
      <c r="D841" s="700"/>
      <c r="E841" s="700"/>
      <c r="F841" s="700"/>
      <c r="G841" s="700"/>
      <c r="H841" s="700"/>
      <c r="I841" s="701"/>
      <c r="J841" s="129" t="s">
        <v>854</v>
      </c>
      <c r="K841" s="126">
        <v>9</v>
      </c>
      <c r="L841" s="273"/>
      <c r="N841" s="274"/>
    </row>
    <row r="842" spans="2:16" ht="26.25" customHeight="1" x14ac:dyDescent="0.25">
      <c r="B842" s="702"/>
      <c r="C842" s="703"/>
      <c r="D842" s="703"/>
      <c r="E842" s="703"/>
      <c r="F842" s="703"/>
      <c r="G842" s="703"/>
      <c r="H842" s="703"/>
      <c r="I842" s="704"/>
      <c r="J842" s="708" t="s">
        <v>899</v>
      </c>
      <c r="K842" s="711">
        <v>10</v>
      </c>
      <c r="L842" s="273"/>
      <c r="N842" s="274"/>
    </row>
    <row r="843" spans="2:16" ht="26.25" customHeight="1" x14ac:dyDescent="0.25">
      <c r="B843" s="702"/>
      <c r="C843" s="703"/>
      <c r="D843" s="703"/>
      <c r="E843" s="703"/>
      <c r="F843" s="703"/>
      <c r="G843" s="703"/>
      <c r="H843" s="703"/>
      <c r="I843" s="704"/>
      <c r="J843" s="709"/>
      <c r="K843" s="712"/>
      <c r="L843" s="273"/>
      <c r="N843" s="274"/>
    </row>
    <row r="844" spans="2:16" ht="26.25" customHeight="1" x14ac:dyDescent="0.25">
      <c r="B844" s="702"/>
      <c r="C844" s="703"/>
      <c r="D844" s="703"/>
      <c r="E844" s="703"/>
      <c r="F844" s="703"/>
      <c r="G844" s="703"/>
      <c r="H844" s="703"/>
      <c r="I844" s="704"/>
      <c r="J844" s="709"/>
      <c r="K844" s="712"/>
      <c r="L844" s="273"/>
      <c r="N844" s="274"/>
    </row>
    <row r="845" spans="2:16" s="115" customFormat="1" ht="26.25" customHeight="1" x14ac:dyDescent="0.25">
      <c r="B845" s="705"/>
      <c r="C845" s="706"/>
      <c r="D845" s="706"/>
      <c r="E845" s="706"/>
      <c r="F845" s="706"/>
      <c r="G845" s="706"/>
      <c r="H845" s="706"/>
      <c r="I845" s="707"/>
      <c r="J845" s="710"/>
      <c r="K845" s="713"/>
      <c r="L845" s="273"/>
      <c r="M845" s="118"/>
    </row>
    <row r="846" spans="2:16" s="115" customFormat="1" ht="32.25" customHeight="1" x14ac:dyDescent="0.25">
      <c r="B846" s="691" t="s">
        <v>846</v>
      </c>
      <c r="C846" s="692"/>
      <c r="D846" s="692"/>
      <c r="E846" s="692"/>
      <c r="F846" s="692"/>
      <c r="G846" s="692"/>
      <c r="H846" s="692"/>
      <c r="I846" s="692"/>
      <c r="J846" s="558">
        <f>+J832+1</f>
        <v>61</v>
      </c>
      <c r="K846" s="559" t="s">
        <v>14</v>
      </c>
      <c r="N846" s="252"/>
    </row>
    <row r="847" spans="2:16" s="115" customFormat="1" ht="28.5" customHeight="1" x14ac:dyDescent="0.55000000000000004">
      <c r="B847" s="693"/>
      <c r="C847" s="694"/>
      <c r="D847" s="694"/>
      <c r="E847" s="694"/>
      <c r="F847" s="694"/>
      <c r="G847" s="694"/>
      <c r="H847" s="694"/>
      <c r="I847" s="695"/>
      <c r="J847" s="123" t="s">
        <v>12</v>
      </c>
      <c r="K847" s="124">
        <v>1</v>
      </c>
      <c r="L847" s="273"/>
      <c r="N847" s="252"/>
      <c r="P847" s="394"/>
    </row>
    <row r="848" spans="2:16" s="115" customFormat="1" ht="35.25" customHeight="1" x14ac:dyDescent="0.55000000000000004">
      <c r="B848" s="685"/>
      <c r="C848" s="686"/>
      <c r="D848" s="686"/>
      <c r="E848" s="686"/>
      <c r="F848" s="686"/>
      <c r="G848" s="686"/>
      <c r="H848" s="686"/>
      <c r="I848" s="687"/>
      <c r="J848" s="125" t="s">
        <v>847</v>
      </c>
      <c r="K848" s="126">
        <v>2</v>
      </c>
      <c r="L848" s="273"/>
      <c r="N848" s="252"/>
      <c r="P848" s="394"/>
    </row>
    <row r="849" spans="2:16" s="115" customFormat="1" ht="28.5" customHeight="1" x14ac:dyDescent="0.55000000000000004">
      <c r="B849" s="685" t="s">
        <v>898</v>
      </c>
      <c r="C849" s="686"/>
      <c r="D849" s="686"/>
      <c r="E849" s="686"/>
      <c r="F849" s="686"/>
      <c r="G849" s="686"/>
      <c r="H849" s="686"/>
      <c r="I849" s="687"/>
      <c r="J849" s="127" t="s">
        <v>848</v>
      </c>
      <c r="K849" s="128">
        <v>3</v>
      </c>
      <c r="L849" s="273"/>
      <c r="M849" s="116"/>
      <c r="N849" s="274"/>
      <c r="P849" s="394"/>
    </row>
    <row r="850" spans="2:16" s="115" customFormat="1" ht="28.5" customHeight="1" x14ac:dyDescent="0.55000000000000004">
      <c r="B850" s="685"/>
      <c r="C850" s="686"/>
      <c r="D850" s="686"/>
      <c r="E850" s="686"/>
      <c r="F850" s="686"/>
      <c r="G850" s="686"/>
      <c r="H850" s="686"/>
      <c r="I850" s="687"/>
      <c r="J850" s="127" t="s">
        <v>849</v>
      </c>
      <c r="K850" s="128">
        <v>4</v>
      </c>
      <c r="L850" s="273"/>
      <c r="M850" s="116"/>
      <c r="P850" s="394"/>
    </row>
    <row r="851" spans="2:16" s="115" customFormat="1" ht="28.5" customHeight="1" x14ac:dyDescent="0.55000000000000004">
      <c r="B851" s="685"/>
      <c r="C851" s="686"/>
      <c r="D851" s="686"/>
      <c r="E851" s="686"/>
      <c r="F851" s="686"/>
      <c r="G851" s="686"/>
      <c r="H851" s="686"/>
      <c r="I851" s="687"/>
      <c r="J851" s="127" t="s">
        <v>850</v>
      </c>
      <c r="K851" s="126">
        <v>5</v>
      </c>
      <c r="L851" s="273"/>
      <c r="M851" s="116"/>
      <c r="N851" s="274"/>
      <c r="P851" s="394"/>
    </row>
    <row r="852" spans="2:16" s="115" customFormat="1" ht="28.5" customHeight="1" x14ac:dyDescent="0.55000000000000004">
      <c r="B852" s="685"/>
      <c r="C852" s="686"/>
      <c r="D852" s="686"/>
      <c r="E852" s="686"/>
      <c r="F852" s="686"/>
      <c r="G852" s="686"/>
      <c r="H852" s="686"/>
      <c r="I852" s="687"/>
      <c r="J852" s="127" t="s">
        <v>851</v>
      </c>
      <c r="K852" s="128">
        <v>6</v>
      </c>
      <c r="L852" s="273"/>
      <c r="M852" s="116"/>
      <c r="N852" s="274"/>
      <c r="P852" s="394"/>
    </row>
    <row r="853" spans="2:16" ht="268.5" customHeight="1" x14ac:dyDescent="0.55000000000000004">
      <c r="B853" s="696"/>
      <c r="C853" s="697"/>
      <c r="D853" s="697"/>
      <c r="E853" s="697"/>
      <c r="F853" s="697"/>
      <c r="G853" s="697"/>
      <c r="H853" s="697"/>
      <c r="I853" s="698"/>
      <c r="J853" s="127" t="s">
        <v>852</v>
      </c>
      <c r="K853" s="126">
        <v>7</v>
      </c>
      <c r="L853" s="273"/>
      <c r="M853" s="116"/>
      <c r="N853" s="274"/>
      <c r="P853" s="394"/>
    </row>
    <row r="854" spans="2:16" ht="66.75" customHeight="1" x14ac:dyDescent="0.25">
      <c r="B854" s="696"/>
      <c r="C854" s="697"/>
      <c r="D854" s="697"/>
      <c r="E854" s="697"/>
      <c r="F854" s="697"/>
      <c r="G854" s="697"/>
      <c r="H854" s="697"/>
      <c r="I854" s="698"/>
      <c r="J854" s="129" t="s">
        <v>853</v>
      </c>
      <c r="K854" s="128">
        <v>8</v>
      </c>
      <c r="L854" s="273"/>
      <c r="N854" s="274"/>
    </row>
    <row r="855" spans="2:16" ht="116.25" customHeight="1" x14ac:dyDescent="0.25">
      <c r="B855" s="699"/>
      <c r="C855" s="700"/>
      <c r="D855" s="700"/>
      <c r="E855" s="700"/>
      <c r="F855" s="700"/>
      <c r="G855" s="700"/>
      <c r="H855" s="700"/>
      <c r="I855" s="701"/>
      <c r="J855" s="129" t="s">
        <v>854</v>
      </c>
      <c r="K855" s="126">
        <v>9</v>
      </c>
      <c r="L855" s="273"/>
      <c r="N855" s="274"/>
    </row>
    <row r="856" spans="2:16" ht="26.25" customHeight="1" x14ac:dyDescent="0.25">
      <c r="B856" s="702"/>
      <c r="C856" s="703"/>
      <c r="D856" s="703"/>
      <c r="E856" s="703"/>
      <c r="F856" s="703"/>
      <c r="G856" s="703"/>
      <c r="H856" s="703"/>
      <c r="I856" s="704"/>
      <c r="J856" s="708" t="s">
        <v>899</v>
      </c>
      <c r="K856" s="711">
        <v>10</v>
      </c>
      <c r="L856" s="273"/>
      <c r="N856" s="274"/>
    </row>
    <row r="857" spans="2:16" ht="26.25" customHeight="1" x14ac:dyDescent="0.25">
      <c r="B857" s="702"/>
      <c r="C857" s="703"/>
      <c r="D857" s="703"/>
      <c r="E857" s="703"/>
      <c r="F857" s="703"/>
      <c r="G857" s="703"/>
      <c r="H857" s="703"/>
      <c r="I857" s="704"/>
      <c r="J857" s="709"/>
      <c r="K857" s="712"/>
      <c r="L857" s="273"/>
      <c r="N857" s="274"/>
    </row>
    <row r="858" spans="2:16" ht="26.25" customHeight="1" x14ac:dyDescent="0.25">
      <c r="B858" s="702"/>
      <c r="C858" s="703"/>
      <c r="D858" s="703"/>
      <c r="E858" s="703"/>
      <c r="F858" s="703"/>
      <c r="G858" s="703"/>
      <c r="H858" s="703"/>
      <c r="I858" s="704"/>
      <c r="J858" s="709"/>
      <c r="K858" s="712"/>
      <c r="L858" s="273"/>
      <c r="N858" s="274"/>
    </row>
    <row r="859" spans="2:16" s="115" customFormat="1" ht="26.25" customHeight="1" x14ac:dyDescent="0.25">
      <c r="B859" s="705"/>
      <c r="C859" s="706"/>
      <c r="D859" s="706"/>
      <c r="E859" s="706"/>
      <c r="F859" s="706"/>
      <c r="G859" s="706"/>
      <c r="H859" s="706"/>
      <c r="I859" s="707"/>
      <c r="J859" s="710"/>
      <c r="K859" s="713"/>
      <c r="L859" s="273"/>
      <c r="M859" s="118"/>
    </row>
    <row r="860" spans="2:16" s="115" customFormat="1" ht="32.25" customHeight="1" x14ac:dyDescent="0.25">
      <c r="B860" s="691" t="s">
        <v>846</v>
      </c>
      <c r="C860" s="692"/>
      <c r="D860" s="692"/>
      <c r="E860" s="692"/>
      <c r="F860" s="692"/>
      <c r="G860" s="692"/>
      <c r="H860" s="692"/>
      <c r="I860" s="692"/>
      <c r="J860" s="558">
        <f>+J846+1</f>
        <v>62</v>
      </c>
      <c r="K860" s="559" t="s">
        <v>14</v>
      </c>
      <c r="N860" s="252"/>
    </row>
    <row r="861" spans="2:16" s="115" customFormat="1" ht="28.5" customHeight="1" x14ac:dyDescent="0.55000000000000004">
      <c r="B861" s="693"/>
      <c r="C861" s="694"/>
      <c r="D861" s="694"/>
      <c r="E861" s="694"/>
      <c r="F861" s="694"/>
      <c r="G861" s="694"/>
      <c r="H861" s="694"/>
      <c r="I861" s="695"/>
      <c r="J861" s="123" t="s">
        <v>12</v>
      </c>
      <c r="K861" s="124">
        <v>1</v>
      </c>
      <c r="L861" s="273"/>
      <c r="N861" s="252"/>
      <c r="P861" s="394"/>
    </row>
    <row r="862" spans="2:16" s="115" customFormat="1" ht="35.25" customHeight="1" x14ac:dyDescent="0.55000000000000004">
      <c r="B862" s="685"/>
      <c r="C862" s="686"/>
      <c r="D862" s="686"/>
      <c r="E862" s="686"/>
      <c r="F862" s="686"/>
      <c r="G862" s="686"/>
      <c r="H862" s="686"/>
      <c r="I862" s="687"/>
      <c r="J862" s="125" t="s">
        <v>847</v>
      </c>
      <c r="K862" s="126">
        <v>2</v>
      </c>
      <c r="L862" s="273"/>
      <c r="N862" s="252"/>
      <c r="P862" s="394"/>
    </row>
    <row r="863" spans="2:16" s="115" customFormat="1" ht="28.5" customHeight="1" x14ac:dyDescent="0.55000000000000004">
      <c r="B863" s="685" t="s">
        <v>898</v>
      </c>
      <c r="C863" s="686"/>
      <c r="D863" s="686"/>
      <c r="E863" s="686"/>
      <c r="F863" s="686"/>
      <c r="G863" s="686"/>
      <c r="H863" s="686"/>
      <c r="I863" s="687"/>
      <c r="J863" s="127" t="s">
        <v>848</v>
      </c>
      <c r="K863" s="128">
        <v>3</v>
      </c>
      <c r="L863" s="273"/>
      <c r="M863" s="116"/>
      <c r="N863" s="274"/>
      <c r="P863" s="394"/>
    </row>
    <row r="864" spans="2:16" s="115" customFormat="1" ht="28.5" customHeight="1" x14ac:dyDescent="0.55000000000000004">
      <c r="B864" s="685"/>
      <c r="C864" s="686"/>
      <c r="D864" s="686"/>
      <c r="E864" s="686"/>
      <c r="F864" s="686"/>
      <c r="G864" s="686"/>
      <c r="H864" s="686"/>
      <c r="I864" s="687"/>
      <c r="J864" s="127" t="s">
        <v>849</v>
      </c>
      <c r="K864" s="128">
        <v>4</v>
      </c>
      <c r="L864" s="273"/>
      <c r="M864" s="116"/>
      <c r="P864" s="394"/>
    </row>
    <row r="865" spans="2:16" s="115" customFormat="1" ht="28.5" customHeight="1" x14ac:dyDescent="0.55000000000000004">
      <c r="B865" s="685"/>
      <c r="C865" s="686"/>
      <c r="D865" s="686"/>
      <c r="E865" s="686"/>
      <c r="F865" s="686"/>
      <c r="G865" s="686"/>
      <c r="H865" s="686"/>
      <c r="I865" s="687"/>
      <c r="J865" s="127" t="s">
        <v>850</v>
      </c>
      <c r="K865" s="126">
        <v>5</v>
      </c>
      <c r="L865" s="273"/>
      <c r="M865" s="116"/>
      <c r="N865" s="274"/>
      <c r="P865" s="394"/>
    </row>
    <row r="866" spans="2:16" s="115" customFormat="1" ht="28.5" customHeight="1" x14ac:dyDescent="0.55000000000000004">
      <c r="B866" s="685"/>
      <c r="C866" s="686"/>
      <c r="D866" s="686"/>
      <c r="E866" s="686"/>
      <c r="F866" s="686"/>
      <c r="G866" s="686"/>
      <c r="H866" s="686"/>
      <c r="I866" s="687"/>
      <c r="J866" s="127" t="s">
        <v>851</v>
      </c>
      <c r="K866" s="128">
        <v>6</v>
      </c>
      <c r="L866" s="273"/>
      <c r="M866" s="116"/>
      <c r="N866" s="274"/>
      <c r="P866" s="394"/>
    </row>
    <row r="867" spans="2:16" ht="268.5" customHeight="1" x14ac:dyDescent="0.55000000000000004">
      <c r="B867" s="696"/>
      <c r="C867" s="697"/>
      <c r="D867" s="697"/>
      <c r="E867" s="697"/>
      <c r="F867" s="697"/>
      <c r="G867" s="697"/>
      <c r="H867" s="697"/>
      <c r="I867" s="698"/>
      <c r="J867" s="127" t="s">
        <v>852</v>
      </c>
      <c r="K867" s="126">
        <v>7</v>
      </c>
      <c r="L867" s="273"/>
      <c r="M867" s="116"/>
      <c r="N867" s="274"/>
      <c r="P867" s="394"/>
    </row>
    <row r="868" spans="2:16" ht="66.75" customHeight="1" x14ac:dyDescent="0.25">
      <c r="B868" s="696"/>
      <c r="C868" s="697"/>
      <c r="D868" s="697"/>
      <c r="E868" s="697"/>
      <c r="F868" s="697"/>
      <c r="G868" s="697"/>
      <c r="H868" s="697"/>
      <c r="I868" s="698"/>
      <c r="J868" s="129" t="s">
        <v>853</v>
      </c>
      <c r="K868" s="128">
        <v>8</v>
      </c>
      <c r="L868" s="273"/>
      <c r="N868" s="274"/>
    </row>
    <row r="869" spans="2:16" ht="116.25" customHeight="1" x14ac:dyDescent="0.25">
      <c r="B869" s="699"/>
      <c r="C869" s="700"/>
      <c r="D869" s="700"/>
      <c r="E869" s="700"/>
      <c r="F869" s="700"/>
      <c r="G869" s="700"/>
      <c r="H869" s="700"/>
      <c r="I869" s="701"/>
      <c r="J869" s="129" t="s">
        <v>854</v>
      </c>
      <c r="K869" s="126">
        <v>9</v>
      </c>
      <c r="L869" s="273"/>
      <c r="N869" s="274"/>
    </row>
    <row r="870" spans="2:16" ht="26.25" customHeight="1" x14ac:dyDescent="0.25">
      <c r="B870" s="702"/>
      <c r="C870" s="703"/>
      <c r="D870" s="703"/>
      <c r="E870" s="703"/>
      <c r="F870" s="703"/>
      <c r="G870" s="703"/>
      <c r="H870" s="703"/>
      <c r="I870" s="704"/>
      <c r="J870" s="708" t="s">
        <v>899</v>
      </c>
      <c r="K870" s="711">
        <v>10</v>
      </c>
      <c r="L870" s="273"/>
      <c r="N870" s="274"/>
    </row>
    <row r="871" spans="2:16" ht="26.25" customHeight="1" x14ac:dyDescent="0.25">
      <c r="B871" s="702"/>
      <c r="C871" s="703"/>
      <c r="D871" s="703"/>
      <c r="E871" s="703"/>
      <c r="F871" s="703"/>
      <c r="G871" s="703"/>
      <c r="H871" s="703"/>
      <c r="I871" s="704"/>
      <c r="J871" s="709"/>
      <c r="K871" s="712"/>
      <c r="L871" s="273"/>
      <c r="N871" s="274"/>
    </row>
    <row r="872" spans="2:16" ht="26.25" customHeight="1" x14ac:dyDescent="0.25">
      <c r="B872" s="702"/>
      <c r="C872" s="703"/>
      <c r="D872" s="703"/>
      <c r="E872" s="703"/>
      <c r="F872" s="703"/>
      <c r="G872" s="703"/>
      <c r="H872" s="703"/>
      <c r="I872" s="704"/>
      <c r="J872" s="709"/>
      <c r="K872" s="712"/>
      <c r="L872" s="273"/>
      <c r="N872" s="274"/>
    </row>
    <row r="873" spans="2:16" s="115" customFormat="1" ht="26.25" customHeight="1" x14ac:dyDescent="0.25">
      <c r="B873" s="705"/>
      <c r="C873" s="706"/>
      <c r="D873" s="706"/>
      <c r="E873" s="706"/>
      <c r="F873" s="706"/>
      <c r="G873" s="706"/>
      <c r="H873" s="706"/>
      <c r="I873" s="707"/>
      <c r="J873" s="710"/>
      <c r="K873" s="713"/>
      <c r="L873" s="273"/>
      <c r="M873" s="118"/>
    </row>
    <row r="874" spans="2:16" s="115" customFormat="1" ht="32.25" customHeight="1" x14ac:dyDescent="0.25">
      <c r="B874" s="691" t="s">
        <v>846</v>
      </c>
      <c r="C874" s="692"/>
      <c r="D874" s="692"/>
      <c r="E874" s="692"/>
      <c r="F874" s="692"/>
      <c r="G874" s="692"/>
      <c r="H874" s="692"/>
      <c r="I874" s="692"/>
      <c r="J874" s="558">
        <f>+J860+1</f>
        <v>63</v>
      </c>
      <c r="K874" s="559" t="s">
        <v>14</v>
      </c>
      <c r="N874" s="252"/>
    </row>
    <row r="875" spans="2:16" s="115" customFormat="1" ht="28.5" customHeight="1" x14ac:dyDescent="0.55000000000000004">
      <c r="B875" s="693"/>
      <c r="C875" s="694"/>
      <c r="D875" s="694"/>
      <c r="E875" s="694"/>
      <c r="F875" s="694"/>
      <c r="G875" s="694"/>
      <c r="H875" s="694"/>
      <c r="I875" s="695"/>
      <c r="J875" s="123" t="s">
        <v>12</v>
      </c>
      <c r="K875" s="124">
        <v>1</v>
      </c>
      <c r="L875" s="273"/>
      <c r="N875" s="252"/>
      <c r="P875" s="394"/>
    </row>
    <row r="876" spans="2:16" s="115" customFormat="1" ht="35.25" customHeight="1" x14ac:dyDescent="0.55000000000000004">
      <c r="B876" s="685"/>
      <c r="C876" s="686"/>
      <c r="D876" s="686"/>
      <c r="E876" s="686"/>
      <c r="F876" s="686"/>
      <c r="G876" s="686"/>
      <c r="H876" s="686"/>
      <c r="I876" s="687"/>
      <c r="J876" s="125" t="s">
        <v>847</v>
      </c>
      <c r="K876" s="126">
        <v>2</v>
      </c>
      <c r="L876" s="273"/>
      <c r="N876" s="252"/>
      <c r="P876" s="394"/>
    </row>
    <row r="877" spans="2:16" s="115" customFormat="1" ht="28.5" customHeight="1" x14ac:dyDescent="0.55000000000000004">
      <c r="B877" s="685" t="s">
        <v>898</v>
      </c>
      <c r="C877" s="686"/>
      <c r="D877" s="686"/>
      <c r="E877" s="686"/>
      <c r="F877" s="686"/>
      <c r="G877" s="686"/>
      <c r="H877" s="686"/>
      <c r="I877" s="687"/>
      <c r="J877" s="127" t="s">
        <v>848</v>
      </c>
      <c r="K877" s="128">
        <v>3</v>
      </c>
      <c r="L877" s="273"/>
      <c r="M877" s="116"/>
      <c r="N877" s="274"/>
      <c r="P877" s="394"/>
    </row>
    <row r="878" spans="2:16" s="115" customFormat="1" ht="28.5" customHeight="1" x14ac:dyDescent="0.55000000000000004">
      <c r="B878" s="685"/>
      <c r="C878" s="686"/>
      <c r="D878" s="686"/>
      <c r="E878" s="686"/>
      <c r="F878" s="686"/>
      <c r="G878" s="686"/>
      <c r="H878" s="686"/>
      <c r="I878" s="687"/>
      <c r="J878" s="127" t="s">
        <v>849</v>
      </c>
      <c r="K878" s="128">
        <v>4</v>
      </c>
      <c r="L878" s="273"/>
      <c r="M878" s="116"/>
      <c r="P878" s="394"/>
    </row>
    <row r="879" spans="2:16" s="115" customFormat="1" ht="28.5" customHeight="1" x14ac:dyDescent="0.55000000000000004">
      <c r="B879" s="685"/>
      <c r="C879" s="686"/>
      <c r="D879" s="686"/>
      <c r="E879" s="686"/>
      <c r="F879" s="686"/>
      <c r="G879" s="686"/>
      <c r="H879" s="686"/>
      <c r="I879" s="687"/>
      <c r="J879" s="127" t="s">
        <v>850</v>
      </c>
      <c r="K879" s="126">
        <v>5</v>
      </c>
      <c r="L879" s="273"/>
      <c r="M879" s="116"/>
      <c r="N879" s="274"/>
      <c r="P879" s="394"/>
    </row>
    <row r="880" spans="2:16" s="115" customFormat="1" ht="28.5" customHeight="1" x14ac:dyDescent="0.55000000000000004">
      <c r="B880" s="685"/>
      <c r="C880" s="686"/>
      <c r="D880" s="686"/>
      <c r="E880" s="686"/>
      <c r="F880" s="686"/>
      <c r="G880" s="686"/>
      <c r="H880" s="686"/>
      <c r="I880" s="687"/>
      <c r="J880" s="127" t="s">
        <v>851</v>
      </c>
      <c r="K880" s="128">
        <v>6</v>
      </c>
      <c r="L880" s="273"/>
      <c r="M880" s="116"/>
      <c r="N880" s="274"/>
      <c r="P880" s="394"/>
    </row>
    <row r="881" spans="2:16" ht="268.5" customHeight="1" x14ac:dyDescent="0.55000000000000004">
      <c r="B881" s="696"/>
      <c r="C881" s="697"/>
      <c r="D881" s="697"/>
      <c r="E881" s="697"/>
      <c r="F881" s="697"/>
      <c r="G881" s="697"/>
      <c r="H881" s="697"/>
      <c r="I881" s="698"/>
      <c r="J881" s="127" t="s">
        <v>852</v>
      </c>
      <c r="K881" s="126">
        <v>7</v>
      </c>
      <c r="L881" s="273"/>
      <c r="M881" s="116"/>
      <c r="N881" s="274"/>
      <c r="P881" s="394"/>
    </row>
    <row r="882" spans="2:16" ht="66.75" customHeight="1" x14ac:dyDescent="0.25">
      <c r="B882" s="696"/>
      <c r="C882" s="697"/>
      <c r="D882" s="697"/>
      <c r="E882" s="697"/>
      <c r="F882" s="697"/>
      <c r="G882" s="697"/>
      <c r="H882" s="697"/>
      <c r="I882" s="698"/>
      <c r="J882" s="129" t="s">
        <v>853</v>
      </c>
      <c r="K882" s="128">
        <v>8</v>
      </c>
      <c r="L882" s="273"/>
      <c r="N882" s="274"/>
    </row>
    <row r="883" spans="2:16" ht="116.25" customHeight="1" x14ac:dyDescent="0.25">
      <c r="B883" s="699"/>
      <c r="C883" s="700"/>
      <c r="D883" s="700"/>
      <c r="E883" s="700"/>
      <c r="F883" s="700"/>
      <c r="G883" s="700"/>
      <c r="H883" s="700"/>
      <c r="I883" s="701"/>
      <c r="J883" s="129" t="s">
        <v>854</v>
      </c>
      <c r="K883" s="126">
        <v>9</v>
      </c>
      <c r="L883" s="273"/>
      <c r="N883" s="274"/>
    </row>
    <row r="884" spans="2:16" ht="26.25" customHeight="1" x14ac:dyDescent="0.25">
      <c r="B884" s="702"/>
      <c r="C884" s="703"/>
      <c r="D884" s="703"/>
      <c r="E884" s="703"/>
      <c r="F884" s="703"/>
      <c r="G884" s="703"/>
      <c r="H884" s="703"/>
      <c r="I884" s="704"/>
      <c r="J884" s="708" t="s">
        <v>899</v>
      </c>
      <c r="K884" s="711">
        <v>10</v>
      </c>
      <c r="L884" s="273"/>
      <c r="N884" s="274"/>
    </row>
    <row r="885" spans="2:16" ht="26.25" customHeight="1" x14ac:dyDescent="0.25">
      <c r="B885" s="702"/>
      <c r="C885" s="703"/>
      <c r="D885" s="703"/>
      <c r="E885" s="703"/>
      <c r="F885" s="703"/>
      <c r="G885" s="703"/>
      <c r="H885" s="703"/>
      <c r="I885" s="704"/>
      <c r="J885" s="709"/>
      <c r="K885" s="712"/>
      <c r="L885" s="273"/>
      <c r="N885" s="274"/>
    </row>
    <row r="886" spans="2:16" ht="26.25" customHeight="1" x14ac:dyDescent="0.25">
      <c r="B886" s="702"/>
      <c r="C886" s="703"/>
      <c r="D886" s="703"/>
      <c r="E886" s="703"/>
      <c r="F886" s="703"/>
      <c r="G886" s="703"/>
      <c r="H886" s="703"/>
      <c r="I886" s="704"/>
      <c r="J886" s="709"/>
      <c r="K886" s="712"/>
      <c r="L886" s="273"/>
      <c r="N886" s="274"/>
    </row>
    <row r="887" spans="2:16" s="115" customFormat="1" ht="26.25" customHeight="1" x14ac:dyDescent="0.25">
      <c r="B887" s="705"/>
      <c r="C887" s="706"/>
      <c r="D887" s="706"/>
      <c r="E887" s="706"/>
      <c r="F887" s="706"/>
      <c r="G887" s="706"/>
      <c r="H887" s="706"/>
      <c r="I887" s="707"/>
      <c r="J887" s="710"/>
      <c r="K887" s="713"/>
      <c r="L887" s="273"/>
      <c r="M887" s="118"/>
    </row>
    <row r="888" spans="2:16" s="115" customFormat="1" ht="32.25" customHeight="1" x14ac:dyDescent="0.25">
      <c r="B888" s="691" t="s">
        <v>846</v>
      </c>
      <c r="C888" s="692"/>
      <c r="D888" s="692"/>
      <c r="E888" s="692"/>
      <c r="F888" s="692"/>
      <c r="G888" s="692"/>
      <c r="H888" s="692"/>
      <c r="I888" s="692"/>
      <c r="J888" s="558">
        <f>+J874+1</f>
        <v>64</v>
      </c>
      <c r="K888" s="559" t="s">
        <v>14</v>
      </c>
      <c r="N888" s="252"/>
    </row>
    <row r="889" spans="2:16" s="115" customFormat="1" ht="28.5" customHeight="1" x14ac:dyDescent="0.55000000000000004">
      <c r="B889" s="693"/>
      <c r="C889" s="694"/>
      <c r="D889" s="694"/>
      <c r="E889" s="694"/>
      <c r="F889" s="694"/>
      <c r="G889" s="694"/>
      <c r="H889" s="694"/>
      <c r="I889" s="695"/>
      <c r="J889" s="123" t="s">
        <v>12</v>
      </c>
      <c r="K889" s="124">
        <v>1</v>
      </c>
      <c r="L889" s="273"/>
      <c r="N889" s="252"/>
      <c r="P889" s="394"/>
    </row>
    <row r="890" spans="2:16" s="115" customFormat="1" ht="35.25" customHeight="1" x14ac:dyDescent="0.55000000000000004">
      <c r="B890" s="685"/>
      <c r="C890" s="686"/>
      <c r="D890" s="686"/>
      <c r="E890" s="686"/>
      <c r="F890" s="686"/>
      <c r="G890" s="686"/>
      <c r="H890" s="686"/>
      <c r="I890" s="687"/>
      <c r="J890" s="125" t="s">
        <v>847</v>
      </c>
      <c r="K890" s="126">
        <v>2</v>
      </c>
      <c r="L890" s="273"/>
      <c r="N890" s="252"/>
      <c r="P890" s="394"/>
    </row>
    <row r="891" spans="2:16" s="115" customFormat="1" ht="28.5" customHeight="1" x14ac:dyDescent="0.55000000000000004">
      <c r="B891" s="685" t="s">
        <v>898</v>
      </c>
      <c r="C891" s="686"/>
      <c r="D891" s="686"/>
      <c r="E891" s="686"/>
      <c r="F891" s="686"/>
      <c r="G891" s="686"/>
      <c r="H891" s="686"/>
      <c r="I891" s="687"/>
      <c r="J891" s="127" t="s">
        <v>848</v>
      </c>
      <c r="K891" s="128">
        <v>3</v>
      </c>
      <c r="L891" s="273"/>
      <c r="M891" s="116"/>
      <c r="N891" s="274"/>
      <c r="P891" s="394"/>
    </row>
    <row r="892" spans="2:16" s="115" customFormat="1" ht="28.5" customHeight="1" x14ac:dyDescent="0.55000000000000004">
      <c r="B892" s="685"/>
      <c r="C892" s="686"/>
      <c r="D892" s="686"/>
      <c r="E892" s="686"/>
      <c r="F892" s="686"/>
      <c r="G892" s="686"/>
      <c r="H892" s="686"/>
      <c r="I892" s="687"/>
      <c r="J892" s="127" t="s">
        <v>849</v>
      </c>
      <c r="K892" s="128">
        <v>4</v>
      </c>
      <c r="L892" s="273"/>
      <c r="M892" s="116"/>
      <c r="P892" s="394"/>
    </row>
    <row r="893" spans="2:16" s="115" customFormat="1" ht="28.5" customHeight="1" x14ac:dyDescent="0.55000000000000004">
      <c r="B893" s="685"/>
      <c r="C893" s="686"/>
      <c r="D893" s="686"/>
      <c r="E893" s="686"/>
      <c r="F893" s="686"/>
      <c r="G893" s="686"/>
      <c r="H893" s="686"/>
      <c r="I893" s="687"/>
      <c r="J893" s="127" t="s">
        <v>850</v>
      </c>
      <c r="K893" s="126">
        <v>5</v>
      </c>
      <c r="L893" s="273"/>
      <c r="M893" s="116"/>
      <c r="N893" s="274"/>
      <c r="P893" s="394"/>
    </row>
    <row r="894" spans="2:16" s="115" customFormat="1" ht="28.5" customHeight="1" x14ac:dyDescent="0.55000000000000004">
      <c r="B894" s="685"/>
      <c r="C894" s="686"/>
      <c r="D894" s="686"/>
      <c r="E894" s="686"/>
      <c r="F894" s="686"/>
      <c r="G894" s="686"/>
      <c r="H894" s="686"/>
      <c r="I894" s="687"/>
      <c r="J894" s="127" t="s">
        <v>851</v>
      </c>
      <c r="K894" s="128">
        <v>6</v>
      </c>
      <c r="L894" s="273"/>
      <c r="M894" s="116"/>
      <c r="N894" s="274"/>
      <c r="P894" s="394"/>
    </row>
    <row r="895" spans="2:16" ht="268.5" customHeight="1" x14ac:dyDescent="0.55000000000000004">
      <c r="B895" s="696"/>
      <c r="C895" s="697"/>
      <c r="D895" s="697"/>
      <c r="E895" s="697"/>
      <c r="F895" s="697"/>
      <c r="G895" s="697"/>
      <c r="H895" s="697"/>
      <c r="I895" s="698"/>
      <c r="J895" s="127" t="s">
        <v>852</v>
      </c>
      <c r="K895" s="126">
        <v>7</v>
      </c>
      <c r="L895" s="273"/>
      <c r="M895" s="116"/>
      <c r="N895" s="274"/>
      <c r="P895" s="394"/>
    </row>
    <row r="896" spans="2:16" ht="66.75" customHeight="1" x14ac:dyDescent="0.25">
      <c r="B896" s="696"/>
      <c r="C896" s="697"/>
      <c r="D896" s="697"/>
      <c r="E896" s="697"/>
      <c r="F896" s="697"/>
      <c r="G896" s="697"/>
      <c r="H896" s="697"/>
      <c r="I896" s="698"/>
      <c r="J896" s="129" t="s">
        <v>853</v>
      </c>
      <c r="K896" s="128">
        <v>8</v>
      </c>
      <c r="L896" s="273"/>
      <c r="N896" s="274"/>
    </row>
    <row r="897" spans="2:16" ht="116.25" customHeight="1" x14ac:dyDescent="0.25">
      <c r="B897" s="699"/>
      <c r="C897" s="700"/>
      <c r="D897" s="700"/>
      <c r="E897" s="700"/>
      <c r="F897" s="700"/>
      <c r="G897" s="700"/>
      <c r="H897" s="700"/>
      <c r="I897" s="701"/>
      <c r="J897" s="129" t="s">
        <v>854</v>
      </c>
      <c r="K897" s="126">
        <v>9</v>
      </c>
      <c r="L897" s="273"/>
      <c r="N897" s="274"/>
    </row>
    <row r="898" spans="2:16" ht="26.25" customHeight="1" x14ac:dyDescent="0.25">
      <c r="B898" s="702"/>
      <c r="C898" s="703"/>
      <c r="D898" s="703"/>
      <c r="E898" s="703"/>
      <c r="F898" s="703"/>
      <c r="G898" s="703"/>
      <c r="H898" s="703"/>
      <c r="I898" s="704"/>
      <c r="J898" s="708" t="s">
        <v>899</v>
      </c>
      <c r="K898" s="711">
        <v>10</v>
      </c>
      <c r="L898" s="273"/>
      <c r="N898" s="274"/>
    </row>
    <row r="899" spans="2:16" ht="26.25" customHeight="1" x14ac:dyDescent="0.25">
      <c r="B899" s="702"/>
      <c r="C899" s="703"/>
      <c r="D899" s="703"/>
      <c r="E899" s="703"/>
      <c r="F899" s="703"/>
      <c r="G899" s="703"/>
      <c r="H899" s="703"/>
      <c r="I899" s="704"/>
      <c r="J899" s="709"/>
      <c r="K899" s="712"/>
      <c r="L899" s="273"/>
      <c r="N899" s="274"/>
    </row>
    <row r="900" spans="2:16" ht="26.25" customHeight="1" x14ac:dyDescent="0.25">
      <c r="B900" s="702"/>
      <c r="C900" s="703"/>
      <c r="D900" s="703"/>
      <c r="E900" s="703"/>
      <c r="F900" s="703"/>
      <c r="G900" s="703"/>
      <c r="H900" s="703"/>
      <c r="I900" s="704"/>
      <c r="J900" s="709"/>
      <c r="K900" s="712"/>
      <c r="L900" s="273"/>
      <c r="N900" s="274"/>
    </row>
    <row r="901" spans="2:16" s="115" customFormat="1" ht="26.25" customHeight="1" x14ac:dyDescent="0.25">
      <c r="B901" s="705"/>
      <c r="C901" s="706"/>
      <c r="D901" s="706"/>
      <c r="E901" s="706"/>
      <c r="F901" s="706"/>
      <c r="G901" s="706"/>
      <c r="H901" s="706"/>
      <c r="I901" s="707"/>
      <c r="J901" s="710"/>
      <c r="K901" s="713"/>
      <c r="L901" s="273"/>
      <c r="M901" s="118"/>
    </row>
    <row r="902" spans="2:16" s="115" customFormat="1" ht="32.25" customHeight="1" x14ac:dyDescent="0.25">
      <c r="B902" s="691" t="s">
        <v>846</v>
      </c>
      <c r="C902" s="692"/>
      <c r="D902" s="692"/>
      <c r="E902" s="692"/>
      <c r="F902" s="692"/>
      <c r="G902" s="692"/>
      <c r="H902" s="692"/>
      <c r="I902" s="692"/>
      <c r="J902" s="558">
        <f>+J888+1</f>
        <v>65</v>
      </c>
      <c r="K902" s="559" t="s">
        <v>14</v>
      </c>
      <c r="N902" s="252"/>
    </row>
    <row r="903" spans="2:16" s="115" customFormat="1" ht="28.5" customHeight="1" x14ac:dyDescent="0.55000000000000004">
      <c r="B903" s="693"/>
      <c r="C903" s="694"/>
      <c r="D903" s="694"/>
      <c r="E903" s="694"/>
      <c r="F903" s="694"/>
      <c r="G903" s="694"/>
      <c r="H903" s="694"/>
      <c r="I903" s="695"/>
      <c r="J903" s="123" t="s">
        <v>12</v>
      </c>
      <c r="K903" s="124">
        <v>1</v>
      </c>
      <c r="L903" s="273"/>
      <c r="N903" s="252"/>
      <c r="P903" s="394"/>
    </row>
    <row r="904" spans="2:16" s="115" customFormat="1" ht="35.25" customHeight="1" x14ac:dyDescent="0.55000000000000004">
      <c r="B904" s="685"/>
      <c r="C904" s="686"/>
      <c r="D904" s="686"/>
      <c r="E904" s="686"/>
      <c r="F904" s="686"/>
      <c r="G904" s="686"/>
      <c r="H904" s="686"/>
      <c r="I904" s="687"/>
      <c r="J904" s="125" t="s">
        <v>847</v>
      </c>
      <c r="K904" s="126">
        <v>2</v>
      </c>
      <c r="L904" s="273"/>
      <c r="N904" s="252"/>
      <c r="P904" s="394"/>
    </row>
    <row r="905" spans="2:16" s="115" customFormat="1" ht="28.5" customHeight="1" x14ac:dyDescent="0.55000000000000004">
      <c r="B905" s="685" t="s">
        <v>898</v>
      </c>
      <c r="C905" s="686"/>
      <c r="D905" s="686"/>
      <c r="E905" s="686"/>
      <c r="F905" s="686"/>
      <c r="G905" s="686"/>
      <c r="H905" s="686"/>
      <c r="I905" s="687"/>
      <c r="J905" s="127" t="s">
        <v>848</v>
      </c>
      <c r="K905" s="128">
        <v>3</v>
      </c>
      <c r="L905" s="273"/>
      <c r="M905" s="116"/>
      <c r="N905" s="274"/>
      <c r="P905" s="394"/>
    </row>
    <row r="906" spans="2:16" s="115" customFormat="1" ht="28.5" customHeight="1" x14ac:dyDescent="0.55000000000000004">
      <c r="B906" s="685"/>
      <c r="C906" s="686"/>
      <c r="D906" s="686"/>
      <c r="E906" s="686"/>
      <c r="F906" s="686"/>
      <c r="G906" s="686"/>
      <c r="H906" s="686"/>
      <c r="I906" s="687"/>
      <c r="J906" s="127" t="s">
        <v>849</v>
      </c>
      <c r="K906" s="128">
        <v>4</v>
      </c>
      <c r="L906" s="273"/>
      <c r="M906" s="116"/>
      <c r="P906" s="394"/>
    </row>
    <row r="907" spans="2:16" s="115" customFormat="1" ht="28.5" customHeight="1" x14ac:dyDescent="0.55000000000000004">
      <c r="B907" s="685"/>
      <c r="C907" s="686"/>
      <c r="D907" s="686"/>
      <c r="E907" s="686"/>
      <c r="F907" s="686"/>
      <c r="G907" s="686"/>
      <c r="H907" s="686"/>
      <c r="I907" s="687"/>
      <c r="J907" s="127" t="s">
        <v>850</v>
      </c>
      <c r="K907" s="126">
        <v>5</v>
      </c>
      <c r="L907" s="273"/>
      <c r="M907" s="116"/>
      <c r="N907" s="274"/>
      <c r="P907" s="394"/>
    </row>
    <row r="908" spans="2:16" s="115" customFormat="1" ht="28.5" customHeight="1" x14ac:dyDescent="0.55000000000000004">
      <c r="B908" s="685"/>
      <c r="C908" s="686"/>
      <c r="D908" s="686"/>
      <c r="E908" s="686"/>
      <c r="F908" s="686"/>
      <c r="G908" s="686"/>
      <c r="H908" s="686"/>
      <c r="I908" s="687"/>
      <c r="J908" s="127" t="s">
        <v>851</v>
      </c>
      <c r="K908" s="128">
        <v>6</v>
      </c>
      <c r="L908" s="273"/>
      <c r="M908" s="116"/>
      <c r="N908" s="274"/>
      <c r="P908" s="394"/>
    </row>
    <row r="909" spans="2:16" ht="268.5" customHeight="1" x14ac:dyDescent="0.55000000000000004">
      <c r="B909" s="696"/>
      <c r="C909" s="697"/>
      <c r="D909" s="697"/>
      <c r="E909" s="697"/>
      <c r="F909" s="697"/>
      <c r="G909" s="697"/>
      <c r="H909" s="697"/>
      <c r="I909" s="698"/>
      <c r="J909" s="127" t="s">
        <v>852</v>
      </c>
      <c r="K909" s="126">
        <v>7</v>
      </c>
      <c r="L909" s="273"/>
      <c r="M909" s="116"/>
      <c r="N909" s="274"/>
      <c r="P909" s="394"/>
    </row>
    <row r="910" spans="2:16" ht="66.75" customHeight="1" x14ac:dyDescent="0.25">
      <c r="B910" s="696"/>
      <c r="C910" s="697"/>
      <c r="D910" s="697"/>
      <c r="E910" s="697"/>
      <c r="F910" s="697"/>
      <c r="G910" s="697"/>
      <c r="H910" s="697"/>
      <c r="I910" s="698"/>
      <c r="J910" s="129" t="s">
        <v>853</v>
      </c>
      <c r="K910" s="128">
        <v>8</v>
      </c>
      <c r="L910" s="273"/>
      <c r="N910" s="274"/>
    </row>
    <row r="911" spans="2:16" ht="116.25" customHeight="1" x14ac:dyDescent="0.25">
      <c r="B911" s="699"/>
      <c r="C911" s="700"/>
      <c r="D911" s="700"/>
      <c r="E911" s="700"/>
      <c r="F911" s="700"/>
      <c r="G911" s="700"/>
      <c r="H911" s="700"/>
      <c r="I911" s="701"/>
      <c r="J911" s="129" t="s">
        <v>854</v>
      </c>
      <c r="K911" s="126">
        <v>9</v>
      </c>
      <c r="L911" s="273"/>
      <c r="N911" s="274"/>
    </row>
    <row r="912" spans="2:16" ht="26.25" customHeight="1" x14ac:dyDescent="0.25">
      <c r="B912" s="702"/>
      <c r="C912" s="703"/>
      <c r="D912" s="703"/>
      <c r="E912" s="703"/>
      <c r="F912" s="703"/>
      <c r="G912" s="703"/>
      <c r="H912" s="703"/>
      <c r="I912" s="704"/>
      <c r="J912" s="708" t="s">
        <v>899</v>
      </c>
      <c r="K912" s="711">
        <v>10</v>
      </c>
      <c r="L912" s="273"/>
      <c r="N912" s="274"/>
    </row>
    <row r="913" spans="2:16" ht="26.25" customHeight="1" x14ac:dyDescent="0.25">
      <c r="B913" s="702"/>
      <c r="C913" s="703"/>
      <c r="D913" s="703"/>
      <c r="E913" s="703"/>
      <c r="F913" s="703"/>
      <c r="G913" s="703"/>
      <c r="H913" s="703"/>
      <c r="I913" s="704"/>
      <c r="J913" s="709"/>
      <c r="K913" s="712"/>
      <c r="L913" s="273"/>
      <c r="N913" s="274"/>
    </row>
    <row r="914" spans="2:16" ht="26.25" customHeight="1" x14ac:dyDescent="0.25">
      <c r="B914" s="702"/>
      <c r="C914" s="703"/>
      <c r="D914" s="703"/>
      <c r="E914" s="703"/>
      <c r="F914" s="703"/>
      <c r="G914" s="703"/>
      <c r="H914" s="703"/>
      <c r="I914" s="704"/>
      <c r="J914" s="709"/>
      <c r="K914" s="712"/>
      <c r="L914" s="273"/>
      <c r="N914" s="274"/>
    </row>
    <row r="915" spans="2:16" s="115" customFormat="1" ht="26.25" customHeight="1" x14ac:dyDescent="0.25">
      <c r="B915" s="705"/>
      <c r="C915" s="706"/>
      <c r="D915" s="706"/>
      <c r="E915" s="706"/>
      <c r="F915" s="706"/>
      <c r="G915" s="706"/>
      <c r="H915" s="706"/>
      <c r="I915" s="707"/>
      <c r="J915" s="710"/>
      <c r="K915" s="713"/>
      <c r="L915" s="273"/>
      <c r="M915" s="118"/>
    </row>
    <row r="916" spans="2:16" s="115" customFormat="1" ht="32.25" customHeight="1" x14ac:dyDescent="0.25">
      <c r="B916" s="691" t="s">
        <v>846</v>
      </c>
      <c r="C916" s="692"/>
      <c r="D916" s="692"/>
      <c r="E916" s="692"/>
      <c r="F916" s="692"/>
      <c r="G916" s="692"/>
      <c r="H916" s="692"/>
      <c r="I916" s="692"/>
      <c r="J916" s="558">
        <f>+J902+1</f>
        <v>66</v>
      </c>
      <c r="K916" s="559" t="s">
        <v>14</v>
      </c>
      <c r="N916" s="252"/>
    </row>
    <row r="917" spans="2:16" s="115" customFormat="1" ht="28.5" customHeight="1" x14ac:dyDescent="0.55000000000000004">
      <c r="B917" s="693"/>
      <c r="C917" s="694"/>
      <c r="D917" s="694"/>
      <c r="E917" s="694"/>
      <c r="F917" s="694"/>
      <c r="G917" s="694"/>
      <c r="H917" s="694"/>
      <c r="I917" s="695"/>
      <c r="J917" s="123" t="s">
        <v>12</v>
      </c>
      <c r="K917" s="124">
        <v>1</v>
      </c>
      <c r="L917" s="273"/>
      <c r="N917" s="252"/>
      <c r="P917" s="394"/>
    </row>
    <row r="918" spans="2:16" s="115" customFormat="1" ht="35.25" customHeight="1" x14ac:dyDescent="0.55000000000000004">
      <c r="B918" s="685"/>
      <c r="C918" s="686"/>
      <c r="D918" s="686"/>
      <c r="E918" s="686"/>
      <c r="F918" s="686"/>
      <c r="G918" s="686"/>
      <c r="H918" s="686"/>
      <c r="I918" s="687"/>
      <c r="J918" s="125" t="s">
        <v>847</v>
      </c>
      <c r="K918" s="126">
        <v>2</v>
      </c>
      <c r="L918" s="273"/>
      <c r="N918" s="252"/>
      <c r="P918" s="394"/>
    </row>
    <row r="919" spans="2:16" s="115" customFormat="1" ht="28.5" customHeight="1" x14ac:dyDescent="0.55000000000000004">
      <c r="B919" s="685" t="s">
        <v>898</v>
      </c>
      <c r="C919" s="686"/>
      <c r="D919" s="686"/>
      <c r="E919" s="686"/>
      <c r="F919" s="686"/>
      <c r="G919" s="686"/>
      <c r="H919" s="686"/>
      <c r="I919" s="687"/>
      <c r="J919" s="127" t="s">
        <v>848</v>
      </c>
      <c r="K919" s="128">
        <v>3</v>
      </c>
      <c r="L919" s="273"/>
      <c r="M919" s="116"/>
      <c r="N919" s="274"/>
      <c r="P919" s="394"/>
    </row>
    <row r="920" spans="2:16" s="115" customFormat="1" ht="28.5" customHeight="1" x14ac:dyDescent="0.55000000000000004">
      <c r="B920" s="685"/>
      <c r="C920" s="686"/>
      <c r="D920" s="686"/>
      <c r="E920" s="686"/>
      <c r="F920" s="686"/>
      <c r="G920" s="686"/>
      <c r="H920" s="686"/>
      <c r="I920" s="687"/>
      <c r="J920" s="127" t="s">
        <v>849</v>
      </c>
      <c r="K920" s="128">
        <v>4</v>
      </c>
      <c r="L920" s="273"/>
      <c r="M920" s="116"/>
      <c r="P920" s="394"/>
    </row>
    <row r="921" spans="2:16" s="115" customFormat="1" ht="28.5" customHeight="1" x14ac:dyDescent="0.55000000000000004">
      <c r="B921" s="685"/>
      <c r="C921" s="686"/>
      <c r="D921" s="686"/>
      <c r="E921" s="686"/>
      <c r="F921" s="686"/>
      <c r="G921" s="686"/>
      <c r="H921" s="686"/>
      <c r="I921" s="687"/>
      <c r="J921" s="127" t="s">
        <v>850</v>
      </c>
      <c r="K921" s="126">
        <v>5</v>
      </c>
      <c r="L921" s="273"/>
      <c r="M921" s="116"/>
      <c r="N921" s="274"/>
      <c r="P921" s="394"/>
    </row>
    <row r="922" spans="2:16" s="115" customFormat="1" ht="28.5" customHeight="1" x14ac:dyDescent="0.55000000000000004">
      <c r="B922" s="685"/>
      <c r="C922" s="686"/>
      <c r="D922" s="686"/>
      <c r="E922" s="686"/>
      <c r="F922" s="686"/>
      <c r="G922" s="686"/>
      <c r="H922" s="686"/>
      <c r="I922" s="687"/>
      <c r="J922" s="127" t="s">
        <v>851</v>
      </c>
      <c r="K922" s="128">
        <v>6</v>
      </c>
      <c r="L922" s="273"/>
      <c r="M922" s="116"/>
      <c r="N922" s="274"/>
      <c r="P922" s="394"/>
    </row>
    <row r="923" spans="2:16" ht="268.5" customHeight="1" x14ac:dyDescent="0.55000000000000004">
      <c r="B923" s="696"/>
      <c r="C923" s="697"/>
      <c r="D923" s="697"/>
      <c r="E923" s="697"/>
      <c r="F923" s="697"/>
      <c r="G923" s="697"/>
      <c r="H923" s="697"/>
      <c r="I923" s="698"/>
      <c r="J923" s="127" t="s">
        <v>852</v>
      </c>
      <c r="K923" s="126">
        <v>7</v>
      </c>
      <c r="L923" s="273"/>
      <c r="M923" s="116"/>
      <c r="N923" s="274"/>
      <c r="P923" s="394"/>
    </row>
    <row r="924" spans="2:16" ht="66.75" customHeight="1" x14ac:dyDescent="0.25">
      <c r="B924" s="696"/>
      <c r="C924" s="697"/>
      <c r="D924" s="697"/>
      <c r="E924" s="697"/>
      <c r="F924" s="697"/>
      <c r="G924" s="697"/>
      <c r="H924" s="697"/>
      <c r="I924" s="698"/>
      <c r="J924" s="129" t="s">
        <v>853</v>
      </c>
      <c r="K924" s="128">
        <v>8</v>
      </c>
      <c r="L924" s="273"/>
      <c r="N924" s="274"/>
    </row>
    <row r="925" spans="2:16" ht="116.25" customHeight="1" x14ac:dyDescent="0.25">
      <c r="B925" s="699"/>
      <c r="C925" s="700"/>
      <c r="D925" s="700"/>
      <c r="E925" s="700"/>
      <c r="F925" s="700"/>
      <c r="G925" s="700"/>
      <c r="H925" s="700"/>
      <c r="I925" s="701"/>
      <c r="J925" s="129" t="s">
        <v>854</v>
      </c>
      <c r="K925" s="126">
        <v>9</v>
      </c>
      <c r="L925" s="273"/>
      <c r="N925" s="274"/>
    </row>
    <row r="926" spans="2:16" ht="26.25" customHeight="1" x14ac:dyDescent="0.25">
      <c r="B926" s="702"/>
      <c r="C926" s="703"/>
      <c r="D926" s="703"/>
      <c r="E926" s="703"/>
      <c r="F926" s="703"/>
      <c r="G926" s="703"/>
      <c r="H926" s="703"/>
      <c r="I926" s="704"/>
      <c r="J926" s="708" t="s">
        <v>899</v>
      </c>
      <c r="K926" s="711">
        <v>10</v>
      </c>
      <c r="L926" s="273"/>
      <c r="N926" s="274"/>
    </row>
    <row r="927" spans="2:16" ht="26.25" customHeight="1" x14ac:dyDescent="0.25">
      <c r="B927" s="702"/>
      <c r="C927" s="703"/>
      <c r="D927" s="703"/>
      <c r="E927" s="703"/>
      <c r="F927" s="703"/>
      <c r="G927" s="703"/>
      <c r="H927" s="703"/>
      <c r="I927" s="704"/>
      <c r="J927" s="709"/>
      <c r="K927" s="712"/>
      <c r="L927" s="273"/>
      <c r="N927" s="274"/>
    </row>
    <row r="928" spans="2:16" ht="26.25" customHeight="1" x14ac:dyDescent="0.25">
      <c r="B928" s="702"/>
      <c r="C928" s="703"/>
      <c r="D928" s="703"/>
      <c r="E928" s="703"/>
      <c r="F928" s="703"/>
      <c r="G928" s="703"/>
      <c r="H928" s="703"/>
      <c r="I928" s="704"/>
      <c r="J928" s="709"/>
      <c r="K928" s="712"/>
      <c r="L928" s="273"/>
      <c r="N928" s="274"/>
    </row>
    <row r="929" spans="2:16" s="115" customFormat="1" ht="26.25" customHeight="1" x14ac:dyDescent="0.25">
      <c r="B929" s="705"/>
      <c r="C929" s="706"/>
      <c r="D929" s="706"/>
      <c r="E929" s="706"/>
      <c r="F929" s="706"/>
      <c r="G929" s="706"/>
      <c r="H929" s="706"/>
      <c r="I929" s="707"/>
      <c r="J929" s="710"/>
      <c r="K929" s="713"/>
      <c r="L929" s="273"/>
      <c r="M929" s="118"/>
    </row>
    <row r="930" spans="2:16" s="115" customFormat="1" ht="32.25" customHeight="1" x14ac:dyDescent="0.25">
      <c r="B930" s="691" t="s">
        <v>846</v>
      </c>
      <c r="C930" s="692"/>
      <c r="D930" s="692"/>
      <c r="E930" s="692"/>
      <c r="F930" s="692"/>
      <c r="G930" s="692"/>
      <c r="H930" s="692"/>
      <c r="I930" s="692"/>
      <c r="J930" s="558">
        <f>+J916+1</f>
        <v>67</v>
      </c>
      <c r="K930" s="559" t="s">
        <v>14</v>
      </c>
      <c r="N930" s="252"/>
    </row>
    <row r="931" spans="2:16" s="115" customFormat="1" ht="28.5" customHeight="1" x14ac:dyDescent="0.55000000000000004">
      <c r="B931" s="693"/>
      <c r="C931" s="694"/>
      <c r="D931" s="694"/>
      <c r="E931" s="694"/>
      <c r="F931" s="694"/>
      <c r="G931" s="694"/>
      <c r="H931" s="694"/>
      <c r="I931" s="695"/>
      <c r="J931" s="123" t="s">
        <v>12</v>
      </c>
      <c r="K931" s="124">
        <v>1</v>
      </c>
      <c r="L931" s="273"/>
      <c r="N931" s="252"/>
      <c r="P931" s="394"/>
    </row>
    <row r="932" spans="2:16" s="115" customFormat="1" ht="35.25" customHeight="1" x14ac:dyDescent="0.55000000000000004">
      <c r="B932" s="685"/>
      <c r="C932" s="686"/>
      <c r="D932" s="686"/>
      <c r="E932" s="686"/>
      <c r="F932" s="686"/>
      <c r="G932" s="686"/>
      <c r="H932" s="686"/>
      <c r="I932" s="687"/>
      <c r="J932" s="125" t="s">
        <v>847</v>
      </c>
      <c r="K932" s="126">
        <v>2</v>
      </c>
      <c r="L932" s="273"/>
      <c r="N932" s="252"/>
      <c r="P932" s="394"/>
    </row>
    <row r="933" spans="2:16" s="115" customFormat="1" ht="28.5" customHeight="1" x14ac:dyDescent="0.55000000000000004">
      <c r="B933" s="685" t="s">
        <v>898</v>
      </c>
      <c r="C933" s="686"/>
      <c r="D933" s="686"/>
      <c r="E933" s="686"/>
      <c r="F933" s="686"/>
      <c r="G933" s="686"/>
      <c r="H933" s="686"/>
      <c r="I933" s="687"/>
      <c r="J933" s="127" t="s">
        <v>848</v>
      </c>
      <c r="K933" s="128">
        <v>3</v>
      </c>
      <c r="L933" s="273"/>
      <c r="M933" s="116"/>
      <c r="N933" s="274"/>
      <c r="P933" s="394"/>
    </row>
    <row r="934" spans="2:16" s="115" customFormat="1" ht="28.5" customHeight="1" x14ac:dyDescent="0.55000000000000004">
      <c r="B934" s="685"/>
      <c r="C934" s="686"/>
      <c r="D934" s="686"/>
      <c r="E934" s="686"/>
      <c r="F934" s="686"/>
      <c r="G934" s="686"/>
      <c r="H934" s="686"/>
      <c r="I934" s="687"/>
      <c r="J934" s="127" t="s">
        <v>849</v>
      </c>
      <c r="K934" s="128">
        <v>4</v>
      </c>
      <c r="L934" s="273"/>
      <c r="M934" s="116"/>
      <c r="P934" s="394"/>
    </row>
    <row r="935" spans="2:16" s="115" customFormat="1" ht="28.5" customHeight="1" x14ac:dyDescent="0.55000000000000004">
      <c r="B935" s="685"/>
      <c r="C935" s="686"/>
      <c r="D935" s="686"/>
      <c r="E935" s="686"/>
      <c r="F935" s="686"/>
      <c r="G935" s="686"/>
      <c r="H935" s="686"/>
      <c r="I935" s="687"/>
      <c r="J935" s="127" t="s">
        <v>850</v>
      </c>
      <c r="K935" s="126">
        <v>5</v>
      </c>
      <c r="L935" s="273"/>
      <c r="M935" s="116"/>
      <c r="N935" s="274"/>
      <c r="P935" s="394"/>
    </row>
    <row r="936" spans="2:16" s="115" customFormat="1" ht="28.5" customHeight="1" x14ac:dyDescent="0.55000000000000004">
      <c r="B936" s="685"/>
      <c r="C936" s="686"/>
      <c r="D936" s="686"/>
      <c r="E936" s="686"/>
      <c r="F936" s="686"/>
      <c r="G936" s="686"/>
      <c r="H936" s="686"/>
      <c r="I936" s="687"/>
      <c r="J936" s="127" t="s">
        <v>851</v>
      </c>
      <c r="K936" s="128">
        <v>6</v>
      </c>
      <c r="L936" s="273"/>
      <c r="M936" s="116"/>
      <c r="N936" s="274"/>
      <c r="P936" s="394"/>
    </row>
    <row r="937" spans="2:16" ht="268.5" customHeight="1" x14ac:dyDescent="0.55000000000000004">
      <c r="B937" s="696"/>
      <c r="C937" s="697"/>
      <c r="D937" s="697"/>
      <c r="E937" s="697"/>
      <c r="F937" s="697"/>
      <c r="G937" s="697"/>
      <c r="H937" s="697"/>
      <c r="I937" s="698"/>
      <c r="J937" s="127" t="s">
        <v>852</v>
      </c>
      <c r="K937" s="126">
        <v>7</v>
      </c>
      <c r="L937" s="273"/>
      <c r="M937" s="116"/>
      <c r="N937" s="274"/>
      <c r="P937" s="394"/>
    </row>
    <row r="938" spans="2:16" ht="66.75" customHeight="1" x14ac:dyDescent="0.25">
      <c r="B938" s="696"/>
      <c r="C938" s="697"/>
      <c r="D938" s="697"/>
      <c r="E938" s="697"/>
      <c r="F938" s="697"/>
      <c r="G938" s="697"/>
      <c r="H938" s="697"/>
      <c r="I938" s="698"/>
      <c r="J938" s="129" t="s">
        <v>853</v>
      </c>
      <c r="K938" s="128">
        <v>8</v>
      </c>
      <c r="L938" s="273"/>
      <c r="N938" s="274"/>
    </row>
    <row r="939" spans="2:16" ht="116.25" customHeight="1" x14ac:dyDescent="0.25">
      <c r="B939" s="699"/>
      <c r="C939" s="700"/>
      <c r="D939" s="700"/>
      <c r="E939" s="700"/>
      <c r="F939" s="700"/>
      <c r="G939" s="700"/>
      <c r="H939" s="700"/>
      <c r="I939" s="701"/>
      <c r="J939" s="129" t="s">
        <v>854</v>
      </c>
      <c r="K939" s="126">
        <v>9</v>
      </c>
      <c r="L939" s="273"/>
      <c r="N939" s="274"/>
    </row>
    <row r="940" spans="2:16" ht="26.25" customHeight="1" x14ac:dyDescent="0.25">
      <c r="B940" s="702"/>
      <c r="C940" s="703"/>
      <c r="D940" s="703"/>
      <c r="E940" s="703"/>
      <c r="F940" s="703"/>
      <c r="G940" s="703"/>
      <c r="H940" s="703"/>
      <c r="I940" s="704"/>
      <c r="J940" s="708" t="s">
        <v>899</v>
      </c>
      <c r="K940" s="711">
        <v>10</v>
      </c>
      <c r="L940" s="273"/>
      <c r="N940" s="274"/>
    </row>
    <row r="941" spans="2:16" ht="26.25" customHeight="1" x14ac:dyDescent="0.25">
      <c r="B941" s="702"/>
      <c r="C941" s="703"/>
      <c r="D941" s="703"/>
      <c r="E941" s="703"/>
      <c r="F941" s="703"/>
      <c r="G941" s="703"/>
      <c r="H941" s="703"/>
      <c r="I941" s="704"/>
      <c r="J941" s="709"/>
      <c r="K941" s="712"/>
      <c r="L941" s="273"/>
      <c r="N941" s="274"/>
    </row>
    <row r="942" spans="2:16" ht="26.25" customHeight="1" x14ac:dyDescent="0.25">
      <c r="B942" s="702"/>
      <c r="C942" s="703"/>
      <c r="D942" s="703"/>
      <c r="E942" s="703"/>
      <c r="F942" s="703"/>
      <c r="G942" s="703"/>
      <c r="H942" s="703"/>
      <c r="I942" s="704"/>
      <c r="J942" s="709"/>
      <c r="K942" s="712"/>
      <c r="L942" s="273"/>
      <c r="N942" s="274"/>
    </row>
    <row r="943" spans="2:16" s="115" customFormat="1" ht="26.25" customHeight="1" x14ac:dyDescent="0.25">
      <c r="B943" s="705"/>
      <c r="C943" s="706"/>
      <c r="D943" s="706"/>
      <c r="E943" s="706"/>
      <c r="F943" s="706"/>
      <c r="G943" s="706"/>
      <c r="H943" s="706"/>
      <c r="I943" s="707"/>
      <c r="J943" s="710"/>
      <c r="K943" s="713"/>
      <c r="L943" s="273"/>
      <c r="M943" s="118"/>
    </row>
    <row r="944" spans="2:16" s="115" customFormat="1" ht="32.25" customHeight="1" x14ac:dyDescent="0.25">
      <c r="B944" s="691" t="s">
        <v>846</v>
      </c>
      <c r="C944" s="692"/>
      <c r="D944" s="692"/>
      <c r="E944" s="692"/>
      <c r="F944" s="692"/>
      <c r="G944" s="692"/>
      <c r="H944" s="692"/>
      <c r="I944" s="692"/>
      <c r="J944" s="558">
        <f>+J930+1</f>
        <v>68</v>
      </c>
      <c r="K944" s="559" t="s">
        <v>14</v>
      </c>
      <c r="N944" s="252"/>
    </row>
    <row r="945" spans="2:16" s="115" customFormat="1" ht="28.5" customHeight="1" x14ac:dyDescent="0.55000000000000004">
      <c r="B945" s="693"/>
      <c r="C945" s="694"/>
      <c r="D945" s="694"/>
      <c r="E945" s="694"/>
      <c r="F945" s="694"/>
      <c r="G945" s="694"/>
      <c r="H945" s="694"/>
      <c r="I945" s="695"/>
      <c r="J945" s="123" t="s">
        <v>12</v>
      </c>
      <c r="K945" s="124">
        <v>1</v>
      </c>
      <c r="L945" s="273"/>
      <c r="N945" s="252"/>
      <c r="P945" s="394"/>
    </row>
    <row r="946" spans="2:16" s="115" customFormat="1" ht="35.25" customHeight="1" x14ac:dyDescent="0.55000000000000004">
      <c r="B946" s="685"/>
      <c r="C946" s="686"/>
      <c r="D946" s="686"/>
      <c r="E946" s="686"/>
      <c r="F946" s="686"/>
      <c r="G946" s="686"/>
      <c r="H946" s="686"/>
      <c r="I946" s="687"/>
      <c r="J946" s="125" t="s">
        <v>847</v>
      </c>
      <c r="K946" s="126">
        <v>2</v>
      </c>
      <c r="L946" s="273"/>
      <c r="N946" s="252"/>
      <c r="P946" s="394"/>
    </row>
    <row r="947" spans="2:16" s="115" customFormat="1" ht="28.5" customHeight="1" x14ac:dyDescent="0.55000000000000004">
      <c r="B947" s="685" t="s">
        <v>898</v>
      </c>
      <c r="C947" s="686"/>
      <c r="D947" s="686"/>
      <c r="E947" s="686"/>
      <c r="F947" s="686"/>
      <c r="G947" s="686"/>
      <c r="H947" s="686"/>
      <c r="I947" s="687"/>
      <c r="J947" s="127" t="s">
        <v>848</v>
      </c>
      <c r="K947" s="128">
        <v>3</v>
      </c>
      <c r="L947" s="273"/>
      <c r="M947" s="116"/>
      <c r="N947" s="274"/>
      <c r="P947" s="394"/>
    </row>
    <row r="948" spans="2:16" s="115" customFormat="1" ht="28.5" customHeight="1" x14ac:dyDescent="0.55000000000000004">
      <c r="B948" s="685"/>
      <c r="C948" s="686"/>
      <c r="D948" s="686"/>
      <c r="E948" s="686"/>
      <c r="F948" s="686"/>
      <c r="G948" s="686"/>
      <c r="H948" s="686"/>
      <c r="I948" s="687"/>
      <c r="J948" s="127" t="s">
        <v>849</v>
      </c>
      <c r="K948" s="128">
        <v>4</v>
      </c>
      <c r="L948" s="273"/>
      <c r="M948" s="116"/>
      <c r="P948" s="394"/>
    </row>
    <row r="949" spans="2:16" s="115" customFormat="1" ht="28.5" customHeight="1" x14ac:dyDescent="0.55000000000000004">
      <c r="B949" s="685"/>
      <c r="C949" s="686"/>
      <c r="D949" s="686"/>
      <c r="E949" s="686"/>
      <c r="F949" s="686"/>
      <c r="G949" s="686"/>
      <c r="H949" s="686"/>
      <c r="I949" s="687"/>
      <c r="J949" s="127" t="s">
        <v>850</v>
      </c>
      <c r="K949" s="126">
        <v>5</v>
      </c>
      <c r="L949" s="273"/>
      <c r="M949" s="116"/>
      <c r="N949" s="274"/>
      <c r="P949" s="394"/>
    </row>
    <row r="950" spans="2:16" s="115" customFormat="1" ht="28.5" customHeight="1" x14ac:dyDescent="0.55000000000000004">
      <c r="B950" s="685"/>
      <c r="C950" s="686"/>
      <c r="D950" s="686"/>
      <c r="E950" s="686"/>
      <c r="F950" s="686"/>
      <c r="G950" s="686"/>
      <c r="H950" s="686"/>
      <c r="I950" s="687"/>
      <c r="J950" s="127" t="s">
        <v>851</v>
      </c>
      <c r="K950" s="128">
        <v>6</v>
      </c>
      <c r="L950" s="273"/>
      <c r="M950" s="116"/>
      <c r="N950" s="274"/>
      <c r="P950" s="394"/>
    </row>
    <row r="951" spans="2:16" ht="268.5" customHeight="1" x14ac:dyDescent="0.55000000000000004">
      <c r="B951" s="696"/>
      <c r="C951" s="697"/>
      <c r="D951" s="697"/>
      <c r="E951" s="697"/>
      <c r="F951" s="697"/>
      <c r="G951" s="697"/>
      <c r="H951" s="697"/>
      <c r="I951" s="698"/>
      <c r="J951" s="127" t="s">
        <v>852</v>
      </c>
      <c r="K951" s="126">
        <v>7</v>
      </c>
      <c r="L951" s="273"/>
      <c r="M951" s="116"/>
      <c r="N951" s="274"/>
      <c r="P951" s="394"/>
    </row>
    <row r="952" spans="2:16" ht="66.75" customHeight="1" x14ac:dyDescent="0.25">
      <c r="B952" s="696"/>
      <c r="C952" s="697"/>
      <c r="D952" s="697"/>
      <c r="E952" s="697"/>
      <c r="F952" s="697"/>
      <c r="G952" s="697"/>
      <c r="H952" s="697"/>
      <c r="I952" s="698"/>
      <c r="J952" s="129" t="s">
        <v>853</v>
      </c>
      <c r="K952" s="128">
        <v>8</v>
      </c>
      <c r="L952" s="273"/>
      <c r="N952" s="274"/>
    </row>
    <row r="953" spans="2:16" ht="116.25" customHeight="1" x14ac:dyDescent="0.25">
      <c r="B953" s="699"/>
      <c r="C953" s="700"/>
      <c r="D953" s="700"/>
      <c r="E953" s="700"/>
      <c r="F953" s="700"/>
      <c r="G953" s="700"/>
      <c r="H953" s="700"/>
      <c r="I953" s="701"/>
      <c r="J953" s="129" t="s">
        <v>854</v>
      </c>
      <c r="K953" s="126">
        <v>9</v>
      </c>
      <c r="L953" s="273"/>
      <c r="N953" s="274"/>
    </row>
    <row r="954" spans="2:16" ht="26.25" customHeight="1" x14ac:dyDescent="0.25">
      <c r="B954" s="702"/>
      <c r="C954" s="703"/>
      <c r="D954" s="703"/>
      <c r="E954" s="703"/>
      <c r="F954" s="703"/>
      <c r="G954" s="703"/>
      <c r="H954" s="703"/>
      <c r="I954" s="704"/>
      <c r="J954" s="708" t="s">
        <v>899</v>
      </c>
      <c r="K954" s="711">
        <v>10</v>
      </c>
      <c r="L954" s="273"/>
      <c r="N954" s="274"/>
    </row>
    <row r="955" spans="2:16" ht="26.25" customHeight="1" x14ac:dyDescent="0.25">
      <c r="B955" s="702"/>
      <c r="C955" s="703"/>
      <c r="D955" s="703"/>
      <c r="E955" s="703"/>
      <c r="F955" s="703"/>
      <c r="G955" s="703"/>
      <c r="H955" s="703"/>
      <c r="I955" s="704"/>
      <c r="J955" s="709"/>
      <c r="K955" s="712"/>
      <c r="L955" s="273"/>
      <c r="N955" s="274"/>
    </row>
    <row r="956" spans="2:16" ht="26.25" customHeight="1" x14ac:dyDescent="0.25">
      <c r="B956" s="702"/>
      <c r="C956" s="703"/>
      <c r="D956" s="703"/>
      <c r="E956" s="703"/>
      <c r="F956" s="703"/>
      <c r="G956" s="703"/>
      <c r="H956" s="703"/>
      <c r="I956" s="704"/>
      <c r="J956" s="709"/>
      <c r="K956" s="712"/>
      <c r="L956" s="273"/>
      <c r="N956" s="274"/>
    </row>
    <row r="957" spans="2:16" s="115" customFormat="1" ht="26.25" customHeight="1" x14ac:dyDescent="0.25">
      <c r="B957" s="705"/>
      <c r="C957" s="706"/>
      <c r="D957" s="706"/>
      <c r="E957" s="706"/>
      <c r="F957" s="706"/>
      <c r="G957" s="706"/>
      <c r="H957" s="706"/>
      <c r="I957" s="707"/>
      <c r="J957" s="710"/>
      <c r="K957" s="713"/>
      <c r="L957" s="273"/>
      <c r="M957" s="118"/>
    </row>
    <row r="958" spans="2:16" s="115" customFormat="1" ht="32.25" customHeight="1" x14ac:dyDescent="0.25">
      <c r="B958" s="691" t="s">
        <v>846</v>
      </c>
      <c r="C958" s="692"/>
      <c r="D958" s="692"/>
      <c r="E958" s="692"/>
      <c r="F958" s="692"/>
      <c r="G958" s="692"/>
      <c r="H958" s="692"/>
      <c r="I958" s="692"/>
      <c r="J958" s="558">
        <f>+J944+1</f>
        <v>69</v>
      </c>
      <c r="K958" s="559" t="s">
        <v>14</v>
      </c>
      <c r="N958" s="252"/>
    </row>
    <row r="959" spans="2:16" s="115" customFormat="1" ht="28.5" customHeight="1" x14ac:dyDescent="0.55000000000000004">
      <c r="B959" s="693"/>
      <c r="C959" s="694"/>
      <c r="D959" s="694"/>
      <c r="E959" s="694"/>
      <c r="F959" s="694"/>
      <c r="G959" s="694"/>
      <c r="H959" s="694"/>
      <c r="I959" s="695"/>
      <c r="J959" s="123" t="s">
        <v>12</v>
      </c>
      <c r="K959" s="124">
        <v>1</v>
      </c>
      <c r="L959" s="273"/>
      <c r="N959" s="252"/>
      <c r="P959" s="394"/>
    </row>
    <row r="960" spans="2:16" s="115" customFormat="1" ht="35.25" customHeight="1" x14ac:dyDescent="0.55000000000000004">
      <c r="B960" s="685"/>
      <c r="C960" s="686"/>
      <c r="D960" s="686"/>
      <c r="E960" s="686"/>
      <c r="F960" s="686"/>
      <c r="G960" s="686"/>
      <c r="H960" s="686"/>
      <c r="I960" s="687"/>
      <c r="J960" s="125" t="s">
        <v>847</v>
      </c>
      <c r="K960" s="126">
        <v>2</v>
      </c>
      <c r="L960" s="273"/>
      <c r="N960" s="252"/>
      <c r="P960" s="394"/>
    </row>
    <row r="961" spans="2:16" s="115" customFormat="1" ht="28.5" customHeight="1" x14ac:dyDescent="0.55000000000000004">
      <c r="B961" s="685" t="s">
        <v>898</v>
      </c>
      <c r="C961" s="686"/>
      <c r="D961" s="686"/>
      <c r="E961" s="686"/>
      <c r="F961" s="686"/>
      <c r="G961" s="686"/>
      <c r="H961" s="686"/>
      <c r="I961" s="687"/>
      <c r="J961" s="127" t="s">
        <v>848</v>
      </c>
      <c r="K961" s="128">
        <v>3</v>
      </c>
      <c r="L961" s="273"/>
      <c r="M961" s="116"/>
      <c r="N961" s="274"/>
      <c r="P961" s="394"/>
    </row>
    <row r="962" spans="2:16" s="115" customFormat="1" ht="28.5" customHeight="1" x14ac:dyDescent="0.55000000000000004">
      <c r="B962" s="685"/>
      <c r="C962" s="686"/>
      <c r="D962" s="686"/>
      <c r="E962" s="686"/>
      <c r="F962" s="686"/>
      <c r="G962" s="686"/>
      <c r="H962" s="686"/>
      <c r="I962" s="687"/>
      <c r="J962" s="127" t="s">
        <v>849</v>
      </c>
      <c r="K962" s="128">
        <v>4</v>
      </c>
      <c r="L962" s="273"/>
      <c r="M962" s="116"/>
      <c r="P962" s="394"/>
    </row>
    <row r="963" spans="2:16" s="115" customFormat="1" ht="28.5" customHeight="1" x14ac:dyDescent="0.55000000000000004">
      <c r="B963" s="685"/>
      <c r="C963" s="686"/>
      <c r="D963" s="686"/>
      <c r="E963" s="686"/>
      <c r="F963" s="686"/>
      <c r="G963" s="686"/>
      <c r="H963" s="686"/>
      <c r="I963" s="687"/>
      <c r="J963" s="127" t="s">
        <v>850</v>
      </c>
      <c r="K963" s="126">
        <v>5</v>
      </c>
      <c r="L963" s="273"/>
      <c r="M963" s="116"/>
      <c r="N963" s="274"/>
      <c r="P963" s="394"/>
    </row>
    <row r="964" spans="2:16" s="115" customFormat="1" ht="28.5" customHeight="1" x14ac:dyDescent="0.55000000000000004">
      <c r="B964" s="685"/>
      <c r="C964" s="686"/>
      <c r="D964" s="686"/>
      <c r="E964" s="686"/>
      <c r="F964" s="686"/>
      <c r="G964" s="686"/>
      <c r="H964" s="686"/>
      <c r="I964" s="687"/>
      <c r="J964" s="127" t="s">
        <v>851</v>
      </c>
      <c r="K964" s="128">
        <v>6</v>
      </c>
      <c r="L964" s="273"/>
      <c r="M964" s="116"/>
      <c r="N964" s="274"/>
      <c r="P964" s="394"/>
    </row>
    <row r="965" spans="2:16" ht="268.5" customHeight="1" x14ac:dyDescent="0.55000000000000004">
      <c r="B965" s="696"/>
      <c r="C965" s="697"/>
      <c r="D965" s="697"/>
      <c r="E965" s="697"/>
      <c r="F965" s="697"/>
      <c r="G965" s="697"/>
      <c r="H965" s="697"/>
      <c r="I965" s="698"/>
      <c r="J965" s="127" t="s">
        <v>852</v>
      </c>
      <c r="K965" s="126">
        <v>7</v>
      </c>
      <c r="L965" s="273"/>
      <c r="M965" s="116"/>
      <c r="N965" s="274"/>
      <c r="P965" s="394"/>
    </row>
    <row r="966" spans="2:16" ht="66.75" customHeight="1" x14ac:dyDescent="0.25">
      <c r="B966" s="696"/>
      <c r="C966" s="697"/>
      <c r="D966" s="697"/>
      <c r="E966" s="697"/>
      <c r="F966" s="697"/>
      <c r="G966" s="697"/>
      <c r="H966" s="697"/>
      <c r="I966" s="698"/>
      <c r="J966" s="129" t="s">
        <v>853</v>
      </c>
      <c r="K966" s="128">
        <v>8</v>
      </c>
      <c r="L966" s="273"/>
      <c r="N966" s="274"/>
    </row>
    <row r="967" spans="2:16" ht="116.25" customHeight="1" x14ac:dyDescent="0.25">
      <c r="B967" s="699"/>
      <c r="C967" s="700"/>
      <c r="D967" s="700"/>
      <c r="E967" s="700"/>
      <c r="F967" s="700"/>
      <c r="G967" s="700"/>
      <c r="H967" s="700"/>
      <c r="I967" s="701"/>
      <c r="J967" s="129" t="s">
        <v>854</v>
      </c>
      <c r="K967" s="126">
        <v>9</v>
      </c>
      <c r="L967" s="273"/>
      <c r="N967" s="274"/>
    </row>
    <row r="968" spans="2:16" ht="26.25" customHeight="1" x14ac:dyDescent="0.25">
      <c r="B968" s="702"/>
      <c r="C968" s="703"/>
      <c r="D968" s="703"/>
      <c r="E968" s="703"/>
      <c r="F968" s="703"/>
      <c r="G968" s="703"/>
      <c r="H968" s="703"/>
      <c r="I968" s="704"/>
      <c r="J968" s="708" t="s">
        <v>899</v>
      </c>
      <c r="K968" s="711">
        <v>10</v>
      </c>
      <c r="L968" s="273"/>
      <c r="N968" s="274"/>
    </row>
    <row r="969" spans="2:16" ht="26.25" customHeight="1" x14ac:dyDescent="0.25">
      <c r="B969" s="702"/>
      <c r="C969" s="703"/>
      <c r="D969" s="703"/>
      <c r="E969" s="703"/>
      <c r="F969" s="703"/>
      <c r="G969" s="703"/>
      <c r="H969" s="703"/>
      <c r="I969" s="704"/>
      <c r="J969" s="709"/>
      <c r="K969" s="712"/>
      <c r="L969" s="273"/>
      <c r="N969" s="274"/>
    </row>
    <row r="970" spans="2:16" ht="26.25" customHeight="1" x14ac:dyDescent="0.25">
      <c r="B970" s="702"/>
      <c r="C970" s="703"/>
      <c r="D970" s="703"/>
      <c r="E970" s="703"/>
      <c r="F970" s="703"/>
      <c r="G970" s="703"/>
      <c r="H970" s="703"/>
      <c r="I970" s="704"/>
      <c r="J970" s="709"/>
      <c r="K970" s="712"/>
      <c r="L970" s="273"/>
      <c r="N970" s="274"/>
    </row>
    <row r="971" spans="2:16" s="115" customFormat="1" ht="26.25" customHeight="1" x14ac:dyDescent="0.25">
      <c r="B971" s="705"/>
      <c r="C971" s="706"/>
      <c r="D971" s="706"/>
      <c r="E971" s="706"/>
      <c r="F971" s="706"/>
      <c r="G971" s="706"/>
      <c r="H971" s="706"/>
      <c r="I971" s="707"/>
      <c r="J971" s="710"/>
      <c r="K971" s="713"/>
      <c r="L971" s="273"/>
      <c r="M971" s="118"/>
    </row>
    <row r="972" spans="2:16" s="115" customFormat="1" ht="32.25" customHeight="1" x14ac:dyDescent="0.25">
      <c r="B972" s="691" t="s">
        <v>846</v>
      </c>
      <c r="C972" s="692"/>
      <c r="D972" s="692"/>
      <c r="E972" s="692"/>
      <c r="F972" s="692"/>
      <c r="G972" s="692"/>
      <c r="H972" s="692"/>
      <c r="I972" s="692"/>
      <c r="J972" s="558">
        <f>+J958+1</f>
        <v>70</v>
      </c>
      <c r="K972" s="559" t="s">
        <v>14</v>
      </c>
      <c r="N972" s="252"/>
    </row>
    <row r="973" spans="2:16" s="115" customFormat="1" ht="28.5" customHeight="1" x14ac:dyDescent="0.55000000000000004">
      <c r="B973" s="693"/>
      <c r="C973" s="694"/>
      <c r="D973" s="694"/>
      <c r="E973" s="694"/>
      <c r="F973" s="694"/>
      <c r="G973" s="694"/>
      <c r="H973" s="694"/>
      <c r="I973" s="695"/>
      <c r="J973" s="123" t="s">
        <v>12</v>
      </c>
      <c r="K973" s="124">
        <v>1</v>
      </c>
      <c r="L973" s="273"/>
      <c r="N973" s="252"/>
      <c r="P973" s="394"/>
    </row>
    <row r="974" spans="2:16" s="115" customFormat="1" ht="35.25" customHeight="1" x14ac:dyDescent="0.55000000000000004">
      <c r="B974" s="685"/>
      <c r="C974" s="686"/>
      <c r="D974" s="686"/>
      <c r="E974" s="686"/>
      <c r="F974" s="686"/>
      <c r="G974" s="686"/>
      <c r="H974" s="686"/>
      <c r="I974" s="687"/>
      <c r="J974" s="125" t="s">
        <v>847</v>
      </c>
      <c r="K974" s="126">
        <v>2</v>
      </c>
      <c r="L974" s="273"/>
      <c r="N974" s="252"/>
      <c r="P974" s="394"/>
    </row>
    <row r="975" spans="2:16" s="115" customFormat="1" ht="28.5" customHeight="1" x14ac:dyDescent="0.55000000000000004">
      <c r="B975" s="685" t="s">
        <v>898</v>
      </c>
      <c r="C975" s="686"/>
      <c r="D975" s="686"/>
      <c r="E975" s="686"/>
      <c r="F975" s="686"/>
      <c r="G975" s="686"/>
      <c r="H975" s="686"/>
      <c r="I975" s="687"/>
      <c r="J975" s="127" t="s">
        <v>848</v>
      </c>
      <c r="K975" s="128">
        <v>3</v>
      </c>
      <c r="L975" s="273"/>
      <c r="M975" s="116"/>
      <c r="N975" s="274"/>
      <c r="P975" s="394"/>
    </row>
    <row r="976" spans="2:16" s="115" customFormat="1" ht="28.5" customHeight="1" x14ac:dyDescent="0.55000000000000004">
      <c r="B976" s="685"/>
      <c r="C976" s="686"/>
      <c r="D976" s="686"/>
      <c r="E976" s="686"/>
      <c r="F976" s="686"/>
      <c r="G976" s="686"/>
      <c r="H976" s="686"/>
      <c r="I976" s="687"/>
      <c r="J976" s="127" t="s">
        <v>849</v>
      </c>
      <c r="K976" s="128">
        <v>4</v>
      </c>
      <c r="L976" s="273"/>
      <c r="M976" s="116"/>
      <c r="P976" s="394"/>
    </row>
    <row r="977" spans="2:16" s="115" customFormat="1" ht="28.5" customHeight="1" x14ac:dyDescent="0.55000000000000004">
      <c r="B977" s="685"/>
      <c r="C977" s="686"/>
      <c r="D977" s="686"/>
      <c r="E977" s="686"/>
      <c r="F977" s="686"/>
      <c r="G977" s="686"/>
      <c r="H977" s="686"/>
      <c r="I977" s="687"/>
      <c r="J977" s="127" t="s">
        <v>850</v>
      </c>
      <c r="K977" s="126">
        <v>5</v>
      </c>
      <c r="L977" s="273"/>
      <c r="M977" s="116"/>
      <c r="N977" s="274"/>
      <c r="P977" s="394"/>
    </row>
    <row r="978" spans="2:16" s="115" customFormat="1" ht="28.5" customHeight="1" x14ac:dyDescent="0.55000000000000004">
      <c r="B978" s="685"/>
      <c r="C978" s="686"/>
      <c r="D978" s="686"/>
      <c r="E978" s="686"/>
      <c r="F978" s="686"/>
      <c r="G978" s="686"/>
      <c r="H978" s="686"/>
      <c r="I978" s="687"/>
      <c r="J978" s="127" t="s">
        <v>851</v>
      </c>
      <c r="K978" s="128">
        <v>6</v>
      </c>
      <c r="L978" s="273"/>
      <c r="M978" s="116"/>
      <c r="N978" s="274"/>
      <c r="P978" s="394"/>
    </row>
    <row r="979" spans="2:16" ht="268.5" customHeight="1" x14ac:dyDescent="0.55000000000000004">
      <c r="B979" s="696"/>
      <c r="C979" s="697"/>
      <c r="D979" s="697"/>
      <c r="E979" s="697"/>
      <c r="F979" s="697"/>
      <c r="G979" s="697"/>
      <c r="H979" s="697"/>
      <c r="I979" s="698"/>
      <c r="J979" s="127" t="s">
        <v>852</v>
      </c>
      <c r="K979" s="126">
        <v>7</v>
      </c>
      <c r="L979" s="273"/>
      <c r="M979" s="116"/>
      <c r="N979" s="274"/>
      <c r="P979" s="394"/>
    </row>
    <row r="980" spans="2:16" ht="66.75" customHeight="1" x14ac:dyDescent="0.25">
      <c r="B980" s="696"/>
      <c r="C980" s="697"/>
      <c r="D980" s="697"/>
      <c r="E980" s="697"/>
      <c r="F980" s="697"/>
      <c r="G980" s="697"/>
      <c r="H980" s="697"/>
      <c r="I980" s="698"/>
      <c r="J980" s="129" t="s">
        <v>853</v>
      </c>
      <c r="K980" s="128">
        <v>8</v>
      </c>
      <c r="L980" s="273"/>
      <c r="N980" s="274"/>
    </row>
    <row r="981" spans="2:16" ht="116.25" customHeight="1" x14ac:dyDescent="0.25">
      <c r="B981" s="699"/>
      <c r="C981" s="700"/>
      <c r="D981" s="700"/>
      <c r="E981" s="700"/>
      <c r="F981" s="700"/>
      <c r="G981" s="700"/>
      <c r="H981" s="700"/>
      <c r="I981" s="701"/>
      <c r="J981" s="129" t="s">
        <v>854</v>
      </c>
      <c r="K981" s="126">
        <v>9</v>
      </c>
      <c r="L981" s="273"/>
      <c r="N981" s="274"/>
    </row>
    <row r="982" spans="2:16" ht="26.25" customHeight="1" x14ac:dyDescent="0.25">
      <c r="B982" s="702"/>
      <c r="C982" s="703"/>
      <c r="D982" s="703"/>
      <c r="E982" s="703"/>
      <c r="F982" s="703"/>
      <c r="G982" s="703"/>
      <c r="H982" s="703"/>
      <c r="I982" s="704"/>
      <c r="J982" s="708" t="s">
        <v>899</v>
      </c>
      <c r="K982" s="711">
        <v>10</v>
      </c>
      <c r="L982" s="273"/>
      <c r="N982" s="274"/>
    </row>
    <row r="983" spans="2:16" ht="26.25" customHeight="1" x14ac:dyDescent="0.25">
      <c r="B983" s="702"/>
      <c r="C983" s="703"/>
      <c r="D983" s="703"/>
      <c r="E983" s="703"/>
      <c r="F983" s="703"/>
      <c r="G983" s="703"/>
      <c r="H983" s="703"/>
      <c r="I983" s="704"/>
      <c r="J983" s="709"/>
      <c r="K983" s="712"/>
      <c r="L983" s="273"/>
      <c r="N983" s="274"/>
    </row>
    <row r="984" spans="2:16" ht="26.25" customHeight="1" x14ac:dyDescent="0.25">
      <c r="B984" s="702"/>
      <c r="C984" s="703"/>
      <c r="D984" s="703"/>
      <c r="E984" s="703"/>
      <c r="F984" s="703"/>
      <c r="G984" s="703"/>
      <c r="H984" s="703"/>
      <c r="I984" s="704"/>
      <c r="J984" s="709"/>
      <c r="K984" s="712"/>
      <c r="L984" s="273"/>
      <c r="N984" s="274"/>
    </row>
    <row r="985" spans="2:16" s="115" customFormat="1" ht="26.25" customHeight="1" x14ac:dyDescent="0.25">
      <c r="B985" s="705"/>
      <c r="C985" s="706"/>
      <c r="D985" s="706"/>
      <c r="E985" s="706"/>
      <c r="F985" s="706"/>
      <c r="G985" s="706"/>
      <c r="H985" s="706"/>
      <c r="I985" s="707"/>
      <c r="J985" s="710"/>
      <c r="K985" s="713"/>
      <c r="L985" s="273"/>
      <c r="M985" s="118"/>
    </row>
    <row r="986" spans="2:16" s="115" customFormat="1" ht="32.25" customHeight="1" x14ac:dyDescent="0.25">
      <c r="B986" s="691" t="s">
        <v>846</v>
      </c>
      <c r="C986" s="692"/>
      <c r="D986" s="692"/>
      <c r="E986" s="692"/>
      <c r="F986" s="692"/>
      <c r="G986" s="692"/>
      <c r="H986" s="692"/>
      <c r="I986" s="692"/>
      <c r="J986" s="558">
        <f>+J972+1</f>
        <v>71</v>
      </c>
      <c r="K986" s="559" t="s">
        <v>14</v>
      </c>
      <c r="N986" s="252"/>
    </row>
    <row r="987" spans="2:16" s="115" customFormat="1" ht="28.5" customHeight="1" x14ac:dyDescent="0.55000000000000004">
      <c r="B987" s="693"/>
      <c r="C987" s="694"/>
      <c r="D987" s="694"/>
      <c r="E987" s="694"/>
      <c r="F987" s="694"/>
      <c r="G987" s="694"/>
      <c r="H987" s="694"/>
      <c r="I987" s="695"/>
      <c r="J987" s="123" t="s">
        <v>12</v>
      </c>
      <c r="K987" s="124">
        <v>1</v>
      </c>
      <c r="L987" s="273"/>
      <c r="N987" s="252"/>
      <c r="P987" s="394"/>
    </row>
    <row r="988" spans="2:16" s="115" customFormat="1" ht="35.25" customHeight="1" x14ac:dyDescent="0.55000000000000004">
      <c r="B988" s="685"/>
      <c r="C988" s="686"/>
      <c r="D988" s="686"/>
      <c r="E988" s="686"/>
      <c r="F988" s="686"/>
      <c r="G988" s="686"/>
      <c r="H988" s="686"/>
      <c r="I988" s="687"/>
      <c r="J988" s="125" t="s">
        <v>847</v>
      </c>
      <c r="K988" s="126">
        <v>2</v>
      </c>
      <c r="L988" s="273"/>
      <c r="N988" s="252"/>
      <c r="P988" s="394"/>
    </row>
    <row r="989" spans="2:16" s="115" customFormat="1" ht="28.5" customHeight="1" x14ac:dyDescent="0.55000000000000004">
      <c r="B989" s="685" t="s">
        <v>898</v>
      </c>
      <c r="C989" s="686"/>
      <c r="D989" s="686"/>
      <c r="E989" s="686"/>
      <c r="F989" s="686"/>
      <c r="G989" s="686"/>
      <c r="H989" s="686"/>
      <c r="I989" s="687"/>
      <c r="J989" s="127" t="s">
        <v>848</v>
      </c>
      <c r="K989" s="128">
        <v>3</v>
      </c>
      <c r="L989" s="273"/>
      <c r="M989" s="116"/>
      <c r="N989" s="274"/>
      <c r="P989" s="394"/>
    </row>
    <row r="990" spans="2:16" s="115" customFormat="1" ht="28.5" customHeight="1" x14ac:dyDescent="0.55000000000000004">
      <c r="B990" s="685"/>
      <c r="C990" s="686"/>
      <c r="D990" s="686"/>
      <c r="E990" s="686"/>
      <c r="F990" s="686"/>
      <c r="G990" s="686"/>
      <c r="H990" s="686"/>
      <c r="I990" s="687"/>
      <c r="J990" s="127" t="s">
        <v>849</v>
      </c>
      <c r="K990" s="128">
        <v>4</v>
      </c>
      <c r="L990" s="273"/>
      <c r="M990" s="116"/>
      <c r="P990" s="394"/>
    </row>
    <row r="991" spans="2:16" s="115" customFormat="1" ht="28.5" customHeight="1" x14ac:dyDescent="0.55000000000000004">
      <c r="B991" s="685"/>
      <c r="C991" s="686"/>
      <c r="D991" s="686"/>
      <c r="E991" s="686"/>
      <c r="F991" s="686"/>
      <c r="G991" s="686"/>
      <c r="H991" s="686"/>
      <c r="I991" s="687"/>
      <c r="J991" s="127" t="s">
        <v>850</v>
      </c>
      <c r="K991" s="126">
        <v>5</v>
      </c>
      <c r="L991" s="273"/>
      <c r="M991" s="116"/>
      <c r="N991" s="274"/>
      <c r="P991" s="394"/>
    </row>
    <row r="992" spans="2:16" s="115" customFormat="1" ht="28.5" customHeight="1" x14ac:dyDescent="0.55000000000000004">
      <c r="B992" s="685"/>
      <c r="C992" s="686"/>
      <c r="D992" s="686"/>
      <c r="E992" s="686"/>
      <c r="F992" s="686"/>
      <c r="G992" s="686"/>
      <c r="H992" s="686"/>
      <c r="I992" s="687"/>
      <c r="J992" s="127" t="s">
        <v>851</v>
      </c>
      <c r="K992" s="128">
        <v>6</v>
      </c>
      <c r="L992" s="273"/>
      <c r="M992" s="116"/>
      <c r="N992" s="274"/>
      <c r="P992" s="394"/>
    </row>
    <row r="993" spans="2:16" ht="268.5" customHeight="1" x14ac:dyDescent="0.55000000000000004">
      <c r="B993" s="696"/>
      <c r="C993" s="697"/>
      <c r="D993" s="697"/>
      <c r="E993" s="697"/>
      <c r="F993" s="697"/>
      <c r="G993" s="697"/>
      <c r="H993" s="697"/>
      <c r="I993" s="698"/>
      <c r="J993" s="127" t="s">
        <v>852</v>
      </c>
      <c r="K993" s="126">
        <v>7</v>
      </c>
      <c r="L993" s="273"/>
      <c r="M993" s="116"/>
      <c r="N993" s="274"/>
      <c r="P993" s="394"/>
    </row>
    <row r="994" spans="2:16" ht="66.75" customHeight="1" x14ac:dyDescent="0.25">
      <c r="B994" s="696"/>
      <c r="C994" s="697"/>
      <c r="D994" s="697"/>
      <c r="E994" s="697"/>
      <c r="F994" s="697"/>
      <c r="G994" s="697"/>
      <c r="H994" s="697"/>
      <c r="I994" s="698"/>
      <c r="J994" s="129" t="s">
        <v>853</v>
      </c>
      <c r="K994" s="128">
        <v>8</v>
      </c>
      <c r="L994" s="273"/>
      <c r="N994" s="274"/>
    </row>
    <row r="995" spans="2:16" ht="116.25" customHeight="1" x14ac:dyDescent="0.25">
      <c r="B995" s="699"/>
      <c r="C995" s="700"/>
      <c r="D995" s="700"/>
      <c r="E995" s="700"/>
      <c r="F995" s="700"/>
      <c r="G995" s="700"/>
      <c r="H995" s="700"/>
      <c r="I995" s="701"/>
      <c r="J995" s="129" t="s">
        <v>854</v>
      </c>
      <c r="K995" s="126">
        <v>9</v>
      </c>
      <c r="L995" s="273"/>
      <c r="N995" s="274"/>
    </row>
    <row r="996" spans="2:16" ht="26.25" customHeight="1" x14ac:dyDescent="0.25">
      <c r="B996" s="702"/>
      <c r="C996" s="703"/>
      <c r="D996" s="703"/>
      <c r="E996" s="703"/>
      <c r="F996" s="703"/>
      <c r="G996" s="703"/>
      <c r="H996" s="703"/>
      <c r="I996" s="704"/>
      <c r="J996" s="708" t="s">
        <v>899</v>
      </c>
      <c r="K996" s="711">
        <v>10</v>
      </c>
      <c r="L996" s="273"/>
      <c r="N996" s="274"/>
    </row>
    <row r="997" spans="2:16" ht="26.25" customHeight="1" x14ac:dyDescent="0.25">
      <c r="B997" s="702"/>
      <c r="C997" s="703"/>
      <c r="D997" s="703"/>
      <c r="E997" s="703"/>
      <c r="F997" s="703"/>
      <c r="G997" s="703"/>
      <c r="H997" s="703"/>
      <c r="I997" s="704"/>
      <c r="J997" s="709"/>
      <c r="K997" s="712"/>
      <c r="L997" s="273"/>
      <c r="N997" s="274"/>
    </row>
    <row r="998" spans="2:16" ht="26.25" customHeight="1" x14ac:dyDescent="0.25">
      <c r="B998" s="702"/>
      <c r="C998" s="703"/>
      <c r="D998" s="703"/>
      <c r="E998" s="703"/>
      <c r="F998" s="703"/>
      <c r="G998" s="703"/>
      <c r="H998" s="703"/>
      <c r="I998" s="704"/>
      <c r="J998" s="709"/>
      <c r="K998" s="712"/>
      <c r="L998" s="273"/>
      <c r="N998" s="274"/>
    </row>
    <row r="999" spans="2:16" s="115" customFormat="1" ht="26.25" customHeight="1" x14ac:dyDescent="0.25">
      <c r="B999" s="705"/>
      <c r="C999" s="706"/>
      <c r="D999" s="706"/>
      <c r="E999" s="706"/>
      <c r="F999" s="706"/>
      <c r="G999" s="706"/>
      <c r="H999" s="706"/>
      <c r="I999" s="707"/>
      <c r="J999" s="710"/>
      <c r="K999" s="713"/>
      <c r="L999" s="273"/>
      <c r="M999" s="118"/>
    </row>
    <row r="1000" spans="2:16" s="115" customFormat="1" ht="32.25" customHeight="1" x14ac:dyDescent="0.25">
      <c r="B1000" s="691" t="s">
        <v>846</v>
      </c>
      <c r="C1000" s="692"/>
      <c r="D1000" s="692"/>
      <c r="E1000" s="692"/>
      <c r="F1000" s="692"/>
      <c r="G1000" s="692"/>
      <c r="H1000" s="692"/>
      <c r="I1000" s="692"/>
      <c r="J1000" s="558">
        <f>+J986+1</f>
        <v>72</v>
      </c>
      <c r="K1000" s="559" t="s">
        <v>14</v>
      </c>
      <c r="N1000" s="252"/>
    </row>
    <row r="1001" spans="2:16" s="115" customFormat="1" ht="28.5" customHeight="1" x14ac:dyDescent="0.55000000000000004">
      <c r="B1001" s="693"/>
      <c r="C1001" s="694"/>
      <c r="D1001" s="694"/>
      <c r="E1001" s="694"/>
      <c r="F1001" s="694"/>
      <c r="G1001" s="694"/>
      <c r="H1001" s="694"/>
      <c r="I1001" s="695"/>
      <c r="J1001" s="123" t="s">
        <v>12</v>
      </c>
      <c r="K1001" s="124">
        <v>1</v>
      </c>
      <c r="L1001" s="273"/>
      <c r="N1001" s="252"/>
      <c r="P1001" s="394"/>
    </row>
    <row r="1002" spans="2:16" s="115" customFormat="1" ht="35.25" customHeight="1" x14ac:dyDescent="0.55000000000000004">
      <c r="B1002" s="685"/>
      <c r="C1002" s="686"/>
      <c r="D1002" s="686"/>
      <c r="E1002" s="686"/>
      <c r="F1002" s="686"/>
      <c r="G1002" s="686"/>
      <c r="H1002" s="686"/>
      <c r="I1002" s="687"/>
      <c r="J1002" s="125" t="s">
        <v>847</v>
      </c>
      <c r="K1002" s="126">
        <v>2</v>
      </c>
      <c r="L1002" s="273"/>
      <c r="N1002" s="252"/>
      <c r="P1002" s="394"/>
    </row>
    <row r="1003" spans="2:16" s="115" customFormat="1" ht="28.5" customHeight="1" x14ac:dyDescent="0.55000000000000004">
      <c r="B1003" s="685" t="s">
        <v>898</v>
      </c>
      <c r="C1003" s="686"/>
      <c r="D1003" s="686"/>
      <c r="E1003" s="686"/>
      <c r="F1003" s="686"/>
      <c r="G1003" s="686"/>
      <c r="H1003" s="686"/>
      <c r="I1003" s="687"/>
      <c r="J1003" s="127" t="s">
        <v>848</v>
      </c>
      <c r="K1003" s="128">
        <v>3</v>
      </c>
      <c r="L1003" s="273"/>
      <c r="M1003" s="116"/>
      <c r="N1003" s="274"/>
      <c r="P1003" s="394"/>
    </row>
    <row r="1004" spans="2:16" s="115" customFormat="1" ht="28.5" customHeight="1" x14ac:dyDescent="0.55000000000000004">
      <c r="B1004" s="685"/>
      <c r="C1004" s="686"/>
      <c r="D1004" s="686"/>
      <c r="E1004" s="686"/>
      <c r="F1004" s="686"/>
      <c r="G1004" s="686"/>
      <c r="H1004" s="686"/>
      <c r="I1004" s="687"/>
      <c r="J1004" s="127" t="s">
        <v>849</v>
      </c>
      <c r="K1004" s="128">
        <v>4</v>
      </c>
      <c r="L1004" s="273"/>
      <c r="M1004" s="116"/>
      <c r="P1004" s="394"/>
    </row>
    <row r="1005" spans="2:16" s="115" customFormat="1" ht="28.5" customHeight="1" x14ac:dyDescent="0.55000000000000004">
      <c r="B1005" s="685"/>
      <c r="C1005" s="686"/>
      <c r="D1005" s="686"/>
      <c r="E1005" s="686"/>
      <c r="F1005" s="686"/>
      <c r="G1005" s="686"/>
      <c r="H1005" s="686"/>
      <c r="I1005" s="687"/>
      <c r="J1005" s="127" t="s">
        <v>850</v>
      </c>
      <c r="K1005" s="126">
        <v>5</v>
      </c>
      <c r="L1005" s="273"/>
      <c r="M1005" s="116"/>
      <c r="N1005" s="274"/>
      <c r="P1005" s="394"/>
    </row>
    <row r="1006" spans="2:16" s="115" customFormat="1" ht="28.5" customHeight="1" x14ac:dyDescent="0.55000000000000004">
      <c r="B1006" s="685"/>
      <c r="C1006" s="686"/>
      <c r="D1006" s="686"/>
      <c r="E1006" s="686"/>
      <c r="F1006" s="686"/>
      <c r="G1006" s="686"/>
      <c r="H1006" s="686"/>
      <c r="I1006" s="687"/>
      <c r="J1006" s="127" t="s">
        <v>851</v>
      </c>
      <c r="K1006" s="128">
        <v>6</v>
      </c>
      <c r="L1006" s="273"/>
      <c r="M1006" s="116"/>
      <c r="N1006" s="274"/>
      <c r="P1006" s="394"/>
    </row>
    <row r="1007" spans="2:16" ht="268.5" customHeight="1" x14ac:dyDescent="0.55000000000000004">
      <c r="B1007" s="696"/>
      <c r="C1007" s="697"/>
      <c r="D1007" s="697"/>
      <c r="E1007" s="697"/>
      <c r="F1007" s="697"/>
      <c r="G1007" s="697"/>
      <c r="H1007" s="697"/>
      <c r="I1007" s="698"/>
      <c r="J1007" s="127" t="s">
        <v>852</v>
      </c>
      <c r="K1007" s="126">
        <v>7</v>
      </c>
      <c r="L1007" s="273"/>
      <c r="M1007" s="116"/>
      <c r="N1007" s="274"/>
      <c r="P1007" s="394"/>
    </row>
    <row r="1008" spans="2:16" ht="66.75" customHeight="1" x14ac:dyDescent="0.25">
      <c r="B1008" s="696"/>
      <c r="C1008" s="697"/>
      <c r="D1008" s="697"/>
      <c r="E1008" s="697"/>
      <c r="F1008" s="697"/>
      <c r="G1008" s="697"/>
      <c r="H1008" s="697"/>
      <c r="I1008" s="698"/>
      <c r="J1008" s="129" t="s">
        <v>853</v>
      </c>
      <c r="K1008" s="128">
        <v>8</v>
      </c>
      <c r="L1008" s="273"/>
      <c r="N1008" s="274"/>
    </row>
    <row r="1009" spans="2:16" ht="116.25" customHeight="1" x14ac:dyDescent="0.25">
      <c r="B1009" s="699"/>
      <c r="C1009" s="700"/>
      <c r="D1009" s="700"/>
      <c r="E1009" s="700"/>
      <c r="F1009" s="700"/>
      <c r="G1009" s="700"/>
      <c r="H1009" s="700"/>
      <c r="I1009" s="701"/>
      <c r="J1009" s="129" t="s">
        <v>854</v>
      </c>
      <c r="K1009" s="126">
        <v>9</v>
      </c>
      <c r="L1009" s="273"/>
      <c r="N1009" s="274"/>
    </row>
    <row r="1010" spans="2:16" ht="26.25" customHeight="1" x14ac:dyDescent="0.25">
      <c r="B1010" s="702"/>
      <c r="C1010" s="703"/>
      <c r="D1010" s="703"/>
      <c r="E1010" s="703"/>
      <c r="F1010" s="703"/>
      <c r="G1010" s="703"/>
      <c r="H1010" s="703"/>
      <c r="I1010" s="704"/>
      <c r="J1010" s="708" t="s">
        <v>899</v>
      </c>
      <c r="K1010" s="711">
        <v>10</v>
      </c>
      <c r="L1010" s="273"/>
      <c r="N1010" s="274"/>
    </row>
    <row r="1011" spans="2:16" ht="26.25" customHeight="1" x14ac:dyDescent="0.25">
      <c r="B1011" s="702"/>
      <c r="C1011" s="703"/>
      <c r="D1011" s="703"/>
      <c r="E1011" s="703"/>
      <c r="F1011" s="703"/>
      <c r="G1011" s="703"/>
      <c r="H1011" s="703"/>
      <c r="I1011" s="704"/>
      <c r="J1011" s="709"/>
      <c r="K1011" s="712"/>
      <c r="L1011" s="273"/>
      <c r="N1011" s="274"/>
    </row>
    <row r="1012" spans="2:16" ht="26.25" customHeight="1" x14ac:dyDescent="0.25">
      <c r="B1012" s="702"/>
      <c r="C1012" s="703"/>
      <c r="D1012" s="703"/>
      <c r="E1012" s="703"/>
      <c r="F1012" s="703"/>
      <c r="G1012" s="703"/>
      <c r="H1012" s="703"/>
      <c r="I1012" s="704"/>
      <c r="J1012" s="709"/>
      <c r="K1012" s="712"/>
      <c r="L1012" s="273"/>
      <c r="N1012" s="274"/>
    </row>
    <row r="1013" spans="2:16" s="115" customFormat="1" ht="26.25" customHeight="1" x14ac:dyDescent="0.25">
      <c r="B1013" s="705"/>
      <c r="C1013" s="706"/>
      <c r="D1013" s="706"/>
      <c r="E1013" s="706"/>
      <c r="F1013" s="706"/>
      <c r="G1013" s="706"/>
      <c r="H1013" s="706"/>
      <c r="I1013" s="707"/>
      <c r="J1013" s="710"/>
      <c r="K1013" s="713"/>
      <c r="L1013" s="273"/>
      <c r="M1013" s="118"/>
    </row>
    <row r="1014" spans="2:16" s="115" customFormat="1" ht="32.25" customHeight="1" x14ac:dyDescent="0.25">
      <c r="B1014" s="691" t="s">
        <v>846</v>
      </c>
      <c r="C1014" s="692"/>
      <c r="D1014" s="692"/>
      <c r="E1014" s="692"/>
      <c r="F1014" s="692"/>
      <c r="G1014" s="692"/>
      <c r="H1014" s="692"/>
      <c r="I1014" s="692"/>
      <c r="J1014" s="558">
        <f>+J1000+1</f>
        <v>73</v>
      </c>
      <c r="K1014" s="559" t="s">
        <v>14</v>
      </c>
      <c r="N1014" s="252"/>
    </row>
    <row r="1015" spans="2:16" s="115" customFormat="1" ht="28.5" customHeight="1" x14ac:dyDescent="0.55000000000000004">
      <c r="B1015" s="693"/>
      <c r="C1015" s="694"/>
      <c r="D1015" s="694"/>
      <c r="E1015" s="694"/>
      <c r="F1015" s="694"/>
      <c r="G1015" s="694"/>
      <c r="H1015" s="694"/>
      <c r="I1015" s="695"/>
      <c r="J1015" s="123" t="s">
        <v>12</v>
      </c>
      <c r="K1015" s="124">
        <v>1</v>
      </c>
      <c r="L1015" s="273"/>
      <c r="N1015" s="252"/>
      <c r="P1015" s="394"/>
    </row>
    <row r="1016" spans="2:16" s="115" customFormat="1" ht="35.25" customHeight="1" x14ac:dyDescent="0.55000000000000004">
      <c r="B1016" s="685"/>
      <c r="C1016" s="686"/>
      <c r="D1016" s="686"/>
      <c r="E1016" s="686"/>
      <c r="F1016" s="686"/>
      <c r="G1016" s="686"/>
      <c r="H1016" s="686"/>
      <c r="I1016" s="687"/>
      <c r="J1016" s="125" t="s">
        <v>847</v>
      </c>
      <c r="K1016" s="126">
        <v>2</v>
      </c>
      <c r="L1016" s="273"/>
      <c r="N1016" s="252"/>
      <c r="P1016" s="394"/>
    </row>
    <row r="1017" spans="2:16" s="115" customFormat="1" ht="28.5" customHeight="1" x14ac:dyDescent="0.55000000000000004">
      <c r="B1017" s="685" t="s">
        <v>898</v>
      </c>
      <c r="C1017" s="686"/>
      <c r="D1017" s="686"/>
      <c r="E1017" s="686"/>
      <c r="F1017" s="686"/>
      <c r="G1017" s="686"/>
      <c r="H1017" s="686"/>
      <c r="I1017" s="687"/>
      <c r="J1017" s="127" t="s">
        <v>848</v>
      </c>
      <c r="K1017" s="128">
        <v>3</v>
      </c>
      <c r="L1017" s="273"/>
      <c r="M1017" s="116"/>
      <c r="N1017" s="274"/>
      <c r="P1017" s="394"/>
    </row>
    <row r="1018" spans="2:16" s="115" customFormat="1" ht="28.5" customHeight="1" x14ac:dyDescent="0.55000000000000004">
      <c r="B1018" s="685"/>
      <c r="C1018" s="686"/>
      <c r="D1018" s="686"/>
      <c r="E1018" s="686"/>
      <c r="F1018" s="686"/>
      <c r="G1018" s="686"/>
      <c r="H1018" s="686"/>
      <c r="I1018" s="687"/>
      <c r="J1018" s="127" t="s">
        <v>849</v>
      </c>
      <c r="K1018" s="128">
        <v>4</v>
      </c>
      <c r="L1018" s="273"/>
      <c r="M1018" s="116"/>
      <c r="P1018" s="394"/>
    </row>
    <row r="1019" spans="2:16" s="115" customFormat="1" ht="28.5" customHeight="1" x14ac:dyDescent="0.55000000000000004">
      <c r="B1019" s="685"/>
      <c r="C1019" s="686"/>
      <c r="D1019" s="686"/>
      <c r="E1019" s="686"/>
      <c r="F1019" s="686"/>
      <c r="G1019" s="686"/>
      <c r="H1019" s="686"/>
      <c r="I1019" s="687"/>
      <c r="J1019" s="127" t="s">
        <v>850</v>
      </c>
      <c r="K1019" s="126">
        <v>5</v>
      </c>
      <c r="L1019" s="273"/>
      <c r="M1019" s="116"/>
      <c r="N1019" s="274"/>
      <c r="P1019" s="394"/>
    </row>
    <row r="1020" spans="2:16" s="115" customFormat="1" ht="28.5" customHeight="1" x14ac:dyDescent="0.55000000000000004">
      <c r="B1020" s="685"/>
      <c r="C1020" s="686"/>
      <c r="D1020" s="686"/>
      <c r="E1020" s="686"/>
      <c r="F1020" s="686"/>
      <c r="G1020" s="686"/>
      <c r="H1020" s="686"/>
      <c r="I1020" s="687"/>
      <c r="J1020" s="127" t="s">
        <v>851</v>
      </c>
      <c r="K1020" s="128">
        <v>6</v>
      </c>
      <c r="L1020" s="273"/>
      <c r="M1020" s="116"/>
      <c r="N1020" s="274"/>
      <c r="P1020" s="394"/>
    </row>
    <row r="1021" spans="2:16" ht="268.5" customHeight="1" x14ac:dyDescent="0.55000000000000004">
      <c r="B1021" s="696"/>
      <c r="C1021" s="697"/>
      <c r="D1021" s="697"/>
      <c r="E1021" s="697"/>
      <c r="F1021" s="697"/>
      <c r="G1021" s="697"/>
      <c r="H1021" s="697"/>
      <c r="I1021" s="698"/>
      <c r="J1021" s="127" t="s">
        <v>852</v>
      </c>
      <c r="K1021" s="126">
        <v>7</v>
      </c>
      <c r="L1021" s="273"/>
      <c r="M1021" s="116"/>
      <c r="N1021" s="274"/>
      <c r="P1021" s="394"/>
    </row>
    <row r="1022" spans="2:16" ht="66.75" customHeight="1" x14ac:dyDescent="0.25">
      <c r="B1022" s="696"/>
      <c r="C1022" s="697"/>
      <c r="D1022" s="697"/>
      <c r="E1022" s="697"/>
      <c r="F1022" s="697"/>
      <c r="G1022" s="697"/>
      <c r="H1022" s="697"/>
      <c r="I1022" s="698"/>
      <c r="J1022" s="129" t="s">
        <v>853</v>
      </c>
      <c r="K1022" s="128">
        <v>8</v>
      </c>
      <c r="L1022" s="273"/>
      <c r="N1022" s="274"/>
    </row>
    <row r="1023" spans="2:16" ht="116.25" customHeight="1" x14ac:dyDescent="0.25">
      <c r="B1023" s="699"/>
      <c r="C1023" s="700"/>
      <c r="D1023" s="700"/>
      <c r="E1023" s="700"/>
      <c r="F1023" s="700"/>
      <c r="G1023" s="700"/>
      <c r="H1023" s="700"/>
      <c r="I1023" s="701"/>
      <c r="J1023" s="129" t="s">
        <v>854</v>
      </c>
      <c r="K1023" s="126">
        <v>9</v>
      </c>
      <c r="L1023" s="273"/>
      <c r="N1023" s="274"/>
    </row>
    <row r="1024" spans="2:16" ht="26.25" customHeight="1" x14ac:dyDescent="0.25">
      <c r="B1024" s="702"/>
      <c r="C1024" s="703"/>
      <c r="D1024" s="703"/>
      <c r="E1024" s="703"/>
      <c r="F1024" s="703"/>
      <c r="G1024" s="703"/>
      <c r="H1024" s="703"/>
      <c r="I1024" s="704"/>
      <c r="J1024" s="708" t="s">
        <v>899</v>
      </c>
      <c r="K1024" s="711">
        <v>10</v>
      </c>
      <c r="L1024" s="273"/>
      <c r="N1024" s="274"/>
    </row>
    <row r="1025" spans="2:16" ht="26.25" customHeight="1" x14ac:dyDescent="0.25">
      <c r="B1025" s="702"/>
      <c r="C1025" s="703"/>
      <c r="D1025" s="703"/>
      <c r="E1025" s="703"/>
      <c r="F1025" s="703"/>
      <c r="G1025" s="703"/>
      <c r="H1025" s="703"/>
      <c r="I1025" s="704"/>
      <c r="J1025" s="709"/>
      <c r="K1025" s="712"/>
      <c r="L1025" s="273"/>
      <c r="N1025" s="274"/>
    </row>
    <row r="1026" spans="2:16" ht="26.25" customHeight="1" x14ac:dyDescent="0.25">
      <c r="B1026" s="702"/>
      <c r="C1026" s="703"/>
      <c r="D1026" s="703"/>
      <c r="E1026" s="703"/>
      <c r="F1026" s="703"/>
      <c r="G1026" s="703"/>
      <c r="H1026" s="703"/>
      <c r="I1026" s="704"/>
      <c r="J1026" s="709"/>
      <c r="K1026" s="712"/>
      <c r="L1026" s="273"/>
      <c r="N1026" s="274"/>
    </row>
    <row r="1027" spans="2:16" s="115" customFormat="1" ht="26.25" customHeight="1" x14ac:dyDescent="0.25">
      <c r="B1027" s="705"/>
      <c r="C1027" s="706"/>
      <c r="D1027" s="706"/>
      <c r="E1027" s="706"/>
      <c r="F1027" s="706"/>
      <c r="G1027" s="706"/>
      <c r="H1027" s="706"/>
      <c r="I1027" s="707"/>
      <c r="J1027" s="710"/>
      <c r="K1027" s="713"/>
      <c r="L1027" s="273"/>
      <c r="M1027" s="118"/>
    </row>
    <row r="1028" spans="2:16" s="115" customFormat="1" ht="32.25" customHeight="1" x14ac:dyDescent="0.25">
      <c r="B1028" s="691" t="s">
        <v>846</v>
      </c>
      <c r="C1028" s="692"/>
      <c r="D1028" s="692"/>
      <c r="E1028" s="692"/>
      <c r="F1028" s="692"/>
      <c r="G1028" s="692"/>
      <c r="H1028" s="692"/>
      <c r="I1028" s="692"/>
      <c r="J1028" s="558">
        <f>+J1014+1</f>
        <v>74</v>
      </c>
      <c r="K1028" s="559" t="s">
        <v>14</v>
      </c>
      <c r="N1028" s="252"/>
    </row>
    <row r="1029" spans="2:16" s="115" customFormat="1" ht="28.5" customHeight="1" x14ac:dyDescent="0.55000000000000004">
      <c r="B1029" s="693"/>
      <c r="C1029" s="694"/>
      <c r="D1029" s="694"/>
      <c r="E1029" s="694"/>
      <c r="F1029" s="694"/>
      <c r="G1029" s="694"/>
      <c r="H1029" s="694"/>
      <c r="I1029" s="695"/>
      <c r="J1029" s="123" t="s">
        <v>12</v>
      </c>
      <c r="K1029" s="124">
        <v>1</v>
      </c>
      <c r="L1029" s="273"/>
      <c r="N1029" s="252"/>
      <c r="P1029" s="394"/>
    </row>
    <row r="1030" spans="2:16" s="115" customFormat="1" ht="35.25" customHeight="1" x14ac:dyDescent="0.55000000000000004">
      <c r="B1030" s="685"/>
      <c r="C1030" s="686"/>
      <c r="D1030" s="686"/>
      <c r="E1030" s="686"/>
      <c r="F1030" s="686"/>
      <c r="G1030" s="686"/>
      <c r="H1030" s="686"/>
      <c r="I1030" s="687"/>
      <c r="J1030" s="125" t="s">
        <v>847</v>
      </c>
      <c r="K1030" s="126">
        <v>2</v>
      </c>
      <c r="L1030" s="273"/>
      <c r="N1030" s="252"/>
      <c r="P1030" s="394"/>
    </row>
    <row r="1031" spans="2:16" s="115" customFormat="1" ht="28.5" customHeight="1" x14ac:dyDescent="0.55000000000000004">
      <c r="B1031" s="685" t="s">
        <v>898</v>
      </c>
      <c r="C1031" s="686"/>
      <c r="D1031" s="686"/>
      <c r="E1031" s="686"/>
      <c r="F1031" s="686"/>
      <c r="G1031" s="686"/>
      <c r="H1031" s="686"/>
      <c r="I1031" s="687"/>
      <c r="J1031" s="127" t="s">
        <v>848</v>
      </c>
      <c r="K1031" s="128">
        <v>3</v>
      </c>
      <c r="L1031" s="273"/>
      <c r="M1031" s="116"/>
      <c r="N1031" s="274"/>
      <c r="P1031" s="394"/>
    </row>
    <row r="1032" spans="2:16" s="115" customFormat="1" ht="28.5" customHeight="1" x14ac:dyDescent="0.55000000000000004">
      <c r="B1032" s="685"/>
      <c r="C1032" s="686"/>
      <c r="D1032" s="686"/>
      <c r="E1032" s="686"/>
      <c r="F1032" s="686"/>
      <c r="G1032" s="686"/>
      <c r="H1032" s="686"/>
      <c r="I1032" s="687"/>
      <c r="J1032" s="127" t="s">
        <v>849</v>
      </c>
      <c r="K1032" s="128">
        <v>4</v>
      </c>
      <c r="L1032" s="273"/>
      <c r="M1032" s="116"/>
      <c r="P1032" s="394"/>
    </row>
    <row r="1033" spans="2:16" s="115" customFormat="1" ht="28.5" customHeight="1" x14ac:dyDescent="0.55000000000000004">
      <c r="B1033" s="685"/>
      <c r="C1033" s="686"/>
      <c r="D1033" s="686"/>
      <c r="E1033" s="686"/>
      <c r="F1033" s="686"/>
      <c r="G1033" s="686"/>
      <c r="H1033" s="686"/>
      <c r="I1033" s="687"/>
      <c r="J1033" s="127" t="s">
        <v>850</v>
      </c>
      <c r="K1033" s="126">
        <v>5</v>
      </c>
      <c r="L1033" s="273"/>
      <c r="M1033" s="116"/>
      <c r="N1033" s="274"/>
      <c r="P1033" s="394"/>
    </row>
    <row r="1034" spans="2:16" s="115" customFormat="1" ht="28.5" customHeight="1" x14ac:dyDescent="0.55000000000000004">
      <c r="B1034" s="685"/>
      <c r="C1034" s="686"/>
      <c r="D1034" s="686"/>
      <c r="E1034" s="686"/>
      <c r="F1034" s="686"/>
      <c r="G1034" s="686"/>
      <c r="H1034" s="686"/>
      <c r="I1034" s="687"/>
      <c r="J1034" s="127" t="s">
        <v>851</v>
      </c>
      <c r="K1034" s="128">
        <v>6</v>
      </c>
      <c r="L1034" s="273"/>
      <c r="M1034" s="116"/>
      <c r="N1034" s="274"/>
      <c r="P1034" s="394"/>
    </row>
    <row r="1035" spans="2:16" ht="268.5" customHeight="1" x14ac:dyDescent="0.55000000000000004">
      <c r="B1035" s="696"/>
      <c r="C1035" s="697"/>
      <c r="D1035" s="697"/>
      <c r="E1035" s="697"/>
      <c r="F1035" s="697"/>
      <c r="G1035" s="697"/>
      <c r="H1035" s="697"/>
      <c r="I1035" s="698"/>
      <c r="J1035" s="127" t="s">
        <v>852</v>
      </c>
      <c r="K1035" s="126">
        <v>7</v>
      </c>
      <c r="L1035" s="273"/>
      <c r="M1035" s="116"/>
      <c r="N1035" s="274"/>
      <c r="P1035" s="394"/>
    </row>
    <row r="1036" spans="2:16" ht="66.75" customHeight="1" x14ac:dyDescent="0.25">
      <c r="B1036" s="696"/>
      <c r="C1036" s="697"/>
      <c r="D1036" s="697"/>
      <c r="E1036" s="697"/>
      <c r="F1036" s="697"/>
      <c r="G1036" s="697"/>
      <c r="H1036" s="697"/>
      <c r="I1036" s="698"/>
      <c r="J1036" s="129" t="s">
        <v>853</v>
      </c>
      <c r="K1036" s="128">
        <v>8</v>
      </c>
      <c r="L1036" s="273"/>
      <c r="N1036" s="274"/>
    </row>
    <row r="1037" spans="2:16" ht="116.25" customHeight="1" x14ac:dyDescent="0.25">
      <c r="B1037" s="699"/>
      <c r="C1037" s="700"/>
      <c r="D1037" s="700"/>
      <c r="E1037" s="700"/>
      <c r="F1037" s="700"/>
      <c r="G1037" s="700"/>
      <c r="H1037" s="700"/>
      <c r="I1037" s="701"/>
      <c r="J1037" s="129" t="s">
        <v>854</v>
      </c>
      <c r="K1037" s="126">
        <v>9</v>
      </c>
      <c r="L1037" s="273"/>
      <c r="N1037" s="274"/>
    </row>
    <row r="1038" spans="2:16" ht="26.25" customHeight="1" x14ac:dyDescent="0.25">
      <c r="B1038" s="702"/>
      <c r="C1038" s="703"/>
      <c r="D1038" s="703"/>
      <c r="E1038" s="703"/>
      <c r="F1038" s="703"/>
      <c r="G1038" s="703"/>
      <c r="H1038" s="703"/>
      <c r="I1038" s="704"/>
      <c r="J1038" s="708" t="s">
        <v>899</v>
      </c>
      <c r="K1038" s="711">
        <v>10</v>
      </c>
      <c r="L1038" s="273"/>
      <c r="N1038" s="274"/>
    </row>
    <row r="1039" spans="2:16" ht="26.25" customHeight="1" x14ac:dyDescent="0.25">
      <c r="B1039" s="702"/>
      <c r="C1039" s="703"/>
      <c r="D1039" s="703"/>
      <c r="E1039" s="703"/>
      <c r="F1039" s="703"/>
      <c r="G1039" s="703"/>
      <c r="H1039" s="703"/>
      <c r="I1039" s="704"/>
      <c r="J1039" s="709"/>
      <c r="K1039" s="712"/>
      <c r="L1039" s="273"/>
      <c r="N1039" s="274"/>
    </row>
    <row r="1040" spans="2:16" ht="26.25" customHeight="1" x14ac:dyDescent="0.25">
      <c r="B1040" s="702"/>
      <c r="C1040" s="703"/>
      <c r="D1040" s="703"/>
      <c r="E1040" s="703"/>
      <c r="F1040" s="703"/>
      <c r="G1040" s="703"/>
      <c r="H1040" s="703"/>
      <c r="I1040" s="704"/>
      <c r="J1040" s="709"/>
      <c r="K1040" s="712"/>
      <c r="L1040" s="273"/>
      <c r="N1040" s="274"/>
    </row>
    <row r="1041" spans="2:16" s="115" customFormat="1" ht="26.25" customHeight="1" x14ac:dyDescent="0.25">
      <c r="B1041" s="705"/>
      <c r="C1041" s="706"/>
      <c r="D1041" s="706"/>
      <c r="E1041" s="706"/>
      <c r="F1041" s="706"/>
      <c r="G1041" s="706"/>
      <c r="H1041" s="706"/>
      <c r="I1041" s="707"/>
      <c r="J1041" s="710"/>
      <c r="K1041" s="713"/>
      <c r="L1041" s="273"/>
      <c r="M1041" s="118"/>
    </row>
    <row r="1042" spans="2:16" s="115" customFormat="1" ht="32.25" customHeight="1" x14ac:dyDescent="0.25">
      <c r="B1042" s="691" t="s">
        <v>846</v>
      </c>
      <c r="C1042" s="692"/>
      <c r="D1042" s="692"/>
      <c r="E1042" s="692"/>
      <c r="F1042" s="692"/>
      <c r="G1042" s="692"/>
      <c r="H1042" s="692"/>
      <c r="I1042" s="692"/>
      <c r="J1042" s="558">
        <f>+J1028+1</f>
        <v>75</v>
      </c>
      <c r="K1042" s="559" t="s">
        <v>14</v>
      </c>
      <c r="N1042" s="252"/>
    </row>
    <row r="1043" spans="2:16" s="115" customFormat="1" ht="28.5" customHeight="1" x14ac:dyDescent="0.55000000000000004">
      <c r="B1043" s="693"/>
      <c r="C1043" s="694"/>
      <c r="D1043" s="694"/>
      <c r="E1043" s="694"/>
      <c r="F1043" s="694"/>
      <c r="G1043" s="694"/>
      <c r="H1043" s="694"/>
      <c r="I1043" s="695"/>
      <c r="J1043" s="123" t="s">
        <v>12</v>
      </c>
      <c r="K1043" s="124">
        <v>1</v>
      </c>
      <c r="L1043" s="273"/>
      <c r="N1043" s="252"/>
      <c r="P1043" s="394"/>
    </row>
    <row r="1044" spans="2:16" s="115" customFormat="1" ht="35.25" customHeight="1" x14ac:dyDescent="0.55000000000000004">
      <c r="B1044" s="685"/>
      <c r="C1044" s="686"/>
      <c r="D1044" s="686"/>
      <c r="E1044" s="686"/>
      <c r="F1044" s="686"/>
      <c r="G1044" s="686"/>
      <c r="H1044" s="686"/>
      <c r="I1044" s="687"/>
      <c r="J1044" s="125" t="s">
        <v>847</v>
      </c>
      <c r="K1044" s="126">
        <v>2</v>
      </c>
      <c r="L1044" s="273"/>
      <c r="N1044" s="252"/>
      <c r="P1044" s="394"/>
    </row>
    <row r="1045" spans="2:16" s="115" customFormat="1" ht="28.5" customHeight="1" x14ac:dyDescent="0.55000000000000004">
      <c r="B1045" s="685" t="s">
        <v>898</v>
      </c>
      <c r="C1045" s="686"/>
      <c r="D1045" s="686"/>
      <c r="E1045" s="686"/>
      <c r="F1045" s="686"/>
      <c r="G1045" s="686"/>
      <c r="H1045" s="686"/>
      <c r="I1045" s="687"/>
      <c r="J1045" s="127" t="s">
        <v>848</v>
      </c>
      <c r="K1045" s="128">
        <v>3</v>
      </c>
      <c r="L1045" s="273"/>
      <c r="M1045" s="116"/>
      <c r="N1045" s="274"/>
      <c r="P1045" s="394"/>
    </row>
    <row r="1046" spans="2:16" s="115" customFormat="1" ht="28.5" customHeight="1" x14ac:dyDescent="0.55000000000000004">
      <c r="B1046" s="685"/>
      <c r="C1046" s="686"/>
      <c r="D1046" s="686"/>
      <c r="E1046" s="686"/>
      <c r="F1046" s="686"/>
      <c r="G1046" s="686"/>
      <c r="H1046" s="686"/>
      <c r="I1046" s="687"/>
      <c r="J1046" s="127" t="s">
        <v>849</v>
      </c>
      <c r="K1046" s="128">
        <v>4</v>
      </c>
      <c r="L1046" s="273"/>
      <c r="M1046" s="116"/>
      <c r="P1046" s="394"/>
    </row>
    <row r="1047" spans="2:16" s="115" customFormat="1" ht="28.5" customHeight="1" x14ac:dyDescent="0.55000000000000004">
      <c r="B1047" s="685"/>
      <c r="C1047" s="686"/>
      <c r="D1047" s="686"/>
      <c r="E1047" s="686"/>
      <c r="F1047" s="686"/>
      <c r="G1047" s="686"/>
      <c r="H1047" s="686"/>
      <c r="I1047" s="687"/>
      <c r="J1047" s="127" t="s">
        <v>850</v>
      </c>
      <c r="K1047" s="126">
        <v>5</v>
      </c>
      <c r="L1047" s="273"/>
      <c r="M1047" s="116"/>
      <c r="N1047" s="274"/>
      <c r="P1047" s="394"/>
    </row>
    <row r="1048" spans="2:16" s="115" customFormat="1" ht="28.5" customHeight="1" x14ac:dyDescent="0.55000000000000004">
      <c r="B1048" s="685"/>
      <c r="C1048" s="686"/>
      <c r="D1048" s="686"/>
      <c r="E1048" s="686"/>
      <c r="F1048" s="686"/>
      <c r="G1048" s="686"/>
      <c r="H1048" s="686"/>
      <c r="I1048" s="687"/>
      <c r="J1048" s="127" t="s">
        <v>851</v>
      </c>
      <c r="K1048" s="128">
        <v>6</v>
      </c>
      <c r="L1048" s="273"/>
      <c r="M1048" s="116"/>
      <c r="N1048" s="274"/>
      <c r="P1048" s="394"/>
    </row>
    <row r="1049" spans="2:16" ht="268.5" customHeight="1" x14ac:dyDescent="0.55000000000000004">
      <c r="B1049" s="696"/>
      <c r="C1049" s="697"/>
      <c r="D1049" s="697"/>
      <c r="E1049" s="697"/>
      <c r="F1049" s="697"/>
      <c r="G1049" s="697"/>
      <c r="H1049" s="697"/>
      <c r="I1049" s="698"/>
      <c r="J1049" s="127" t="s">
        <v>852</v>
      </c>
      <c r="K1049" s="126">
        <v>7</v>
      </c>
      <c r="L1049" s="273"/>
      <c r="M1049" s="116"/>
      <c r="N1049" s="274"/>
      <c r="P1049" s="394"/>
    </row>
    <row r="1050" spans="2:16" ht="66.75" customHeight="1" x14ac:dyDescent="0.25">
      <c r="B1050" s="696"/>
      <c r="C1050" s="697"/>
      <c r="D1050" s="697"/>
      <c r="E1050" s="697"/>
      <c r="F1050" s="697"/>
      <c r="G1050" s="697"/>
      <c r="H1050" s="697"/>
      <c r="I1050" s="698"/>
      <c r="J1050" s="129" t="s">
        <v>853</v>
      </c>
      <c r="K1050" s="128">
        <v>8</v>
      </c>
      <c r="L1050" s="273"/>
      <c r="N1050" s="274"/>
    </row>
    <row r="1051" spans="2:16" ht="116.25" customHeight="1" x14ac:dyDescent="0.25">
      <c r="B1051" s="699"/>
      <c r="C1051" s="700"/>
      <c r="D1051" s="700"/>
      <c r="E1051" s="700"/>
      <c r="F1051" s="700"/>
      <c r="G1051" s="700"/>
      <c r="H1051" s="700"/>
      <c r="I1051" s="701"/>
      <c r="J1051" s="129" t="s">
        <v>854</v>
      </c>
      <c r="K1051" s="126">
        <v>9</v>
      </c>
      <c r="L1051" s="273"/>
      <c r="N1051" s="274"/>
    </row>
    <row r="1052" spans="2:16" ht="26.25" customHeight="1" x14ac:dyDescent="0.25">
      <c r="B1052" s="702"/>
      <c r="C1052" s="703"/>
      <c r="D1052" s="703"/>
      <c r="E1052" s="703"/>
      <c r="F1052" s="703"/>
      <c r="G1052" s="703"/>
      <c r="H1052" s="703"/>
      <c r="I1052" s="704"/>
      <c r="J1052" s="708" t="s">
        <v>899</v>
      </c>
      <c r="K1052" s="711">
        <v>10</v>
      </c>
      <c r="L1052" s="273"/>
      <c r="N1052" s="274"/>
    </row>
    <row r="1053" spans="2:16" ht="26.25" customHeight="1" x14ac:dyDescent="0.25">
      <c r="B1053" s="702"/>
      <c r="C1053" s="703"/>
      <c r="D1053" s="703"/>
      <c r="E1053" s="703"/>
      <c r="F1053" s="703"/>
      <c r="G1053" s="703"/>
      <c r="H1053" s="703"/>
      <c r="I1053" s="704"/>
      <c r="J1053" s="709"/>
      <c r="K1053" s="712"/>
      <c r="L1053" s="273"/>
      <c r="N1053" s="274"/>
    </row>
    <row r="1054" spans="2:16" ht="26.25" customHeight="1" x14ac:dyDescent="0.25">
      <c r="B1054" s="702"/>
      <c r="C1054" s="703"/>
      <c r="D1054" s="703"/>
      <c r="E1054" s="703"/>
      <c r="F1054" s="703"/>
      <c r="G1054" s="703"/>
      <c r="H1054" s="703"/>
      <c r="I1054" s="704"/>
      <c r="J1054" s="709"/>
      <c r="K1054" s="712"/>
      <c r="L1054" s="273"/>
      <c r="N1054" s="274"/>
    </row>
    <row r="1055" spans="2:16" s="115" customFormat="1" ht="26.25" customHeight="1" x14ac:dyDescent="0.25">
      <c r="B1055" s="705"/>
      <c r="C1055" s="706"/>
      <c r="D1055" s="706"/>
      <c r="E1055" s="706"/>
      <c r="F1055" s="706"/>
      <c r="G1055" s="706"/>
      <c r="H1055" s="706"/>
      <c r="I1055" s="707"/>
      <c r="J1055" s="710"/>
      <c r="K1055" s="713"/>
      <c r="L1055" s="273"/>
      <c r="M1055" s="118"/>
    </row>
    <row r="1056" spans="2:16" s="115" customFormat="1" ht="32.25" customHeight="1" x14ac:dyDescent="0.25">
      <c r="B1056" s="691" t="s">
        <v>846</v>
      </c>
      <c r="C1056" s="692"/>
      <c r="D1056" s="692"/>
      <c r="E1056" s="692"/>
      <c r="F1056" s="692"/>
      <c r="G1056" s="692"/>
      <c r="H1056" s="692"/>
      <c r="I1056" s="692"/>
      <c r="J1056" s="558">
        <f>+J1042+1</f>
        <v>76</v>
      </c>
      <c r="K1056" s="559" t="s">
        <v>14</v>
      </c>
      <c r="N1056" s="252"/>
    </row>
    <row r="1057" spans="2:16" s="115" customFormat="1" ht="28.5" customHeight="1" x14ac:dyDescent="0.55000000000000004">
      <c r="B1057" s="693"/>
      <c r="C1057" s="694"/>
      <c r="D1057" s="694"/>
      <c r="E1057" s="694"/>
      <c r="F1057" s="694"/>
      <c r="G1057" s="694"/>
      <c r="H1057" s="694"/>
      <c r="I1057" s="695"/>
      <c r="J1057" s="123" t="s">
        <v>12</v>
      </c>
      <c r="K1057" s="124">
        <v>1</v>
      </c>
      <c r="L1057" s="273"/>
      <c r="N1057" s="252"/>
      <c r="P1057" s="394"/>
    </row>
    <row r="1058" spans="2:16" s="115" customFormat="1" ht="35.25" customHeight="1" x14ac:dyDescent="0.55000000000000004">
      <c r="B1058" s="685"/>
      <c r="C1058" s="686"/>
      <c r="D1058" s="686"/>
      <c r="E1058" s="686"/>
      <c r="F1058" s="686"/>
      <c r="G1058" s="686"/>
      <c r="H1058" s="686"/>
      <c r="I1058" s="687"/>
      <c r="J1058" s="125" t="s">
        <v>847</v>
      </c>
      <c r="K1058" s="126">
        <v>2</v>
      </c>
      <c r="L1058" s="273"/>
      <c r="N1058" s="252"/>
      <c r="P1058" s="394"/>
    </row>
    <row r="1059" spans="2:16" s="115" customFormat="1" ht="28.5" customHeight="1" x14ac:dyDescent="0.55000000000000004">
      <c r="B1059" s="685" t="s">
        <v>898</v>
      </c>
      <c r="C1059" s="686"/>
      <c r="D1059" s="686"/>
      <c r="E1059" s="686"/>
      <c r="F1059" s="686"/>
      <c r="G1059" s="686"/>
      <c r="H1059" s="686"/>
      <c r="I1059" s="687"/>
      <c r="J1059" s="127" t="s">
        <v>848</v>
      </c>
      <c r="K1059" s="128">
        <v>3</v>
      </c>
      <c r="L1059" s="273"/>
      <c r="M1059" s="116"/>
      <c r="N1059" s="274"/>
      <c r="P1059" s="394"/>
    </row>
    <row r="1060" spans="2:16" s="115" customFormat="1" ht="28.5" customHeight="1" x14ac:dyDescent="0.55000000000000004">
      <c r="B1060" s="685"/>
      <c r="C1060" s="686"/>
      <c r="D1060" s="686"/>
      <c r="E1060" s="686"/>
      <c r="F1060" s="686"/>
      <c r="G1060" s="686"/>
      <c r="H1060" s="686"/>
      <c r="I1060" s="687"/>
      <c r="J1060" s="127" t="s">
        <v>849</v>
      </c>
      <c r="K1060" s="128">
        <v>4</v>
      </c>
      <c r="L1060" s="273"/>
      <c r="M1060" s="116"/>
      <c r="P1060" s="394"/>
    </row>
    <row r="1061" spans="2:16" s="115" customFormat="1" ht="28.5" customHeight="1" x14ac:dyDescent="0.55000000000000004">
      <c r="B1061" s="685"/>
      <c r="C1061" s="686"/>
      <c r="D1061" s="686"/>
      <c r="E1061" s="686"/>
      <c r="F1061" s="686"/>
      <c r="G1061" s="686"/>
      <c r="H1061" s="686"/>
      <c r="I1061" s="687"/>
      <c r="J1061" s="127" t="s">
        <v>850</v>
      </c>
      <c r="K1061" s="126">
        <v>5</v>
      </c>
      <c r="L1061" s="273"/>
      <c r="M1061" s="116"/>
      <c r="N1061" s="274"/>
      <c r="P1061" s="394"/>
    </row>
    <row r="1062" spans="2:16" s="115" customFormat="1" ht="28.5" customHeight="1" x14ac:dyDescent="0.55000000000000004">
      <c r="B1062" s="685"/>
      <c r="C1062" s="686"/>
      <c r="D1062" s="686"/>
      <c r="E1062" s="686"/>
      <c r="F1062" s="686"/>
      <c r="G1062" s="686"/>
      <c r="H1062" s="686"/>
      <c r="I1062" s="687"/>
      <c r="J1062" s="127" t="s">
        <v>851</v>
      </c>
      <c r="K1062" s="128">
        <v>6</v>
      </c>
      <c r="L1062" s="273"/>
      <c r="M1062" s="116"/>
      <c r="N1062" s="274"/>
      <c r="P1062" s="394"/>
    </row>
    <row r="1063" spans="2:16" ht="268.5" customHeight="1" x14ac:dyDescent="0.55000000000000004">
      <c r="B1063" s="696"/>
      <c r="C1063" s="697"/>
      <c r="D1063" s="697"/>
      <c r="E1063" s="697"/>
      <c r="F1063" s="697"/>
      <c r="G1063" s="697"/>
      <c r="H1063" s="697"/>
      <c r="I1063" s="698"/>
      <c r="J1063" s="127" t="s">
        <v>852</v>
      </c>
      <c r="K1063" s="126">
        <v>7</v>
      </c>
      <c r="L1063" s="273"/>
      <c r="M1063" s="116"/>
      <c r="N1063" s="274"/>
      <c r="P1063" s="394"/>
    </row>
    <row r="1064" spans="2:16" ht="66.75" customHeight="1" x14ac:dyDescent="0.25">
      <c r="B1064" s="696"/>
      <c r="C1064" s="697"/>
      <c r="D1064" s="697"/>
      <c r="E1064" s="697"/>
      <c r="F1064" s="697"/>
      <c r="G1064" s="697"/>
      <c r="H1064" s="697"/>
      <c r="I1064" s="698"/>
      <c r="J1064" s="129" t="s">
        <v>853</v>
      </c>
      <c r="K1064" s="128">
        <v>8</v>
      </c>
      <c r="L1064" s="273"/>
      <c r="N1064" s="274"/>
    </row>
    <row r="1065" spans="2:16" ht="116.25" customHeight="1" x14ac:dyDescent="0.25">
      <c r="B1065" s="699"/>
      <c r="C1065" s="700"/>
      <c r="D1065" s="700"/>
      <c r="E1065" s="700"/>
      <c r="F1065" s="700"/>
      <c r="G1065" s="700"/>
      <c r="H1065" s="700"/>
      <c r="I1065" s="701"/>
      <c r="J1065" s="129" t="s">
        <v>854</v>
      </c>
      <c r="K1065" s="126">
        <v>9</v>
      </c>
      <c r="L1065" s="273"/>
      <c r="N1065" s="274"/>
    </row>
    <row r="1066" spans="2:16" ht="26.25" customHeight="1" x14ac:dyDescent="0.25">
      <c r="B1066" s="702"/>
      <c r="C1066" s="703"/>
      <c r="D1066" s="703"/>
      <c r="E1066" s="703"/>
      <c r="F1066" s="703"/>
      <c r="G1066" s="703"/>
      <c r="H1066" s="703"/>
      <c r="I1066" s="704"/>
      <c r="J1066" s="708" t="s">
        <v>899</v>
      </c>
      <c r="K1066" s="711">
        <v>10</v>
      </c>
      <c r="L1066" s="273"/>
      <c r="N1066" s="274"/>
    </row>
    <row r="1067" spans="2:16" ht="26.25" customHeight="1" x14ac:dyDescent="0.25">
      <c r="B1067" s="702"/>
      <c r="C1067" s="703"/>
      <c r="D1067" s="703"/>
      <c r="E1067" s="703"/>
      <c r="F1067" s="703"/>
      <c r="G1067" s="703"/>
      <c r="H1067" s="703"/>
      <c r="I1067" s="704"/>
      <c r="J1067" s="709"/>
      <c r="K1067" s="712"/>
      <c r="L1067" s="273"/>
      <c r="N1067" s="274"/>
    </row>
    <row r="1068" spans="2:16" ht="26.25" customHeight="1" x14ac:dyDescent="0.25">
      <c r="B1068" s="702"/>
      <c r="C1068" s="703"/>
      <c r="D1068" s="703"/>
      <c r="E1068" s="703"/>
      <c r="F1068" s="703"/>
      <c r="G1068" s="703"/>
      <c r="H1068" s="703"/>
      <c r="I1068" s="704"/>
      <c r="J1068" s="709"/>
      <c r="K1068" s="712"/>
      <c r="L1068" s="273"/>
      <c r="N1068" s="274"/>
    </row>
    <row r="1069" spans="2:16" s="115" customFormat="1" ht="26.25" customHeight="1" x14ac:dyDescent="0.25">
      <c r="B1069" s="705"/>
      <c r="C1069" s="706"/>
      <c r="D1069" s="706"/>
      <c r="E1069" s="706"/>
      <c r="F1069" s="706"/>
      <c r="G1069" s="706"/>
      <c r="H1069" s="706"/>
      <c r="I1069" s="707"/>
      <c r="J1069" s="710"/>
      <c r="K1069" s="713"/>
      <c r="L1069" s="273"/>
      <c r="M1069" s="118"/>
    </row>
    <row r="1070" spans="2:16" s="115" customFormat="1" ht="32.25" customHeight="1" x14ac:dyDescent="0.25">
      <c r="B1070" s="691" t="s">
        <v>846</v>
      </c>
      <c r="C1070" s="692"/>
      <c r="D1070" s="692"/>
      <c r="E1070" s="692"/>
      <c r="F1070" s="692"/>
      <c r="G1070" s="692"/>
      <c r="H1070" s="692"/>
      <c r="I1070" s="692"/>
      <c r="J1070" s="558">
        <f>+J1056+1</f>
        <v>77</v>
      </c>
      <c r="K1070" s="559" t="s">
        <v>14</v>
      </c>
      <c r="N1070" s="252"/>
    </row>
    <row r="1071" spans="2:16" s="115" customFormat="1" ht="28.5" customHeight="1" x14ac:dyDescent="0.55000000000000004">
      <c r="B1071" s="693"/>
      <c r="C1071" s="694"/>
      <c r="D1071" s="694"/>
      <c r="E1071" s="694"/>
      <c r="F1071" s="694"/>
      <c r="G1071" s="694"/>
      <c r="H1071" s="694"/>
      <c r="I1071" s="695"/>
      <c r="J1071" s="123" t="s">
        <v>12</v>
      </c>
      <c r="K1071" s="124">
        <v>1</v>
      </c>
      <c r="L1071" s="273"/>
      <c r="N1071" s="252"/>
      <c r="P1071" s="394"/>
    </row>
    <row r="1072" spans="2:16" s="115" customFormat="1" ht="35.25" customHeight="1" x14ac:dyDescent="0.55000000000000004">
      <c r="B1072" s="685"/>
      <c r="C1072" s="686"/>
      <c r="D1072" s="686"/>
      <c r="E1072" s="686"/>
      <c r="F1072" s="686"/>
      <c r="G1072" s="686"/>
      <c r="H1072" s="686"/>
      <c r="I1072" s="687"/>
      <c r="J1072" s="125" t="s">
        <v>847</v>
      </c>
      <c r="K1072" s="126">
        <v>2</v>
      </c>
      <c r="L1072" s="273"/>
      <c r="N1072" s="252"/>
      <c r="P1072" s="394"/>
    </row>
    <row r="1073" spans="2:16" s="115" customFormat="1" ht="28.5" customHeight="1" x14ac:dyDescent="0.55000000000000004">
      <c r="B1073" s="685" t="s">
        <v>898</v>
      </c>
      <c r="C1073" s="686"/>
      <c r="D1073" s="686"/>
      <c r="E1073" s="686"/>
      <c r="F1073" s="686"/>
      <c r="G1073" s="686"/>
      <c r="H1073" s="686"/>
      <c r="I1073" s="687"/>
      <c r="J1073" s="127" t="s">
        <v>848</v>
      </c>
      <c r="K1073" s="128">
        <v>3</v>
      </c>
      <c r="L1073" s="273"/>
      <c r="M1073" s="116"/>
      <c r="N1073" s="274"/>
      <c r="P1073" s="394"/>
    </row>
    <row r="1074" spans="2:16" s="115" customFormat="1" ht="28.5" customHeight="1" x14ac:dyDescent="0.55000000000000004">
      <c r="B1074" s="685"/>
      <c r="C1074" s="686"/>
      <c r="D1074" s="686"/>
      <c r="E1074" s="686"/>
      <c r="F1074" s="686"/>
      <c r="G1074" s="686"/>
      <c r="H1074" s="686"/>
      <c r="I1074" s="687"/>
      <c r="J1074" s="127" t="s">
        <v>849</v>
      </c>
      <c r="K1074" s="128">
        <v>4</v>
      </c>
      <c r="L1074" s="273"/>
      <c r="M1074" s="116"/>
      <c r="P1074" s="394"/>
    </row>
    <row r="1075" spans="2:16" s="115" customFormat="1" ht="28.5" customHeight="1" x14ac:dyDescent="0.55000000000000004">
      <c r="B1075" s="685"/>
      <c r="C1075" s="686"/>
      <c r="D1075" s="686"/>
      <c r="E1075" s="686"/>
      <c r="F1075" s="686"/>
      <c r="G1075" s="686"/>
      <c r="H1075" s="686"/>
      <c r="I1075" s="687"/>
      <c r="J1075" s="127" t="s">
        <v>850</v>
      </c>
      <c r="K1075" s="126">
        <v>5</v>
      </c>
      <c r="L1075" s="273"/>
      <c r="M1075" s="116"/>
      <c r="N1075" s="274"/>
      <c r="P1075" s="394"/>
    </row>
    <row r="1076" spans="2:16" s="115" customFormat="1" ht="28.5" customHeight="1" x14ac:dyDescent="0.55000000000000004">
      <c r="B1076" s="685"/>
      <c r="C1076" s="686"/>
      <c r="D1076" s="686"/>
      <c r="E1076" s="686"/>
      <c r="F1076" s="686"/>
      <c r="G1076" s="686"/>
      <c r="H1076" s="686"/>
      <c r="I1076" s="687"/>
      <c r="J1076" s="127" t="s">
        <v>851</v>
      </c>
      <c r="K1076" s="128">
        <v>6</v>
      </c>
      <c r="L1076" s="273"/>
      <c r="M1076" s="116"/>
      <c r="N1076" s="274"/>
      <c r="P1076" s="394"/>
    </row>
    <row r="1077" spans="2:16" ht="268.5" customHeight="1" x14ac:dyDescent="0.55000000000000004">
      <c r="B1077" s="696"/>
      <c r="C1077" s="697"/>
      <c r="D1077" s="697"/>
      <c r="E1077" s="697"/>
      <c r="F1077" s="697"/>
      <c r="G1077" s="697"/>
      <c r="H1077" s="697"/>
      <c r="I1077" s="698"/>
      <c r="J1077" s="127" t="s">
        <v>852</v>
      </c>
      <c r="K1077" s="126">
        <v>7</v>
      </c>
      <c r="L1077" s="273"/>
      <c r="M1077" s="116"/>
      <c r="N1077" s="274"/>
      <c r="P1077" s="394"/>
    </row>
    <row r="1078" spans="2:16" ht="66.75" customHeight="1" x14ac:dyDescent="0.25">
      <c r="B1078" s="696"/>
      <c r="C1078" s="697"/>
      <c r="D1078" s="697"/>
      <c r="E1078" s="697"/>
      <c r="F1078" s="697"/>
      <c r="G1078" s="697"/>
      <c r="H1078" s="697"/>
      <c r="I1078" s="698"/>
      <c r="J1078" s="129" t="s">
        <v>853</v>
      </c>
      <c r="K1078" s="128">
        <v>8</v>
      </c>
      <c r="L1078" s="273"/>
      <c r="N1078" s="274"/>
    </row>
    <row r="1079" spans="2:16" ht="116.25" customHeight="1" x14ac:dyDescent="0.25">
      <c r="B1079" s="699"/>
      <c r="C1079" s="700"/>
      <c r="D1079" s="700"/>
      <c r="E1079" s="700"/>
      <c r="F1079" s="700"/>
      <c r="G1079" s="700"/>
      <c r="H1079" s="700"/>
      <c r="I1079" s="701"/>
      <c r="J1079" s="129" t="s">
        <v>854</v>
      </c>
      <c r="K1079" s="126">
        <v>9</v>
      </c>
      <c r="L1079" s="273"/>
      <c r="N1079" s="274"/>
    </row>
    <row r="1080" spans="2:16" ht="26.25" customHeight="1" x14ac:dyDescent="0.25">
      <c r="B1080" s="702"/>
      <c r="C1080" s="703"/>
      <c r="D1080" s="703"/>
      <c r="E1080" s="703"/>
      <c r="F1080" s="703"/>
      <c r="G1080" s="703"/>
      <c r="H1080" s="703"/>
      <c r="I1080" s="704"/>
      <c r="J1080" s="708" t="s">
        <v>899</v>
      </c>
      <c r="K1080" s="711">
        <v>10</v>
      </c>
      <c r="L1080" s="273"/>
      <c r="N1080" s="274"/>
    </row>
    <row r="1081" spans="2:16" ht="26.25" customHeight="1" x14ac:dyDescent="0.25">
      <c r="B1081" s="702"/>
      <c r="C1081" s="703"/>
      <c r="D1081" s="703"/>
      <c r="E1081" s="703"/>
      <c r="F1081" s="703"/>
      <c r="G1081" s="703"/>
      <c r="H1081" s="703"/>
      <c r="I1081" s="704"/>
      <c r="J1081" s="709"/>
      <c r="K1081" s="712"/>
      <c r="L1081" s="273"/>
      <c r="N1081" s="274"/>
    </row>
    <row r="1082" spans="2:16" ht="26.25" customHeight="1" x14ac:dyDescent="0.25">
      <c r="B1082" s="702"/>
      <c r="C1082" s="703"/>
      <c r="D1082" s="703"/>
      <c r="E1082" s="703"/>
      <c r="F1082" s="703"/>
      <c r="G1082" s="703"/>
      <c r="H1082" s="703"/>
      <c r="I1082" s="704"/>
      <c r="J1082" s="709"/>
      <c r="K1082" s="712"/>
      <c r="L1082" s="273"/>
      <c r="N1082" s="274"/>
    </row>
    <row r="1083" spans="2:16" s="115" customFormat="1" ht="26.25" customHeight="1" x14ac:dyDescent="0.25">
      <c r="B1083" s="705"/>
      <c r="C1083" s="706"/>
      <c r="D1083" s="706"/>
      <c r="E1083" s="706"/>
      <c r="F1083" s="706"/>
      <c r="G1083" s="706"/>
      <c r="H1083" s="706"/>
      <c r="I1083" s="707"/>
      <c r="J1083" s="710"/>
      <c r="K1083" s="713"/>
      <c r="L1083" s="273"/>
      <c r="M1083" s="118"/>
    </row>
    <row r="1084" spans="2:16" s="115" customFormat="1" ht="32.25" customHeight="1" x14ac:dyDescent="0.25">
      <c r="B1084" s="691" t="s">
        <v>846</v>
      </c>
      <c r="C1084" s="692"/>
      <c r="D1084" s="692"/>
      <c r="E1084" s="692"/>
      <c r="F1084" s="692"/>
      <c r="G1084" s="692"/>
      <c r="H1084" s="692"/>
      <c r="I1084" s="692"/>
      <c r="J1084" s="558">
        <f>+J1070+1</f>
        <v>78</v>
      </c>
      <c r="K1084" s="559" t="s">
        <v>14</v>
      </c>
      <c r="N1084" s="252"/>
    </row>
    <row r="1085" spans="2:16" s="115" customFormat="1" ht="28.5" customHeight="1" x14ac:dyDescent="0.55000000000000004">
      <c r="B1085" s="693"/>
      <c r="C1085" s="694"/>
      <c r="D1085" s="694"/>
      <c r="E1085" s="694"/>
      <c r="F1085" s="694"/>
      <c r="G1085" s="694"/>
      <c r="H1085" s="694"/>
      <c r="I1085" s="695"/>
      <c r="J1085" s="123" t="s">
        <v>12</v>
      </c>
      <c r="K1085" s="124">
        <v>1</v>
      </c>
      <c r="L1085" s="273"/>
      <c r="N1085" s="252"/>
      <c r="P1085" s="394"/>
    </row>
    <row r="1086" spans="2:16" s="115" customFormat="1" ht="35.25" customHeight="1" x14ac:dyDescent="0.55000000000000004">
      <c r="B1086" s="685"/>
      <c r="C1086" s="686"/>
      <c r="D1086" s="686"/>
      <c r="E1086" s="686"/>
      <c r="F1086" s="686"/>
      <c r="G1086" s="686"/>
      <c r="H1086" s="686"/>
      <c r="I1086" s="687"/>
      <c r="J1086" s="125" t="s">
        <v>847</v>
      </c>
      <c r="K1086" s="126">
        <v>2</v>
      </c>
      <c r="L1086" s="273"/>
      <c r="N1086" s="252"/>
      <c r="P1086" s="394"/>
    </row>
    <row r="1087" spans="2:16" s="115" customFormat="1" ht="28.5" customHeight="1" x14ac:dyDescent="0.55000000000000004">
      <c r="B1087" s="685" t="s">
        <v>898</v>
      </c>
      <c r="C1087" s="686"/>
      <c r="D1087" s="686"/>
      <c r="E1087" s="686"/>
      <c r="F1087" s="686"/>
      <c r="G1087" s="686"/>
      <c r="H1087" s="686"/>
      <c r="I1087" s="687"/>
      <c r="J1087" s="127" t="s">
        <v>848</v>
      </c>
      <c r="K1087" s="128">
        <v>3</v>
      </c>
      <c r="L1087" s="273"/>
      <c r="M1087" s="116"/>
      <c r="N1087" s="274"/>
      <c r="P1087" s="394"/>
    </row>
    <row r="1088" spans="2:16" s="115" customFormat="1" ht="28.5" customHeight="1" x14ac:dyDescent="0.55000000000000004">
      <c r="B1088" s="685"/>
      <c r="C1088" s="686"/>
      <c r="D1088" s="686"/>
      <c r="E1088" s="686"/>
      <c r="F1088" s="686"/>
      <c r="G1088" s="686"/>
      <c r="H1088" s="686"/>
      <c r="I1088" s="687"/>
      <c r="J1088" s="127" t="s">
        <v>849</v>
      </c>
      <c r="K1088" s="128">
        <v>4</v>
      </c>
      <c r="L1088" s="273"/>
      <c r="M1088" s="116"/>
      <c r="P1088" s="394"/>
    </row>
    <row r="1089" spans="2:16" s="115" customFormat="1" ht="28.5" customHeight="1" x14ac:dyDescent="0.55000000000000004">
      <c r="B1089" s="685"/>
      <c r="C1089" s="686"/>
      <c r="D1089" s="686"/>
      <c r="E1089" s="686"/>
      <c r="F1089" s="686"/>
      <c r="G1089" s="686"/>
      <c r="H1089" s="686"/>
      <c r="I1089" s="687"/>
      <c r="J1089" s="127" t="s">
        <v>850</v>
      </c>
      <c r="K1089" s="126">
        <v>5</v>
      </c>
      <c r="L1089" s="273"/>
      <c r="M1089" s="116"/>
      <c r="N1089" s="274"/>
      <c r="P1089" s="394"/>
    </row>
    <row r="1090" spans="2:16" s="115" customFormat="1" ht="28.5" customHeight="1" x14ac:dyDescent="0.55000000000000004">
      <c r="B1090" s="685"/>
      <c r="C1090" s="686"/>
      <c r="D1090" s="686"/>
      <c r="E1090" s="686"/>
      <c r="F1090" s="686"/>
      <c r="G1090" s="686"/>
      <c r="H1090" s="686"/>
      <c r="I1090" s="687"/>
      <c r="J1090" s="127" t="s">
        <v>851</v>
      </c>
      <c r="K1090" s="128">
        <v>6</v>
      </c>
      <c r="L1090" s="273"/>
      <c r="M1090" s="116"/>
      <c r="N1090" s="274"/>
      <c r="P1090" s="394"/>
    </row>
    <row r="1091" spans="2:16" ht="268.5" customHeight="1" x14ac:dyDescent="0.55000000000000004">
      <c r="B1091" s="696"/>
      <c r="C1091" s="697"/>
      <c r="D1091" s="697"/>
      <c r="E1091" s="697"/>
      <c r="F1091" s="697"/>
      <c r="G1091" s="697"/>
      <c r="H1091" s="697"/>
      <c r="I1091" s="698"/>
      <c r="J1091" s="127" t="s">
        <v>852</v>
      </c>
      <c r="K1091" s="126">
        <v>7</v>
      </c>
      <c r="L1091" s="273"/>
      <c r="M1091" s="116"/>
      <c r="N1091" s="274"/>
      <c r="P1091" s="394"/>
    </row>
    <row r="1092" spans="2:16" ht="66.75" customHeight="1" x14ac:dyDescent="0.25">
      <c r="B1092" s="696"/>
      <c r="C1092" s="697"/>
      <c r="D1092" s="697"/>
      <c r="E1092" s="697"/>
      <c r="F1092" s="697"/>
      <c r="G1092" s="697"/>
      <c r="H1092" s="697"/>
      <c r="I1092" s="698"/>
      <c r="J1092" s="129" t="s">
        <v>853</v>
      </c>
      <c r="K1092" s="128">
        <v>8</v>
      </c>
      <c r="L1092" s="273"/>
      <c r="N1092" s="274"/>
    </row>
    <row r="1093" spans="2:16" ht="116.25" customHeight="1" x14ac:dyDescent="0.25">
      <c r="B1093" s="699"/>
      <c r="C1093" s="700"/>
      <c r="D1093" s="700"/>
      <c r="E1093" s="700"/>
      <c r="F1093" s="700"/>
      <c r="G1093" s="700"/>
      <c r="H1093" s="700"/>
      <c r="I1093" s="701"/>
      <c r="J1093" s="129" t="s">
        <v>854</v>
      </c>
      <c r="K1093" s="126">
        <v>9</v>
      </c>
      <c r="L1093" s="273"/>
      <c r="N1093" s="274"/>
    </row>
    <row r="1094" spans="2:16" ht="26.25" customHeight="1" x14ac:dyDescent="0.25">
      <c r="B1094" s="702"/>
      <c r="C1094" s="703"/>
      <c r="D1094" s="703"/>
      <c r="E1094" s="703"/>
      <c r="F1094" s="703"/>
      <c r="G1094" s="703"/>
      <c r="H1094" s="703"/>
      <c r="I1094" s="704"/>
      <c r="J1094" s="708" t="s">
        <v>899</v>
      </c>
      <c r="K1094" s="711">
        <v>10</v>
      </c>
      <c r="L1094" s="273"/>
      <c r="N1094" s="274"/>
    </row>
    <row r="1095" spans="2:16" ht="26.25" customHeight="1" x14ac:dyDescent="0.25">
      <c r="B1095" s="702"/>
      <c r="C1095" s="703"/>
      <c r="D1095" s="703"/>
      <c r="E1095" s="703"/>
      <c r="F1095" s="703"/>
      <c r="G1095" s="703"/>
      <c r="H1095" s="703"/>
      <c r="I1095" s="704"/>
      <c r="J1095" s="709"/>
      <c r="K1095" s="712"/>
      <c r="L1095" s="273"/>
      <c r="N1095" s="274"/>
    </row>
    <row r="1096" spans="2:16" ht="26.25" customHeight="1" x14ac:dyDescent="0.25">
      <c r="B1096" s="702"/>
      <c r="C1096" s="703"/>
      <c r="D1096" s="703"/>
      <c r="E1096" s="703"/>
      <c r="F1096" s="703"/>
      <c r="G1096" s="703"/>
      <c r="H1096" s="703"/>
      <c r="I1096" s="704"/>
      <c r="J1096" s="709"/>
      <c r="K1096" s="712"/>
      <c r="L1096" s="273"/>
      <c r="N1096" s="274"/>
    </row>
    <row r="1097" spans="2:16" s="115" customFormat="1" ht="26.25" customHeight="1" x14ac:dyDescent="0.25">
      <c r="B1097" s="705"/>
      <c r="C1097" s="706"/>
      <c r="D1097" s="706"/>
      <c r="E1097" s="706"/>
      <c r="F1097" s="706"/>
      <c r="G1097" s="706"/>
      <c r="H1097" s="706"/>
      <c r="I1097" s="707"/>
      <c r="J1097" s="710"/>
      <c r="K1097" s="713"/>
      <c r="L1097" s="273"/>
      <c r="M1097" s="118"/>
    </row>
    <row r="1098" spans="2:16" s="115" customFormat="1" ht="32.25" customHeight="1" x14ac:dyDescent="0.25">
      <c r="B1098" s="691" t="s">
        <v>846</v>
      </c>
      <c r="C1098" s="692"/>
      <c r="D1098" s="692"/>
      <c r="E1098" s="692"/>
      <c r="F1098" s="692"/>
      <c r="G1098" s="692"/>
      <c r="H1098" s="692"/>
      <c r="I1098" s="692"/>
      <c r="J1098" s="558">
        <f>+J1084+1</f>
        <v>79</v>
      </c>
      <c r="K1098" s="559" t="s">
        <v>14</v>
      </c>
      <c r="N1098" s="252"/>
    </row>
    <row r="1099" spans="2:16" s="115" customFormat="1" ht="28.5" customHeight="1" x14ac:dyDescent="0.55000000000000004">
      <c r="B1099" s="693"/>
      <c r="C1099" s="694"/>
      <c r="D1099" s="694"/>
      <c r="E1099" s="694"/>
      <c r="F1099" s="694"/>
      <c r="G1099" s="694"/>
      <c r="H1099" s="694"/>
      <c r="I1099" s="695"/>
      <c r="J1099" s="123" t="s">
        <v>12</v>
      </c>
      <c r="K1099" s="124">
        <v>1</v>
      </c>
      <c r="L1099" s="273"/>
      <c r="N1099" s="252"/>
      <c r="P1099" s="394"/>
    </row>
    <row r="1100" spans="2:16" s="115" customFormat="1" ht="35.25" customHeight="1" x14ac:dyDescent="0.55000000000000004">
      <c r="B1100" s="685"/>
      <c r="C1100" s="686"/>
      <c r="D1100" s="686"/>
      <c r="E1100" s="686"/>
      <c r="F1100" s="686"/>
      <c r="G1100" s="686"/>
      <c r="H1100" s="686"/>
      <c r="I1100" s="687"/>
      <c r="J1100" s="125" t="s">
        <v>847</v>
      </c>
      <c r="K1100" s="126">
        <v>2</v>
      </c>
      <c r="L1100" s="273"/>
      <c r="N1100" s="252"/>
      <c r="P1100" s="394"/>
    </row>
    <row r="1101" spans="2:16" s="115" customFormat="1" ht="28.5" customHeight="1" x14ac:dyDescent="0.55000000000000004">
      <c r="B1101" s="685" t="s">
        <v>898</v>
      </c>
      <c r="C1101" s="686"/>
      <c r="D1101" s="686"/>
      <c r="E1101" s="686"/>
      <c r="F1101" s="686"/>
      <c r="G1101" s="686"/>
      <c r="H1101" s="686"/>
      <c r="I1101" s="687"/>
      <c r="J1101" s="127" t="s">
        <v>848</v>
      </c>
      <c r="K1101" s="128">
        <v>3</v>
      </c>
      <c r="L1101" s="273"/>
      <c r="M1101" s="116"/>
      <c r="N1101" s="274"/>
      <c r="P1101" s="394"/>
    </row>
    <row r="1102" spans="2:16" s="115" customFormat="1" ht="28.5" customHeight="1" x14ac:dyDescent="0.55000000000000004">
      <c r="B1102" s="685"/>
      <c r="C1102" s="686"/>
      <c r="D1102" s="686"/>
      <c r="E1102" s="686"/>
      <c r="F1102" s="686"/>
      <c r="G1102" s="686"/>
      <c r="H1102" s="686"/>
      <c r="I1102" s="687"/>
      <c r="J1102" s="127" t="s">
        <v>849</v>
      </c>
      <c r="K1102" s="128">
        <v>4</v>
      </c>
      <c r="L1102" s="273"/>
      <c r="M1102" s="116"/>
      <c r="P1102" s="394"/>
    </row>
    <row r="1103" spans="2:16" s="115" customFormat="1" ht="28.5" customHeight="1" x14ac:dyDescent="0.55000000000000004">
      <c r="B1103" s="685"/>
      <c r="C1103" s="686"/>
      <c r="D1103" s="686"/>
      <c r="E1103" s="686"/>
      <c r="F1103" s="686"/>
      <c r="G1103" s="686"/>
      <c r="H1103" s="686"/>
      <c r="I1103" s="687"/>
      <c r="J1103" s="127" t="s">
        <v>850</v>
      </c>
      <c r="K1103" s="126">
        <v>5</v>
      </c>
      <c r="L1103" s="273"/>
      <c r="M1103" s="116"/>
      <c r="N1103" s="274"/>
      <c r="P1103" s="394"/>
    </row>
    <row r="1104" spans="2:16" s="115" customFormat="1" ht="28.5" customHeight="1" x14ac:dyDescent="0.55000000000000004">
      <c r="B1104" s="685"/>
      <c r="C1104" s="686"/>
      <c r="D1104" s="686"/>
      <c r="E1104" s="686"/>
      <c r="F1104" s="686"/>
      <c r="G1104" s="686"/>
      <c r="H1104" s="686"/>
      <c r="I1104" s="687"/>
      <c r="J1104" s="127" t="s">
        <v>851</v>
      </c>
      <c r="K1104" s="128">
        <v>6</v>
      </c>
      <c r="L1104" s="273"/>
      <c r="M1104" s="116"/>
      <c r="N1104" s="274"/>
      <c r="P1104" s="394"/>
    </row>
    <row r="1105" spans="2:16" ht="268.5" customHeight="1" x14ac:dyDescent="0.55000000000000004">
      <c r="B1105" s="696"/>
      <c r="C1105" s="697"/>
      <c r="D1105" s="697"/>
      <c r="E1105" s="697"/>
      <c r="F1105" s="697"/>
      <c r="G1105" s="697"/>
      <c r="H1105" s="697"/>
      <c r="I1105" s="698"/>
      <c r="J1105" s="127" t="s">
        <v>852</v>
      </c>
      <c r="K1105" s="126">
        <v>7</v>
      </c>
      <c r="L1105" s="273"/>
      <c r="M1105" s="116"/>
      <c r="N1105" s="274"/>
      <c r="P1105" s="394"/>
    </row>
    <row r="1106" spans="2:16" ht="66.75" customHeight="1" x14ac:dyDescent="0.25">
      <c r="B1106" s="696"/>
      <c r="C1106" s="697"/>
      <c r="D1106" s="697"/>
      <c r="E1106" s="697"/>
      <c r="F1106" s="697"/>
      <c r="G1106" s="697"/>
      <c r="H1106" s="697"/>
      <c r="I1106" s="698"/>
      <c r="J1106" s="129" t="s">
        <v>853</v>
      </c>
      <c r="K1106" s="128">
        <v>8</v>
      </c>
      <c r="L1106" s="273"/>
      <c r="N1106" s="274"/>
    </row>
    <row r="1107" spans="2:16" ht="116.25" customHeight="1" x14ac:dyDescent="0.25">
      <c r="B1107" s="699"/>
      <c r="C1107" s="700"/>
      <c r="D1107" s="700"/>
      <c r="E1107" s="700"/>
      <c r="F1107" s="700"/>
      <c r="G1107" s="700"/>
      <c r="H1107" s="700"/>
      <c r="I1107" s="701"/>
      <c r="J1107" s="129" t="s">
        <v>854</v>
      </c>
      <c r="K1107" s="126">
        <v>9</v>
      </c>
      <c r="L1107" s="273"/>
      <c r="N1107" s="274"/>
    </row>
    <row r="1108" spans="2:16" ht="26.25" customHeight="1" x14ac:dyDescent="0.25">
      <c r="B1108" s="702"/>
      <c r="C1108" s="703"/>
      <c r="D1108" s="703"/>
      <c r="E1108" s="703"/>
      <c r="F1108" s="703"/>
      <c r="G1108" s="703"/>
      <c r="H1108" s="703"/>
      <c r="I1108" s="704"/>
      <c r="J1108" s="708" t="s">
        <v>899</v>
      </c>
      <c r="K1108" s="711">
        <v>10</v>
      </c>
      <c r="L1108" s="273"/>
      <c r="N1108" s="274"/>
    </row>
    <row r="1109" spans="2:16" ht="26.25" customHeight="1" x14ac:dyDescent="0.25">
      <c r="B1109" s="702"/>
      <c r="C1109" s="703"/>
      <c r="D1109" s="703"/>
      <c r="E1109" s="703"/>
      <c r="F1109" s="703"/>
      <c r="G1109" s="703"/>
      <c r="H1109" s="703"/>
      <c r="I1109" s="704"/>
      <c r="J1109" s="709"/>
      <c r="K1109" s="712"/>
      <c r="L1109" s="273"/>
      <c r="N1109" s="274"/>
    </row>
    <row r="1110" spans="2:16" ht="26.25" customHeight="1" x14ac:dyDescent="0.25">
      <c r="B1110" s="702"/>
      <c r="C1110" s="703"/>
      <c r="D1110" s="703"/>
      <c r="E1110" s="703"/>
      <c r="F1110" s="703"/>
      <c r="G1110" s="703"/>
      <c r="H1110" s="703"/>
      <c r="I1110" s="704"/>
      <c r="J1110" s="709"/>
      <c r="K1110" s="712"/>
      <c r="L1110" s="273"/>
      <c r="N1110" s="274"/>
    </row>
    <row r="1111" spans="2:16" s="115" customFormat="1" ht="26.25" customHeight="1" x14ac:dyDescent="0.25">
      <c r="B1111" s="705"/>
      <c r="C1111" s="706"/>
      <c r="D1111" s="706"/>
      <c r="E1111" s="706"/>
      <c r="F1111" s="706"/>
      <c r="G1111" s="706"/>
      <c r="H1111" s="706"/>
      <c r="I1111" s="707"/>
      <c r="J1111" s="710"/>
      <c r="K1111" s="713"/>
      <c r="L1111" s="273"/>
      <c r="M1111" s="118"/>
    </row>
    <row r="1112" spans="2:16" s="115" customFormat="1" ht="32.25" customHeight="1" x14ac:dyDescent="0.25">
      <c r="B1112" s="691" t="s">
        <v>846</v>
      </c>
      <c r="C1112" s="692"/>
      <c r="D1112" s="692"/>
      <c r="E1112" s="692"/>
      <c r="F1112" s="692"/>
      <c r="G1112" s="692"/>
      <c r="H1112" s="692"/>
      <c r="I1112" s="692"/>
      <c r="J1112" s="558">
        <f>+J1098+1</f>
        <v>80</v>
      </c>
      <c r="K1112" s="559" t="s">
        <v>14</v>
      </c>
      <c r="N1112" s="252"/>
    </row>
    <row r="1113" spans="2:16" s="115" customFormat="1" ht="28.5" customHeight="1" x14ac:dyDescent="0.55000000000000004">
      <c r="B1113" s="693"/>
      <c r="C1113" s="694"/>
      <c r="D1113" s="694"/>
      <c r="E1113" s="694"/>
      <c r="F1113" s="694"/>
      <c r="G1113" s="694"/>
      <c r="H1113" s="694"/>
      <c r="I1113" s="695"/>
      <c r="J1113" s="123" t="s">
        <v>12</v>
      </c>
      <c r="K1113" s="124">
        <v>1</v>
      </c>
      <c r="L1113" s="273"/>
      <c r="N1113" s="252"/>
      <c r="P1113" s="394"/>
    </row>
    <row r="1114" spans="2:16" s="115" customFormat="1" ht="35.25" customHeight="1" x14ac:dyDescent="0.55000000000000004">
      <c r="B1114" s="685"/>
      <c r="C1114" s="686"/>
      <c r="D1114" s="686"/>
      <c r="E1114" s="686"/>
      <c r="F1114" s="686"/>
      <c r="G1114" s="686"/>
      <c r="H1114" s="686"/>
      <c r="I1114" s="687"/>
      <c r="J1114" s="125" t="s">
        <v>847</v>
      </c>
      <c r="K1114" s="126">
        <v>2</v>
      </c>
      <c r="L1114" s="273"/>
      <c r="N1114" s="252"/>
      <c r="P1114" s="394"/>
    </row>
    <row r="1115" spans="2:16" s="115" customFormat="1" ht="28.5" customHeight="1" x14ac:dyDescent="0.55000000000000004">
      <c r="B1115" s="685" t="s">
        <v>898</v>
      </c>
      <c r="C1115" s="686"/>
      <c r="D1115" s="686"/>
      <c r="E1115" s="686"/>
      <c r="F1115" s="686"/>
      <c r="G1115" s="686"/>
      <c r="H1115" s="686"/>
      <c r="I1115" s="687"/>
      <c r="J1115" s="127" t="s">
        <v>848</v>
      </c>
      <c r="K1115" s="128">
        <v>3</v>
      </c>
      <c r="L1115" s="273"/>
      <c r="M1115" s="116"/>
      <c r="N1115" s="274"/>
      <c r="P1115" s="394"/>
    </row>
    <row r="1116" spans="2:16" s="115" customFormat="1" ht="28.5" customHeight="1" x14ac:dyDescent="0.55000000000000004">
      <c r="B1116" s="685"/>
      <c r="C1116" s="686"/>
      <c r="D1116" s="686"/>
      <c r="E1116" s="686"/>
      <c r="F1116" s="686"/>
      <c r="G1116" s="686"/>
      <c r="H1116" s="686"/>
      <c r="I1116" s="687"/>
      <c r="J1116" s="127" t="s">
        <v>849</v>
      </c>
      <c r="K1116" s="128">
        <v>4</v>
      </c>
      <c r="L1116" s="273"/>
      <c r="M1116" s="116"/>
      <c r="P1116" s="394"/>
    </row>
    <row r="1117" spans="2:16" s="115" customFormat="1" ht="28.5" customHeight="1" x14ac:dyDescent="0.55000000000000004">
      <c r="B1117" s="685"/>
      <c r="C1117" s="686"/>
      <c r="D1117" s="686"/>
      <c r="E1117" s="686"/>
      <c r="F1117" s="686"/>
      <c r="G1117" s="686"/>
      <c r="H1117" s="686"/>
      <c r="I1117" s="687"/>
      <c r="J1117" s="127" t="s">
        <v>850</v>
      </c>
      <c r="K1117" s="126">
        <v>5</v>
      </c>
      <c r="L1117" s="273"/>
      <c r="M1117" s="116"/>
      <c r="N1117" s="274"/>
      <c r="P1117" s="394"/>
    </row>
    <row r="1118" spans="2:16" s="115" customFormat="1" ht="28.5" customHeight="1" x14ac:dyDescent="0.55000000000000004">
      <c r="B1118" s="685"/>
      <c r="C1118" s="686"/>
      <c r="D1118" s="686"/>
      <c r="E1118" s="686"/>
      <c r="F1118" s="686"/>
      <c r="G1118" s="686"/>
      <c r="H1118" s="686"/>
      <c r="I1118" s="687"/>
      <c r="J1118" s="127" t="s">
        <v>851</v>
      </c>
      <c r="K1118" s="128">
        <v>6</v>
      </c>
      <c r="L1118" s="273"/>
      <c r="M1118" s="116"/>
      <c r="N1118" s="274"/>
      <c r="P1118" s="394"/>
    </row>
    <row r="1119" spans="2:16" ht="268.5" customHeight="1" x14ac:dyDescent="0.55000000000000004">
      <c r="B1119" s="696"/>
      <c r="C1119" s="697"/>
      <c r="D1119" s="697"/>
      <c r="E1119" s="697"/>
      <c r="F1119" s="697"/>
      <c r="G1119" s="697"/>
      <c r="H1119" s="697"/>
      <c r="I1119" s="698"/>
      <c r="J1119" s="127" t="s">
        <v>852</v>
      </c>
      <c r="K1119" s="126">
        <v>7</v>
      </c>
      <c r="L1119" s="273"/>
      <c r="M1119" s="116"/>
      <c r="N1119" s="274"/>
      <c r="P1119" s="394"/>
    </row>
    <row r="1120" spans="2:16" ht="66.75" customHeight="1" x14ac:dyDescent="0.25">
      <c r="B1120" s="696"/>
      <c r="C1120" s="697"/>
      <c r="D1120" s="697"/>
      <c r="E1120" s="697"/>
      <c r="F1120" s="697"/>
      <c r="G1120" s="697"/>
      <c r="H1120" s="697"/>
      <c r="I1120" s="698"/>
      <c r="J1120" s="129" t="s">
        <v>853</v>
      </c>
      <c r="K1120" s="128">
        <v>8</v>
      </c>
      <c r="L1120" s="273"/>
      <c r="N1120" s="274"/>
    </row>
    <row r="1121" spans="2:16" ht="116.25" customHeight="1" x14ac:dyDescent="0.25">
      <c r="B1121" s="699"/>
      <c r="C1121" s="700"/>
      <c r="D1121" s="700"/>
      <c r="E1121" s="700"/>
      <c r="F1121" s="700"/>
      <c r="G1121" s="700"/>
      <c r="H1121" s="700"/>
      <c r="I1121" s="701"/>
      <c r="J1121" s="129" t="s">
        <v>854</v>
      </c>
      <c r="K1121" s="126">
        <v>9</v>
      </c>
      <c r="L1121" s="273"/>
      <c r="N1121" s="274"/>
    </row>
    <row r="1122" spans="2:16" ht="26.25" customHeight="1" x14ac:dyDescent="0.25">
      <c r="B1122" s="702"/>
      <c r="C1122" s="703"/>
      <c r="D1122" s="703"/>
      <c r="E1122" s="703"/>
      <c r="F1122" s="703"/>
      <c r="G1122" s="703"/>
      <c r="H1122" s="703"/>
      <c r="I1122" s="704"/>
      <c r="J1122" s="708" t="s">
        <v>899</v>
      </c>
      <c r="K1122" s="711">
        <v>10</v>
      </c>
      <c r="L1122" s="273"/>
      <c r="N1122" s="274"/>
    </row>
    <row r="1123" spans="2:16" ht="26.25" customHeight="1" x14ac:dyDescent="0.25">
      <c r="B1123" s="702"/>
      <c r="C1123" s="703"/>
      <c r="D1123" s="703"/>
      <c r="E1123" s="703"/>
      <c r="F1123" s="703"/>
      <c r="G1123" s="703"/>
      <c r="H1123" s="703"/>
      <c r="I1123" s="704"/>
      <c r="J1123" s="709"/>
      <c r="K1123" s="712"/>
      <c r="L1123" s="273"/>
      <c r="N1123" s="274"/>
    </row>
    <row r="1124" spans="2:16" ht="26.25" customHeight="1" x14ac:dyDescent="0.25">
      <c r="B1124" s="702"/>
      <c r="C1124" s="703"/>
      <c r="D1124" s="703"/>
      <c r="E1124" s="703"/>
      <c r="F1124" s="703"/>
      <c r="G1124" s="703"/>
      <c r="H1124" s="703"/>
      <c r="I1124" s="704"/>
      <c r="J1124" s="709"/>
      <c r="K1124" s="712"/>
      <c r="L1124" s="273"/>
      <c r="N1124" s="274"/>
    </row>
    <row r="1125" spans="2:16" s="115" customFormat="1" ht="26.25" customHeight="1" x14ac:dyDescent="0.25">
      <c r="B1125" s="705"/>
      <c r="C1125" s="706"/>
      <c r="D1125" s="706"/>
      <c r="E1125" s="706"/>
      <c r="F1125" s="706"/>
      <c r="G1125" s="706"/>
      <c r="H1125" s="706"/>
      <c r="I1125" s="707"/>
      <c r="J1125" s="710"/>
      <c r="K1125" s="713"/>
      <c r="L1125" s="273"/>
      <c r="M1125" s="118"/>
    </row>
    <row r="1126" spans="2:16" s="115" customFormat="1" ht="32.25" customHeight="1" x14ac:dyDescent="0.25">
      <c r="B1126" s="691" t="s">
        <v>846</v>
      </c>
      <c r="C1126" s="692"/>
      <c r="D1126" s="692"/>
      <c r="E1126" s="692"/>
      <c r="F1126" s="692"/>
      <c r="G1126" s="692"/>
      <c r="H1126" s="692"/>
      <c r="I1126" s="692"/>
      <c r="J1126" s="558">
        <f>+J1112+1</f>
        <v>81</v>
      </c>
      <c r="K1126" s="559" t="s">
        <v>14</v>
      </c>
      <c r="N1126" s="252"/>
    </row>
    <row r="1127" spans="2:16" s="115" customFormat="1" ht="28.5" customHeight="1" x14ac:dyDescent="0.55000000000000004">
      <c r="B1127" s="693"/>
      <c r="C1127" s="694"/>
      <c r="D1127" s="694"/>
      <c r="E1127" s="694"/>
      <c r="F1127" s="694"/>
      <c r="G1127" s="694"/>
      <c r="H1127" s="694"/>
      <c r="I1127" s="695"/>
      <c r="J1127" s="123" t="s">
        <v>12</v>
      </c>
      <c r="K1127" s="124">
        <v>1</v>
      </c>
      <c r="L1127" s="273"/>
      <c r="N1127" s="252"/>
      <c r="P1127" s="394"/>
    </row>
    <row r="1128" spans="2:16" s="115" customFormat="1" ht="35.25" customHeight="1" x14ac:dyDescent="0.55000000000000004">
      <c r="B1128" s="685"/>
      <c r="C1128" s="686"/>
      <c r="D1128" s="686"/>
      <c r="E1128" s="686"/>
      <c r="F1128" s="686"/>
      <c r="G1128" s="686"/>
      <c r="H1128" s="686"/>
      <c r="I1128" s="687"/>
      <c r="J1128" s="125" t="s">
        <v>847</v>
      </c>
      <c r="K1128" s="126">
        <v>2</v>
      </c>
      <c r="L1128" s="273"/>
      <c r="N1128" s="252"/>
      <c r="P1128" s="394"/>
    </row>
    <row r="1129" spans="2:16" s="115" customFormat="1" ht="28.5" customHeight="1" x14ac:dyDescent="0.55000000000000004">
      <c r="B1129" s="685" t="s">
        <v>898</v>
      </c>
      <c r="C1129" s="686"/>
      <c r="D1129" s="686"/>
      <c r="E1129" s="686"/>
      <c r="F1129" s="686"/>
      <c r="G1129" s="686"/>
      <c r="H1129" s="686"/>
      <c r="I1129" s="687"/>
      <c r="J1129" s="127" t="s">
        <v>848</v>
      </c>
      <c r="K1129" s="128">
        <v>3</v>
      </c>
      <c r="L1129" s="273"/>
      <c r="M1129" s="116"/>
      <c r="N1129" s="274"/>
      <c r="P1129" s="394"/>
    </row>
    <row r="1130" spans="2:16" s="115" customFormat="1" ht="28.5" customHeight="1" x14ac:dyDescent="0.55000000000000004">
      <c r="B1130" s="685"/>
      <c r="C1130" s="686"/>
      <c r="D1130" s="686"/>
      <c r="E1130" s="686"/>
      <c r="F1130" s="686"/>
      <c r="G1130" s="686"/>
      <c r="H1130" s="686"/>
      <c r="I1130" s="687"/>
      <c r="J1130" s="127" t="s">
        <v>849</v>
      </c>
      <c r="K1130" s="128">
        <v>4</v>
      </c>
      <c r="L1130" s="273"/>
      <c r="M1130" s="116"/>
      <c r="P1130" s="394"/>
    </row>
    <row r="1131" spans="2:16" s="115" customFormat="1" ht="28.5" customHeight="1" x14ac:dyDescent="0.55000000000000004">
      <c r="B1131" s="685"/>
      <c r="C1131" s="686"/>
      <c r="D1131" s="686"/>
      <c r="E1131" s="686"/>
      <c r="F1131" s="686"/>
      <c r="G1131" s="686"/>
      <c r="H1131" s="686"/>
      <c r="I1131" s="687"/>
      <c r="J1131" s="127" t="s">
        <v>850</v>
      </c>
      <c r="K1131" s="126">
        <v>5</v>
      </c>
      <c r="L1131" s="273"/>
      <c r="M1131" s="116"/>
      <c r="N1131" s="274"/>
      <c r="P1131" s="394"/>
    </row>
    <row r="1132" spans="2:16" s="115" customFormat="1" ht="28.5" customHeight="1" x14ac:dyDescent="0.55000000000000004">
      <c r="B1132" s="685"/>
      <c r="C1132" s="686"/>
      <c r="D1132" s="686"/>
      <c r="E1132" s="686"/>
      <c r="F1132" s="686"/>
      <c r="G1132" s="686"/>
      <c r="H1132" s="686"/>
      <c r="I1132" s="687"/>
      <c r="J1132" s="127" t="s">
        <v>851</v>
      </c>
      <c r="K1132" s="128">
        <v>6</v>
      </c>
      <c r="L1132" s="273"/>
      <c r="M1132" s="116"/>
      <c r="N1132" s="274"/>
      <c r="P1132" s="394"/>
    </row>
    <row r="1133" spans="2:16" ht="268.5" customHeight="1" x14ac:dyDescent="0.55000000000000004">
      <c r="B1133" s="696"/>
      <c r="C1133" s="697"/>
      <c r="D1133" s="697"/>
      <c r="E1133" s="697"/>
      <c r="F1133" s="697"/>
      <c r="G1133" s="697"/>
      <c r="H1133" s="697"/>
      <c r="I1133" s="698"/>
      <c r="J1133" s="127" t="s">
        <v>852</v>
      </c>
      <c r="K1133" s="126">
        <v>7</v>
      </c>
      <c r="L1133" s="273"/>
      <c r="M1133" s="116"/>
      <c r="N1133" s="274"/>
      <c r="P1133" s="394"/>
    </row>
    <row r="1134" spans="2:16" ht="66.75" customHeight="1" x14ac:dyDescent="0.25">
      <c r="B1134" s="696"/>
      <c r="C1134" s="697"/>
      <c r="D1134" s="697"/>
      <c r="E1134" s="697"/>
      <c r="F1134" s="697"/>
      <c r="G1134" s="697"/>
      <c r="H1134" s="697"/>
      <c r="I1134" s="698"/>
      <c r="J1134" s="129" t="s">
        <v>853</v>
      </c>
      <c r="K1134" s="128">
        <v>8</v>
      </c>
      <c r="L1134" s="273"/>
      <c r="N1134" s="274"/>
    </row>
    <row r="1135" spans="2:16" ht="116.25" customHeight="1" x14ac:dyDescent="0.25">
      <c r="B1135" s="699"/>
      <c r="C1135" s="700"/>
      <c r="D1135" s="700"/>
      <c r="E1135" s="700"/>
      <c r="F1135" s="700"/>
      <c r="G1135" s="700"/>
      <c r="H1135" s="700"/>
      <c r="I1135" s="701"/>
      <c r="J1135" s="129" t="s">
        <v>854</v>
      </c>
      <c r="K1135" s="126">
        <v>9</v>
      </c>
      <c r="L1135" s="273"/>
      <c r="N1135" s="274"/>
    </row>
    <row r="1136" spans="2:16" ht="26.25" customHeight="1" x14ac:dyDescent="0.25">
      <c r="B1136" s="702"/>
      <c r="C1136" s="703"/>
      <c r="D1136" s="703"/>
      <c r="E1136" s="703"/>
      <c r="F1136" s="703"/>
      <c r="G1136" s="703"/>
      <c r="H1136" s="703"/>
      <c r="I1136" s="704"/>
      <c r="J1136" s="708" t="s">
        <v>899</v>
      </c>
      <c r="K1136" s="711">
        <v>10</v>
      </c>
      <c r="L1136" s="273"/>
      <c r="N1136" s="274"/>
    </row>
    <row r="1137" spans="2:16" ht="26.25" customHeight="1" x14ac:dyDescent="0.25">
      <c r="B1137" s="702"/>
      <c r="C1137" s="703"/>
      <c r="D1137" s="703"/>
      <c r="E1137" s="703"/>
      <c r="F1137" s="703"/>
      <c r="G1137" s="703"/>
      <c r="H1137" s="703"/>
      <c r="I1137" s="704"/>
      <c r="J1137" s="709"/>
      <c r="K1137" s="712"/>
      <c r="L1137" s="273"/>
      <c r="N1137" s="274"/>
    </row>
    <row r="1138" spans="2:16" ht="26.25" customHeight="1" x14ac:dyDescent="0.25">
      <c r="B1138" s="702"/>
      <c r="C1138" s="703"/>
      <c r="D1138" s="703"/>
      <c r="E1138" s="703"/>
      <c r="F1138" s="703"/>
      <c r="G1138" s="703"/>
      <c r="H1138" s="703"/>
      <c r="I1138" s="704"/>
      <c r="J1138" s="709"/>
      <c r="K1138" s="712"/>
      <c r="L1138" s="273"/>
      <c r="N1138" s="274"/>
    </row>
    <row r="1139" spans="2:16" s="115" customFormat="1" ht="26.25" customHeight="1" x14ac:dyDescent="0.25">
      <c r="B1139" s="705"/>
      <c r="C1139" s="706"/>
      <c r="D1139" s="706"/>
      <c r="E1139" s="706"/>
      <c r="F1139" s="706"/>
      <c r="G1139" s="706"/>
      <c r="H1139" s="706"/>
      <c r="I1139" s="707"/>
      <c r="J1139" s="710"/>
      <c r="K1139" s="713"/>
      <c r="L1139" s="273"/>
      <c r="M1139" s="118"/>
    </row>
    <row r="1140" spans="2:16" s="115" customFormat="1" ht="32.25" customHeight="1" x14ac:dyDescent="0.25">
      <c r="B1140" s="691" t="s">
        <v>846</v>
      </c>
      <c r="C1140" s="692"/>
      <c r="D1140" s="692"/>
      <c r="E1140" s="692"/>
      <c r="F1140" s="692"/>
      <c r="G1140" s="692"/>
      <c r="H1140" s="692"/>
      <c r="I1140" s="692"/>
      <c r="J1140" s="558">
        <f>+J1126+1</f>
        <v>82</v>
      </c>
      <c r="K1140" s="559" t="s">
        <v>14</v>
      </c>
      <c r="N1140" s="252"/>
    </row>
    <row r="1141" spans="2:16" s="115" customFormat="1" ht="28.5" customHeight="1" x14ac:dyDescent="0.55000000000000004">
      <c r="B1141" s="693"/>
      <c r="C1141" s="694"/>
      <c r="D1141" s="694"/>
      <c r="E1141" s="694"/>
      <c r="F1141" s="694"/>
      <c r="G1141" s="694"/>
      <c r="H1141" s="694"/>
      <c r="I1141" s="695"/>
      <c r="J1141" s="123" t="s">
        <v>12</v>
      </c>
      <c r="K1141" s="124">
        <v>1</v>
      </c>
      <c r="L1141" s="273"/>
      <c r="N1141" s="252"/>
      <c r="P1141" s="394"/>
    </row>
    <row r="1142" spans="2:16" s="115" customFormat="1" ht="35.25" customHeight="1" x14ac:dyDescent="0.55000000000000004">
      <c r="B1142" s="685"/>
      <c r="C1142" s="686"/>
      <c r="D1142" s="686"/>
      <c r="E1142" s="686"/>
      <c r="F1142" s="686"/>
      <c r="G1142" s="686"/>
      <c r="H1142" s="686"/>
      <c r="I1142" s="687"/>
      <c r="J1142" s="125" t="s">
        <v>847</v>
      </c>
      <c r="K1142" s="126">
        <v>2</v>
      </c>
      <c r="L1142" s="273"/>
      <c r="N1142" s="252"/>
      <c r="P1142" s="394"/>
    </row>
    <row r="1143" spans="2:16" s="115" customFormat="1" ht="28.5" customHeight="1" x14ac:dyDescent="0.55000000000000004">
      <c r="B1143" s="685" t="s">
        <v>898</v>
      </c>
      <c r="C1143" s="686"/>
      <c r="D1143" s="686"/>
      <c r="E1143" s="686"/>
      <c r="F1143" s="686"/>
      <c r="G1143" s="686"/>
      <c r="H1143" s="686"/>
      <c r="I1143" s="687"/>
      <c r="J1143" s="127" t="s">
        <v>848</v>
      </c>
      <c r="K1143" s="128">
        <v>3</v>
      </c>
      <c r="L1143" s="273"/>
      <c r="M1143" s="116"/>
      <c r="N1143" s="274"/>
      <c r="P1143" s="394"/>
    </row>
    <row r="1144" spans="2:16" s="115" customFormat="1" ht="28.5" customHeight="1" x14ac:dyDescent="0.55000000000000004">
      <c r="B1144" s="685"/>
      <c r="C1144" s="686"/>
      <c r="D1144" s="686"/>
      <c r="E1144" s="686"/>
      <c r="F1144" s="686"/>
      <c r="G1144" s="686"/>
      <c r="H1144" s="686"/>
      <c r="I1144" s="687"/>
      <c r="J1144" s="127" t="s">
        <v>849</v>
      </c>
      <c r="K1144" s="128">
        <v>4</v>
      </c>
      <c r="L1144" s="273"/>
      <c r="M1144" s="116"/>
      <c r="P1144" s="394"/>
    </row>
    <row r="1145" spans="2:16" s="115" customFormat="1" ht="28.5" customHeight="1" x14ac:dyDescent="0.55000000000000004">
      <c r="B1145" s="685"/>
      <c r="C1145" s="686"/>
      <c r="D1145" s="686"/>
      <c r="E1145" s="686"/>
      <c r="F1145" s="686"/>
      <c r="G1145" s="686"/>
      <c r="H1145" s="686"/>
      <c r="I1145" s="687"/>
      <c r="J1145" s="127" t="s">
        <v>850</v>
      </c>
      <c r="K1145" s="126">
        <v>5</v>
      </c>
      <c r="L1145" s="273"/>
      <c r="M1145" s="116"/>
      <c r="N1145" s="274"/>
      <c r="P1145" s="394"/>
    </row>
    <row r="1146" spans="2:16" s="115" customFormat="1" ht="28.5" customHeight="1" x14ac:dyDescent="0.55000000000000004">
      <c r="B1146" s="685"/>
      <c r="C1146" s="686"/>
      <c r="D1146" s="686"/>
      <c r="E1146" s="686"/>
      <c r="F1146" s="686"/>
      <c r="G1146" s="686"/>
      <c r="H1146" s="686"/>
      <c r="I1146" s="687"/>
      <c r="J1146" s="127" t="s">
        <v>851</v>
      </c>
      <c r="K1146" s="128">
        <v>6</v>
      </c>
      <c r="L1146" s="273"/>
      <c r="M1146" s="116"/>
      <c r="N1146" s="274"/>
      <c r="P1146" s="394"/>
    </row>
    <row r="1147" spans="2:16" ht="268.5" customHeight="1" x14ac:dyDescent="0.55000000000000004">
      <c r="B1147" s="696"/>
      <c r="C1147" s="697"/>
      <c r="D1147" s="697"/>
      <c r="E1147" s="697"/>
      <c r="F1147" s="697"/>
      <c r="G1147" s="697"/>
      <c r="H1147" s="697"/>
      <c r="I1147" s="698"/>
      <c r="J1147" s="127" t="s">
        <v>852</v>
      </c>
      <c r="K1147" s="126">
        <v>7</v>
      </c>
      <c r="L1147" s="273"/>
      <c r="M1147" s="116"/>
      <c r="N1147" s="274"/>
      <c r="P1147" s="394"/>
    </row>
    <row r="1148" spans="2:16" ht="66.75" customHeight="1" x14ac:dyDescent="0.25">
      <c r="B1148" s="696"/>
      <c r="C1148" s="697"/>
      <c r="D1148" s="697"/>
      <c r="E1148" s="697"/>
      <c r="F1148" s="697"/>
      <c r="G1148" s="697"/>
      <c r="H1148" s="697"/>
      <c r="I1148" s="698"/>
      <c r="J1148" s="129" t="s">
        <v>853</v>
      </c>
      <c r="K1148" s="128">
        <v>8</v>
      </c>
      <c r="L1148" s="273"/>
      <c r="N1148" s="274"/>
    </row>
    <row r="1149" spans="2:16" ht="116.25" customHeight="1" x14ac:dyDescent="0.25">
      <c r="B1149" s="699"/>
      <c r="C1149" s="700"/>
      <c r="D1149" s="700"/>
      <c r="E1149" s="700"/>
      <c r="F1149" s="700"/>
      <c r="G1149" s="700"/>
      <c r="H1149" s="700"/>
      <c r="I1149" s="701"/>
      <c r="J1149" s="129" t="s">
        <v>854</v>
      </c>
      <c r="K1149" s="126">
        <v>9</v>
      </c>
      <c r="L1149" s="273"/>
      <c r="N1149" s="274"/>
    </row>
    <row r="1150" spans="2:16" ht="26.25" customHeight="1" x14ac:dyDescent="0.25">
      <c r="B1150" s="702"/>
      <c r="C1150" s="703"/>
      <c r="D1150" s="703"/>
      <c r="E1150" s="703"/>
      <c r="F1150" s="703"/>
      <c r="G1150" s="703"/>
      <c r="H1150" s="703"/>
      <c r="I1150" s="704"/>
      <c r="J1150" s="708" t="s">
        <v>899</v>
      </c>
      <c r="K1150" s="711">
        <v>10</v>
      </c>
      <c r="L1150" s="273"/>
      <c r="N1150" s="274"/>
    </row>
    <row r="1151" spans="2:16" ht="26.25" customHeight="1" x14ac:dyDescent="0.25">
      <c r="B1151" s="702"/>
      <c r="C1151" s="703"/>
      <c r="D1151" s="703"/>
      <c r="E1151" s="703"/>
      <c r="F1151" s="703"/>
      <c r="G1151" s="703"/>
      <c r="H1151" s="703"/>
      <c r="I1151" s="704"/>
      <c r="J1151" s="709"/>
      <c r="K1151" s="712"/>
      <c r="L1151" s="273"/>
      <c r="N1151" s="274"/>
    </row>
    <row r="1152" spans="2:16" ht="26.25" customHeight="1" x14ac:dyDescent="0.25">
      <c r="B1152" s="702"/>
      <c r="C1152" s="703"/>
      <c r="D1152" s="703"/>
      <c r="E1152" s="703"/>
      <c r="F1152" s="703"/>
      <c r="G1152" s="703"/>
      <c r="H1152" s="703"/>
      <c r="I1152" s="704"/>
      <c r="J1152" s="709"/>
      <c r="K1152" s="712"/>
      <c r="L1152" s="273"/>
      <c r="N1152" s="274"/>
    </row>
    <row r="1153" spans="2:16" s="115" customFormat="1" ht="26.25" customHeight="1" x14ac:dyDescent="0.25">
      <c r="B1153" s="705"/>
      <c r="C1153" s="706"/>
      <c r="D1153" s="706"/>
      <c r="E1153" s="706"/>
      <c r="F1153" s="706"/>
      <c r="G1153" s="706"/>
      <c r="H1153" s="706"/>
      <c r="I1153" s="707"/>
      <c r="J1153" s="710"/>
      <c r="K1153" s="713"/>
      <c r="L1153" s="273"/>
      <c r="M1153" s="118"/>
    </row>
    <row r="1154" spans="2:16" s="115" customFormat="1" ht="32.25" customHeight="1" x14ac:dyDescent="0.25">
      <c r="B1154" s="691" t="s">
        <v>846</v>
      </c>
      <c r="C1154" s="692"/>
      <c r="D1154" s="692"/>
      <c r="E1154" s="692"/>
      <c r="F1154" s="692"/>
      <c r="G1154" s="692"/>
      <c r="H1154" s="692"/>
      <c r="I1154" s="692"/>
      <c r="J1154" s="558">
        <f>+J1140+1</f>
        <v>83</v>
      </c>
      <c r="K1154" s="559" t="s">
        <v>14</v>
      </c>
      <c r="N1154" s="252"/>
    </row>
    <row r="1155" spans="2:16" s="115" customFormat="1" ht="28.5" customHeight="1" x14ac:dyDescent="0.55000000000000004">
      <c r="B1155" s="693"/>
      <c r="C1155" s="694"/>
      <c r="D1155" s="694"/>
      <c r="E1155" s="694"/>
      <c r="F1155" s="694"/>
      <c r="G1155" s="694"/>
      <c r="H1155" s="694"/>
      <c r="I1155" s="695"/>
      <c r="J1155" s="123" t="s">
        <v>12</v>
      </c>
      <c r="K1155" s="124">
        <v>1</v>
      </c>
      <c r="L1155" s="273"/>
      <c r="N1155" s="252"/>
      <c r="P1155" s="394"/>
    </row>
    <row r="1156" spans="2:16" s="115" customFormat="1" ht="35.25" customHeight="1" x14ac:dyDescent="0.55000000000000004">
      <c r="B1156" s="685"/>
      <c r="C1156" s="686"/>
      <c r="D1156" s="686"/>
      <c r="E1156" s="686"/>
      <c r="F1156" s="686"/>
      <c r="G1156" s="686"/>
      <c r="H1156" s="686"/>
      <c r="I1156" s="687"/>
      <c r="J1156" s="125" t="s">
        <v>847</v>
      </c>
      <c r="K1156" s="126">
        <v>2</v>
      </c>
      <c r="L1156" s="273"/>
      <c r="N1156" s="252"/>
      <c r="P1156" s="394"/>
    </row>
    <row r="1157" spans="2:16" s="115" customFormat="1" ht="28.5" customHeight="1" x14ac:dyDescent="0.55000000000000004">
      <c r="B1157" s="685" t="s">
        <v>898</v>
      </c>
      <c r="C1157" s="686"/>
      <c r="D1157" s="686"/>
      <c r="E1157" s="686"/>
      <c r="F1157" s="686"/>
      <c r="G1157" s="686"/>
      <c r="H1157" s="686"/>
      <c r="I1157" s="687"/>
      <c r="J1157" s="127" t="s">
        <v>848</v>
      </c>
      <c r="K1157" s="128">
        <v>3</v>
      </c>
      <c r="L1157" s="273"/>
      <c r="M1157" s="116"/>
      <c r="N1157" s="274"/>
      <c r="P1157" s="394"/>
    </row>
    <row r="1158" spans="2:16" s="115" customFormat="1" ht="28.5" customHeight="1" x14ac:dyDescent="0.55000000000000004">
      <c r="B1158" s="685"/>
      <c r="C1158" s="686"/>
      <c r="D1158" s="686"/>
      <c r="E1158" s="686"/>
      <c r="F1158" s="686"/>
      <c r="G1158" s="686"/>
      <c r="H1158" s="686"/>
      <c r="I1158" s="687"/>
      <c r="J1158" s="127" t="s">
        <v>849</v>
      </c>
      <c r="K1158" s="128">
        <v>4</v>
      </c>
      <c r="L1158" s="273"/>
      <c r="M1158" s="116"/>
      <c r="P1158" s="394"/>
    </row>
    <row r="1159" spans="2:16" s="115" customFormat="1" ht="28.5" customHeight="1" x14ac:dyDescent="0.55000000000000004">
      <c r="B1159" s="685"/>
      <c r="C1159" s="686"/>
      <c r="D1159" s="686"/>
      <c r="E1159" s="686"/>
      <c r="F1159" s="686"/>
      <c r="G1159" s="686"/>
      <c r="H1159" s="686"/>
      <c r="I1159" s="687"/>
      <c r="J1159" s="127" t="s">
        <v>850</v>
      </c>
      <c r="K1159" s="126">
        <v>5</v>
      </c>
      <c r="L1159" s="273"/>
      <c r="M1159" s="116"/>
      <c r="N1159" s="274"/>
      <c r="P1159" s="394"/>
    </row>
    <row r="1160" spans="2:16" s="115" customFormat="1" ht="28.5" customHeight="1" x14ac:dyDescent="0.55000000000000004">
      <c r="B1160" s="685"/>
      <c r="C1160" s="686"/>
      <c r="D1160" s="686"/>
      <c r="E1160" s="686"/>
      <c r="F1160" s="686"/>
      <c r="G1160" s="686"/>
      <c r="H1160" s="686"/>
      <c r="I1160" s="687"/>
      <c r="J1160" s="127" t="s">
        <v>851</v>
      </c>
      <c r="K1160" s="128">
        <v>6</v>
      </c>
      <c r="L1160" s="273"/>
      <c r="M1160" s="116"/>
      <c r="N1160" s="274"/>
      <c r="P1160" s="394"/>
    </row>
    <row r="1161" spans="2:16" ht="268.5" customHeight="1" x14ac:dyDescent="0.55000000000000004">
      <c r="B1161" s="696"/>
      <c r="C1161" s="697"/>
      <c r="D1161" s="697"/>
      <c r="E1161" s="697"/>
      <c r="F1161" s="697"/>
      <c r="G1161" s="697"/>
      <c r="H1161" s="697"/>
      <c r="I1161" s="698"/>
      <c r="J1161" s="127" t="s">
        <v>852</v>
      </c>
      <c r="K1161" s="126">
        <v>7</v>
      </c>
      <c r="L1161" s="273"/>
      <c r="M1161" s="116"/>
      <c r="N1161" s="274"/>
      <c r="P1161" s="394"/>
    </row>
    <row r="1162" spans="2:16" ht="66.75" customHeight="1" x14ac:dyDescent="0.25">
      <c r="B1162" s="696"/>
      <c r="C1162" s="697"/>
      <c r="D1162" s="697"/>
      <c r="E1162" s="697"/>
      <c r="F1162" s="697"/>
      <c r="G1162" s="697"/>
      <c r="H1162" s="697"/>
      <c r="I1162" s="698"/>
      <c r="J1162" s="129" t="s">
        <v>853</v>
      </c>
      <c r="K1162" s="128">
        <v>8</v>
      </c>
      <c r="L1162" s="273"/>
      <c r="N1162" s="274"/>
    </row>
    <row r="1163" spans="2:16" ht="116.25" customHeight="1" x14ac:dyDescent="0.25">
      <c r="B1163" s="699"/>
      <c r="C1163" s="700"/>
      <c r="D1163" s="700"/>
      <c r="E1163" s="700"/>
      <c r="F1163" s="700"/>
      <c r="G1163" s="700"/>
      <c r="H1163" s="700"/>
      <c r="I1163" s="701"/>
      <c r="J1163" s="129" t="s">
        <v>854</v>
      </c>
      <c r="K1163" s="126">
        <v>9</v>
      </c>
      <c r="L1163" s="273"/>
      <c r="N1163" s="274"/>
    </row>
    <row r="1164" spans="2:16" ht="26.25" customHeight="1" x14ac:dyDescent="0.25">
      <c r="B1164" s="702"/>
      <c r="C1164" s="703"/>
      <c r="D1164" s="703"/>
      <c r="E1164" s="703"/>
      <c r="F1164" s="703"/>
      <c r="G1164" s="703"/>
      <c r="H1164" s="703"/>
      <c r="I1164" s="704"/>
      <c r="J1164" s="708" t="s">
        <v>899</v>
      </c>
      <c r="K1164" s="711">
        <v>10</v>
      </c>
      <c r="L1164" s="273"/>
      <c r="N1164" s="274"/>
    </row>
    <row r="1165" spans="2:16" ht="26.25" customHeight="1" x14ac:dyDescent="0.25">
      <c r="B1165" s="702"/>
      <c r="C1165" s="703"/>
      <c r="D1165" s="703"/>
      <c r="E1165" s="703"/>
      <c r="F1165" s="703"/>
      <c r="G1165" s="703"/>
      <c r="H1165" s="703"/>
      <c r="I1165" s="704"/>
      <c r="J1165" s="709"/>
      <c r="K1165" s="712"/>
      <c r="L1165" s="273"/>
      <c r="N1165" s="274"/>
    </row>
    <row r="1166" spans="2:16" ht="26.25" customHeight="1" x14ac:dyDescent="0.25">
      <c r="B1166" s="702"/>
      <c r="C1166" s="703"/>
      <c r="D1166" s="703"/>
      <c r="E1166" s="703"/>
      <c r="F1166" s="703"/>
      <c r="G1166" s="703"/>
      <c r="H1166" s="703"/>
      <c r="I1166" s="704"/>
      <c r="J1166" s="709"/>
      <c r="K1166" s="712"/>
      <c r="L1166" s="273"/>
      <c r="N1166" s="274"/>
    </row>
    <row r="1167" spans="2:16" s="115" customFormat="1" ht="26.25" customHeight="1" x14ac:dyDescent="0.25">
      <c r="B1167" s="705"/>
      <c r="C1167" s="706"/>
      <c r="D1167" s="706"/>
      <c r="E1167" s="706"/>
      <c r="F1167" s="706"/>
      <c r="G1167" s="706"/>
      <c r="H1167" s="706"/>
      <c r="I1167" s="707"/>
      <c r="J1167" s="710"/>
      <c r="K1167" s="713"/>
      <c r="L1167" s="273"/>
      <c r="M1167" s="118"/>
    </row>
    <row r="1168" spans="2:16" s="115" customFormat="1" ht="32.25" customHeight="1" x14ac:dyDescent="0.25">
      <c r="B1168" s="691" t="s">
        <v>846</v>
      </c>
      <c r="C1168" s="692"/>
      <c r="D1168" s="692"/>
      <c r="E1168" s="692"/>
      <c r="F1168" s="692"/>
      <c r="G1168" s="692"/>
      <c r="H1168" s="692"/>
      <c r="I1168" s="692"/>
      <c r="J1168" s="558">
        <f>+J1154+1</f>
        <v>84</v>
      </c>
      <c r="K1168" s="559" t="s">
        <v>14</v>
      </c>
      <c r="N1168" s="252"/>
    </row>
    <row r="1169" spans="2:16" s="115" customFormat="1" ht="28.5" customHeight="1" x14ac:dyDescent="0.55000000000000004">
      <c r="B1169" s="693"/>
      <c r="C1169" s="694"/>
      <c r="D1169" s="694"/>
      <c r="E1169" s="694"/>
      <c r="F1169" s="694"/>
      <c r="G1169" s="694"/>
      <c r="H1169" s="694"/>
      <c r="I1169" s="695"/>
      <c r="J1169" s="123" t="s">
        <v>12</v>
      </c>
      <c r="K1169" s="124">
        <v>1</v>
      </c>
      <c r="L1169" s="273"/>
      <c r="N1169" s="252"/>
      <c r="P1169" s="394"/>
    </row>
    <row r="1170" spans="2:16" s="115" customFormat="1" ht="35.25" customHeight="1" x14ac:dyDescent="0.55000000000000004">
      <c r="B1170" s="685"/>
      <c r="C1170" s="686"/>
      <c r="D1170" s="686"/>
      <c r="E1170" s="686"/>
      <c r="F1170" s="686"/>
      <c r="G1170" s="686"/>
      <c r="H1170" s="686"/>
      <c r="I1170" s="687"/>
      <c r="J1170" s="125" t="s">
        <v>847</v>
      </c>
      <c r="K1170" s="126">
        <v>2</v>
      </c>
      <c r="L1170" s="273"/>
      <c r="N1170" s="252"/>
      <c r="P1170" s="394"/>
    </row>
    <row r="1171" spans="2:16" s="115" customFormat="1" ht="28.5" customHeight="1" x14ac:dyDescent="0.55000000000000004">
      <c r="B1171" s="685" t="s">
        <v>898</v>
      </c>
      <c r="C1171" s="686"/>
      <c r="D1171" s="686"/>
      <c r="E1171" s="686"/>
      <c r="F1171" s="686"/>
      <c r="G1171" s="686"/>
      <c r="H1171" s="686"/>
      <c r="I1171" s="687"/>
      <c r="J1171" s="127" t="s">
        <v>848</v>
      </c>
      <c r="K1171" s="128">
        <v>3</v>
      </c>
      <c r="L1171" s="273"/>
      <c r="M1171" s="116"/>
      <c r="N1171" s="274"/>
      <c r="P1171" s="394"/>
    </row>
    <row r="1172" spans="2:16" s="115" customFormat="1" ht="28.5" customHeight="1" x14ac:dyDescent="0.55000000000000004">
      <c r="B1172" s="685"/>
      <c r="C1172" s="686"/>
      <c r="D1172" s="686"/>
      <c r="E1172" s="686"/>
      <c r="F1172" s="686"/>
      <c r="G1172" s="686"/>
      <c r="H1172" s="686"/>
      <c r="I1172" s="687"/>
      <c r="J1172" s="127" t="s">
        <v>849</v>
      </c>
      <c r="K1172" s="128">
        <v>4</v>
      </c>
      <c r="L1172" s="273"/>
      <c r="M1172" s="116"/>
      <c r="P1172" s="394"/>
    </row>
    <row r="1173" spans="2:16" s="115" customFormat="1" ht="28.5" customHeight="1" x14ac:dyDescent="0.55000000000000004">
      <c r="B1173" s="685"/>
      <c r="C1173" s="686"/>
      <c r="D1173" s="686"/>
      <c r="E1173" s="686"/>
      <c r="F1173" s="686"/>
      <c r="G1173" s="686"/>
      <c r="H1173" s="686"/>
      <c r="I1173" s="687"/>
      <c r="J1173" s="127" t="s">
        <v>850</v>
      </c>
      <c r="K1173" s="126">
        <v>5</v>
      </c>
      <c r="L1173" s="273"/>
      <c r="M1173" s="116"/>
      <c r="N1173" s="274"/>
      <c r="P1173" s="394"/>
    </row>
    <row r="1174" spans="2:16" s="115" customFormat="1" ht="28.5" customHeight="1" x14ac:dyDescent="0.55000000000000004">
      <c r="B1174" s="685"/>
      <c r="C1174" s="686"/>
      <c r="D1174" s="686"/>
      <c r="E1174" s="686"/>
      <c r="F1174" s="686"/>
      <c r="G1174" s="686"/>
      <c r="H1174" s="686"/>
      <c r="I1174" s="687"/>
      <c r="J1174" s="127" t="s">
        <v>851</v>
      </c>
      <c r="K1174" s="128">
        <v>6</v>
      </c>
      <c r="L1174" s="273"/>
      <c r="M1174" s="116"/>
      <c r="N1174" s="274"/>
      <c r="P1174" s="394"/>
    </row>
    <row r="1175" spans="2:16" ht="268.5" customHeight="1" x14ac:dyDescent="0.55000000000000004">
      <c r="B1175" s="696"/>
      <c r="C1175" s="697"/>
      <c r="D1175" s="697"/>
      <c r="E1175" s="697"/>
      <c r="F1175" s="697"/>
      <c r="G1175" s="697"/>
      <c r="H1175" s="697"/>
      <c r="I1175" s="698"/>
      <c r="J1175" s="127" t="s">
        <v>852</v>
      </c>
      <c r="K1175" s="126">
        <v>7</v>
      </c>
      <c r="L1175" s="273"/>
      <c r="M1175" s="116"/>
      <c r="N1175" s="274"/>
      <c r="P1175" s="394"/>
    </row>
    <row r="1176" spans="2:16" ht="66.75" customHeight="1" x14ac:dyDescent="0.25">
      <c r="B1176" s="696"/>
      <c r="C1176" s="697"/>
      <c r="D1176" s="697"/>
      <c r="E1176" s="697"/>
      <c r="F1176" s="697"/>
      <c r="G1176" s="697"/>
      <c r="H1176" s="697"/>
      <c r="I1176" s="698"/>
      <c r="J1176" s="129" t="s">
        <v>853</v>
      </c>
      <c r="K1176" s="128">
        <v>8</v>
      </c>
      <c r="L1176" s="273"/>
      <c r="N1176" s="274"/>
    </row>
    <row r="1177" spans="2:16" ht="116.25" customHeight="1" x14ac:dyDescent="0.25">
      <c r="B1177" s="699"/>
      <c r="C1177" s="700"/>
      <c r="D1177" s="700"/>
      <c r="E1177" s="700"/>
      <c r="F1177" s="700"/>
      <c r="G1177" s="700"/>
      <c r="H1177" s="700"/>
      <c r="I1177" s="701"/>
      <c r="J1177" s="129" t="s">
        <v>854</v>
      </c>
      <c r="K1177" s="126">
        <v>9</v>
      </c>
      <c r="L1177" s="273"/>
      <c r="N1177" s="274"/>
    </row>
    <row r="1178" spans="2:16" ht="26.25" customHeight="1" x14ac:dyDescent="0.25">
      <c r="B1178" s="702"/>
      <c r="C1178" s="703"/>
      <c r="D1178" s="703"/>
      <c r="E1178" s="703"/>
      <c r="F1178" s="703"/>
      <c r="G1178" s="703"/>
      <c r="H1178" s="703"/>
      <c r="I1178" s="704"/>
      <c r="J1178" s="708" t="s">
        <v>899</v>
      </c>
      <c r="K1178" s="711">
        <v>10</v>
      </c>
      <c r="L1178" s="273"/>
      <c r="N1178" s="274"/>
    </row>
    <row r="1179" spans="2:16" ht="26.25" customHeight="1" x14ac:dyDescent="0.25">
      <c r="B1179" s="702"/>
      <c r="C1179" s="703"/>
      <c r="D1179" s="703"/>
      <c r="E1179" s="703"/>
      <c r="F1179" s="703"/>
      <c r="G1179" s="703"/>
      <c r="H1179" s="703"/>
      <c r="I1179" s="704"/>
      <c r="J1179" s="709"/>
      <c r="K1179" s="712"/>
      <c r="L1179" s="273"/>
      <c r="N1179" s="274"/>
    </row>
    <row r="1180" spans="2:16" ht="26.25" customHeight="1" x14ac:dyDescent="0.25">
      <c r="B1180" s="702"/>
      <c r="C1180" s="703"/>
      <c r="D1180" s="703"/>
      <c r="E1180" s="703"/>
      <c r="F1180" s="703"/>
      <c r="G1180" s="703"/>
      <c r="H1180" s="703"/>
      <c r="I1180" s="704"/>
      <c r="J1180" s="709"/>
      <c r="K1180" s="712"/>
      <c r="L1180" s="273"/>
      <c r="N1180" s="274"/>
    </row>
    <row r="1181" spans="2:16" s="115" customFormat="1" ht="26.25" customHeight="1" x14ac:dyDescent="0.25">
      <c r="B1181" s="705"/>
      <c r="C1181" s="706"/>
      <c r="D1181" s="706"/>
      <c r="E1181" s="706"/>
      <c r="F1181" s="706"/>
      <c r="G1181" s="706"/>
      <c r="H1181" s="706"/>
      <c r="I1181" s="707"/>
      <c r="J1181" s="710"/>
      <c r="K1181" s="713"/>
      <c r="L1181" s="273"/>
      <c r="M1181" s="118"/>
    </row>
    <row r="1182" spans="2:16" s="115" customFormat="1" ht="32.25" customHeight="1" x14ac:dyDescent="0.25">
      <c r="B1182" s="691" t="s">
        <v>846</v>
      </c>
      <c r="C1182" s="692"/>
      <c r="D1182" s="692"/>
      <c r="E1182" s="692"/>
      <c r="F1182" s="692"/>
      <c r="G1182" s="692"/>
      <c r="H1182" s="692"/>
      <c r="I1182" s="692"/>
      <c r="J1182" s="558">
        <f>+J1168+1</f>
        <v>85</v>
      </c>
      <c r="K1182" s="559" t="s">
        <v>14</v>
      </c>
      <c r="N1182" s="252"/>
    </row>
    <row r="1183" spans="2:16" s="115" customFormat="1" ht="28.5" customHeight="1" x14ac:dyDescent="0.55000000000000004">
      <c r="B1183" s="693"/>
      <c r="C1183" s="694"/>
      <c r="D1183" s="694"/>
      <c r="E1183" s="694"/>
      <c r="F1183" s="694"/>
      <c r="G1183" s="694"/>
      <c r="H1183" s="694"/>
      <c r="I1183" s="695"/>
      <c r="J1183" s="123" t="s">
        <v>12</v>
      </c>
      <c r="K1183" s="124">
        <v>1</v>
      </c>
      <c r="L1183" s="273"/>
      <c r="N1183" s="252"/>
      <c r="P1183" s="394"/>
    </row>
    <row r="1184" spans="2:16" s="115" customFormat="1" ht="35.25" customHeight="1" x14ac:dyDescent="0.55000000000000004">
      <c r="B1184" s="685"/>
      <c r="C1184" s="686"/>
      <c r="D1184" s="686"/>
      <c r="E1184" s="686"/>
      <c r="F1184" s="686"/>
      <c r="G1184" s="686"/>
      <c r="H1184" s="686"/>
      <c r="I1184" s="687"/>
      <c r="J1184" s="125" t="s">
        <v>847</v>
      </c>
      <c r="K1184" s="126">
        <v>2</v>
      </c>
      <c r="L1184" s="273"/>
      <c r="N1184" s="252"/>
      <c r="P1184" s="394"/>
    </row>
    <row r="1185" spans="2:16" s="115" customFormat="1" ht="28.5" customHeight="1" x14ac:dyDescent="0.55000000000000004">
      <c r="B1185" s="685" t="s">
        <v>898</v>
      </c>
      <c r="C1185" s="686"/>
      <c r="D1185" s="686"/>
      <c r="E1185" s="686"/>
      <c r="F1185" s="686"/>
      <c r="G1185" s="686"/>
      <c r="H1185" s="686"/>
      <c r="I1185" s="687"/>
      <c r="J1185" s="127" t="s">
        <v>848</v>
      </c>
      <c r="K1185" s="128">
        <v>3</v>
      </c>
      <c r="L1185" s="273"/>
      <c r="M1185" s="116"/>
      <c r="N1185" s="274"/>
      <c r="P1185" s="394"/>
    </row>
    <row r="1186" spans="2:16" s="115" customFormat="1" ht="28.5" customHeight="1" x14ac:dyDescent="0.55000000000000004">
      <c r="B1186" s="685"/>
      <c r="C1186" s="686"/>
      <c r="D1186" s="686"/>
      <c r="E1186" s="686"/>
      <c r="F1186" s="686"/>
      <c r="G1186" s="686"/>
      <c r="H1186" s="686"/>
      <c r="I1186" s="687"/>
      <c r="J1186" s="127" t="s">
        <v>849</v>
      </c>
      <c r="K1186" s="128">
        <v>4</v>
      </c>
      <c r="L1186" s="273"/>
      <c r="M1186" s="116"/>
      <c r="P1186" s="394"/>
    </row>
    <row r="1187" spans="2:16" s="115" customFormat="1" ht="28.5" customHeight="1" x14ac:dyDescent="0.55000000000000004">
      <c r="B1187" s="685"/>
      <c r="C1187" s="686"/>
      <c r="D1187" s="686"/>
      <c r="E1187" s="686"/>
      <c r="F1187" s="686"/>
      <c r="G1187" s="686"/>
      <c r="H1187" s="686"/>
      <c r="I1187" s="687"/>
      <c r="J1187" s="127" t="s">
        <v>850</v>
      </c>
      <c r="K1187" s="126">
        <v>5</v>
      </c>
      <c r="L1187" s="273"/>
      <c r="M1187" s="116"/>
      <c r="N1187" s="274"/>
      <c r="P1187" s="394"/>
    </row>
    <row r="1188" spans="2:16" s="115" customFormat="1" ht="28.5" customHeight="1" x14ac:dyDescent="0.55000000000000004">
      <c r="B1188" s="685"/>
      <c r="C1188" s="686"/>
      <c r="D1188" s="686"/>
      <c r="E1188" s="686"/>
      <c r="F1188" s="686"/>
      <c r="G1188" s="686"/>
      <c r="H1188" s="686"/>
      <c r="I1188" s="687"/>
      <c r="J1188" s="127" t="s">
        <v>851</v>
      </c>
      <c r="K1188" s="128">
        <v>6</v>
      </c>
      <c r="L1188" s="273"/>
      <c r="M1188" s="116"/>
      <c r="N1188" s="274"/>
      <c r="P1188" s="394"/>
    </row>
    <row r="1189" spans="2:16" ht="268.5" customHeight="1" x14ac:dyDescent="0.55000000000000004">
      <c r="B1189" s="696"/>
      <c r="C1189" s="697"/>
      <c r="D1189" s="697"/>
      <c r="E1189" s="697"/>
      <c r="F1189" s="697"/>
      <c r="G1189" s="697"/>
      <c r="H1189" s="697"/>
      <c r="I1189" s="698"/>
      <c r="J1189" s="127" t="s">
        <v>852</v>
      </c>
      <c r="K1189" s="126">
        <v>7</v>
      </c>
      <c r="L1189" s="273"/>
      <c r="M1189" s="116"/>
      <c r="N1189" s="274"/>
      <c r="P1189" s="394"/>
    </row>
    <row r="1190" spans="2:16" ht="66.75" customHeight="1" x14ac:dyDescent="0.25">
      <c r="B1190" s="696"/>
      <c r="C1190" s="697"/>
      <c r="D1190" s="697"/>
      <c r="E1190" s="697"/>
      <c r="F1190" s="697"/>
      <c r="G1190" s="697"/>
      <c r="H1190" s="697"/>
      <c r="I1190" s="698"/>
      <c r="J1190" s="129" t="s">
        <v>853</v>
      </c>
      <c r="K1190" s="128">
        <v>8</v>
      </c>
      <c r="L1190" s="273"/>
      <c r="N1190" s="274"/>
    </row>
    <row r="1191" spans="2:16" ht="116.25" customHeight="1" x14ac:dyDescent="0.25">
      <c r="B1191" s="699"/>
      <c r="C1191" s="700"/>
      <c r="D1191" s="700"/>
      <c r="E1191" s="700"/>
      <c r="F1191" s="700"/>
      <c r="G1191" s="700"/>
      <c r="H1191" s="700"/>
      <c r="I1191" s="701"/>
      <c r="J1191" s="129" t="s">
        <v>854</v>
      </c>
      <c r="K1191" s="126">
        <v>9</v>
      </c>
      <c r="L1191" s="273"/>
      <c r="N1191" s="274"/>
    </row>
    <row r="1192" spans="2:16" ht="26.25" customHeight="1" x14ac:dyDescent="0.25">
      <c r="B1192" s="702"/>
      <c r="C1192" s="703"/>
      <c r="D1192" s="703"/>
      <c r="E1192" s="703"/>
      <c r="F1192" s="703"/>
      <c r="G1192" s="703"/>
      <c r="H1192" s="703"/>
      <c r="I1192" s="704"/>
      <c r="J1192" s="708" t="s">
        <v>899</v>
      </c>
      <c r="K1192" s="711">
        <v>10</v>
      </c>
      <c r="L1192" s="273"/>
      <c r="N1192" s="274"/>
    </row>
    <row r="1193" spans="2:16" ht="26.25" customHeight="1" x14ac:dyDescent="0.25">
      <c r="B1193" s="702"/>
      <c r="C1193" s="703"/>
      <c r="D1193" s="703"/>
      <c r="E1193" s="703"/>
      <c r="F1193" s="703"/>
      <c r="G1193" s="703"/>
      <c r="H1193" s="703"/>
      <c r="I1193" s="704"/>
      <c r="J1193" s="709"/>
      <c r="K1193" s="712"/>
      <c r="L1193" s="273"/>
      <c r="N1193" s="274"/>
    </row>
    <row r="1194" spans="2:16" ht="26.25" customHeight="1" x14ac:dyDescent="0.25">
      <c r="B1194" s="702"/>
      <c r="C1194" s="703"/>
      <c r="D1194" s="703"/>
      <c r="E1194" s="703"/>
      <c r="F1194" s="703"/>
      <c r="G1194" s="703"/>
      <c r="H1194" s="703"/>
      <c r="I1194" s="704"/>
      <c r="J1194" s="709"/>
      <c r="K1194" s="712"/>
      <c r="L1194" s="273"/>
      <c r="N1194" s="274"/>
    </row>
    <row r="1195" spans="2:16" s="115" customFormat="1" ht="26.25" customHeight="1" x14ac:dyDescent="0.25">
      <c r="B1195" s="705"/>
      <c r="C1195" s="706"/>
      <c r="D1195" s="706"/>
      <c r="E1195" s="706"/>
      <c r="F1195" s="706"/>
      <c r="G1195" s="706"/>
      <c r="H1195" s="706"/>
      <c r="I1195" s="707"/>
      <c r="J1195" s="710"/>
      <c r="K1195" s="713"/>
      <c r="L1195" s="273"/>
      <c r="M1195" s="118"/>
    </row>
    <row r="1196" spans="2:16" s="115" customFormat="1" ht="32.25" customHeight="1" x14ac:dyDescent="0.25">
      <c r="B1196" s="691" t="s">
        <v>846</v>
      </c>
      <c r="C1196" s="692"/>
      <c r="D1196" s="692"/>
      <c r="E1196" s="692"/>
      <c r="F1196" s="692"/>
      <c r="G1196" s="692"/>
      <c r="H1196" s="692"/>
      <c r="I1196" s="692"/>
      <c r="J1196" s="558">
        <f>+J1182+1</f>
        <v>86</v>
      </c>
      <c r="K1196" s="559" t="s">
        <v>14</v>
      </c>
      <c r="N1196" s="252"/>
    </row>
    <row r="1197" spans="2:16" s="115" customFormat="1" ht="28.5" customHeight="1" x14ac:dyDescent="0.55000000000000004">
      <c r="B1197" s="693"/>
      <c r="C1197" s="694"/>
      <c r="D1197" s="694"/>
      <c r="E1197" s="694"/>
      <c r="F1197" s="694"/>
      <c r="G1197" s="694"/>
      <c r="H1197" s="694"/>
      <c r="I1197" s="695"/>
      <c r="J1197" s="123" t="s">
        <v>12</v>
      </c>
      <c r="K1197" s="124">
        <v>1</v>
      </c>
      <c r="L1197" s="273"/>
      <c r="N1197" s="252"/>
      <c r="P1197" s="394"/>
    </row>
    <row r="1198" spans="2:16" s="115" customFormat="1" ht="35.25" customHeight="1" x14ac:dyDescent="0.55000000000000004">
      <c r="B1198" s="685"/>
      <c r="C1198" s="686"/>
      <c r="D1198" s="686"/>
      <c r="E1198" s="686"/>
      <c r="F1198" s="686"/>
      <c r="G1198" s="686"/>
      <c r="H1198" s="686"/>
      <c r="I1198" s="687"/>
      <c r="J1198" s="125" t="s">
        <v>847</v>
      </c>
      <c r="K1198" s="126">
        <v>2</v>
      </c>
      <c r="L1198" s="273"/>
      <c r="N1198" s="252"/>
      <c r="P1198" s="394"/>
    </row>
    <row r="1199" spans="2:16" s="115" customFormat="1" ht="28.5" customHeight="1" x14ac:dyDescent="0.55000000000000004">
      <c r="B1199" s="685" t="s">
        <v>898</v>
      </c>
      <c r="C1199" s="686"/>
      <c r="D1199" s="686"/>
      <c r="E1199" s="686"/>
      <c r="F1199" s="686"/>
      <c r="G1199" s="686"/>
      <c r="H1199" s="686"/>
      <c r="I1199" s="687"/>
      <c r="J1199" s="127" t="s">
        <v>848</v>
      </c>
      <c r="K1199" s="128">
        <v>3</v>
      </c>
      <c r="L1199" s="273"/>
      <c r="M1199" s="116"/>
      <c r="N1199" s="274"/>
      <c r="P1199" s="394"/>
    </row>
    <row r="1200" spans="2:16" s="115" customFormat="1" ht="28.5" customHeight="1" x14ac:dyDescent="0.55000000000000004">
      <c r="B1200" s="685"/>
      <c r="C1200" s="686"/>
      <c r="D1200" s="686"/>
      <c r="E1200" s="686"/>
      <c r="F1200" s="686"/>
      <c r="G1200" s="686"/>
      <c r="H1200" s="686"/>
      <c r="I1200" s="687"/>
      <c r="J1200" s="127" t="s">
        <v>849</v>
      </c>
      <c r="K1200" s="128">
        <v>4</v>
      </c>
      <c r="L1200" s="273"/>
      <c r="M1200" s="116"/>
      <c r="P1200" s="394"/>
    </row>
    <row r="1201" spans="2:16" s="115" customFormat="1" ht="28.5" customHeight="1" x14ac:dyDescent="0.55000000000000004">
      <c r="B1201" s="685"/>
      <c r="C1201" s="686"/>
      <c r="D1201" s="686"/>
      <c r="E1201" s="686"/>
      <c r="F1201" s="686"/>
      <c r="G1201" s="686"/>
      <c r="H1201" s="686"/>
      <c r="I1201" s="687"/>
      <c r="J1201" s="127" t="s">
        <v>850</v>
      </c>
      <c r="K1201" s="126">
        <v>5</v>
      </c>
      <c r="L1201" s="273"/>
      <c r="M1201" s="116"/>
      <c r="N1201" s="274"/>
      <c r="P1201" s="394"/>
    </row>
    <row r="1202" spans="2:16" s="115" customFormat="1" ht="28.5" customHeight="1" x14ac:dyDescent="0.55000000000000004">
      <c r="B1202" s="685"/>
      <c r="C1202" s="686"/>
      <c r="D1202" s="686"/>
      <c r="E1202" s="686"/>
      <c r="F1202" s="686"/>
      <c r="G1202" s="686"/>
      <c r="H1202" s="686"/>
      <c r="I1202" s="687"/>
      <c r="J1202" s="127" t="s">
        <v>851</v>
      </c>
      <c r="K1202" s="128">
        <v>6</v>
      </c>
      <c r="L1202" s="273"/>
      <c r="M1202" s="116"/>
      <c r="N1202" s="274"/>
      <c r="P1202" s="394"/>
    </row>
    <row r="1203" spans="2:16" ht="268.5" customHeight="1" x14ac:dyDescent="0.55000000000000004">
      <c r="B1203" s="696"/>
      <c r="C1203" s="697"/>
      <c r="D1203" s="697"/>
      <c r="E1203" s="697"/>
      <c r="F1203" s="697"/>
      <c r="G1203" s="697"/>
      <c r="H1203" s="697"/>
      <c r="I1203" s="698"/>
      <c r="J1203" s="127" t="s">
        <v>852</v>
      </c>
      <c r="K1203" s="126">
        <v>7</v>
      </c>
      <c r="L1203" s="273"/>
      <c r="M1203" s="116"/>
      <c r="N1203" s="274"/>
      <c r="P1203" s="394"/>
    </row>
    <row r="1204" spans="2:16" ht="66.75" customHeight="1" x14ac:dyDescent="0.25">
      <c r="B1204" s="696"/>
      <c r="C1204" s="697"/>
      <c r="D1204" s="697"/>
      <c r="E1204" s="697"/>
      <c r="F1204" s="697"/>
      <c r="G1204" s="697"/>
      <c r="H1204" s="697"/>
      <c r="I1204" s="698"/>
      <c r="J1204" s="129" t="s">
        <v>853</v>
      </c>
      <c r="K1204" s="128">
        <v>8</v>
      </c>
      <c r="L1204" s="273"/>
      <c r="N1204" s="274"/>
    </row>
    <row r="1205" spans="2:16" ht="116.25" customHeight="1" x14ac:dyDescent="0.25">
      <c r="B1205" s="699"/>
      <c r="C1205" s="700"/>
      <c r="D1205" s="700"/>
      <c r="E1205" s="700"/>
      <c r="F1205" s="700"/>
      <c r="G1205" s="700"/>
      <c r="H1205" s="700"/>
      <c r="I1205" s="701"/>
      <c r="J1205" s="129" t="s">
        <v>854</v>
      </c>
      <c r="K1205" s="126">
        <v>9</v>
      </c>
      <c r="L1205" s="273"/>
      <c r="N1205" s="274"/>
    </row>
    <row r="1206" spans="2:16" ht="26.25" customHeight="1" x14ac:dyDescent="0.25">
      <c r="B1206" s="702"/>
      <c r="C1206" s="703"/>
      <c r="D1206" s="703"/>
      <c r="E1206" s="703"/>
      <c r="F1206" s="703"/>
      <c r="G1206" s="703"/>
      <c r="H1206" s="703"/>
      <c r="I1206" s="704"/>
      <c r="J1206" s="708" t="s">
        <v>899</v>
      </c>
      <c r="K1206" s="711">
        <v>10</v>
      </c>
      <c r="L1206" s="273"/>
      <c r="N1206" s="274"/>
    </row>
    <row r="1207" spans="2:16" ht="26.25" customHeight="1" x14ac:dyDescent="0.25">
      <c r="B1207" s="702"/>
      <c r="C1207" s="703"/>
      <c r="D1207" s="703"/>
      <c r="E1207" s="703"/>
      <c r="F1207" s="703"/>
      <c r="G1207" s="703"/>
      <c r="H1207" s="703"/>
      <c r="I1207" s="704"/>
      <c r="J1207" s="709"/>
      <c r="K1207" s="712"/>
      <c r="L1207" s="273"/>
      <c r="N1207" s="274"/>
    </row>
    <row r="1208" spans="2:16" ht="26.25" customHeight="1" x14ac:dyDescent="0.25">
      <c r="B1208" s="702"/>
      <c r="C1208" s="703"/>
      <c r="D1208" s="703"/>
      <c r="E1208" s="703"/>
      <c r="F1208" s="703"/>
      <c r="G1208" s="703"/>
      <c r="H1208" s="703"/>
      <c r="I1208" s="704"/>
      <c r="J1208" s="709"/>
      <c r="K1208" s="712"/>
      <c r="L1208" s="273"/>
      <c r="N1208" s="274"/>
    </row>
    <row r="1209" spans="2:16" s="115" customFormat="1" ht="26.25" customHeight="1" x14ac:dyDescent="0.25">
      <c r="B1209" s="705"/>
      <c r="C1209" s="706"/>
      <c r="D1209" s="706"/>
      <c r="E1209" s="706"/>
      <c r="F1209" s="706"/>
      <c r="G1209" s="706"/>
      <c r="H1209" s="706"/>
      <c r="I1209" s="707"/>
      <c r="J1209" s="710"/>
      <c r="K1209" s="713"/>
      <c r="L1209" s="273"/>
      <c r="M1209" s="118"/>
    </row>
    <row r="1210" spans="2:16" s="115" customFormat="1" ht="32.25" customHeight="1" x14ac:dyDescent="0.25">
      <c r="B1210" s="691" t="s">
        <v>846</v>
      </c>
      <c r="C1210" s="692"/>
      <c r="D1210" s="692"/>
      <c r="E1210" s="692"/>
      <c r="F1210" s="692"/>
      <c r="G1210" s="692"/>
      <c r="H1210" s="692"/>
      <c r="I1210" s="692"/>
      <c r="J1210" s="558">
        <f>+J1196+1</f>
        <v>87</v>
      </c>
      <c r="K1210" s="559" t="s">
        <v>14</v>
      </c>
      <c r="N1210" s="252"/>
    </row>
    <row r="1211" spans="2:16" s="115" customFormat="1" ht="28.5" customHeight="1" x14ac:dyDescent="0.55000000000000004">
      <c r="B1211" s="693"/>
      <c r="C1211" s="694"/>
      <c r="D1211" s="694"/>
      <c r="E1211" s="694"/>
      <c r="F1211" s="694"/>
      <c r="G1211" s="694"/>
      <c r="H1211" s="694"/>
      <c r="I1211" s="695"/>
      <c r="J1211" s="123" t="s">
        <v>12</v>
      </c>
      <c r="K1211" s="124">
        <v>1</v>
      </c>
      <c r="L1211" s="273"/>
      <c r="N1211" s="252"/>
      <c r="P1211" s="394"/>
    </row>
    <row r="1212" spans="2:16" s="115" customFormat="1" ht="35.25" customHeight="1" x14ac:dyDescent="0.55000000000000004">
      <c r="B1212" s="685"/>
      <c r="C1212" s="686"/>
      <c r="D1212" s="686"/>
      <c r="E1212" s="686"/>
      <c r="F1212" s="686"/>
      <c r="G1212" s="686"/>
      <c r="H1212" s="686"/>
      <c r="I1212" s="687"/>
      <c r="J1212" s="125" t="s">
        <v>847</v>
      </c>
      <c r="K1212" s="126">
        <v>2</v>
      </c>
      <c r="L1212" s="273"/>
      <c r="N1212" s="252"/>
      <c r="P1212" s="394"/>
    </row>
    <row r="1213" spans="2:16" s="115" customFormat="1" ht="28.5" customHeight="1" x14ac:dyDescent="0.55000000000000004">
      <c r="B1213" s="685" t="s">
        <v>898</v>
      </c>
      <c r="C1213" s="686"/>
      <c r="D1213" s="686"/>
      <c r="E1213" s="686"/>
      <c r="F1213" s="686"/>
      <c r="G1213" s="686"/>
      <c r="H1213" s="686"/>
      <c r="I1213" s="687"/>
      <c r="J1213" s="127" t="s">
        <v>848</v>
      </c>
      <c r="K1213" s="128">
        <v>3</v>
      </c>
      <c r="L1213" s="273"/>
      <c r="M1213" s="116"/>
      <c r="N1213" s="274"/>
      <c r="P1213" s="394"/>
    </row>
    <row r="1214" spans="2:16" s="115" customFormat="1" ht="28.5" customHeight="1" x14ac:dyDescent="0.55000000000000004">
      <c r="B1214" s="685"/>
      <c r="C1214" s="686"/>
      <c r="D1214" s="686"/>
      <c r="E1214" s="686"/>
      <c r="F1214" s="686"/>
      <c r="G1214" s="686"/>
      <c r="H1214" s="686"/>
      <c r="I1214" s="687"/>
      <c r="J1214" s="127" t="s">
        <v>849</v>
      </c>
      <c r="K1214" s="128">
        <v>4</v>
      </c>
      <c r="L1214" s="273"/>
      <c r="M1214" s="116"/>
      <c r="P1214" s="394"/>
    </row>
    <row r="1215" spans="2:16" s="115" customFormat="1" ht="28.5" customHeight="1" x14ac:dyDescent="0.55000000000000004">
      <c r="B1215" s="685"/>
      <c r="C1215" s="686"/>
      <c r="D1215" s="686"/>
      <c r="E1215" s="686"/>
      <c r="F1215" s="686"/>
      <c r="G1215" s="686"/>
      <c r="H1215" s="686"/>
      <c r="I1215" s="687"/>
      <c r="J1215" s="127" t="s">
        <v>850</v>
      </c>
      <c r="K1215" s="126">
        <v>5</v>
      </c>
      <c r="L1215" s="273"/>
      <c r="M1215" s="116"/>
      <c r="N1215" s="274"/>
      <c r="P1215" s="394"/>
    </row>
    <row r="1216" spans="2:16" s="115" customFormat="1" ht="28.5" customHeight="1" x14ac:dyDescent="0.55000000000000004">
      <c r="B1216" s="685"/>
      <c r="C1216" s="686"/>
      <c r="D1216" s="686"/>
      <c r="E1216" s="686"/>
      <c r="F1216" s="686"/>
      <c r="G1216" s="686"/>
      <c r="H1216" s="686"/>
      <c r="I1216" s="687"/>
      <c r="J1216" s="127" t="s">
        <v>851</v>
      </c>
      <c r="K1216" s="128">
        <v>6</v>
      </c>
      <c r="L1216" s="273"/>
      <c r="M1216" s="116"/>
      <c r="N1216" s="274"/>
      <c r="P1216" s="394"/>
    </row>
    <row r="1217" spans="2:16" ht="268.5" customHeight="1" x14ac:dyDescent="0.55000000000000004">
      <c r="B1217" s="696"/>
      <c r="C1217" s="697"/>
      <c r="D1217" s="697"/>
      <c r="E1217" s="697"/>
      <c r="F1217" s="697"/>
      <c r="G1217" s="697"/>
      <c r="H1217" s="697"/>
      <c r="I1217" s="698"/>
      <c r="J1217" s="127" t="s">
        <v>852</v>
      </c>
      <c r="K1217" s="126">
        <v>7</v>
      </c>
      <c r="L1217" s="273"/>
      <c r="M1217" s="116"/>
      <c r="N1217" s="274"/>
      <c r="P1217" s="394"/>
    </row>
    <row r="1218" spans="2:16" ht="66.75" customHeight="1" x14ac:dyDescent="0.25">
      <c r="B1218" s="696"/>
      <c r="C1218" s="697"/>
      <c r="D1218" s="697"/>
      <c r="E1218" s="697"/>
      <c r="F1218" s="697"/>
      <c r="G1218" s="697"/>
      <c r="H1218" s="697"/>
      <c r="I1218" s="698"/>
      <c r="J1218" s="129" t="s">
        <v>853</v>
      </c>
      <c r="K1218" s="128">
        <v>8</v>
      </c>
      <c r="L1218" s="273"/>
      <c r="N1218" s="274"/>
    </row>
    <row r="1219" spans="2:16" ht="116.25" customHeight="1" x14ac:dyDescent="0.25">
      <c r="B1219" s="699"/>
      <c r="C1219" s="700"/>
      <c r="D1219" s="700"/>
      <c r="E1219" s="700"/>
      <c r="F1219" s="700"/>
      <c r="G1219" s="700"/>
      <c r="H1219" s="700"/>
      <c r="I1219" s="701"/>
      <c r="J1219" s="129" t="s">
        <v>854</v>
      </c>
      <c r="K1219" s="126">
        <v>9</v>
      </c>
      <c r="L1219" s="273"/>
      <c r="N1219" s="274"/>
    </row>
    <row r="1220" spans="2:16" ht="26.25" customHeight="1" x14ac:dyDescent="0.25">
      <c r="B1220" s="702"/>
      <c r="C1220" s="703"/>
      <c r="D1220" s="703"/>
      <c r="E1220" s="703"/>
      <c r="F1220" s="703"/>
      <c r="G1220" s="703"/>
      <c r="H1220" s="703"/>
      <c r="I1220" s="704"/>
      <c r="J1220" s="708" t="s">
        <v>899</v>
      </c>
      <c r="K1220" s="711">
        <v>10</v>
      </c>
      <c r="L1220" s="273"/>
      <c r="N1220" s="274"/>
    </row>
    <row r="1221" spans="2:16" ht="26.25" customHeight="1" x14ac:dyDescent="0.25">
      <c r="B1221" s="702"/>
      <c r="C1221" s="703"/>
      <c r="D1221" s="703"/>
      <c r="E1221" s="703"/>
      <c r="F1221" s="703"/>
      <c r="G1221" s="703"/>
      <c r="H1221" s="703"/>
      <c r="I1221" s="704"/>
      <c r="J1221" s="709"/>
      <c r="K1221" s="712"/>
      <c r="L1221" s="273"/>
      <c r="N1221" s="274"/>
    </row>
    <row r="1222" spans="2:16" ht="26.25" customHeight="1" x14ac:dyDescent="0.25">
      <c r="B1222" s="702"/>
      <c r="C1222" s="703"/>
      <c r="D1222" s="703"/>
      <c r="E1222" s="703"/>
      <c r="F1222" s="703"/>
      <c r="G1222" s="703"/>
      <c r="H1222" s="703"/>
      <c r="I1222" s="704"/>
      <c r="J1222" s="709"/>
      <c r="K1222" s="712"/>
      <c r="L1222" s="273"/>
      <c r="N1222" s="274"/>
    </row>
    <row r="1223" spans="2:16" s="115" customFormat="1" ht="26.25" customHeight="1" x14ac:dyDescent="0.25">
      <c r="B1223" s="705"/>
      <c r="C1223" s="706"/>
      <c r="D1223" s="706"/>
      <c r="E1223" s="706"/>
      <c r="F1223" s="706"/>
      <c r="G1223" s="706"/>
      <c r="H1223" s="706"/>
      <c r="I1223" s="707"/>
      <c r="J1223" s="710"/>
      <c r="K1223" s="713"/>
      <c r="L1223" s="273"/>
      <c r="M1223" s="118"/>
    </row>
    <row r="1224" spans="2:16" s="115" customFormat="1" ht="32.25" customHeight="1" x14ac:dyDescent="0.25">
      <c r="B1224" s="691" t="s">
        <v>846</v>
      </c>
      <c r="C1224" s="692"/>
      <c r="D1224" s="692"/>
      <c r="E1224" s="692"/>
      <c r="F1224" s="692"/>
      <c r="G1224" s="692"/>
      <c r="H1224" s="692"/>
      <c r="I1224" s="692"/>
      <c r="J1224" s="558">
        <f>+J1210+1</f>
        <v>88</v>
      </c>
      <c r="K1224" s="559" t="s">
        <v>14</v>
      </c>
      <c r="N1224" s="252"/>
    </row>
    <row r="1225" spans="2:16" s="115" customFormat="1" ht="28.5" customHeight="1" x14ac:dyDescent="0.55000000000000004">
      <c r="B1225" s="693"/>
      <c r="C1225" s="694"/>
      <c r="D1225" s="694"/>
      <c r="E1225" s="694"/>
      <c r="F1225" s="694"/>
      <c r="G1225" s="694"/>
      <c r="H1225" s="694"/>
      <c r="I1225" s="695"/>
      <c r="J1225" s="123" t="s">
        <v>12</v>
      </c>
      <c r="K1225" s="124">
        <v>1</v>
      </c>
      <c r="L1225" s="273"/>
      <c r="N1225" s="252"/>
      <c r="P1225" s="394"/>
    </row>
    <row r="1226" spans="2:16" s="115" customFormat="1" ht="35.25" customHeight="1" x14ac:dyDescent="0.55000000000000004">
      <c r="B1226" s="685"/>
      <c r="C1226" s="686"/>
      <c r="D1226" s="686"/>
      <c r="E1226" s="686"/>
      <c r="F1226" s="686"/>
      <c r="G1226" s="686"/>
      <c r="H1226" s="686"/>
      <c r="I1226" s="687"/>
      <c r="J1226" s="125" t="s">
        <v>847</v>
      </c>
      <c r="K1226" s="126">
        <v>2</v>
      </c>
      <c r="L1226" s="273"/>
      <c r="N1226" s="252"/>
      <c r="P1226" s="394"/>
    </row>
    <row r="1227" spans="2:16" s="115" customFormat="1" ht="28.5" customHeight="1" x14ac:dyDescent="0.55000000000000004">
      <c r="B1227" s="685" t="s">
        <v>898</v>
      </c>
      <c r="C1227" s="686"/>
      <c r="D1227" s="686"/>
      <c r="E1227" s="686"/>
      <c r="F1227" s="686"/>
      <c r="G1227" s="686"/>
      <c r="H1227" s="686"/>
      <c r="I1227" s="687"/>
      <c r="J1227" s="127" t="s">
        <v>848</v>
      </c>
      <c r="K1227" s="128">
        <v>3</v>
      </c>
      <c r="L1227" s="273"/>
      <c r="M1227" s="116"/>
      <c r="N1227" s="274"/>
      <c r="P1227" s="394"/>
    </row>
    <row r="1228" spans="2:16" s="115" customFormat="1" ht="28.5" customHeight="1" x14ac:dyDescent="0.55000000000000004">
      <c r="B1228" s="685"/>
      <c r="C1228" s="686"/>
      <c r="D1228" s="686"/>
      <c r="E1228" s="686"/>
      <c r="F1228" s="686"/>
      <c r="G1228" s="686"/>
      <c r="H1228" s="686"/>
      <c r="I1228" s="687"/>
      <c r="J1228" s="127" t="s">
        <v>849</v>
      </c>
      <c r="K1228" s="128">
        <v>4</v>
      </c>
      <c r="L1228" s="273"/>
      <c r="M1228" s="116"/>
      <c r="P1228" s="394"/>
    </row>
    <row r="1229" spans="2:16" s="115" customFormat="1" ht="28.5" customHeight="1" x14ac:dyDescent="0.55000000000000004">
      <c r="B1229" s="685"/>
      <c r="C1229" s="686"/>
      <c r="D1229" s="686"/>
      <c r="E1229" s="686"/>
      <c r="F1229" s="686"/>
      <c r="G1229" s="686"/>
      <c r="H1229" s="686"/>
      <c r="I1229" s="687"/>
      <c r="J1229" s="127" t="s">
        <v>850</v>
      </c>
      <c r="K1229" s="126">
        <v>5</v>
      </c>
      <c r="L1229" s="273"/>
      <c r="M1229" s="116"/>
      <c r="N1229" s="274"/>
      <c r="P1229" s="394"/>
    </row>
    <row r="1230" spans="2:16" s="115" customFormat="1" ht="28.5" customHeight="1" x14ac:dyDescent="0.55000000000000004">
      <c r="B1230" s="685"/>
      <c r="C1230" s="686"/>
      <c r="D1230" s="686"/>
      <c r="E1230" s="686"/>
      <c r="F1230" s="686"/>
      <c r="G1230" s="686"/>
      <c r="H1230" s="686"/>
      <c r="I1230" s="687"/>
      <c r="J1230" s="127" t="s">
        <v>851</v>
      </c>
      <c r="K1230" s="128">
        <v>6</v>
      </c>
      <c r="L1230" s="273"/>
      <c r="M1230" s="116"/>
      <c r="N1230" s="274"/>
      <c r="P1230" s="394"/>
    </row>
    <row r="1231" spans="2:16" ht="268.5" customHeight="1" x14ac:dyDescent="0.55000000000000004">
      <c r="B1231" s="696"/>
      <c r="C1231" s="697"/>
      <c r="D1231" s="697"/>
      <c r="E1231" s="697"/>
      <c r="F1231" s="697"/>
      <c r="G1231" s="697"/>
      <c r="H1231" s="697"/>
      <c r="I1231" s="698"/>
      <c r="J1231" s="127" t="s">
        <v>852</v>
      </c>
      <c r="K1231" s="126">
        <v>7</v>
      </c>
      <c r="L1231" s="273"/>
      <c r="M1231" s="116"/>
      <c r="N1231" s="274"/>
      <c r="P1231" s="394"/>
    </row>
    <row r="1232" spans="2:16" ht="66.75" customHeight="1" x14ac:dyDescent="0.25">
      <c r="B1232" s="696"/>
      <c r="C1232" s="697"/>
      <c r="D1232" s="697"/>
      <c r="E1232" s="697"/>
      <c r="F1232" s="697"/>
      <c r="G1232" s="697"/>
      <c r="H1232" s="697"/>
      <c r="I1232" s="698"/>
      <c r="J1232" s="129" t="s">
        <v>853</v>
      </c>
      <c r="K1232" s="128">
        <v>8</v>
      </c>
      <c r="L1232" s="273"/>
      <c r="N1232" s="274"/>
    </row>
    <row r="1233" spans="2:16" ht="116.25" customHeight="1" x14ac:dyDescent="0.25">
      <c r="B1233" s="699"/>
      <c r="C1233" s="700"/>
      <c r="D1233" s="700"/>
      <c r="E1233" s="700"/>
      <c r="F1233" s="700"/>
      <c r="G1233" s="700"/>
      <c r="H1233" s="700"/>
      <c r="I1233" s="701"/>
      <c r="J1233" s="129" t="s">
        <v>854</v>
      </c>
      <c r="K1233" s="126">
        <v>9</v>
      </c>
      <c r="L1233" s="273"/>
      <c r="N1233" s="274"/>
    </row>
    <row r="1234" spans="2:16" ht="26.25" customHeight="1" x14ac:dyDescent="0.25">
      <c r="B1234" s="702"/>
      <c r="C1234" s="703"/>
      <c r="D1234" s="703"/>
      <c r="E1234" s="703"/>
      <c r="F1234" s="703"/>
      <c r="G1234" s="703"/>
      <c r="H1234" s="703"/>
      <c r="I1234" s="704"/>
      <c r="J1234" s="708" t="s">
        <v>899</v>
      </c>
      <c r="K1234" s="711">
        <v>10</v>
      </c>
      <c r="L1234" s="273"/>
      <c r="N1234" s="274"/>
    </row>
    <row r="1235" spans="2:16" ht="26.25" customHeight="1" x14ac:dyDescent="0.25">
      <c r="B1235" s="702"/>
      <c r="C1235" s="703"/>
      <c r="D1235" s="703"/>
      <c r="E1235" s="703"/>
      <c r="F1235" s="703"/>
      <c r="G1235" s="703"/>
      <c r="H1235" s="703"/>
      <c r="I1235" s="704"/>
      <c r="J1235" s="709"/>
      <c r="K1235" s="712"/>
      <c r="L1235" s="273"/>
      <c r="N1235" s="274"/>
    </row>
    <row r="1236" spans="2:16" ht="26.25" customHeight="1" x14ac:dyDescent="0.25">
      <c r="B1236" s="702"/>
      <c r="C1236" s="703"/>
      <c r="D1236" s="703"/>
      <c r="E1236" s="703"/>
      <c r="F1236" s="703"/>
      <c r="G1236" s="703"/>
      <c r="H1236" s="703"/>
      <c r="I1236" s="704"/>
      <c r="J1236" s="709"/>
      <c r="K1236" s="712"/>
      <c r="L1236" s="273"/>
      <c r="N1236" s="274"/>
    </row>
    <row r="1237" spans="2:16" s="115" customFormat="1" ht="26.25" customHeight="1" x14ac:dyDescent="0.25">
      <c r="B1237" s="705"/>
      <c r="C1237" s="706"/>
      <c r="D1237" s="706"/>
      <c r="E1237" s="706"/>
      <c r="F1237" s="706"/>
      <c r="G1237" s="706"/>
      <c r="H1237" s="706"/>
      <c r="I1237" s="707"/>
      <c r="J1237" s="710"/>
      <c r="K1237" s="713"/>
      <c r="L1237" s="273"/>
      <c r="M1237" s="118"/>
    </row>
    <row r="1238" spans="2:16" s="115" customFormat="1" ht="32.25" customHeight="1" x14ac:dyDescent="0.25">
      <c r="B1238" s="691" t="s">
        <v>846</v>
      </c>
      <c r="C1238" s="692"/>
      <c r="D1238" s="692"/>
      <c r="E1238" s="692"/>
      <c r="F1238" s="692"/>
      <c r="G1238" s="692"/>
      <c r="H1238" s="692"/>
      <c r="I1238" s="692"/>
      <c r="J1238" s="558">
        <f>+J1224+1</f>
        <v>89</v>
      </c>
      <c r="K1238" s="559" t="s">
        <v>14</v>
      </c>
      <c r="N1238" s="252"/>
    </row>
    <row r="1239" spans="2:16" s="115" customFormat="1" ht="28.5" customHeight="1" x14ac:dyDescent="0.55000000000000004">
      <c r="B1239" s="693"/>
      <c r="C1239" s="694"/>
      <c r="D1239" s="694"/>
      <c r="E1239" s="694"/>
      <c r="F1239" s="694"/>
      <c r="G1239" s="694"/>
      <c r="H1239" s="694"/>
      <c r="I1239" s="695"/>
      <c r="J1239" s="123" t="s">
        <v>12</v>
      </c>
      <c r="K1239" s="124">
        <v>1</v>
      </c>
      <c r="L1239" s="273"/>
      <c r="N1239" s="252"/>
      <c r="P1239" s="394"/>
    </row>
    <row r="1240" spans="2:16" s="115" customFormat="1" ht="35.25" customHeight="1" x14ac:dyDescent="0.55000000000000004">
      <c r="B1240" s="685"/>
      <c r="C1240" s="686"/>
      <c r="D1240" s="686"/>
      <c r="E1240" s="686"/>
      <c r="F1240" s="686"/>
      <c r="G1240" s="686"/>
      <c r="H1240" s="686"/>
      <c r="I1240" s="687"/>
      <c r="J1240" s="125" t="s">
        <v>847</v>
      </c>
      <c r="K1240" s="126">
        <v>2</v>
      </c>
      <c r="L1240" s="273"/>
      <c r="N1240" s="252"/>
      <c r="P1240" s="394"/>
    </row>
    <row r="1241" spans="2:16" s="115" customFormat="1" ht="28.5" customHeight="1" x14ac:dyDescent="0.55000000000000004">
      <c r="B1241" s="685" t="s">
        <v>898</v>
      </c>
      <c r="C1241" s="686"/>
      <c r="D1241" s="686"/>
      <c r="E1241" s="686"/>
      <c r="F1241" s="686"/>
      <c r="G1241" s="686"/>
      <c r="H1241" s="686"/>
      <c r="I1241" s="687"/>
      <c r="J1241" s="127" t="s">
        <v>848</v>
      </c>
      <c r="K1241" s="128">
        <v>3</v>
      </c>
      <c r="L1241" s="273"/>
      <c r="M1241" s="116"/>
      <c r="N1241" s="274"/>
      <c r="P1241" s="394"/>
    </row>
    <row r="1242" spans="2:16" s="115" customFormat="1" ht="28.5" customHeight="1" x14ac:dyDescent="0.55000000000000004">
      <c r="B1242" s="685"/>
      <c r="C1242" s="686"/>
      <c r="D1242" s="686"/>
      <c r="E1242" s="686"/>
      <c r="F1242" s="686"/>
      <c r="G1242" s="686"/>
      <c r="H1242" s="686"/>
      <c r="I1242" s="687"/>
      <c r="J1242" s="127" t="s">
        <v>849</v>
      </c>
      <c r="K1242" s="128">
        <v>4</v>
      </c>
      <c r="L1242" s="273"/>
      <c r="M1242" s="116"/>
      <c r="P1242" s="394"/>
    </row>
    <row r="1243" spans="2:16" s="115" customFormat="1" ht="28.5" customHeight="1" x14ac:dyDescent="0.55000000000000004">
      <c r="B1243" s="685"/>
      <c r="C1243" s="686"/>
      <c r="D1243" s="686"/>
      <c r="E1243" s="686"/>
      <c r="F1243" s="686"/>
      <c r="G1243" s="686"/>
      <c r="H1243" s="686"/>
      <c r="I1243" s="687"/>
      <c r="J1243" s="127" t="s">
        <v>850</v>
      </c>
      <c r="K1243" s="126">
        <v>5</v>
      </c>
      <c r="L1243" s="273"/>
      <c r="M1243" s="116"/>
      <c r="N1243" s="274"/>
      <c r="P1243" s="394"/>
    </row>
    <row r="1244" spans="2:16" s="115" customFormat="1" ht="28.5" customHeight="1" x14ac:dyDescent="0.55000000000000004">
      <c r="B1244" s="685"/>
      <c r="C1244" s="686"/>
      <c r="D1244" s="686"/>
      <c r="E1244" s="686"/>
      <c r="F1244" s="686"/>
      <c r="G1244" s="686"/>
      <c r="H1244" s="686"/>
      <c r="I1244" s="687"/>
      <c r="J1244" s="127" t="s">
        <v>851</v>
      </c>
      <c r="K1244" s="128">
        <v>6</v>
      </c>
      <c r="L1244" s="273"/>
      <c r="M1244" s="116"/>
      <c r="N1244" s="274"/>
      <c r="P1244" s="394"/>
    </row>
    <row r="1245" spans="2:16" ht="268.5" customHeight="1" x14ac:dyDescent="0.55000000000000004">
      <c r="B1245" s="696"/>
      <c r="C1245" s="697"/>
      <c r="D1245" s="697"/>
      <c r="E1245" s="697"/>
      <c r="F1245" s="697"/>
      <c r="G1245" s="697"/>
      <c r="H1245" s="697"/>
      <c r="I1245" s="698"/>
      <c r="J1245" s="127" t="s">
        <v>852</v>
      </c>
      <c r="K1245" s="126">
        <v>7</v>
      </c>
      <c r="L1245" s="273"/>
      <c r="M1245" s="116"/>
      <c r="N1245" s="274"/>
      <c r="P1245" s="394"/>
    </row>
    <row r="1246" spans="2:16" ht="66.75" customHeight="1" x14ac:dyDescent="0.25">
      <c r="B1246" s="696"/>
      <c r="C1246" s="697"/>
      <c r="D1246" s="697"/>
      <c r="E1246" s="697"/>
      <c r="F1246" s="697"/>
      <c r="G1246" s="697"/>
      <c r="H1246" s="697"/>
      <c r="I1246" s="698"/>
      <c r="J1246" s="129" t="s">
        <v>853</v>
      </c>
      <c r="K1246" s="128">
        <v>8</v>
      </c>
      <c r="L1246" s="273"/>
      <c r="N1246" s="274"/>
    </row>
    <row r="1247" spans="2:16" ht="116.25" customHeight="1" x14ac:dyDescent="0.25">
      <c r="B1247" s="699"/>
      <c r="C1247" s="700"/>
      <c r="D1247" s="700"/>
      <c r="E1247" s="700"/>
      <c r="F1247" s="700"/>
      <c r="G1247" s="700"/>
      <c r="H1247" s="700"/>
      <c r="I1247" s="701"/>
      <c r="J1247" s="129" t="s">
        <v>854</v>
      </c>
      <c r="K1247" s="126">
        <v>9</v>
      </c>
      <c r="L1247" s="273"/>
      <c r="N1247" s="274"/>
    </row>
    <row r="1248" spans="2:16" ht="26.25" customHeight="1" x14ac:dyDescent="0.25">
      <c r="B1248" s="702"/>
      <c r="C1248" s="703"/>
      <c r="D1248" s="703"/>
      <c r="E1248" s="703"/>
      <c r="F1248" s="703"/>
      <c r="G1248" s="703"/>
      <c r="H1248" s="703"/>
      <c r="I1248" s="704"/>
      <c r="J1248" s="708" t="s">
        <v>899</v>
      </c>
      <c r="K1248" s="711">
        <v>10</v>
      </c>
      <c r="L1248" s="273"/>
      <c r="N1248" s="274"/>
    </row>
    <row r="1249" spans="2:16" ht="26.25" customHeight="1" x14ac:dyDescent="0.25">
      <c r="B1249" s="702"/>
      <c r="C1249" s="703"/>
      <c r="D1249" s="703"/>
      <c r="E1249" s="703"/>
      <c r="F1249" s="703"/>
      <c r="G1249" s="703"/>
      <c r="H1249" s="703"/>
      <c r="I1249" s="704"/>
      <c r="J1249" s="709"/>
      <c r="K1249" s="712"/>
      <c r="L1249" s="273"/>
      <c r="N1249" s="274"/>
    </row>
    <row r="1250" spans="2:16" ht="26.25" customHeight="1" x14ac:dyDescent="0.25">
      <c r="B1250" s="702"/>
      <c r="C1250" s="703"/>
      <c r="D1250" s="703"/>
      <c r="E1250" s="703"/>
      <c r="F1250" s="703"/>
      <c r="G1250" s="703"/>
      <c r="H1250" s="703"/>
      <c r="I1250" s="704"/>
      <c r="J1250" s="709"/>
      <c r="K1250" s="712"/>
      <c r="L1250" s="273"/>
      <c r="N1250" s="274"/>
    </row>
    <row r="1251" spans="2:16" s="115" customFormat="1" ht="26.25" customHeight="1" x14ac:dyDescent="0.25">
      <c r="B1251" s="705"/>
      <c r="C1251" s="706"/>
      <c r="D1251" s="706"/>
      <c r="E1251" s="706"/>
      <c r="F1251" s="706"/>
      <c r="G1251" s="706"/>
      <c r="H1251" s="706"/>
      <c r="I1251" s="707"/>
      <c r="J1251" s="710"/>
      <c r="K1251" s="713"/>
      <c r="L1251" s="273"/>
      <c r="M1251" s="118"/>
    </row>
    <row r="1252" spans="2:16" s="115" customFormat="1" ht="32.25" customHeight="1" x14ac:dyDescent="0.25">
      <c r="B1252" s="691" t="s">
        <v>846</v>
      </c>
      <c r="C1252" s="692"/>
      <c r="D1252" s="692"/>
      <c r="E1252" s="692"/>
      <c r="F1252" s="692"/>
      <c r="G1252" s="692"/>
      <c r="H1252" s="692"/>
      <c r="I1252" s="692"/>
      <c r="J1252" s="558">
        <f>+J1238+1</f>
        <v>90</v>
      </c>
      <c r="K1252" s="559" t="s">
        <v>14</v>
      </c>
      <c r="N1252" s="252"/>
    </row>
    <row r="1253" spans="2:16" s="115" customFormat="1" ht="28.5" customHeight="1" x14ac:dyDescent="0.55000000000000004">
      <c r="B1253" s="693"/>
      <c r="C1253" s="694"/>
      <c r="D1253" s="694"/>
      <c r="E1253" s="694"/>
      <c r="F1253" s="694"/>
      <c r="G1253" s="694"/>
      <c r="H1253" s="694"/>
      <c r="I1253" s="695"/>
      <c r="J1253" s="123" t="s">
        <v>12</v>
      </c>
      <c r="K1253" s="124">
        <v>1</v>
      </c>
      <c r="L1253" s="273"/>
      <c r="N1253" s="252"/>
      <c r="P1253" s="394"/>
    </row>
    <row r="1254" spans="2:16" s="115" customFormat="1" ht="35.25" customHeight="1" x14ac:dyDescent="0.55000000000000004">
      <c r="B1254" s="685"/>
      <c r="C1254" s="686"/>
      <c r="D1254" s="686"/>
      <c r="E1254" s="686"/>
      <c r="F1254" s="686"/>
      <c r="G1254" s="686"/>
      <c r="H1254" s="686"/>
      <c r="I1254" s="687"/>
      <c r="J1254" s="125" t="s">
        <v>847</v>
      </c>
      <c r="K1254" s="126">
        <v>2</v>
      </c>
      <c r="L1254" s="273"/>
      <c r="N1254" s="252"/>
      <c r="P1254" s="394"/>
    </row>
    <row r="1255" spans="2:16" s="115" customFormat="1" ht="28.5" customHeight="1" x14ac:dyDescent="0.55000000000000004">
      <c r="B1255" s="685" t="s">
        <v>898</v>
      </c>
      <c r="C1255" s="686"/>
      <c r="D1255" s="686"/>
      <c r="E1255" s="686"/>
      <c r="F1255" s="686"/>
      <c r="G1255" s="686"/>
      <c r="H1255" s="686"/>
      <c r="I1255" s="687"/>
      <c r="J1255" s="127" t="s">
        <v>848</v>
      </c>
      <c r="K1255" s="128">
        <v>3</v>
      </c>
      <c r="L1255" s="273"/>
      <c r="M1255" s="116"/>
      <c r="N1255" s="274"/>
      <c r="P1255" s="394"/>
    </row>
    <row r="1256" spans="2:16" s="115" customFormat="1" ht="28.5" customHeight="1" x14ac:dyDescent="0.55000000000000004">
      <c r="B1256" s="685"/>
      <c r="C1256" s="686"/>
      <c r="D1256" s="686"/>
      <c r="E1256" s="686"/>
      <c r="F1256" s="686"/>
      <c r="G1256" s="686"/>
      <c r="H1256" s="686"/>
      <c r="I1256" s="687"/>
      <c r="J1256" s="127" t="s">
        <v>849</v>
      </c>
      <c r="K1256" s="128">
        <v>4</v>
      </c>
      <c r="L1256" s="273"/>
      <c r="M1256" s="116"/>
      <c r="P1256" s="394"/>
    </row>
    <row r="1257" spans="2:16" s="115" customFormat="1" ht="28.5" customHeight="1" x14ac:dyDescent="0.55000000000000004">
      <c r="B1257" s="685"/>
      <c r="C1257" s="686"/>
      <c r="D1257" s="686"/>
      <c r="E1257" s="686"/>
      <c r="F1257" s="686"/>
      <c r="G1257" s="686"/>
      <c r="H1257" s="686"/>
      <c r="I1257" s="687"/>
      <c r="J1257" s="127" t="s">
        <v>850</v>
      </c>
      <c r="K1257" s="126">
        <v>5</v>
      </c>
      <c r="L1257" s="273"/>
      <c r="M1257" s="116"/>
      <c r="N1257" s="274"/>
      <c r="P1257" s="394"/>
    </row>
    <row r="1258" spans="2:16" s="115" customFormat="1" ht="28.5" customHeight="1" x14ac:dyDescent="0.55000000000000004">
      <c r="B1258" s="685"/>
      <c r="C1258" s="686"/>
      <c r="D1258" s="686"/>
      <c r="E1258" s="686"/>
      <c r="F1258" s="686"/>
      <c r="G1258" s="686"/>
      <c r="H1258" s="686"/>
      <c r="I1258" s="687"/>
      <c r="J1258" s="127" t="s">
        <v>851</v>
      </c>
      <c r="K1258" s="128">
        <v>6</v>
      </c>
      <c r="L1258" s="273"/>
      <c r="M1258" s="116"/>
      <c r="N1258" s="274"/>
      <c r="P1258" s="394"/>
    </row>
    <row r="1259" spans="2:16" ht="268.5" customHeight="1" x14ac:dyDescent="0.55000000000000004">
      <c r="B1259" s="696"/>
      <c r="C1259" s="697"/>
      <c r="D1259" s="697"/>
      <c r="E1259" s="697"/>
      <c r="F1259" s="697"/>
      <c r="G1259" s="697"/>
      <c r="H1259" s="697"/>
      <c r="I1259" s="698"/>
      <c r="J1259" s="127" t="s">
        <v>852</v>
      </c>
      <c r="K1259" s="126">
        <v>7</v>
      </c>
      <c r="L1259" s="273"/>
      <c r="M1259" s="116"/>
      <c r="N1259" s="274"/>
      <c r="P1259" s="394"/>
    </row>
    <row r="1260" spans="2:16" ht="66.75" customHeight="1" x14ac:dyDescent="0.25">
      <c r="B1260" s="696"/>
      <c r="C1260" s="697"/>
      <c r="D1260" s="697"/>
      <c r="E1260" s="697"/>
      <c r="F1260" s="697"/>
      <c r="G1260" s="697"/>
      <c r="H1260" s="697"/>
      <c r="I1260" s="698"/>
      <c r="J1260" s="129" t="s">
        <v>853</v>
      </c>
      <c r="K1260" s="128">
        <v>8</v>
      </c>
      <c r="L1260" s="273"/>
      <c r="N1260" s="274"/>
    </row>
    <row r="1261" spans="2:16" ht="116.25" customHeight="1" x14ac:dyDescent="0.25">
      <c r="B1261" s="699"/>
      <c r="C1261" s="700"/>
      <c r="D1261" s="700"/>
      <c r="E1261" s="700"/>
      <c r="F1261" s="700"/>
      <c r="G1261" s="700"/>
      <c r="H1261" s="700"/>
      <c r="I1261" s="701"/>
      <c r="J1261" s="129" t="s">
        <v>854</v>
      </c>
      <c r="K1261" s="126">
        <v>9</v>
      </c>
      <c r="L1261" s="273"/>
      <c r="N1261" s="274"/>
    </row>
    <row r="1262" spans="2:16" ht="26.25" customHeight="1" x14ac:dyDescent="0.25">
      <c r="B1262" s="702"/>
      <c r="C1262" s="703"/>
      <c r="D1262" s="703"/>
      <c r="E1262" s="703"/>
      <c r="F1262" s="703"/>
      <c r="G1262" s="703"/>
      <c r="H1262" s="703"/>
      <c r="I1262" s="704"/>
      <c r="J1262" s="708" t="s">
        <v>899</v>
      </c>
      <c r="K1262" s="711">
        <v>10</v>
      </c>
      <c r="L1262" s="273"/>
      <c r="N1262" s="274"/>
    </row>
    <row r="1263" spans="2:16" ht="26.25" customHeight="1" x14ac:dyDescent="0.25">
      <c r="B1263" s="702"/>
      <c r="C1263" s="703"/>
      <c r="D1263" s="703"/>
      <c r="E1263" s="703"/>
      <c r="F1263" s="703"/>
      <c r="G1263" s="703"/>
      <c r="H1263" s="703"/>
      <c r="I1263" s="704"/>
      <c r="J1263" s="709"/>
      <c r="K1263" s="712"/>
      <c r="L1263" s="273"/>
      <c r="N1263" s="274"/>
    </row>
    <row r="1264" spans="2:16" ht="26.25" customHeight="1" x14ac:dyDescent="0.25">
      <c r="B1264" s="702"/>
      <c r="C1264" s="703"/>
      <c r="D1264" s="703"/>
      <c r="E1264" s="703"/>
      <c r="F1264" s="703"/>
      <c r="G1264" s="703"/>
      <c r="H1264" s="703"/>
      <c r="I1264" s="704"/>
      <c r="J1264" s="709"/>
      <c r="K1264" s="712"/>
      <c r="L1264" s="273"/>
      <c r="N1264" s="274"/>
    </row>
    <row r="1265" spans="2:16" s="115" customFormat="1" ht="26.25" customHeight="1" x14ac:dyDescent="0.25">
      <c r="B1265" s="705"/>
      <c r="C1265" s="706"/>
      <c r="D1265" s="706"/>
      <c r="E1265" s="706"/>
      <c r="F1265" s="706"/>
      <c r="G1265" s="706"/>
      <c r="H1265" s="706"/>
      <c r="I1265" s="707"/>
      <c r="J1265" s="710"/>
      <c r="K1265" s="713"/>
      <c r="L1265" s="273"/>
      <c r="M1265" s="118"/>
    </row>
    <row r="1266" spans="2:16" s="115" customFormat="1" ht="32.25" customHeight="1" x14ac:dyDescent="0.25">
      <c r="B1266" s="691" t="s">
        <v>846</v>
      </c>
      <c r="C1266" s="692"/>
      <c r="D1266" s="692"/>
      <c r="E1266" s="692"/>
      <c r="F1266" s="692"/>
      <c r="G1266" s="692"/>
      <c r="H1266" s="692"/>
      <c r="I1266" s="692"/>
      <c r="J1266" s="558">
        <f>+J1252+1</f>
        <v>91</v>
      </c>
      <c r="K1266" s="559" t="s">
        <v>14</v>
      </c>
      <c r="N1266" s="252"/>
    </row>
    <row r="1267" spans="2:16" s="115" customFormat="1" ht="28.5" customHeight="1" x14ac:dyDescent="0.55000000000000004">
      <c r="B1267" s="693"/>
      <c r="C1267" s="694"/>
      <c r="D1267" s="694"/>
      <c r="E1267" s="694"/>
      <c r="F1267" s="694"/>
      <c r="G1267" s="694"/>
      <c r="H1267" s="694"/>
      <c r="I1267" s="695"/>
      <c r="J1267" s="123" t="s">
        <v>12</v>
      </c>
      <c r="K1267" s="124">
        <v>1</v>
      </c>
      <c r="L1267" s="273"/>
      <c r="N1267" s="252"/>
      <c r="P1267" s="394"/>
    </row>
    <row r="1268" spans="2:16" s="115" customFormat="1" ht="35.25" customHeight="1" x14ac:dyDescent="0.55000000000000004">
      <c r="B1268" s="685"/>
      <c r="C1268" s="686"/>
      <c r="D1268" s="686"/>
      <c r="E1268" s="686"/>
      <c r="F1268" s="686"/>
      <c r="G1268" s="686"/>
      <c r="H1268" s="686"/>
      <c r="I1268" s="687"/>
      <c r="J1268" s="125" t="s">
        <v>847</v>
      </c>
      <c r="K1268" s="126">
        <v>2</v>
      </c>
      <c r="L1268" s="273"/>
      <c r="N1268" s="252"/>
      <c r="P1268" s="394"/>
    </row>
    <row r="1269" spans="2:16" s="115" customFormat="1" ht="28.5" customHeight="1" x14ac:dyDescent="0.55000000000000004">
      <c r="B1269" s="685" t="s">
        <v>898</v>
      </c>
      <c r="C1269" s="686"/>
      <c r="D1269" s="686"/>
      <c r="E1269" s="686"/>
      <c r="F1269" s="686"/>
      <c r="G1269" s="686"/>
      <c r="H1269" s="686"/>
      <c r="I1269" s="687"/>
      <c r="J1269" s="127" t="s">
        <v>848</v>
      </c>
      <c r="K1269" s="128">
        <v>3</v>
      </c>
      <c r="L1269" s="273"/>
      <c r="M1269" s="116"/>
      <c r="N1269" s="274"/>
      <c r="P1269" s="394"/>
    </row>
    <row r="1270" spans="2:16" s="115" customFormat="1" ht="28.5" customHeight="1" x14ac:dyDescent="0.55000000000000004">
      <c r="B1270" s="685"/>
      <c r="C1270" s="686"/>
      <c r="D1270" s="686"/>
      <c r="E1270" s="686"/>
      <c r="F1270" s="686"/>
      <c r="G1270" s="686"/>
      <c r="H1270" s="686"/>
      <c r="I1270" s="687"/>
      <c r="J1270" s="127" t="s">
        <v>849</v>
      </c>
      <c r="K1270" s="128">
        <v>4</v>
      </c>
      <c r="L1270" s="273"/>
      <c r="M1270" s="116"/>
      <c r="P1270" s="394"/>
    </row>
    <row r="1271" spans="2:16" s="115" customFormat="1" ht="28.5" customHeight="1" x14ac:dyDescent="0.55000000000000004">
      <c r="B1271" s="685"/>
      <c r="C1271" s="686"/>
      <c r="D1271" s="686"/>
      <c r="E1271" s="686"/>
      <c r="F1271" s="686"/>
      <c r="G1271" s="686"/>
      <c r="H1271" s="686"/>
      <c r="I1271" s="687"/>
      <c r="J1271" s="127" t="s">
        <v>850</v>
      </c>
      <c r="K1271" s="126">
        <v>5</v>
      </c>
      <c r="L1271" s="273"/>
      <c r="M1271" s="116"/>
      <c r="N1271" s="274"/>
      <c r="P1271" s="394"/>
    </row>
    <row r="1272" spans="2:16" s="115" customFormat="1" ht="28.5" customHeight="1" x14ac:dyDescent="0.55000000000000004">
      <c r="B1272" s="685"/>
      <c r="C1272" s="686"/>
      <c r="D1272" s="686"/>
      <c r="E1272" s="686"/>
      <c r="F1272" s="686"/>
      <c r="G1272" s="686"/>
      <c r="H1272" s="686"/>
      <c r="I1272" s="687"/>
      <c r="J1272" s="127" t="s">
        <v>851</v>
      </c>
      <c r="K1272" s="128">
        <v>6</v>
      </c>
      <c r="L1272" s="273"/>
      <c r="M1272" s="116"/>
      <c r="N1272" s="274"/>
      <c r="P1272" s="394"/>
    </row>
    <row r="1273" spans="2:16" ht="268.5" customHeight="1" x14ac:dyDescent="0.55000000000000004">
      <c r="B1273" s="696"/>
      <c r="C1273" s="697"/>
      <c r="D1273" s="697"/>
      <c r="E1273" s="697"/>
      <c r="F1273" s="697"/>
      <c r="G1273" s="697"/>
      <c r="H1273" s="697"/>
      <c r="I1273" s="698"/>
      <c r="J1273" s="127" t="s">
        <v>852</v>
      </c>
      <c r="K1273" s="126">
        <v>7</v>
      </c>
      <c r="L1273" s="273"/>
      <c r="M1273" s="116"/>
      <c r="N1273" s="274"/>
      <c r="P1273" s="394"/>
    </row>
    <row r="1274" spans="2:16" ht="66.75" customHeight="1" x14ac:dyDescent="0.25">
      <c r="B1274" s="696"/>
      <c r="C1274" s="697"/>
      <c r="D1274" s="697"/>
      <c r="E1274" s="697"/>
      <c r="F1274" s="697"/>
      <c r="G1274" s="697"/>
      <c r="H1274" s="697"/>
      <c r="I1274" s="698"/>
      <c r="J1274" s="129" t="s">
        <v>853</v>
      </c>
      <c r="K1274" s="128">
        <v>8</v>
      </c>
      <c r="L1274" s="273"/>
      <c r="N1274" s="274"/>
    </row>
    <row r="1275" spans="2:16" ht="116.25" customHeight="1" x14ac:dyDescent="0.25">
      <c r="B1275" s="699"/>
      <c r="C1275" s="700"/>
      <c r="D1275" s="700"/>
      <c r="E1275" s="700"/>
      <c r="F1275" s="700"/>
      <c r="G1275" s="700"/>
      <c r="H1275" s="700"/>
      <c r="I1275" s="701"/>
      <c r="J1275" s="129" t="s">
        <v>854</v>
      </c>
      <c r="K1275" s="126">
        <v>9</v>
      </c>
      <c r="L1275" s="273"/>
      <c r="N1275" s="274"/>
    </row>
    <row r="1276" spans="2:16" ht="26.25" customHeight="1" x14ac:dyDescent="0.25">
      <c r="B1276" s="702"/>
      <c r="C1276" s="703"/>
      <c r="D1276" s="703"/>
      <c r="E1276" s="703"/>
      <c r="F1276" s="703"/>
      <c r="G1276" s="703"/>
      <c r="H1276" s="703"/>
      <c r="I1276" s="704"/>
      <c r="J1276" s="708" t="s">
        <v>899</v>
      </c>
      <c r="K1276" s="711">
        <v>10</v>
      </c>
      <c r="L1276" s="273"/>
      <c r="N1276" s="274"/>
    </row>
    <row r="1277" spans="2:16" ht="26.25" customHeight="1" x14ac:dyDescent="0.25">
      <c r="B1277" s="702"/>
      <c r="C1277" s="703"/>
      <c r="D1277" s="703"/>
      <c r="E1277" s="703"/>
      <c r="F1277" s="703"/>
      <c r="G1277" s="703"/>
      <c r="H1277" s="703"/>
      <c r="I1277" s="704"/>
      <c r="J1277" s="709"/>
      <c r="K1277" s="712"/>
      <c r="L1277" s="273"/>
      <c r="N1277" s="274"/>
    </row>
    <row r="1278" spans="2:16" ht="26.25" customHeight="1" x14ac:dyDescent="0.25">
      <c r="B1278" s="702"/>
      <c r="C1278" s="703"/>
      <c r="D1278" s="703"/>
      <c r="E1278" s="703"/>
      <c r="F1278" s="703"/>
      <c r="G1278" s="703"/>
      <c r="H1278" s="703"/>
      <c r="I1278" s="704"/>
      <c r="J1278" s="709"/>
      <c r="K1278" s="712"/>
      <c r="L1278" s="273"/>
      <c r="N1278" s="274"/>
    </row>
    <row r="1279" spans="2:16" s="115" customFormat="1" ht="26.25" customHeight="1" x14ac:dyDescent="0.25">
      <c r="B1279" s="705"/>
      <c r="C1279" s="706"/>
      <c r="D1279" s="706"/>
      <c r="E1279" s="706"/>
      <c r="F1279" s="706"/>
      <c r="G1279" s="706"/>
      <c r="H1279" s="706"/>
      <c r="I1279" s="707"/>
      <c r="J1279" s="710"/>
      <c r="K1279" s="713"/>
      <c r="L1279" s="273"/>
      <c r="M1279" s="118"/>
    </row>
    <row r="1280" spans="2:16" s="115" customFormat="1" ht="32.25" customHeight="1" x14ac:dyDescent="0.25">
      <c r="B1280" s="691" t="s">
        <v>846</v>
      </c>
      <c r="C1280" s="692"/>
      <c r="D1280" s="692"/>
      <c r="E1280" s="692"/>
      <c r="F1280" s="692"/>
      <c r="G1280" s="692"/>
      <c r="H1280" s="692"/>
      <c r="I1280" s="692"/>
      <c r="J1280" s="558">
        <f>+J1266+1</f>
        <v>92</v>
      </c>
      <c r="K1280" s="559" t="s">
        <v>14</v>
      </c>
      <c r="N1280" s="252"/>
    </row>
    <row r="1281" spans="2:16" s="115" customFormat="1" ht="28.5" customHeight="1" x14ac:dyDescent="0.55000000000000004">
      <c r="B1281" s="693"/>
      <c r="C1281" s="694"/>
      <c r="D1281" s="694"/>
      <c r="E1281" s="694"/>
      <c r="F1281" s="694"/>
      <c r="G1281" s="694"/>
      <c r="H1281" s="694"/>
      <c r="I1281" s="695"/>
      <c r="J1281" s="123" t="s">
        <v>12</v>
      </c>
      <c r="K1281" s="124">
        <v>1</v>
      </c>
      <c r="L1281" s="273"/>
      <c r="N1281" s="252"/>
      <c r="P1281" s="394"/>
    </row>
    <row r="1282" spans="2:16" s="115" customFormat="1" ht="35.25" customHeight="1" x14ac:dyDescent="0.55000000000000004">
      <c r="B1282" s="685"/>
      <c r="C1282" s="686"/>
      <c r="D1282" s="686"/>
      <c r="E1282" s="686"/>
      <c r="F1282" s="686"/>
      <c r="G1282" s="686"/>
      <c r="H1282" s="686"/>
      <c r="I1282" s="687"/>
      <c r="J1282" s="125" t="s">
        <v>847</v>
      </c>
      <c r="K1282" s="126">
        <v>2</v>
      </c>
      <c r="L1282" s="273"/>
      <c r="N1282" s="252"/>
      <c r="P1282" s="394"/>
    </row>
    <row r="1283" spans="2:16" s="115" customFormat="1" ht="28.5" customHeight="1" x14ac:dyDescent="0.55000000000000004">
      <c r="B1283" s="685" t="s">
        <v>898</v>
      </c>
      <c r="C1283" s="686"/>
      <c r="D1283" s="686"/>
      <c r="E1283" s="686"/>
      <c r="F1283" s="686"/>
      <c r="G1283" s="686"/>
      <c r="H1283" s="686"/>
      <c r="I1283" s="687"/>
      <c r="J1283" s="127" t="s">
        <v>848</v>
      </c>
      <c r="K1283" s="128">
        <v>3</v>
      </c>
      <c r="L1283" s="273"/>
      <c r="M1283" s="116"/>
      <c r="N1283" s="274"/>
      <c r="P1283" s="394"/>
    </row>
    <row r="1284" spans="2:16" s="115" customFormat="1" ht="28.5" customHeight="1" x14ac:dyDescent="0.55000000000000004">
      <c r="B1284" s="685"/>
      <c r="C1284" s="686"/>
      <c r="D1284" s="686"/>
      <c r="E1284" s="686"/>
      <c r="F1284" s="686"/>
      <c r="G1284" s="686"/>
      <c r="H1284" s="686"/>
      <c r="I1284" s="687"/>
      <c r="J1284" s="127" t="s">
        <v>849</v>
      </c>
      <c r="K1284" s="128">
        <v>4</v>
      </c>
      <c r="L1284" s="273"/>
      <c r="M1284" s="116"/>
      <c r="P1284" s="394"/>
    </row>
    <row r="1285" spans="2:16" s="115" customFormat="1" ht="28.5" customHeight="1" x14ac:dyDescent="0.55000000000000004">
      <c r="B1285" s="685"/>
      <c r="C1285" s="686"/>
      <c r="D1285" s="686"/>
      <c r="E1285" s="686"/>
      <c r="F1285" s="686"/>
      <c r="G1285" s="686"/>
      <c r="H1285" s="686"/>
      <c r="I1285" s="687"/>
      <c r="J1285" s="127" t="s">
        <v>850</v>
      </c>
      <c r="K1285" s="126">
        <v>5</v>
      </c>
      <c r="L1285" s="273"/>
      <c r="M1285" s="116"/>
      <c r="N1285" s="274"/>
      <c r="P1285" s="394"/>
    </row>
    <row r="1286" spans="2:16" s="115" customFormat="1" ht="28.5" customHeight="1" x14ac:dyDescent="0.55000000000000004">
      <c r="B1286" s="685"/>
      <c r="C1286" s="686"/>
      <c r="D1286" s="686"/>
      <c r="E1286" s="686"/>
      <c r="F1286" s="686"/>
      <c r="G1286" s="686"/>
      <c r="H1286" s="686"/>
      <c r="I1286" s="687"/>
      <c r="J1286" s="127" t="s">
        <v>851</v>
      </c>
      <c r="K1286" s="128">
        <v>6</v>
      </c>
      <c r="L1286" s="273"/>
      <c r="M1286" s="116"/>
      <c r="N1286" s="274"/>
      <c r="P1286" s="394"/>
    </row>
    <row r="1287" spans="2:16" ht="268.5" customHeight="1" x14ac:dyDescent="0.55000000000000004">
      <c r="B1287" s="696"/>
      <c r="C1287" s="697"/>
      <c r="D1287" s="697"/>
      <c r="E1287" s="697"/>
      <c r="F1287" s="697"/>
      <c r="G1287" s="697"/>
      <c r="H1287" s="697"/>
      <c r="I1287" s="698"/>
      <c r="J1287" s="127" t="s">
        <v>852</v>
      </c>
      <c r="K1287" s="126">
        <v>7</v>
      </c>
      <c r="L1287" s="273"/>
      <c r="M1287" s="116"/>
      <c r="N1287" s="274"/>
      <c r="P1287" s="394"/>
    </row>
    <row r="1288" spans="2:16" ht="66.75" customHeight="1" x14ac:dyDescent="0.25">
      <c r="B1288" s="696"/>
      <c r="C1288" s="697"/>
      <c r="D1288" s="697"/>
      <c r="E1288" s="697"/>
      <c r="F1288" s="697"/>
      <c r="G1288" s="697"/>
      <c r="H1288" s="697"/>
      <c r="I1288" s="698"/>
      <c r="J1288" s="129" t="s">
        <v>853</v>
      </c>
      <c r="K1288" s="128">
        <v>8</v>
      </c>
      <c r="L1288" s="273"/>
      <c r="N1288" s="274"/>
    </row>
    <row r="1289" spans="2:16" ht="116.25" customHeight="1" x14ac:dyDescent="0.25">
      <c r="B1289" s="699"/>
      <c r="C1289" s="700"/>
      <c r="D1289" s="700"/>
      <c r="E1289" s="700"/>
      <c r="F1289" s="700"/>
      <c r="G1289" s="700"/>
      <c r="H1289" s="700"/>
      <c r="I1289" s="701"/>
      <c r="J1289" s="129" t="s">
        <v>854</v>
      </c>
      <c r="K1289" s="126">
        <v>9</v>
      </c>
      <c r="L1289" s="273"/>
      <c r="N1289" s="274"/>
    </row>
    <row r="1290" spans="2:16" ht="26.25" customHeight="1" x14ac:dyDescent="0.25">
      <c r="B1290" s="702"/>
      <c r="C1290" s="703"/>
      <c r="D1290" s="703"/>
      <c r="E1290" s="703"/>
      <c r="F1290" s="703"/>
      <c r="G1290" s="703"/>
      <c r="H1290" s="703"/>
      <c r="I1290" s="704"/>
      <c r="J1290" s="708" t="s">
        <v>899</v>
      </c>
      <c r="K1290" s="711">
        <v>10</v>
      </c>
      <c r="L1290" s="273"/>
      <c r="N1290" s="274"/>
    </row>
    <row r="1291" spans="2:16" ht="26.25" customHeight="1" x14ac:dyDescent="0.25">
      <c r="B1291" s="702"/>
      <c r="C1291" s="703"/>
      <c r="D1291" s="703"/>
      <c r="E1291" s="703"/>
      <c r="F1291" s="703"/>
      <c r="G1291" s="703"/>
      <c r="H1291" s="703"/>
      <c r="I1291" s="704"/>
      <c r="J1291" s="709"/>
      <c r="K1291" s="712"/>
      <c r="L1291" s="273"/>
      <c r="N1291" s="274"/>
    </row>
    <row r="1292" spans="2:16" ht="26.25" customHeight="1" x14ac:dyDescent="0.25">
      <c r="B1292" s="702"/>
      <c r="C1292" s="703"/>
      <c r="D1292" s="703"/>
      <c r="E1292" s="703"/>
      <c r="F1292" s="703"/>
      <c r="G1292" s="703"/>
      <c r="H1292" s="703"/>
      <c r="I1292" s="704"/>
      <c r="J1292" s="709"/>
      <c r="K1292" s="712"/>
      <c r="L1292" s="273"/>
      <c r="N1292" s="274"/>
    </row>
    <row r="1293" spans="2:16" s="115" customFormat="1" ht="26.25" customHeight="1" x14ac:dyDescent="0.25">
      <c r="B1293" s="705"/>
      <c r="C1293" s="706"/>
      <c r="D1293" s="706"/>
      <c r="E1293" s="706"/>
      <c r="F1293" s="706"/>
      <c r="G1293" s="706"/>
      <c r="H1293" s="706"/>
      <c r="I1293" s="707"/>
      <c r="J1293" s="710"/>
      <c r="K1293" s="713"/>
      <c r="L1293" s="273"/>
      <c r="M1293" s="118"/>
    </row>
    <row r="1294" spans="2:16" s="115" customFormat="1" ht="32.25" customHeight="1" x14ac:dyDescent="0.25">
      <c r="B1294" s="691" t="s">
        <v>846</v>
      </c>
      <c r="C1294" s="692"/>
      <c r="D1294" s="692"/>
      <c r="E1294" s="692"/>
      <c r="F1294" s="692"/>
      <c r="G1294" s="692"/>
      <c r="H1294" s="692"/>
      <c r="I1294" s="692"/>
      <c r="J1294" s="558">
        <f>+J1280+1</f>
        <v>93</v>
      </c>
      <c r="K1294" s="559" t="s">
        <v>14</v>
      </c>
      <c r="N1294" s="252"/>
    </row>
    <row r="1295" spans="2:16" s="115" customFormat="1" ht="28.5" customHeight="1" x14ac:dyDescent="0.55000000000000004">
      <c r="B1295" s="693"/>
      <c r="C1295" s="694"/>
      <c r="D1295" s="694"/>
      <c r="E1295" s="694"/>
      <c r="F1295" s="694"/>
      <c r="G1295" s="694"/>
      <c r="H1295" s="694"/>
      <c r="I1295" s="695"/>
      <c r="J1295" s="123" t="s">
        <v>12</v>
      </c>
      <c r="K1295" s="124">
        <v>1</v>
      </c>
      <c r="L1295" s="273"/>
      <c r="N1295" s="252"/>
      <c r="P1295" s="394"/>
    </row>
    <row r="1296" spans="2:16" s="115" customFormat="1" ht="35.25" customHeight="1" x14ac:dyDescent="0.55000000000000004">
      <c r="B1296" s="685"/>
      <c r="C1296" s="686"/>
      <c r="D1296" s="686"/>
      <c r="E1296" s="686"/>
      <c r="F1296" s="686"/>
      <c r="G1296" s="686"/>
      <c r="H1296" s="686"/>
      <c r="I1296" s="687"/>
      <c r="J1296" s="125" t="s">
        <v>847</v>
      </c>
      <c r="K1296" s="126">
        <v>2</v>
      </c>
      <c r="L1296" s="273"/>
      <c r="N1296" s="252"/>
      <c r="P1296" s="394"/>
    </row>
    <row r="1297" spans="2:16" s="115" customFormat="1" ht="28.5" customHeight="1" x14ac:dyDescent="0.55000000000000004">
      <c r="B1297" s="685" t="s">
        <v>898</v>
      </c>
      <c r="C1297" s="686"/>
      <c r="D1297" s="686"/>
      <c r="E1297" s="686"/>
      <c r="F1297" s="686"/>
      <c r="G1297" s="686"/>
      <c r="H1297" s="686"/>
      <c r="I1297" s="687"/>
      <c r="J1297" s="127" t="s">
        <v>848</v>
      </c>
      <c r="K1297" s="128">
        <v>3</v>
      </c>
      <c r="L1297" s="273"/>
      <c r="M1297" s="116"/>
      <c r="N1297" s="274"/>
      <c r="P1297" s="394"/>
    </row>
    <row r="1298" spans="2:16" s="115" customFormat="1" ht="28.5" customHeight="1" x14ac:dyDescent="0.55000000000000004">
      <c r="B1298" s="685"/>
      <c r="C1298" s="686"/>
      <c r="D1298" s="686"/>
      <c r="E1298" s="686"/>
      <c r="F1298" s="686"/>
      <c r="G1298" s="686"/>
      <c r="H1298" s="686"/>
      <c r="I1298" s="687"/>
      <c r="J1298" s="127" t="s">
        <v>849</v>
      </c>
      <c r="K1298" s="128">
        <v>4</v>
      </c>
      <c r="L1298" s="273"/>
      <c r="M1298" s="116"/>
      <c r="P1298" s="394"/>
    </row>
    <row r="1299" spans="2:16" s="115" customFormat="1" ht="28.5" customHeight="1" x14ac:dyDescent="0.55000000000000004">
      <c r="B1299" s="685"/>
      <c r="C1299" s="686"/>
      <c r="D1299" s="686"/>
      <c r="E1299" s="686"/>
      <c r="F1299" s="686"/>
      <c r="G1299" s="686"/>
      <c r="H1299" s="686"/>
      <c r="I1299" s="687"/>
      <c r="J1299" s="127" t="s">
        <v>850</v>
      </c>
      <c r="K1299" s="126">
        <v>5</v>
      </c>
      <c r="L1299" s="273"/>
      <c r="M1299" s="116"/>
      <c r="N1299" s="274"/>
      <c r="P1299" s="394"/>
    </row>
    <row r="1300" spans="2:16" s="115" customFormat="1" ht="28.5" customHeight="1" x14ac:dyDescent="0.55000000000000004">
      <c r="B1300" s="685"/>
      <c r="C1300" s="686"/>
      <c r="D1300" s="686"/>
      <c r="E1300" s="686"/>
      <c r="F1300" s="686"/>
      <c r="G1300" s="686"/>
      <c r="H1300" s="686"/>
      <c r="I1300" s="687"/>
      <c r="J1300" s="127" t="s">
        <v>851</v>
      </c>
      <c r="K1300" s="128">
        <v>6</v>
      </c>
      <c r="L1300" s="273"/>
      <c r="M1300" s="116"/>
      <c r="N1300" s="274"/>
      <c r="P1300" s="394"/>
    </row>
    <row r="1301" spans="2:16" ht="268.5" customHeight="1" x14ac:dyDescent="0.55000000000000004">
      <c r="B1301" s="696"/>
      <c r="C1301" s="697"/>
      <c r="D1301" s="697"/>
      <c r="E1301" s="697"/>
      <c r="F1301" s="697"/>
      <c r="G1301" s="697"/>
      <c r="H1301" s="697"/>
      <c r="I1301" s="698"/>
      <c r="J1301" s="127" t="s">
        <v>852</v>
      </c>
      <c r="K1301" s="126">
        <v>7</v>
      </c>
      <c r="L1301" s="273"/>
      <c r="M1301" s="116"/>
      <c r="N1301" s="274"/>
      <c r="P1301" s="394"/>
    </row>
    <row r="1302" spans="2:16" ht="66.75" customHeight="1" x14ac:dyDescent="0.25">
      <c r="B1302" s="696"/>
      <c r="C1302" s="697"/>
      <c r="D1302" s="697"/>
      <c r="E1302" s="697"/>
      <c r="F1302" s="697"/>
      <c r="G1302" s="697"/>
      <c r="H1302" s="697"/>
      <c r="I1302" s="698"/>
      <c r="J1302" s="129" t="s">
        <v>853</v>
      </c>
      <c r="K1302" s="128">
        <v>8</v>
      </c>
      <c r="L1302" s="273"/>
      <c r="N1302" s="274"/>
    </row>
    <row r="1303" spans="2:16" ht="116.25" customHeight="1" x14ac:dyDescent="0.25">
      <c r="B1303" s="699"/>
      <c r="C1303" s="700"/>
      <c r="D1303" s="700"/>
      <c r="E1303" s="700"/>
      <c r="F1303" s="700"/>
      <c r="G1303" s="700"/>
      <c r="H1303" s="700"/>
      <c r="I1303" s="701"/>
      <c r="J1303" s="129" t="s">
        <v>854</v>
      </c>
      <c r="K1303" s="126">
        <v>9</v>
      </c>
      <c r="L1303" s="273"/>
      <c r="N1303" s="274"/>
    </row>
    <row r="1304" spans="2:16" ht="26.25" customHeight="1" x14ac:dyDescent="0.25">
      <c r="B1304" s="702"/>
      <c r="C1304" s="703"/>
      <c r="D1304" s="703"/>
      <c r="E1304" s="703"/>
      <c r="F1304" s="703"/>
      <c r="G1304" s="703"/>
      <c r="H1304" s="703"/>
      <c r="I1304" s="704"/>
      <c r="J1304" s="708" t="s">
        <v>899</v>
      </c>
      <c r="K1304" s="711">
        <v>10</v>
      </c>
      <c r="L1304" s="273"/>
      <c r="N1304" s="274"/>
    </row>
    <row r="1305" spans="2:16" ht="26.25" customHeight="1" x14ac:dyDescent="0.25">
      <c r="B1305" s="702"/>
      <c r="C1305" s="703"/>
      <c r="D1305" s="703"/>
      <c r="E1305" s="703"/>
      <c r="F1305" s="703"/>
      <c r="G1305" s="703"/>
      <c r="H1305" s="703"/>
      <c r="I1305" s="704"/>
      <c r="J1305" s="709"/>
      <c r="K1305" s="712"/>
      <c r="L1305" s="273"/>
      <c r="N1305" s="274"/>
    </row>
    <row r="1306" spans="2:16" ht="26.25" customHeight="1" x14ac:dyDescent="0.25">
      <c r="B1306" s="702"/>
      <c r="C1306" s="703"/>
      <c r="D1306" s="703"/>
      <c r="E1306" s="703"/>
      <c r="F1306" s="703"/>
      <c r="G1306" s="703"/>
      <c r="H1306" s="703"/>
      <c r="I1306" s="704"/>
      <c r="J1306" s="709"/>
      <c r="K1306" s="712"/>
      <c r="L1306" s="273"/>
      <c r="N1306" s="274"/>
    </row>
    <row r="1307" spans="2:16" s="115" customFormat="1" ht="26.25" customHeight="1" x14ac:dyDescent="0.25">
      <c r="B1307" s="705"/>
      <c r="C1307" s="706"/>
      <c r="D1307" s="706"/>
      <c r="E1307" s="706"/>
      <c r="F1307" s="706"/>
      <c r="G1307" s="706"/>
      <c r="H1307" s="706"/>
      <c r="I1307" s="707"/>
      <c r="J1307" s="710"/>
      <c r="K1307" s="713"/>
      <c r="L1307" s="273"/>
      <c r="M1307" s="118"/>
    </row>
    <row r="1308" spans="2:16" s="115" customFormat="1" ht="32.25" customHeight="1" x14ac:dyDescent="0.25">
      <c r="B1308" s="691" t="s">
        <v>846</v>
      </c>
      <c r="C1308" s="692"/>
      <c r="D1308" s="692"/>
      <c r="E1308" s="692"/>
      <c r="F1308" s="692"/>
      <c r="G1308" s="692"/>
      <c r="H1308" s="692"/>
      <c r="I1308" s="692"/>
      <c r="J1308" s="558">
        <f>+J1294+1</f>
        <v>94</v>
      </c>
      <c r="K1308" s="559" t="s">
        <v>14</v>
      </c>
      <c r="N1308" s="252"/>
    </row>
    <row r="1309" spans="2:16" s="115" customFormat="1" ht="28.5" customHeight="1" x14ac:dyDescent="0.55000000000000004">
      <c r="B1309" s="693"/>
      <c r="C1309" s="694"/>
      <c r="D1309" s="694"/>
      <c r="E1309" s="694"/>
      <c r="F1309" s="694"/>
      <c r="G1309" s="694"/>
      <c r="H1309" s="694"/>
      <c r="I1309" s="695"/>
      <c r="J1309" s="123" t="s">
        <v>12</v>
      </c>
      <c r="K1309" s="124">
        <v>1</v>
      </c>
      <c r="L1309" s="273"/>
      <c r="N1309" s="252"/>
      <c r="P1309" s="394"/>
    </row>
    <row r="1310" spans="2:16" s="115" customFormat="1" ht="35.25" customHeight="1" x14ac:dyDescent="0.55000000000000004">
      <c r="B1310" s="685"/>
      <c r="C1310" s="686"/>
      <c r="D1310" s="686"/>
      <c r="E1310" s="686"/>
      <c r="F1310" s="686"/>
      <c r="G1310" s="686"/>
      <c r="H1310" s="686"/>
      <c r="I1310" s="687"/>
      <c r="J1310" s="125" t="s">
        <v>847</v>
      </c>
      <c r="K1310" s="126">
        <v>2</v>
      </c>
      <c r="L1310" s="273"/>
      <c r="N1310" s="252"/>
      <c r="P1310" s="394"/>
    </row>
    <row r="1311" spans="2:16" s="115" customFormat="1" ht="28.5" customHeight="1" x14ac:dyDescent="0.55000000000000004">
      <c r="B1311" s="685" t="s">
        <v>898</v>
      </c>
      <c r="C1311" s="686"/>
      <c r="D1311" s="686"/>
      <c r="E1311" s="686"/>
      <c r="F1311" s="686"/>
      <c r="G1311" s="686"/>
      <c r="H1311" s="686"/>
      <c r="I1311" s="687"/>
      <c r="J1311" s="127" t="s">
        <v>848</v>
      </c>
      <c r="K1311" s="128">
        <v>3</v>
      </c>
      <c r="L1311" s="273"/>
      <c r="M1311" s="116"/>
      <c r="N1311" s="274"/>
      <c r="P1311" s="394"/>
    </row>
    <row r="1312" spans="2:16" s="115" customFormat="1" ht="28.5" customHeight="1" x14ac:dyDescent="0.55000000000000004">
      <c r="B1312" s="685"/>
      <c r="C1312" s="686"/>
      <c r="D1312" s="686"/>
      <c r="E1312" s="686"/>
      <c r="F1312" s="686"/>
      <c r="G1312" s="686"/>
      <c r="H1312" s="686"/>
      <c r="I1312" s="687"/>
      <c r="J1312" s="127" t="s">
        <v>849</v>
      </c>
      <c r="K1312" s="128">
        <v>4</v>
      </c>
      <c r="L1312" s="273"/>
      <c r="M1312" s="116"/>
      <c r="P1312" s="394"/>
    </row>
    <row r="1313" spans="2:16" s="115" customFormat="1" ht="28.5" customHeight="1" x14ac:dyDescent="0.55000000000000004">
      <c r="B1313" s="685"/>
      <c r="C1313" s="686"/>
      <c r="D1313" s="686"/>
      <c r="E1313" s="686"/>
      <c r="F1313" s="686"/>
      <c r="G1313" s="686"/>
      <c r="H1313" s="686"/>
      <c r="I1313" s="687"/>
      <c r="J1313" s="127" t="s">
        <v>850</v>
      </c>
      <c r="K1313" s="126">
        <v>5</v>
      </c>
      <c r="L1313" s="273"/>
      <c r="M1313" s="116"/>
      <c r="N1313" s="274"/>
      <c r="P1313" s="394"/>
    </row>
    <row r="1314" spans="2:16" s="115" customFormat="1" ht="28.5" customHeight="1" x14ac:dyDescent="0.55000000000000004">
      <c r="B1314" s="685"/>
      <c r="C1314" s="686"/>
      <c r="D1314" s="686"/>
      <c r="E1314" s="686"/>
      <c r="F1314" s="686"/>
      <c r="G1314" s="686"/>
      <c r="H1314" s="686"/>
      <c r="I1314" s="687"/>
      <c r="J1314" s="127" t="s">
        <v>851</v>
      </c>
      <c r="K1314" s="128">
        <v>6</v>
      </c>
      <c r="L1314" s="273"/>
      <c r="M1314" s="116"/>
      <c r="N1314" s="274"/>
      <c r="P1314" s="394"/>
    </row>
    <row r="1315" spans="2:16" ht="268.5" customHeight="1" x14ac:dyDescent="0.55000000000000004">
      <c r="B1315" s="696"/>
      <c r="C1315" s="697"/>
      <c r="D1315" s="697"/>
      <c r="E1315" s="697"/>
      <c r="F1315" s="697"/>
      <c r="G1315" s="697"/>
      <c r="H1315" s="697"/>
      <c r="I1315" s="698"/>
      <c r="J1315" s="127" t="s">
        <v>852</v>
      </c>
      <c r="K1315" s="126">
        <v>7</v>
      </c>
      <c r="L1315" s="273"/>
      <c r="M1315" s="116"/>
      <c r="N1315" s="274"/>
      <c r="P1315" s="394"/>
    </row>
    <row r="1316" spans="2:16" ht="66.75" customHeight="1" x14ac:dyDescent="0.25">
      <c r="B1316" s="696"/>
      <c r="C1316" s="697"/>
      <c r="D1316" s="697"/>
      <c r="E1316" s="697"/>
      <c r="F1316" s="697"/>
      <c r="G1316" s="697"/>
      <c r="H1316" s="697"/>
      <c r="I1316" s="698"/>
      <c r="J1316" s="129" t="s">
        <v>853</v>
      </c>
      <c r="K1316" s="128">
        <v>8</v>
      </c>
      <c r="L1316" s="273"/>
      <c r="N1316" s="274"/>
    </row>
    <row r="1317" spans="2:16" ht="116.25" customHeight="1" x14ac:dyDescent="0.25">
      <c r="B1317" s="699"/>
      <c r="C1317" s="700"/>
      <c r="D1317" s="700"/>
      <c r="E1317" s="700"/>
      <c r="F1317" s="700"/>
      <c r="G1317" s="700"/>
      <c r="H1317" s="700"/>
      <c r="I1317" s="701"/>
      <c r="J1317" s="129" t="s">
        <v>854</v>
      </c>
      <c r="K1317" s="126">
        <v>9</v>
      </c>
      <c r="L1317" s="273"/>
      <c r="N1317" s="274"/>
    </row>
    <row r="1318" spans="2:16" ht="26.25" customHeight="1" x14ac:dyDescent="0.25">
      <c r="B1318" s="702"/>
      <c r="C1318" s="703"/>
      <c r="D1318" s="703"/>
      <c r="E1318" s="703"/>
      <c r="F1318" s="703"/>
      <c r="G1318" s="703"/>
      <c r="H1318" s="703"/>
      <c r="I1318" s="704"/>
      <c r="J1318" s="708" t="s">
        <v>899</v>
      </c>
      <c r="K1318" s="711">
        <v>10</v>
      </c>
      <c r="L1318" s="273"/>
      <c r="N1318" s="274"/>
    </row>
    <row r="1319" spans="2:16" ht="26.25" customHeight="1" x14ac:dyDescent="0.25">
      <c r="B1319" s="702"/>
      <c r="C1319" s="703"/>
      <c r="D1319" s="703"/>
      <c r="E1319" s="703"/>
      <c r="F1319" s="703"/>
      <c r="G1319" s="703"/>
      <c r="H1319" s="703"/>
      <c r="I1319" s="704"/>
      <c r="J1319" s="709"/>
      <c r="K1319" s="712"/>
      <c r="L1319" s="273"/>
      <c r="N1319" s="274"/>
    </row>
    <row r="1320" spans="2:16" ht="26.25" customHeight="1" x14ac:dyDescent="0.25">
      <c r="B1320" s="702"/>
      <c r="C1320" s="703"/>
      <c r="D1320" s="703"/>
      <c r="E1320" s="703"/>
      <c r="F1320" s="703"/>
      <c r="G1320" s="703"/>
      <c r="H1320" s="703"/>
      <c r="I1320" s="704"/>
      <c r="J1320" s="709"/>
      <c r="K1320" s="712"/>
      <c r="L1320" s="273"/>
      <c r="N1320" s="274"/>
    </row>
    <row r="1321" spans="2:16" s="115" customFormat="1" ht="26.25" customHeight="1" x14ac:dyDescent="0.25">
      <c r="B1321" s="705"/>
      <c r="C1321" s="706"/>
      <c r="D1321" s="706"/>
      <c r="E1321" s="706"/>
      <c r="F1321" s="706"/>
      <c r="G1321" s="706"/>
      <c r="H1321" s="706"/>
      <c r="I1321" s="707"/>
      <c r="J1321" s="710"/>
      <c r="K1321" s="713"/>
      <c r="L1321" s="273"/>
      <c r="M1321" s="118"/>
    </row>
    <row r="1322" spans="2:16" s="115" customFormat="1" ht="32.25" customHeight="1" x14ac:dyDescent="0.25">
      <c r="B1322" s="691" t="s">
        <v>846</v>
      </c>
      <c r="C1322" s="692"/>
      <c r="D1322" s="692"/>
      <c r="E1322" s="692"/>
      <c r="F1322" s="692"/>
      <c r="G1322" s="692"/>
      <c r="H1322" s="692"/>
      <c r="I1322" s="692"/>
      <c r="J1322" s="558">
        <f>+J1308+1</f>
        <v>95</v>
      </c>
      <c r="K1322" s="559" t="s">
        <v>14</v>
      </c>
      <c r="N1322" s="252"/>
    </row>
    <row r="1323" spans="2:16" s="115" customFormat="1" ht="28.5" customHeight="1" x14ac:dyDescent="0.55000000000000004">
      <c r="B1323" s="693"/>
      <c r="C1323" s="694"/>
      <c r="D1323" s="694"/>
      <c r="E1323" s="694"/>
      <c r="F1323" s="694"/>
      <c r="G1323" s="694"/>
      <c r="H1323" s="694"/>
      <c r="I1323" s="695"/>
      <c r="J1323" s="123" t="s">
        <v>12</v>
      </c>
      <c r="K1323" s="124">
        <v>1</v>
      </c>
      <c r="L1323" s="273"/>
      <c r="N1323" s="252"/>
      <c r="P1323" s="394"/>
    </row>
    <row r="1324" spans="2:16" s="115" customFormat="1" ht="35.25" customHeight="1" x14ac:dyDescent="0.55000000000000004">
      <c r="B1324" s="685"/>
      <c r="C1324" s="686"/>
      <c r="D1324" s="686"/>
      <c r="E1324" s="686"/>
      <c r="F1324" s="686"/>
      <c r="G1324" s="686"/>
      <c r="H1324" s="686"/>
      <c r="I1324" s="687"/>
      <c r="J1324" s="125" t="s">
        <v>847</v>
      </c>
      <c r="K1324" s="126">
        <v>2</v>
      </c>
      <c r="L1324" s="273"/>
      <c r="N1324" s="252"/>
      <c r="P1324" s="394"/>
    </row>
    <row r="1325" spans="2:16" s="115" customFormat="1" ht="28.5" customHeight="1" x14ac:dyDescent="0.55000000000000004">
      <c r="B1325" s="685" t="s">
        <v>898</v>
      </c>
      <c r="C1325" s="686"/>
      <c r="D1325" s="686"/>
      <c r="E1325" s="686"/>
      <c r="F1325" s="686"/>
      <c r="G1325" s="686"/>
      <c r="H1325" s="686"/>
      <c r="I1325" s="687"/>
      <c r="J1325" s="127" t="s">
        <v>848</v>
      </c>
      <c r="K1325" s="128">
        <v>3</v>
      </c>
      <c r="L1325" s="273"/>
      <c r="M1325" s="116"/>
      <c r="N1325" s="274"/>
      <c r="P1325" s="394"/>
    </row>
    <row r="1326" spans="2:16" s="115" customFormat="1" ht="28.5" customHeight="1" x14ac:dyDescent="0.55000000000000004">
      <c r="B1326" s="685"/>
      <c r="C1326" s="686"/>
      <c r="D1326" s="686"/>
      <c r="E1326" s="686"/>
      <c r="F1326" s="686"/>
      <c r="G1326" s="686"/>
      <c r="H1326" s="686"/>
      <c r="I1326" s="687"/>
      <c r="J1326" s="127" t="s">
        <v>849</v>
      </c>
      <c r="K1326" s="128">
        <v>4</v>
      </c>
      <c r="L1326" s="273"/>
      <c r="M1326" s="116"/>
      <c r="P1326" s="394"/>
    </row>
    <row r="1327" spans="2:16" s="115" customFormat="1" ht="28.5" customHeight="1" x14ac:dyDescent="0.55000000000000004">
      <c r="B1327" s="685"/>
      <c r="C1327" s="686"/>
      <c r="D1327" s="686"/>
      <c r="E1327" s="686"/>
      <c r="F1327" s="686"/>
      <c r="G1327" s="686"/>
      <c r="H1327" s="686"/>
      <c r="I1327" s="687"/>
      <c r="J1327" s="127" t="s">
        <v>850</v>
      </c>
      <c r="K1327" s="126">
        <v>5</v>
      </c>
      <c r="L1327" s="273"/>
      <c r="M1327" s="116"/>
      <c r="N1327" s="274"/>
      <c r="P1327" s="394"/>
    </row>
    <row r="1328" spans="2:16" s="115" customFormat="1" ht="28.5" customHeight="1" x14ac:dyDescent="0.55000000000000004">
      <c r="B1328" s="685"/>
      <c r="C1328" s="686"/>
      <c r="D1328" s="686"/>
      <c r="E1328" s="686"/>
      <c r="F1328" s="686"/>
      <c r="G1328" s="686"/>
      <c r="H1328" s="686"/>
      <c r="I1328" s="687"/>
      <c r="J1328" s="127" t="s">
        <v>851</v>
      </c>
      <c r="K1328" s="128">
        <v>6</v>
      </c>
      <c r="L1328" s="273"/>
      <c r="M1328" s="116"/>
      <c r="N1328" s="274"/>
      <c r="P1328" s="394"/>
    </row>
    <row r="1329" spans="2:16" ht="268.5" customHeight="1" x14ac:dyDescent="0.55000000000000004">
      <c r="B1329" s="696"/>
      <c r="C1329" s="697"/>
      <c r="D1329" s="697"/>
      <c r="E1329" s="697"/>
      <c r="F1329" s="697"/>
      <c r="G1329" s="697"/>
      <c r="H1329" s="697"/>
      <c r="I1329" s="698"/>
      <c r="J1329" s="127" t="s">
        <v>852</v>
      </c>
      <c r="K1329" s="126">
        <v>7</v>
      </c>
      <c r="L1329" s="273"/>
      <c r="M1329" s="116"/>
      <c r="N1329" s="274"/>
      <c r="P1329" s="394"/>
    </row>
    <row r="1330" spans="2:16" ht="66.75" customHeight="1" x14ac:dyDescent="0.25">
      <c r="B1330" s="696"/>
      <c r="C1330" s="697"/>
      <c r="D1330" s="697"/>
      <c r="E1330" s="697"/>
      <c r="F1330" s="697"/>
      <c r="G1330" s="697"/>
      <c r="H1330" s="697"/>
      <c r="I1330" s="698"/>
      <c r="J1330" s="129" t="s">
        <v>853</v>
      </c>
      <c r="K1330" s="128">
        <v>8</v>
      </c>
      <c r="L1330" s="273"/>
      <c r="N1330" s="274"/>
    </row>
    <row r="1331" spans="2:16" ht="116.25" customHeight="1" x14ac:dyDescent="0.25">
      <c r="B1331" s="699"/>
      <c r="C1331" s="700"/>
      <c r="D1331" s="700"/>
      <c r="E1331" s="700"/>
      <c r="F1331" s="700"/>
      <c r="G1331" s="700"/>
      <c r="H1331" s="700"/>
      <c r="I1331" s="701"/>
      <c r="J1331" s="129" t="s">
        <v>854</v>
      </c>
      <c r="K1331" s="126">
        <v>9</v>
      </c>
      <c r="L1331" s="273"/>
      <c r="N1331" s="274"/>
    </row>
    <row r="1332" spans="2:16" ht="26.25" customHeight="1" x14ac:dyDescent="0.25">
      <c r="B1332" s="702"/>
      <c r="C1332" s="703"/>
      <c r="D1332" s="703"/>
      <c r="E1332" s="703"/>
      <c r="F1332" s="703"/>
      <c r="G1332" s="703"/>
      <c r="H1332" s="703"/>
      <c r="I1332" s="704"/>
      <c r="J1332" s="708" t="s">
        <v>899</v>
      </c>
      <c r="K1332" s="711">
        <v>10</v>
      </c>
      <c r="L1332" s="273"/>
      <c r="N1332" s="274"/>
    </row>
    <row r="1333" spans="2:16" ht="26.25" customHeight="1" x14ac:dyDescent="0.25">
      <c r="B1333" s="702"/>
      <c r="C1333" s="703"/>
      <c r="D1333" s="703"/>
      <c r="E1333" s="703"/>
      <c r="F1333" s="703"/>
      <c r="G1333" s="703"/>
      <c r="H1333" s="703"/>
      <c r="I1333" s="704"/>
      <c r="J1333" s="709"/>
      <c r="K1333" s="712"/>
      <c r="L1333" s="273"/>
      <c r="N1333" s="274"/>
    </row>
    <row r="1334" spans="2:16" ht="26.25" customHeight="1" x14ac:dyDescent="0.25">
      <c r="B1334" s="702"/>
      <c r="C1334" s="703"/>
      <c r="D1334" s="703"/>
      <c r="E1334" s="703"/>
      <c r="F1334" s="703"/>
      <c r="G1334" s="703"/>
      <c r="H1334" s="703"/>
      <c r="I1334" s="704"/>
      <c r="J1334" s="709"/>
      <c r="K1334" s="712"/>
      <c r="L1334" s="273"/>
      <c r="N1334" s="274"/>
    </row>
    <row r="1335" spans="2:16" s="115" customFormat="1" ht="26.25" customHeight="1" x14ac:dyDescent="0.25">
      <c r="B1335" s="705"/>
      <c r="C1335" s="706"/>
      <c r="D1335" s="706"/>
      <c r="E1335" s="706"/>
      <c r="F1335" s="706"/>
      <c r="G1335" s="706"/>
      <c r="H1335" s="706"/>
      <c r="I1335" s="707"/>
      <c r="J1335" s="710"/>
      <c r="K1335" s="713"/>
      <c r="L1335" s="273"/>
      <c r="M1335" s="118"/>
    </row>
    <row r="1336" spans="2:16" s="115" customFormat="1" ht="32.25" customHeight="1" x14ac:dyDescent="0.25">
      <c r="B1336" s="691" t="s">
        <v>846</v>
      </c>
      <c r="C1336" s="692"/>
      <c r="D1336" s="692"/>
      <c r="E1336" s="692"/>
      <c r="F1336" s="692"/>
      <c r="G1336" s="692"/>
      <c r="H1336" s="692"/>
      <c r="I1336" s="692"/>
      <c r="J1336" s="558">
        <f>+J1322+1</f>
        <v>96</v>
      </c>
      <c r="K1336" s="559" t="s">
        <v>14</v>
      </c>
      <c r="N1336" s="252"/>
    </row>
    <row r="1337" spans="2:16" s="115" customFormat="1" ht="28.5" customHeight="1" x14ac:dyDescent="0.55000000000000004">
      <c r="B1337" s="693"/>
      <c r="C1337" s="694"/>
      <c r="D1337" s="694"/>
      <c r="E1337" s="694"/>
      <c r="F1337" s="694"/>
      <c r="G1337" s="694"/>
      <c r="H1337" s="694"/>
      <c r="I1337" s="695"/>
      <c r="J1337" s="123" t="s">
        <v>12</v>
      </c>
      <c r="K1337" s="124">
        <v>1</v>
      </c>
      <c r="L1337" s="273"/>
      <c r="N1337" s="252"/>
      <c r="P1337" s="394"/>
    </row>
    <row r="1338" spans="2:16" s="115" customFormat="1" ht="35.25" customHeight="1" x14ac:dyDescent="0.55000000000000004">
      <c r="B1338" s="685"/>
      <c r="C1338" s="686"/>
      <c r="D1338" s="686"/>
      <c r="E1338" s="686"/>
      <c r="F1338" s="686"/>
      <c r="G1338" s="686"/>
      <c r="H1338" s="686"/>
      <c r="I1338" s="687"/>
      <c r="J1338" s="125" t="s">
        <v>847</v>
      </c>
      <c r="K1338" s="126">
        <v>2</v>
      </c>
      <c r="L1338" s="273"/>
      <c r="N1338" s="252"/>
      <c r="P1338" s="394"/>
    </row>
    <row r="1339" spans="2:16" s="115" customFormat="1" ht="28.5" customHeight="1" x14ac:dyDescent="0.55000000000000004">
      <c r="B1339" s="685" t="s">
        <v>898</v>
      </c>
      <c r="C1339" s="686"/>
      <c r="D1339" s="686"/>
      <c r="E1339" s="686"/>
      <c r="F1339" s="686"/>
      <c r="G1339" s="686"/>
      <c r="H1339" s="686"/>
      <c r="I1339" s="687"/>
      <c r="J1339" s="127" t="s">
        <v>848</v>
      </c>
      <c r="K1339" s="128">
        <v>3</v>
      </c>
      <c r="L1339" s="273"/>
      <c r="M1339" s="116"/>
      <c r="N1339" s="274"/>
      <c r="P1339" s="394"/>
    </row>
    <row r="1340" spans="2:16" s="115" customFormat="1" ht="28.5" customHeight="1" x14ac:dyDescent="0.55000000000000004">
      <c r="B1340" s="685"/>
      <c r="C1340" s="686"/>
      <c r="D1340" s="686"/>
      <c r="E1340" s="686"/>
      <c r="F1340" s="686"/>
      <c r="G1340" s="686"/>
      <c r="H1340" s="686"/>
      <c r="I1340" s="687"/>
      <c r="J1340" s="127" t="s">
        <v>849</v>
      </c>
      <c r="K1340" s="128">
        <v>4</v>
      </c>
      <c r="L1340" s="273"/>
      <c r="M1340" s="116"/>
      <c r="P1340" s="394"/>
    </row>
    <row r="1341" spans="2:16" s="115" customFormat="1" ht="28.5" customHeight="1" x14ac:dyDescent="0.55000000000000004">
      <c r="B1341" s="685"/>
      <c r="C1341" s="686"/>
      <c r="D1341" s="686"/>
      <c r="E1341" s="686"/>
      <c r="F1341" s="686"/>
      <c r="G1341" s="686"/>
      <c r="H1341" s="686"/>
      <c r="I1341" s="687"/>
      <c r="J1341" s="127" t="s">
        <v>850</v>
      </c>
      <c r="K1341" s="126">
        <v>5</v>
      </c>
      <c r="L1341" s="273"/>
      <c r="M1341" s="116"/>
      <c r="N1341" s="274"/>
      <c r="P1341" s="394"/>
    </row>
    <row r="1342" spans="2:16" s="115" customFormat="1" ht="28.5" customHeight="1" x14ac:dyDescent="0.55000000000000004">
      <c r="B1342" s="685"/>
      <c r="C1342" s="686"/>
      <c r="D1342" s="686"/>
      <c r="E1342" s="686"/>
      <c r="F1342" s="686"/>
      <c r="G1342" s="686"/>
      <c r="H1342" s="686"/>
      <c r="I1342" s="687"/>
      <c r="J1342" s="127" t="s">
        <v>851</v>
      </c>
      <c r="K1342" s="128">
        <v>6</v>
      </c>
      <c r="L1342" s="273"/>
      <c r="M1342" s="116"/>
      <c r="N1342" s="274"/>
      <c r="P1342" s="394"/>
    </row>
    <row r="1343" spans="2:16" ht="268.5" customHeight="1" x14ac:dyDescent="0.55000000000000004">
      <c r="B1343" s="696"/>
      <c r="C1343" s="697"/>
      <c r="D1343" s="697"/>
      <c r="E1343" s="697"/>
      <c r="F1343" s="697"/>
      <c r="G1343" s="697"/>
      <c r="H1343" s="697"/>
      <c r="I1343" s="698"/>
      <c r="J1343" s="127" t="s">
        <v>852</v>
      </c>
      <c r="K1343" s="126">
        <v>7</v>
      </c>
      <c r="L1343" s="273"/>
      <c r="M1343" s="116"/>
      <c r="N1343" s="274"/>
      <c r="P1343" s="394"/>
    </row>
    <row r="1344" spans="2:16" ht="66.75" customHeight="1" x14ac:dyDescent="0.25">
      <c r="B1344" s="696"/>
      <c r="C1344" s="697"/>
      <c r="D1344" s="697"/>
      <c r="E1344" s="697"/>
      <c r="F1344" s="697"/>
      <c r="G1344" s="697"/>
      <c r="H1344" s="697"/>
      <c r="I1344" s="698"/>
      <c r="J1344" s="129" t="s">
        <v>853</v>
      </c>
      <c r="K1344" s="128">
        <v>8</v>
      </c>
      <c r="L1344" s="273"/>
      <c r="N1344" s="274"/>
    </row>
    <row r="1345" spans="2:16" ht="116.25" customHeight="1" x14ac:dyDescent="0.25">
      <c r="B1345" s="699"/>
      <c r="C1345" s="700"/>
      <c r="D1345" s="700"/>
      <c r="E1345" s="700"/>
      <c r="F1345" s="700"/>
      <c r="G1345" s="700"/>
      <c r="H1345" s="700"/>
      <c r="I1345" s="701"/>
      <c r="J1345" s="129" t="s">
        <v>854</v>
      </c>
      <c r="K1345" s="126">
        <v>9</v>
      </c>
      <c r="L1345" s="273"/>
      <c r="N1345" s="274"/>
    </row>
    <row r="1346" spans="2:16" ht="26.25" customHeight="1" x14ac:dyDescent="0.25">
      <c r="B1346" s="702"/>
      <c r="C1346" s="703"/>
      <c r="D1346" s="703"/>
      <c r="E1346" s="703"/>
      <c r="F1346" s="703"/>
      <c r="G1346" s="703"/>
      <c r="H1346" s="703"/>
      <c r="I1346" s="704"/>
      <c r="J1346" s="708" t="s">
        <v>899</v>
      </c>
      <c r="K1346" s="711">
        <v>10</v>
      </c>
      <c r="L1346" s="273"/>
      <c r="N1346" s="274"/>
    </row>
    <row r="1347" spans="2:16" ht="26.25" customHeight="1" x14ac:dyDescent="0.25">
      <c r="B1347" s="702"/>
      <c r="C1347" s="703"/>
      <c r="D1347" s="703"/>
      <c r="E1347" s="703"/>
      <c r="F1347" s="703"/>
      <c r="G1347" s="703"/>
      <c r="H1347" s="703"/>
      <c r="I1347" s="704"/>
      <c r="J1347" s="709"/>
      <c r="K1347" s="712"/>
      <c r="L1347" s="273"/>
      <c r="N1347" s="274"/>
    </row>
    <row r="1348" spans="2:16" ht="26.25" customHeight="1" x14ac:dyDescent="0.25">
      <c r="B1348" s="702"/>
      <c r="C1348" s="703"/>
      <c r="D1348" s="703"/>
      <c r="E1348" s="703"/>
      <c r="F1348" s="703"/>
      <c r="G1348" s="703"/>
      <c r="H1348" s="703"/>
      <c r="I1348" s="704"/>
      <c r="J1348" s="709"/>
      <c r="K1348" s="712"/>
      <c r="L1348" s="273"/>
      <c r="N1348" s="274"/>
    </row>
    <row r="1349" spans="2:16" s="115" customFormat="1" ht="26.25" customHeight="1" x14ac:dyDescent="0.25">
      <c r="B1349" s="705"/>
      <c r="C1349" s="706"/>
      <c r="D1349" s="706"/>
      <c r="E1349" s="706"/>
      <c r="F1349" s="706"/>
      <c r="G1349" s="706"/>
      <c r="H1349" s="706"/>
      <c r="I1349" s="707"/>
      <c r="J1349" s="710"/>
      <c r="K1349" s="713"/>
      <c r="L1349" s="273"/>
      <c r="M1349" s="118"/>
    </row>
    <row r="1350" spans="2:16" s="115" customFormat="1" ht="32.25" customHeight="1" x14ac:dyDescent="0.25">
      <c r="B1350" s="691" t="s">
        <v>846</v>
      </c>
      <c r="C1350" s="692"/>
      <c r="D1350" s="692"/>
      <c r="E1350" s="692"/>
      <c r="F1350" s="692"/>
      <c r="G1350" s="692"/>
      <c r="H1350" s="692"/>
      <c r="I1350" s="692"/>
      <c r="J1350" s="558">
        <f>+J1336+1</f>
        <v>97</v>
      </c>
      <c r="K1350" s="559" t="s">
        <v>14</v>
      </c>
      <c r="N1350" s="252"/>
    </row>
    <row r="1351" spans="2:16" s="115" customFormat="1" ht="28.5" customHeight="1" x14ac:dyDescent="0.55000000000000004">
      <c r="B1351" s="693"/>
      <c r="C1351" s="694"/>
      <c r="D1351" s="694"/>
      <c r="E1351" s="694"/>
      <c r="F1351" s="694"/>
      <c r="G1351" s="694"/>
      <c r="H1351" s="694"/>
      <c r="I1351" s="695"/>
      <c r="J1351" s="123" t="s">
        <v>12</v>
      </c>
      <c r="K1351" s="124">
        <v>1</v>
      </c>
      <c r="L1351" s="273"/>
      <c r="N1351" s="252"/>
      <c r="P1351" s="394"/>
    </row>
    <row r="1352" spans="2:16" s="115" customFormat="1" ht="35.25" customHeight="1" x14ac:dyDescent="0.55000000000000004">
      <c r="B1352" s="685"/>
      <c r="C1352" s="686"/>
      <c r="D1352" s="686"/>
      <c r="E1352" s="686"/>
      <c r="F1352" s="686"/>
      <c r="G1352" s="686"/>
      <c r="H1352" s="686"/>
      <c r="I1352" s="687"/>
      <c r="J1352" s="125" t="s">
        <v>847</v>
      </c>
      <c r="K1352" s="126">
        <v>2</v>
      </c>
      <c r="L1352" s="273"/>
      <c r="N1352" s="252"/>
      <c r="P1352" s="394"/>
    </row>
    <row r="1353" spans="2:16" s="115" customFormat="1" ht="28.5" customHeight="1" x14ac:dyDescent="0.55000000000000004">
      <c r="B1353" s="685" t="s">
        <v>898</v>
      </c>
      <c r="C1353" s="686"/>
      <c r="D1353" s="686"/>
      <c r="E1353" s="686"/>
      <c r="F1353" s="686"/>
      <c r="G1353" s="686"/>
      <c r="H1353" s="686"/>
      <c r="I1353" s="687"/>
      <c r="J1353" s="127" t="s">
        <v>848</v>
      </c>
      <c r="K1353" s="128">
        <v>3</v>
      </c>
      <c r="L1353" s="273"/>
      <c r="M1353" s="116"/>
      <c r="N1353" s="274"/>
      <c r="P1353" s="394"/>
    </row>
    <row r="1354" spans="2:16" s="115" customFormat="1" ht="28.5" customHeight="1" x14ac:dyDescent="0.55000000000000004">
      <c r="B1354" s="685"/>
      <c r="C1354" s="686"/>
      <c r="D1354" s="686"/>
      <c r="E1354" s="686"/>
      <c r="F1354" s="686"/>
      <c r="G1354" s="686"/>
      <c r="H1354" s="686"/>
      <c r="I1354" s="687"/>
      <c r="J1354" s="127" t="s">
        <v>849</v>
      </c>
      <c r="K1354" s="128">
        <v>4</v>
      </c>
      <c r="L1354" s="273"/>
      <c r="M1354" s="116"/>
      <c r="P1354" s="394"/>
    </row>
    <row r="1355" spans="2:16" s="115" customFormat="1" ht="28.5" customHeight="1" x14ac:dyDescent="0.55000000000000004">
      <c r="B1355" s="685"/>
      <c r="C1355" s="686"/>
      <c r="D1355" s="686"/>
      <c r="E1355" s="686"/>
      <c r="F1355" s="686"/>
      <c r="G1355" s="686"/>
      <c r="H1355" s="686"/>
      <c r="I1355" s="687"/>
      <c r="J1355" s="127" t="s">
        <v>850</v>
      </c>
      <c r="K1355" s="126">
        <v>5</v>
      </c>
      <c r="L1355" s="273"/>
      <c r="M1355" s="116"/>
      <c r="N1355" s="274"/>
      <c r="P1355" s="394"/>
    </row>
    <row r="1356" spans="2:16" s="115" customFormat="1" ht="28.5" customHeight="1" x14ac:dyDescent="0.55000000000000004">
      <c r="B1356" s="685"/>
      <c r="C1356" s="686"/>
      <c r="D1356" s="686"/>
      <c r="E1356" s="686"/>
      <c r="F1356" s="686"/>
      <c r="G1356" s="686"/>
      <c r="H1356" s="686"/>
      <c r="I1356" s="687"/>
      <c r="J1356" s="127" t="s">
        <v>851</v>
      </c>
      <c r="K1356" s="128">
        <v>6</v>
      </c>
      <c r="L1356" s="273"/>
      <c r="M1356" s="116"/>
      <c r="N1356" s="274"/>
      <c r="P1356" s="394"/>
    </row>
    <row r="1357" spans="2:16" ht="268.5" customHeight="1" x14ac:dyDescent="0.55000000000000004">
      <c r="B1357" s="696"/>
      <c r="C1357" s="697"/>
      <c r="D1357" s="697"/>
      <c r="E1357" s="697"/>
      <c r="F1357" s="697"/>
      <c r="G1357" s="697"/>
      <c r="H1357" s="697"/>
      <c r="I1357" s="698"/>
      <c r="J1357" s="127" t="s">
        <v>852</v>
      </c>
      <c r="K1357" s="126">
        <v>7</v>
      </c>
      <c r="L1357" s="273"/>
      <c r="M1357" s="116"/>
      <c r="N1357" s="274"/>
      <c r="P1357" s="394"/>
    </row>
    <row r="1358" spans="2:16" ht="66.75" customHeight="1" x14ac:dyDescent="0.25">
      <c r="B1358" s="696"/>
      <c r="C1358" s="697"/>
      <c r="D1358" s="697"/>
      <c r="E1358" s="697"/>
      <c r="F1358" s="697"/>
      <c r="G1358" s="697"/>
      <c r="H1358" s="697"/>
      <c r="I1358" s="698"/>
      <c r="J1358" s="129" t="s">
        <v>853</v>
      </c>
      <c r="K1358" s="128">
        <v>8</v>
      </c>
      <c r="L1358" s="273"/>
      <c r="N1358" s="274"/>
    </row>
    <row r="1359" spans="2:16" ht="116.25" customHeight="1" x14ac:dyDescent="0.25">
      <c r="B1359" s="699"/>
      <c r="C1359" s="700"/>
      <c r="D1359" s="700"/>
      <c r="E1359" s="700"/>
      <c r="F1359" s="700"/>
      <c r="G1359" s="700"/>
      <c r="H1359" s="700"/>
      <c r="I1359" s="701"/>
      <c r="J1359" s="129" t="s">
        <v>854</v>
      </c>
      <c r="K1359" s="126">
        <v>9</v>
      </c>
      <c r="L1359" s="273"/>
      <c r="N1359" s="274"/>
    </row>
    <row r="1360" spans="2:16" ht="26.25" customHeight="1" x14ac:dyDescent="0.25">
      <c r="B1360" s="702"/>
      <c r="C1360" s="703"/>
      <c r="D1360" s="703"/>
      <c r="E1360" s="703"/>
      <c r="F1360" s="703"/>
      <c r="G1360" s="703"/>
      <c r="H1360" s="703"/>
      <c r="I1360" s="704"/>
      <c r="J1360" s="708" t="s">
        <v>899</v>
      </c>
      <c r="K1360" s="711">
        <v>10</v>
      </c>
      <c r="L1360" s="273"/>
      <c r="N1360" s="274"/>
    </row>
    <row r="1361" spans="2:16" ht="26.25" customHeight="1" x14ac:dyDescent="0.25">
      <c r="B1361" s="702"/>
      <c r="C1361" s="703"/>
      <c r="D1361" s="703"/>
      <c r="E1361" s="703"/>
      <c r="F1361" s="703"/>
      <c r="G1361" s="703"/>
      <c r="H1361" s="703"/>
      <c r="I1361" s="704"/>
      <c r="J1361" s="709"/>
      <c r="K1361" s="712"/>
      <c r="L1361" s="273"/>
      <c r="N1361" s="274"/>
    </row>
    <row r="1362" spans="2:16" ht="26.25" customHeight="1" x14ac:dyDescent="0.25">
      <c r="B1362" s="702"/>
      <c r="C1362" s="703"/>
      <c r="D1362" s="703"/>
      <c r="E1362" s="703"/>
      <c r="F1362" s="703"/>
      <c r="G1362" s="703"/>
      <c r="H1362" s="703"/>
      <c r="I1362" s="704"/>
      <c r="J1362" s="709"/>
      <c r="K1362" s="712"/>
      <c r="L1362" s="273"/>
      <c r="N1362" s="274"/>
    </row>
    <row r="1363" spans="2:16" s="115" customFormat="1" ht="26.25" customHeight="1" x14ac:dyDescent="0.25">
      <c r="B1363" s="705"/>
      <c r="C1363" s="706"/>
      <c r="D1363" s="706"/>
      <c r="E1363" s="706"/>
      <c r="F1363" s="706"/>
      <c r="G1363" s="706"/>
      <c r="H1363" s="706"/>
      <c r="I1363" s="707"/>
      <c r="J1363" s="710"/>
      <c r="K1363" s="713"/>
      <c r="L1363" s="273"/>
      <c r="M1363" s="118"/>
    </row>
    <row r="1364" spans="2:16" s="115" customFormat="1" ht="32.25" customHeight="1" x14ac:dyDescent="0.25">
      <c r="B1364" s="691" t="s">
        <v>846</v>
      </c>
      <c r="C1364" s="692"/>
      <c r="D1364" s="692"/>
      <c r="E1364" s="692"/>
      <c r="F1364" s="692"/>
      <c r="G1364" s="692"/>
      <c r="H1364" s="692"/>
      <c r="I1364" s="692"/>
      <c r="J1364" s="558">
        <f>+J1350+1</f>
        <v>98</v>
      </c>
      <c r="K1364" s="559" t="s">
        <v>14</v>
      </c>
      <c r="N1364" s="252"/>
    </row>
    <row r="1365" spans="2:16" s="115" customFormat="1" ht="28.5" customHeight="1" x14ac:dyDescent="0.55000000000000004">
      <c r="B1365" s="693"/>
      <c r="C1365" s="694"/>
      <c r="D1365" s="694"/>
      <c r="E1365" s="694"/>
      <c r="F1365" s="694"/>
      <c r="G1365" s="694"/>
      <c r="H1365" s="694"/>
      <c r="I1365" s="695"/>
      <c r="J1365" s="123" t="s">
        <v>12</v>
      </c>
      <c r="K1365" s="124">
        <v>1</v>
      </c>
      <c r="L1365" s="273"/>
      <c r="N1365" s="252"/>
      <c r="P1365" s="394"/>
    </row>
    <row r="1366" spans="2:16" s="115" customFormat="1" ht="35.25" customHeight="1" x14ac:dyDescent="0.55000000000000004">
      <c r="B1366" s="685"/>
      <c r="C1366" s="686"/>
      <c r="D1366" s="686"/>
      <c r="E1366" s="686"/>
      <c r="F1366" s="686"/>
      <c r="G1366" s="686"/>
      <c r="H1366" s="686"/>
      <c r="I1366" s="687"/>
      <c r="J1366" s="125" t="s">
        <v>847</v>
      </c>
      <c r="K1366" s="126">
        <v>2</v>
      </c>
      <c r="L1366" s="273"/>
      <c r="N1366" s="252"/>
      <c r="P1366" s="394"/>
    </row>
    <row r="1367" spans="2:16" s="115" customFormat="1" ht="28.5" customHeight="1" x14ac:dyDescent="0.55000000000000004">
      <c r="B1367" s="685" t="s">
        <v>898</v>
      </c>
      <c r="C1367" s="686"/>
      <c r="D1367" s="686"/>
      <c r="E1367" s="686"/>
      <c r="F1367" s="686"/>
      <c r="G1367" s="686"/>
      <c r="H1367" s="686"/>
      <c r="I1367" s="687"/>
      <c r="J1367" s="127" t="s">
        <v>848</v>
      </c>
      <c r="K1367" s="128">
        <v>3</v>
      </c>
      <c r="L1367" s="273"/>
      <c r="M1367" s="116"/>
      <c r="N1367" s="274"/>
      <c r="P1367" s="394"/>
    </row>
    <row r="1368" spans="2:16" s="115" customFormat="1" ht="28.5" customHeight="1" x14ac:dyDescent="0.55000000000000004">
      <c r="B1368" s="685"/>
      <c r="C1368" s="686"/>
      <c r="D1368" s="686"/>
      <c r="E1368" s="686"/>
      <c r="F1368" s="686"/>
      <c r="G1368" s="686"/>
      <c r="H1368" s="686"/>
      <c r="I1368" s="687"/>
      <c r="J1368" s="127" t="s">
        <v>849</v>
      </c>
      <c r="K1368" s="128">
        <v>4</v>
      </c>
      <c r="L1368" s="273"/>
      <c r="M1368" s="116"/>
      <c r="P1368" s="394"/>
    </row>
    <row r="1369" spans="2:16" s="115" customFormat="1" ht="28.5" customHeight="1" x14ac:dyDescent="0.55000000000000004">
      <c r="B1369" s="685"/>
      <c r="C1369" s="686"/>
      <c r="D1369" s="686"/>
      <c r="E1369" s="686"/>
      <c r="F1369" s="686"/>
      <c r="G1369" s="686"/>
      <c r="H1369" s="686"/>
      <c r="I1369" s="687"/>
      <c r="J1369" s="127" t="s">
        <v>850</v>
      </c>
      <c r="K1369" s="126">
        <v>5</v>
      </c>
      <c r="L1369" s="273"/>
      <c r="M1369" s="116"/>
      <c r="N1369" s="274"/>
      <c r="P1369" s="394"/>
    </row>
    <row r="1370" spans="2:16" s="115" customFormat="1" ht="28.5" customHeight="1" x14ac:dyDescent="0.55000000000000004">
      <c r="B1370" s="685"/>
      <c r="C1370" s="686"/>
      <c r="D1370" s="686"/>
      <c r="E1370" s="686"/>
      <c r="F1370" s="686"/>
      <c r="G1370" s="686"/>
      <c r="H1370" s="686"/>
      <c r="I1370" s="687"/>
      <c r="J1370" s="127" t="s">
        <v>851</v>
      </c>
      <c r="K1370" s="128">
        <v>6</v>
      </c>
      <c r="L1370" s="273"/>
      <c r="M1370" s="116"/>
      <c r="N1370" s="274"/>
      <c r="P1370" s="394"/>
    </row>
    <row r="1371" spans="2:16" ht="268.5" customHeight="1" x14ac:dyDescent="0.55000000000000004">
      <c r="B1371" s="696"/>
      <c r="C1371" s="697"/>
      <c r="D1371" s="697"/>
      <c r="E1371" s="697"/>
      <c r="F1371" s="697"/>
      <c r="G1371" s="697"/>
      <c r="H1371" s="697"/>
      <c r="I1371" s="698"/>
      <c r="J1371" s="127" t="s">
        <v>852</v>
      </c>
      <c r="K1371" s="126">
        <v>7</v>
      </c>
      <c r="L1371" s="273"/>
      <c r="M1371" s="116"/>
      <c r="N1371" s="274"/>
      <c r="P1371" s="394"/>
    </row>
    <row r="1372" spans="2:16" ht="66.75" customHeight="1" x14ac:dyDescent="0.25">
      <c r="B1372" s="696"/>
      <c r="C1372" s="697"/>
      <c r="D1372" s="697"/>
      <c r="E1372" s="697"/>
      <c r="F1372" s="697"/>
      <c r="G1372" s="697"/>
      <c r="H1372" s="697"/>
      <c r="I1372" s="698"/>
      <c r="J1372" s="129" t="s">
        <v>853</v>
      </c>
      <c r="K1372" s="128">
        <v>8</v>
      </c>
      <c r="L1372" s="273"/>
      <c r="N1372" s="274"/>
    </row>
    <row r="1373" spans="2:16" ht="116.25" customHeight="1" x14ac:dyDescent="0.25">
      <c r="B1373" s="699"/>
      <c r="C1373" s="700"/>
      <c r="D1373" s="700"/>
      <c r="E1373" s="700"/>
      <c r="F1373" s="700"/>
      <c r="G1373" s="700"/>
      <c r="H1373" s="700"/>
      <c r="I1373" s="701"/>
      <c r="J1373" s="129" t="s">
        <v>854</v>
      </c>
      <c r="K1373" s="126">
        <v>9</v>
      </c>
      <c r="L1373" s="273"/>
      <c r="N1373" s="274"/>
    </row>
    <row r="1374" spans="2:16" ht="26.25" customHeight="1" x14ac:dyDescent="0.25">
      <c r="B1374" s="702"/>
      <c r="C1374" s="703"/>
      <c r="D1374" s="703"/>
      <c r="E1374" s="703"/>
      <c r="F1374" s="703"/>
      <c r="G1374" s="703"/>
      <c r="H1374" s="703"/>
      <c r="I1374" s="704"/>
      <c r="J1374" s="708" t="s">
        <v>899</v>
      </c>
      <c r="K1374" s="711">
        <v>10</v>
      </c>
      <c r="L1374" s="273"/>
      <c r="N1374" s="274"/>
    </row>
    <row r="1375" spans="2:16" ht="26.25" customHeight="1" x14ac:dyDescent="0.25">
      <c r="B1375" s="702"/>
      <c r="C1375" s="703"/>
      <c r="D1375" s="703"/>
      <c r="E1375" s="703"/>
      <c r="F1375" s="703"/>
      <c r="G1375" s="703"/>
      <c r="H1375" s="703"/>
      <c r="I1375" s="704"/>
      <c r="J1375" s="709"/>
      <c r="K1375" s="712"/>
      <c r="L1375" s="273"/>
      <c r="N1375" s="274"/>
    </row>
    <row r="1376" spans="2:16" ht="26.25" customHeight="1" x14ac:dyDescent="0.25">
      <c r="B1376" s="702"/>
      <c r="C1376" s="703"/>
      <c r="D1376" s="703"/>
      <c r="E1376" s="703"/>
      <c r="F1376" s="703"/>
      <c r="G1376" s="703"/>
      <c r="H1376" s="703"/>
      <c r="I1376" s="704"/>
      <c r="J1376" s="709"/>
      <c r="K1376" s="712"/>
      <c r="L1376" s="273"/>
      <c r="N1376" s="274"/>
    </row>
    <row r="1377" spans="2:16" s="115" customFormat="1" ht="26.25" customHeight="1" x14ac:dyDescent="0.25">
      <c r="B1377" s="705"/>
      <c r="C1377" s="706"/>
      <c r="D1377" s="706"/>
      <c r="E1377" s="706"/>
      <c r="F1377" s="706"/>
      <c r="G1377" s="706"/>
      <c r="H1377" s="706"/>
      <c r="I1377" s="707"/>
      <c r="J1377" s="710"/>
      <c r="K1377" s="713"/>
      <c r="L1377" s="273"/>
      <c r="M1377" s="118"/>
    </row>
    <row r="1378" spans="2:16" s="115" customFormat="1" ht="32.25" customHeight="1" x14ac:dyDescent="0.25">
      <c r="B1378" s="691" t="s">
        <v>846</v>
      </c>
      <c r="C1378" s="692"/>
      <c r="D1378" s="692"/>
      <c r="E1378" s="692"/>
      <c r="F1378" s="692"/>
      <c r="G1378" s="692"/>
      <c r="H1378" s="692"/>
      <c r="I1378" s="692"/>
      <c r="J1378" s="558">
        <f>+J1364+1</f>
        <v>99</v>
      </c>
      <c r="K1378" s="559" t="s">
        <v>14</v>
      </c>
      <c r="N1378" s="252"/>
    </row>
    <row r="1379" spans="2:16" s="115" customFormat="1" ht="28.5" customHeight="1" x14ac:dyDescent="0.55000000000000004">
      <c r="B1379" s="693"/>
      <c r="C1379" s="694"/>
      <c r="D1379" s="694"/>
      <c r="E1379" s="694"/>
      <c r="F1379" s="694"/>
      <c r="G1379" s="694"/>
      <c r="H1379" s="694"/>
      <c r="I1379" s="695"/>
      <c r="J1379" s="123" t="s">
        <v>12</v>
      </c>
      <c r="K1379" s="124">
        <v>1</v>
      </c>
      <c r="L1379" s="273"/>
      <c r="N1379" s="252"/>
      <c r="P1379" s="394"/>
    </row>
    <row r="1380" spans="2:16" s="115" customFormat="1" ht="35.25" customHeight="1" x14ac:dyDescent="0.55000000000000004">
      <c r="B1380" s="685"/>
      <c r="C1380" s="686"/>
      <c r="D1380" s="686"/>
      <c r="E1380" s="686"/>
      <c r="F1380" s="686"/>
      <c r="G1380" s="686"/>
      <c r="H1380" s="686"/>
      <c r="I1380" s="687"/>
      <c r="J1380" s="125" t="s">
        <v>847</v>
      </c>
      <c r="K1380" s="126">
        <v>2</v>
      </c>
      <c r="L1380" s="273"/>
      <c r="N1380" s="252"/>
      <c r="P1380" s="394"/>
    </row>
    <row r="1381" spans="2:16" s="115" customFormat="1" ht="28.5" customHeight="1" x14ac:dyDescent="0.55000000000000004">
      <c r="B1381" s="685" t="s">
        <v>898</v>
      </c>
      <c r="C1381" s="686"/>
      <c r="D1381" s="686"/>
      <c r="E1381" s="686"/>
      <c r="F1381" s="686"/>
      <c r="G1381" s="686"/>
      <c r="H1381" s="686"/>
      <c r="I1381" s="687"/>
      <c r="J1381" s="127" t="s">
        <v>848</v>
      </c>
      <c r="K1381" s="128">
        <v>3</v>
      </c>
      <c r="L1381" s="273"/>
      <c r="M1381" s="116"/>
      <c r="N1381" s="274"/>
      <c r="P1381" s="394"/>
    </row>
    <row r="1382" spans="2:16" s="115" customFormat="1" ht="28.5" customHeight="1" x14ac:dyDescent="0.55000000000000004">
      <c r="B1382" s="685"/>
      <c r="C1382" s="686"/>
      <c r="D1382" s="686"/>
      <c r="E1382" s="686"/>
      <c r="F1382" s="686"/>
      <c r="G1382" s="686"/>
      <c r="H1382" s="686"/>
      <c r="I1382" s="687"/>
      <c r="J1382" s="127" t="s">
        <v>849</v>
      </c>
      <c r="K1382" s="128">
        <v>4</v>
      </c>
      <c r="L1382" s="273"/>
      <c r="M1382" s="116"/>
      <c r="P1382" s="394"/>
    </row>
    <row r="1383" spans="2:16" s="115" customFormat="1" ht="28.5" customHeight="1" x14ac:dyDescent="0.55000000000000004">
      <c r="B1383" s="685"/>
      <c r="C1383" s="686"/>
      <c r="D1383" s="686"/>
      <c r="E1383" s="686"/>
      <c r="F1383" s="686"/>
      <c r="G1383" s="686"/>
      <c r="H1383" s="686"/>
      <c r="I1383" s="687"/>
      <c r="J1383" s="127" t="s">
        <v>850</v>
      </c>
      <c r="K1383" s="126">
        <v>5</v>
      </c>
      <c r="L1383" s="273"/>
      <c r="M1383" s="116"/>
      <c r="N1383" s="274"/>
      <c r="P1383" s="394"/>
    </row>
    <row r="1384" spans="2:16" s="115" customFormat="1" ht="28.5" customHeight="1" x14ac:dyDescent="0.55000000000000004">
      <c r="B1384" s="685"/>
      <c r="C1384" s="686"/>
      <c r="D1384" s="686"/>
      <c r="E1384" s="686"/>
      <c r="F1384" s="686"/>
      <c r="G1384" s="686"/>
      <c r="H1384" s="686"/>
      <c r="I1384" s="687"/>
      <c r="J1384" s="127" t="s">
        <v>851</v>
      </c>
      <c r="K1384" s="128">
        <v>6</v>
      </c>
      <c r="L1384" s="273"/>
      <c r="M1384" s="116"/>
      <c r="N1384" s="274"/>
      <c r="P1384" s="394"/>
    </row>
    <row r="1385" spans="2:16" ht="268.5" customHeight="1" x14ac:dyDescent="0.55000000000000004">
      <c r="B1385" s="696"/>
      <c r="C1385" s="697"/>
      <c r="D1385" s="697"/>
      <c r="E1385" s="697"/>
      <c r="F1385" s="697"/>
      <c r="G1385" s="697"/>
      <c r="H1385" s="697"/>
      <c r="I1385" s="698"/>
      <c r="J1385" s="127" t="s">
        <v>852</v>
      </c>
      <c r="K1385" s="126">
        <v>7</v>
      </c>
      <c r="L1385" s="273"/>
      <c r="M1385" s="116"/>
      <c r="N1385" s="274"/>
      <c r="P1385" s="394"/>
    </row>
    <row r="1386" spans="2:16" ht="66.75" customHeight="1" x14ac:dyDescent="0.25">
      <c r="B1386" s="696"/>
      <c r="C1386" s="697"/>
      <c r="D1386" s="697"/>
      <c r="E1386" s="697"/>
      <c r="F1386" s="697"/>
      <c r="G1386" s="697"/>
      <c r="H1386" s="697"/>
      <c r="I1386" s="698"/>
      <c r="J1386" s="129" t="s">
        <v>853</v>
      </c>
      <c r="K1386" s="128">
        <v>8</v>
      </c>
      <c r="L1386" s="273"/>
      <c r="N1386" s="274"/>
    </row>
    <row r="1387" spans="2:16" ht="116.25" customHeight="1" x14ac:dyDescent="0.25">
      <c r="B1387" s="699"/>
      <c r="C1387" s="700"/>
      <c r="D1387" s="700"/>
      <c r="E1387" s="700"/>
      <c r="F1387" s="700"/>
      <c r="G1387" s="700"/>
      <c r="H1387" s="700"/>
      <c r="I1387" s="701"/>
      <c r="J1387" s="129" t="s">
        <v>854</v>
      </c>
      <c r="K1387" s="126">
        <v>9</v>
      </c>
      <c r="L1387" s="273"/>
      <c r="N1387" s="274"/>
    </row>
    <row r="1388" spans="2:16" ht="26.25" customHeight="1" x14ac:dyDescent="0.25">
      <c r="B1388" s="702"/>
      <c r="C1388" s="703"/>
      <c r="D1388" s="703"/>
      <c r="E1388" s="703"/>
      <c r="F1388" s="703"/>
      <c r="G1388" s="703"/>
      <c r="H1388" s="703"/>
      <c r="I1388" s="704"/>
      <c r="J1388" s="708" t="s">
        <v>899</v>
      </c>
      <c r="K1388" s="711">
        <v>10</v>
      </c>
      <c r="L1388" s="273"/>
      <c r="N1388" s="274"/>
    </row>
    <row r="1389" spans="2:16" ht="26.25" customHeight="1" x14ac:dyDescent="0.25">
      <c r="B1389" s="702"/>
      <c r="C1389" s="703"/>
      <c r="D1389" s="703"/>
      <c r="E1389" s="703"/>
      <c r="F1389" s="703"/>
      <c r="G1389" s="703"/>
      <c r="H1389" s="703"/>
      <c r="I1389" s="704"/>
      <c r="J1389" s="709"/>
      <c r="K1389" s="712"/>
      <c r="L1389" s="273"/>
      <c r="N1389" s="274"/>
    </row>
    <row r="1390" spans="2:16" ht="26.25" customHeight="1" x14ac:dyDescent="0.25">
      <c r="B1390" s="702"/>
      <c r="C1390" s="703"/>
      <c r="D1390" s="703"/>
      <c r="E1390" s="703"/>
      <c r="F1390" s="703"/>
      <c r="G1390" s="703"/>
      <c r="H1390" s="703"/>
      <c r="I1390" s="704"/>
      <c r="J1390" s="709"/>
      <c r="K1390" s="712"/>
      <c r="L1390" s="273"/>
      <c r="N1390" s="274"/>
    </row>
    <row r="1391" spans="2:16" s="115" customFormat="1" ht="26.25" customHeight="1" x14ac:dyDescent="0.25">
      <c r="B1391" s="705"/>
      <c r="C1391" s="706"/>
      <c r="D1391" s="706"/>
      <c r="E1391" s="706"/>
      <c r="F1391" s="706"/>
      <c r="G1391" s="706"/>
      <c r="H1391" s="706"/>
      <c r="I1391" s="707"/>
      <c r="J1391" s="710"/>
      <c r="K1391" s="713"/>
      <c r="L1391" s="273"/>
      <c r="M1391" s="118"/>
    </row>
    <row r="1392" spans="2:16" s="115" customFormat="1" ht="32.25" customHeight="1" x14ac:dyDescent="0.25">
      <c r="B1392" s="691" t="s">
        <v>846</v>
      </c>
      <c r="C1392" s="692"/>
      <c r="D1392" s="692"/>
      <c r="E1392" s="692"/>
      <c r="F1392" s="692"/>
      <c r="G1392" s="692"/>
      <c r="H1392" s="692"/>
      <c r="I1392" s="692"/>
      <c r="J1392" s="558">
        <f>+J1378+1</f>
        <v>100</v>
      </c>
      <c r="K1392" s="559" t="s">
        <v>14</v>
      </c>
      <c r="N1392" s="252"/>
    </row>
    <row r="1393" spans="2:16" s="115" customFormat="1" ht="28.5" customHeight="1" x14ac:dyDescent="0.55000000000000004">
      <c r="B1393" s="693"/>
      <c r="C1393" s="694"/>
      <c r="D1393" s="694"/>
      <c r="E1393" s="694"/>
      <c r="F1393" s="694"/>
      <c r="G1393" s="694"/>
      <c r="H1393" s="694"/>
      <c r="I1393" s="695"/>
      <c r="J1393" s="123" t="s">
        <v>12</v>
      </c>
      <c r="K1393" s="124">
        <v>1</v>
      </c>
      <c r="L1393" s="273"/>
      <c r="N1393" s="252"/>
      <c r="P1393" s="394"/>
    </row>
    <row r="1394" spans="2:16" s="115" customFormat="1" ht="35.25" customHeight="1" x14ac:dyDescent="0.55000000000000004">
      <c r="B1394" s="685"/>
      <c r="C1394" s="686"/>
      <c r="D1394" s="686"/>
      <c r="E1394" s="686"/>
      <c r="F1394" s="686"/>
      <c r="G1394" s="686"/>
      <c r="H1394" s="686"/>
      <c r="I1394" s="687"/>
      <c r="J1394" s="125" t="s">
        <v>847</v>
      </c>
      <c r="K1394" s="126">
        <v>2</v>
      </c>
      <c r="L1394" s="273"/>
      <c r="N1394" s="252"/>
      <c r="P1394" s="394"/>
    </row>
    <row r="1395" spans="2:16" s="115" customFormat="1" ht="28.5" customHeight="1" x14ac:dyDescent="0.55000000000000004">
      <c r="B1395" s="685" t="s">
        <v>898</v>
      </c>
      <c r="C1395" s="686"/>
      <c r="D1395" s="686"/>
      <c r="E1395" s="686"/>
      <c r="F1395" s="686"/>
      <c r="G1395" s="686"/>
      <c r="H1395" s="686"/>
      <c r="I1395" s="687"/>
      <c r="J1395" s="127" t="s">
        <v>848</v>
      </c>
      <c r="K1395" s="128">
        <v>3</v>
      </c>
      <c r="L1395" s="273"/>
      <c r="M1395" s="116"/>
      <c r="N1395" s="274"/>
      <c r="P1395" s="394"/>
    </row>
    <row r="1396" spans="2:16" s="115" customFormat="1" ht="28.5" customHeight="1" x14ac:dyDescent="0.55000000000000004">
      <c r="B1396" s="685"/>
      <c r="C1396" s="686"/>
      <c r="D1396" s="686"/>
      <c r="E1396" s="686"/>
      <c r="F1396" s="686"/>
      <c r="G1396" s="686"/>
      <c r="H1396" s="686"/>
      <c r="I1396" s="687"/>
      <c r="J1396" s="127" t="s">
        <v>849</v>
      </c>
      <c r="K1396" s="128">
        <v>4</v>
      </c>
      <c r="L1396" s="273"/>
      <c r="M1396" s="116"/>
      <c r="P1396" s="394"/>
    </row>
    <row r="1397" spans="2:16" s="115" customFormat="1" ht="28.5" customHeight="1" x14ac:dyDescent="0.55000000000000004">
      <c r="B1397" s="685"/>
      <c r="C1397" s="686"/>
      <c r="D1397" s="686"/>
      <c r="E1397" s="686"/>
      <c r="F1397" s="686"/>
      <c r="G1397" s="686"/>
      <c r="H1397" s="686"/>
      <c r="I1397" s="687"/>
      <c r="J1397" s="127" t="s">
        <v>850</v>
      </c>
      <c r="K1397" s="126">
        <v>5</v>
      </c>
      <c r="L1397" s="273"/>
      <c r="M1397" s="116"/>
      <c r="N1397" s="274"/>
      <c r="P1397" s="394"/>
    </row>
    <row r="1398" spans="2:16" s="115" customFormat="1" ht="28.5" customHeight="1" x14ac:dyDescent="0.55000000000000004">
      <c r="B1398" s="685"/>
      <c r="C1398" s="686"/>
      <c r="D1398" s="686"/>
      <c r="E1398" s="686"/>
      <c r="F1398" s="686"/>
      <c r="G1398" s="686"/>
      <c r="H1398" s="686"/>
      <c r="I1398" s="687"/>
      <c r="J1398" s="127" t="s">
        <v>851</v>
      </c>
      <c r="K1398" s="128">
        <v>6</v>
      </c>
      <c r="L1398" s="273"/>
      <c r="M1398" s="116"/>
      <c r="N1398" s="274"/>
      <c r="P1398" s="394"/>
    </row>
    <row r="1399" spans="2:16" ht="268.5" customHeight="1" x14ac:dyDescent="0.55000000000000004">
      <c r="B1399" s="696"/>
      <c r="C1399" s="697"/>
      <c r="D1399" s="697"/>
      <c r="E1399" s="697"/>
      <c r="F1399" s="697"/>
      <c r="G1399" s="697"/>
      <c r="H1399" s="697"/>
      <c r="I1399" s="698"/>
      <c r="J1399" s="127" t="s">
        <v>852</v>
      </c>
      <c r="K1399" s="126">
        <v>7</v>
      </c>
      <c r="L1399" s="273"/>
      <c r="M1399" s="116"/>
      <c r="N1399" s="274"/>
      <c r="P1399" s="394"/>
    </row>
    <row r="1400" spans="2:16" ht="66.75" customHeight="1" x14ac:dyDescent="0.25">
      <c r="B1400" s="696"/>
      <c r="C1400" s="697"/>
      <c r="D1400" s="697"/>
      <c r="E1400" s="697"/>
      <c r="F1400" s="697"/>
      <c r="G1400" s="697"/>
      <c r="H1400" s="697"/>
      <c r="I1400" s="698"/>
      <c r="J1400" s="129" t="s">
        <v>853</v>
      </c>
      <c r="K1400" s="128">
        <v>8</v>
      </c>
      <c r="L1400" s="273"/>
      <c r="N1400" s="274"/>
    </row>
    <row r="1401" spans="2:16" ht="116.25" customHeight="1" x14ac:dyDescent="0.25">
      <c r="B1401" s="699"/>
      <c r="C1401" s="700"/>
      <c r="D1401" s="700"/>
      <c r="E1401" s="700"/>
      <c r="F1401" s="700"/>
      <c r="G1401" s="700"/>
      <c r="H1401" s="700"/>
      <c r="I1401" s="701"/>
      <c r="J1401" s="129" t="s">
        <v>854</v>
      </c>
      <c r="K1401" s="126">
        <v>9</v>
      </c>
      <c r="L1401" s="273"/>
      <c r="N1401" s="274"/>
    </row>
    <row r="1402" spans="2:16" ht="26.25" customHeight="1" x14ac:dyDescent="0.25">
      <c r="B1402" s="702"/>
      <c r="C1402" s="703"/>
      <c r="D1402" s="703"/>
      <c r="E1402" s="703"/>
      <c r="F1402" s="703"/>
      <c r="G1402" s="703"/>
      <c r="H1402" s="703"/>
      <c r="I1402" s="704"/>
      <c r="J1402" s="708" t="s">
        <v>899</v>
      </c>
      <c r="K1402" s="711">
        <v>10</v>
      </c>
      <c r="L1402" s="273"/>
      <c r="N1402" s="274"/>
    </row>
    <row r="1403" spans="2:16" ht="26.25" customHeight="1" x14ac:dyDescent="0.25">
      <c r="B1403" s="702"/>
      <c r="C1403" s="703"/>
      <c r="D1403" s="703"/>
      <c r="E1403" s="703"/>
      <c r="F1403" s="703"/>
      <c r="G1403" s="703"/>
      <c r="H1403" s="703"/>
      <c r="I1403" s="704"/>
      <c r="J1403" s="709"/>
      <c r="K1403" s="712"/>
      <c r="L1403" s="273"/>
      <c r="N1403" s="274"/>
    </row>
    <row r="1404" spans="2:16" ht="26.25" customHeight="1" x14ac:dyDescent="0.25">
      <c r="B1404" s="702"/>
      <c r="C1404" s="703"/>
      <c r="D1404" s="703"/>
      <c r="E1404" s="703"/>
      <c r="F1404" s="703"/>
      <c r="G1404" s="703"/>
      <c r="H1404" s="703"/>
      <c r="I1404" s="704"/>
      <c r="J1404" s="709"/>
      <c r="K1404" s="712"/>
      <c r="L1404" s="273"/>
      <c r="N1404" s="274"/>
    </row>
    <row r="1405" spans="2:16" s="115" customFormat="1" ht="26.25" customHeight="1" x14ac:dyDescent="0.25">
      <c r="B1405" s="705"/>
      <c r="C1405" s="706"/>
      <c r="D1405" s="706"/>
      <c r="E1405" s="706"/>
      <c r="F1405" s="706"/>
      <c r="G1405" s="706"/>
      <c r="H1405" s="706"/>
      <c r="I1405" s="707"/>
      <c r="J1405" s="710"/>
      <c r="K1405" s="713"/>
      <c r="L1405" s="273"/>
      <c r="M1405" s="118"/>
    </row>
  </sheetData>
  <sheetProtection algorithmName="SHA-512" hashValue="jJmzgywfX8orjsVEMh0HAFQbOKKAI1RPhGT96ymUMB8TFqV8Uqml5ImnQg3OFW2HIDM3OlkSZGDMoVa5AU/y3g==" saltValue="ZLwMHgpokjkbOKkbKiZxQQ==" spinCount="100000" sheet="1" objects="1" scenarios="1" formatRows="0" insertRows="0"/>
  <mergeCells count="1603">
    <mergeCell ref="B1398:I1398"/>
    <mergeCell ref="B1399:I1399"/>
    <mergeCell ref="B1400:I1400"/>
    <mergeCell ref="B1401:I1401"/>
    <mergeCell ref="J1402:J1405"/>
    <mergeCell ref="K1402:K1405"/>
    <mergeCell ref="B1387:I1387"/>
    <mergeCell ref="J1388:J1391"/>
    <mergeCell ref="K1388:K1391"/>
    <mergeCell ref="B1392:I1392"/>
    <mergeCell ref="B1393:I1393"/>
    <mergeCell ref="B1394:I1394"/>
    <mergeCell ref="B1395:I1395"/>
    <mergeCell ref="B1396:I1396"/>
    <mergeCell ref="B1397:I1397"/>
    <mergeCell ref="B1378:I1378"/>
    <mergeCell ref="B1379:I1379"/>
    <mergeCell ref="B1380:I1380"/>
    <mergeCell ref="B1381:I1381"/>
    <mergeCell ref="B1382:I1382"/>
    <mergeCell ref="B1383:I1383"/>
    <mergeCell ref="B1384:I1384"/>
    <mergeCell ref="B1385:I1385"/>
    <mergeCell ref="B1386:I1386"/>
    <mergeCell ref="B1388:I1388"/>
    <mergeCell ref="B1389:I1389"/>
    <mergeCell ref="B1390:I1390"/>
    <mergeCell ref="B1391:I1391"/>
    <mergeCell ref="B1402:I1402"/>
    <mergeCell ref="B1403:I1403"/>
    <mergeCell ref="B1404:I1404"/>
    <mergeCell ref="B1405:I1405"/>
    <mergeCell ref="B1367:I1367"/>
    <mergeCell ref="B1368:I1368"/>
    <mergeCell ref="B1369:I1369"/>
    <mergeCell ref="B1370:I1370"/>
    <mergeCell ref="B1371:I1371"/>
    <mergeCell ref="B1372:I1372"/>
    <mergeCell ref="B1373:I1373"/>
    <mergeCell ref="J1374:J1377"/>
    <mergeCell ref="K1374:K1377"/>
    <mergeCell ref="B1356:I1356"/>
    <mergeCell ref="B1357:I1357"/>
    <mergeCell ref="B1358:I1358"/>
    <mergeCell ref="B1359:I1359"/>
    <mergeCell ref="J1360:J1363"/>
    <mergeCell ref="K1360:K1363"/>
    <mergeCell ref="B1364:I1364"/>
    <mergeCell ref="B1365:I1365"/>
    <mergeCell ref="B1366:I1366"/>
    <mergeCell ref="B1360:I1360"/>
    <mergeCell ref="B1361:I1361"/>
    <mergeCell ref="B1362:I1362"/>
    <mergeCell ref="B1363:I1363"/>
    <mergeCell ref="B1374:I1374"/>
    <mergeCell ref="B1375:I1375"/>
    <mergeCell ref="B1376:I1376"/>
    <mergeCell ref="B1377:I1377"/>
    <mergeCell ref="B1345:I1345"/>
    <mergeCell ref="J1346:J1349"/>
    <mergeCell ref="K1346:K1349"/>
    <mergeCell ref="B1350:I1350"/>
    <mergeCell ref="B1351:I1351"/>
    <mergeCell ref="B1352:I1352"/>
    <mergeCell ref="B1353:I1353"/>
    <mergeCell ref="B1354:I1354"/>
    <mergeCell ref="B1355:I1355"/>
    <mergeCell ref="B1336:I1336"/>
    <mergeCell ref="B1337:I1337"/>
    <mergeCell ref="B1338:I1338"/>
    <mergeCell ref="B1339:I1339"/>
    <mergeCell ref="B1340:I1340"/>
    <mergeCell ref="B1341:I1341"/>
    <mergeCell ref="B1342:I1342"/>
    <mergeCell ref="B1343:I1343"/>
    <mergeCell ref="B1344:I1344"/>
    <mergeCell ref="B1346:I1346"/>
    <mergeCell ref="B1347:I1347"/>
    <mergeCell ref="B1348:I1348"/>
    <mergeCell ref="B1349:I1349"/>
    <mergeCell ref="B1325:I1325"/>
    <mergeCell ref="B1326:I1326"/>
    <mergeCell ref="B1327:I1327"/>
    <mergeCell ref="B1328:I1328"/>
    <mergeCell ref="B1329:I1329"/>
    <mergeCell ref="B1330:I1330"/>
    <mergeCell ref="B1331:I1331"/>
    <mergeCell ref="J1332:J1335"/>
    <mergeCell ref="K1332:K1335"/>
    <mergeCell ref="B1314:I1314"/>
    <mergeCell ref="B1315:I1315"/>
    <mergeCell ref="B1316:I1316"/>
    <mergeCell ref="B1317:I1317"/>
    <mergeCell ref="J1318:J1321"/>
    <mergeCell ref="K1318:K1321"/>
    <mergeCell ref="B1322:I1322"/>
    <mergeCell ref="B1323:I1323"/>
    <mergeCell ref="B1324:I1324"/>
    <mergeCell ref="B1318:I1318"/>
    <mergeCell ref="B1319:I1319"/>
    <mergeCell ref="B1320:I1320"/>
    <mergeCell ref="B1321:I1321"/>
    <mergeCell ref="B1332:I1332"/>
    <mergeCell ref="B1333:I1333"/>
    <mergeCell ref="B1334:I1334"/>
    <mergeCell ref="B1335:I1335"/>
    <mergeCell ref="B1303:I1303"/>
    <mergeCell ref="J1304:J1307"/>
    <mergeCell ref="K1304:K1307"/>
    <mergeCell ref="B1308:I1308"/>
    <mergeCell ref="B1309:I1309"/>
    <mergeCell ref="B1310:I1310"/>
    <mergeCell ref="B1311:I1311"/>
    <mergeCell ref="B1312:I1312"/>
    <mergeCell ref="B1313:I1313"/>
    <mergeCell ref="B1294:I1294"/>
    <mergeCell ref="B1295:I1295"/>
    <mergeCell ref="B1296:I1296"/>
    <mergeCell ref="B1297:I1297"/>
    <mergeCell ref="B1298:I1298"/>
    <mergeCell ref="B1299:I1299"/>
    <mergeCell ref="B1300:I1300"/>
    <mergeCell ref="B1301:I1301"/>
    <mergeCell ref="B1302:I1302"/>
    <mergeCell ref="B1304:I1304"/>
    <mergeCell ref="B1305:I1305"/>
    <mergeCell ref="B1306:I1306"/>
    <mergeCell ref="B1307:I1307"/>
    <mergeCell ref="B1283:I1283"/>
    <mergeCell ref="B1284:I1284"/>
    <mergeCell ref="B1285:I1285"/>
    <mergeCell ref="B1286:I1286"/>
    <mergeCell ref="B1287:I1287"/>
    <mergeCell ref="B1288:I1288"/>
    <mergeCell ref="B1289:I1289"/>
    <mergeCell ref="J1290:J1293"/>
    <mergeCell ref="K1290:K1293"/>
    <mergeCell ref="B1272:I1272"/>
    <mergeCell ref="B1273:I1273"/>
    <mergeCell ref="B1274:I1274"/>
    <mergeCell ref="B1275:I1275"/>
    <mergeCell ref="J1276:J1279"/>
    <mergeCell ref="K1276:K1279"/>
    <mergeCell ref="B1280:I1280"/>
    <mergeCell ref="B1281:I1281"/>
    <mergeCell ref="B1282:I1282"/>
    <mergeCell ref="B1276:I1276"/>
    <mergeCell ref="B1277:I1277"/>
    <mergeCell ref="B1278:I1278"/>
    <mergeCell ref="B1279:I1279"/>
    <mergeCell ref="B1290:I1290"/>
    <mergeCell ref="B1291:I1291"/>
    <mergeCell ref="B1292:I1292"/>
    <mergeCell ref="B1293:I1293"/>
    <mergeCell ref="B1261:I1261"/>
    <mergeCell ref="J1262:J1265"/>
    <mergeCell ref="K1262:K1265"/>
    <mergeCell ref="B1266:I1266"/>
    <mergeCell ref="B1267:I1267"/>
    <mergeCell ref="B1268:I1268"/>
    <mergeCell ref="B1269:I1269"/>
    <mergeCell ref="B1270:I1270"/>
    <mergeCell ref="B1271:I1271"/>
    <mergeCell ref="B1252:I1252"/>
    <mergeCell ref="B1253:I1253"/>
    <mergeCell ref="B1254:I1254"/>
    <mergeCell ref="B1255:I1255"/>
    <mergeCell ref="B1256:I1256"/>
    <mergeCell ref="B1257:I1257"/>
    <mergeCell ref="B1258:I1258"/>
    <mergeCell ref="B1259:I1259"/>
    <mergeCell ref="B1260:I1260"/>
    <mergeCell ref="B1262:I1262"/>
    <mergeCell ref="B1263:I1263"/>
    <mergeCell ref="B1264:I1264"/>
    <mergeCell ref="B1265:I1265"/>
    <mergeCell ref="B1241:I1241"/>
    <mergeCell ref="B1242:I1242"/>
    <mergeCell ref="B1243:I1243"/>
    <mergeCell ref="B1244:I1244"/>
    <mergeCell ref="B1245:I1245"/>
    <mergeCell ref="B1246:I1246"/>
    <mergeCell ref="B1247:I1247"/>
    <mergeCell ref="J1248:J1251"/>
    <mergeCell ref="K1248:K1251"/>
    <mergeCell ref="B1230:I1230"/>
    <mergeCell ref="B1231:I1231"/>
    <mergeCell ref="B1232:I1232"/>
    <mergeCell ref="B1233:I1233"/>
    <mergeCell ref="J1234:J1237"/>
    <mergeCell ref="K1234:K1237"/>
    <mergeCell ref="B1238:I1238"/>
    <mergeCell ref="B1239:I1239"/>
    <mergeCell ref="B1240:I1240"/>
    <mergeCell ref="B1234:I1234"/>
    <mergeCell ref="B1235:I1235"/>
    <mergeCell ref="B1236:I1236"/>
    <mergeCell ref="B1237:I1237"/>
    <mergeCell ref="B1248:I1248"/>
    <mergeCell ref="B1249:I1249"/>
    <mergeCell ref="B1250:I1250"/>
    <mergeCell ref="B1251:I1251"/>
    <mergeCell ref="B1219:I1219"/>
    <mergeCell ref="J1220:J1223"/>
    <mergeCell ref="K1220:K1223"/>
    <mergeCell ref="B1224:I1224"/>
    <mergeCell ref="B1225:I1225"/>
    <mergeCell ref="B1226:I1226"/>
    <mergeCell ref="B1227:I1227"/>
    <mergeCell ref="B1228:I1228"/>
    <mergeCell ref="B1229:I1229"/>
    <mergeCell ref="B1210:I1210"/>
    <mergeCell ref="B1211:I1211"/>
    <mergeCell ref="B1212:I1212"/>
    <mergeCell ref="B1213:I1213"/>
    <mergeCell ref="B1214:I1214"/>
    <mergeCell ref="B1215:I1215"/>
    <mergeCell ref="B1216:I1216"/>
    <mergeCell ref="B1217:I1217"/>
    <mergeCell ref="B1218:I1218"/>
    <mergeCell ref="B1220:I1220"/>
    <mergeCell ref="B1221:I1221"/>
    <mergeCell ref="B1222:I1222"/>
    <mergeCell ref="B1223:I1223"/>
    <mergeCell ref="B1199:I1199"/>
    <mergeCell ref="B1200:I1200"/>
    <mergeCell ref="B1201:I1201"/>
    <mergeCell ref="B1202:I1202"/>
    <mergeCell ref="B1203:I1203"/>
    <mergeCell ref="B1204:I1204"/>
    <mergeCell ref="B1205:I1205"/>
    <mergeCell ref="J1206:J1209"/>
    <mergeCell ref="K1206:K1209"/>
    <mergeCell ref="B1188:I1188"/>
    <mergeCell ref="B1189:I1189"/>
    <mergeCell ref="B1190:I1190"/>
    <mergeCell ref="B1191:I1191"/>
    <mergeCell ref="J1192:J1195"/>
    <mergeCell ref="K1192:K1195"/>
    <mergeCell ref="B1196:I1196"/>
    <mergeCell ref="B1197:I1197"/>
    <mergeCell ref="B1198:I1198"/>
    <mergeCell ref="B1192:I1192"/>
    <mergeCell ref="B1193:I1193"/>
    <mergeCell ref="B1194:I1194"/>
    <mergeCell ref="B1195:I1195"/>
    <mergeCell ref="B1206:I1206"/>
    <mergeCell ref="B1207:I1207"/>
    <mergeCell ref="B1208:I1208"/>
    <mergeCell ref="B1209:I1209"/>
    <mergeCell ref="B1177:I1177"/>
    <mergeCell ref="J1178:J1181"/>
    <mergeCell ref="K1178:K1181"/>
    <mergeCell ref="B1182:I1182"/>
    <mergeCell ref="B1183:I1183"/>
    <mergeCell ref="B1184:I1184"/>
    <mergeCell ref="B1185:I1185"/>
    <mergeCell ref="B1186:I1186"/>
    <mergeCell ref="B1187:I1187"/>
    <mergeCell ref="B1168:I1168"/>
    <mergeCell ref="B1169:I1169"/>
    <mergeCell ref="B1170:I1170"/>
    <mergeCell ref="B1171:I1171"/>
    <mergeCell ref="B1172:I1172"/>
    <mergeCell ref="B1173:I1173"/>
    <mergeCell ref="B1174:I1174"/>
    <mergeCell ref="B1175:I1175"/>
    <mergeCell ref="B1176:I1176"/>
    <mergeCell ref="B1178:I1178"/>
    <mergeCell ref="B1179:I1179"/>
    <mergeCell ref="B1180:I1180"/>
    <mergeCell ref="B1181:I1181"/>
    <mergeCell ref="B1157:I1157"/>
    <mergeCell ref="B1158:I1158"/>
    <mergeCell ref="B1159:I1159"/>
    <mergeCell ref="B1160:I1160"/>
    <mergeCell ref="B1161:I1161"/>
    <mergeCell ref="B1162:I1162"/>
    <mergeCell ref="B1163:I1163"/>
    <mergeCell ref="J1164:J1167"/>
    <mergeCell ref="K1164:K1167"/>
    <mergeCell ref="B1146:I1146"/>
    <mergeCell ref="B1147:I1147"/>
    <mergeCell ref="B1148:I1148"/>
    <mergeCell ref="B1149:I1149"/>
    <mergeCell ref="J1150:J1153"/>
    <mergeCell ref="K1150:K1153"/>
    <mergeCell ref="B1154:I1154"/>
    <mergeCell ref="B1155:I1155"/>
    <mergeCell ref="B1156:I1156"/>
    <mergeCell ref="B1150:I1150"/>
    <mergeCell ref="B1151:I1151"/>
    <mergeCell ref="B1152:I1152"/>
    <mergeCell ref="B1153:I1153"/>
    <mergeCell ref="B1164:I1164"/>
    <mergeCell ref="B1165:I1165"/>
    <mergeCell ref="B1166:I1166"/>
    <mergeCell ref="B1167:I1167"/>
    <mergeCell ref="B1135:I1135"/>
    <mergeCell ref="J1136:J1139"/>
    <mergeCell ref="K1136:K1139"/>
    <mergeCell ref="B1140:I1140"/>
    <mergeCell ref="B1141:I1141"/>
    <mergeCell ref="B1142:I1142"/>
    <mergeCell ref="B1143:I1143"/>
    <mergeCell ref="B1144:I1144"/>
    <mergeCell ref="B1145:I1145"/>
    <mergeCell ref="B1126:I1126"/>
    <mergeCell ref="B1127:I1127"/>
    <mergeCell ref="B1128:I1128"/>
    <mergeCell ref="B1129:I1129"/>
    <mergeCell ref="B1130:I1130"/>
    <mergeCell ref="B1131:I1131"/>
    <mergeCell ref="B1132:I1132"/>
    <mergeCell ref="B1133:I1133"/>
    <mergeCell ref="B1134:I1134"/>
    <mergeCell ref="B1136:I1136"/>
    <mergeCell ref="B1137:I1137"/>
    <mergeCell ref="B1138:I1138"/>
    <mergeCell ref="B1139:I1139"/>
    <mergeCell ref="B1115:I1115"/>
    <mergeCell ref="B1116:I1116"/>
    <mergeCell ref="B1117:I1117"/>
    <mergeCell ref="B1118:I1118"/>
    <mergeCell ref="B1119:I1119"/>
    <mergeCell ref="B1120:I1120"/>
    <mergeCell ref="B1121:I1121"/>
    <mergeCell ref="J1122:J1125"/>
    <mergeCell ref="K1122:K1125"/>
    <mergeCell ref="B1104:I1104"/>
    <mergeCell ref="B1105:I1105"/>
    <mergeCell ref="B1106:I1106"/>
    <mergeCell ref="B1107:I1107"/>
    <mergeCell ref="J1108:J1111"/>
    <mergeCell ref="K1108:K1111"/>
    <mergeCell ref="B1112:I1112"/>
    <mergeCell ref="B1113:I1113"/>
    <mergeCell ref="B1114:I1114"/>
    <mergeCell ref="B1108:I1108"/>
    <mergeCell ref="B1109:I1109"/>
    <mergeCell ref="B1110:I1110"/>
    <mergeCell ref="B1111:I1111"/>
    <mergeCell ref="B1122:I1122"/>
    <mergeCell ref="B1123:I1123"/>
    <mergeCell ref="B1124:I1124"/>
    <mergeCell ref="B1125:I1125"/>
    <mergeCell ref="B1093:I1093"/>
    <mergeCell ref="J1094:J1097"/>
    <mergeCell ref="K1094:K1097"/>
    <mergeCell ref="B1098:I1098"/>
    <mergeCell ref="B1099:I1099"/>
    <mergeCell ref="B1100:I1100"/>
    <mergeCell ref="B1101:I1101"/>
    <mergeCell ref="B1102:I1102"/>
    <mergeCell ref="B1103:I1103"/>
    <mergeCell ref="B1084:I1084"/>
    <mergeCell ref="B1085:I1085"/>
    <mergeCell ref="B1086:I1086"/>
    <mergeCell ref="B1087:I1087"/>
    <mergeCell ref="B1088:I1088"/>
    <mergeCell ref="B1089:I1089"/>
    <mergeCell ref="B1090:I1090"/>
    <mergeCell ref="B1091:I1091"/>
    <mergeCell ref="B1092:I1092"/>
    <mergeCell ref="B1094:I1094"/>
    <mergeCell ref="B1095:I1095"/>
    <mergeCell ref="B1096:I1096"/>
    <mergeCell ref="B1097:I1097"/>
    <mergeCell ref="B1073:I1073"/>
    <mergeCell ref="B1074:I1074"/>
    <mergeCell ref="B1075:I1075"/>
    <mergeCell ref="B1076:I1076"/>
    <mergeCell ref="B1077:I1077"/>
    <mergeCell ref="B1078:I1078"/>
    <mergeCell ref="B1079:I1079"/>
    <mergeCell ref="J1080:J1083"/>
    <mergeCell ref="K1080:K1083"/>
    <mergeCell ref="B1062:I1062"/>
    <mergeCell ref="B1063:I1063"/>
    <mergeCell ref="B1064:I1064"/>
    <mergeCell ref="B1065:I1065"/>
    <mergeCell ref="J1066:J1069"/>
    <mergeCell ref="K1066:K1069"/>
    <mergeCell ref="B1070:I1070"/>
    <mergeCell ref="B1071:I1071"/>
    <mergeCell ref="B1072:I1072"/>
    <mergeCell ref="B1066:I1066"/>
    <mergeCell ref="B1067:I1067"/>
    <mergeCell ref="B1068:I1068"/>
    <mergeCell ref="B1069:I1069"/>
    <mergeCell ref="B1080:I1080"/>
    <mergeCell ref="B1081:I1081"/>
    <mergeCell ref="B1082:I1082"/>
    <mergeCell ref="B1083:I1083"/>
    <mergeCell ref="B1051:I1051"/>
    <mergeCell ref="J1052:J1055"/>
    <mergeCell ref="K1052:K1055"/>
    <mergeCell ref="B1056:I1056"/>
    <mergeCell ref="B1057:I1057"/>
    <mergeCell ref="B1058:I1058"/>
    <mergeCell ref="B1059:I1059"/>
    <mergeCell ref="B1060:I1060"/>
    <mergeCell ref="B1061:I1061"/>
    <mergeCell ref="B1042:I1042"/>
    <mergeCell ref="B1043:I1043"/>
    <mergeCell ref="B1044:I1044"/>
    <mergeCell ref="B1045:I1045"/>
    <mergeCell ref="B1046:I1046"/>
    <mergeCell ref="B1047:I1047"/>
    <mergeCell ref="B1048:I1048"/>
    <mergeCell ref="B1049:I1049"/>
    <mergeCell ref="B1050:I1050"/>
    <mergeCell ref="B1052:I1052"/>
    <mergeCell ref="B1053:I1053"/>
    <mergeCell ref="B1054:I1054"/>
    <mergeCell ref="B1055:I1055"/>
    <mergeCell ref="B1031:I1031"/>
    <mergeCell ref="B1032:I1032"/>
    <mergeCell ref="B1033:I1033"/>
    <mergeCell ref="B1034:I1034"/>
    <mergeCell ref="B1035:I1035"/>
    <mergeCell ref="B1036:I1036"/>
    <mergeCell ref="B1037:I1037"/>
    <mergeCell ref="J1038:J1041"/>
    <mergeCell ref="K1038:K1041"/>
    <mergeCell ref="B1020:I1020"/>
    <mergeCell ref="B1021:I1021"/>
    <mergeCell ref="B1022:I1022"/>
    <mergeCell ref="B1023:I1023"/>
    <mergeCell ref="J1024:J1027"/>
    <mergeCell ref="K1024:K1027"/>
    <mergeCell ref="B1028:I1028"/>
    <mergeCell ref="B1029:I1029"/>
    <mergeCell ref="B1030:I1030"/>
    <mergeCell ref="B1024:I1024"/>
    <mergeCell ref="B1025:I1025"/>
    <mergeCell ref="B1026:I1026"/>
    <mergeCell ref="B1027:I1027"/>
    <mergeCell ref="B1038:I1038"/>
    <mergeCell ref="B1039:I1039"/>
    <mergeCell ref="B1040:I1040"/>
    <mergeCell ref="B1041:I1041"/>
    <mergeCell ref="B1009:I1009"/>
    <mergeCell ref="J1010:J1013"/>
    <mergeCell ref="K1010:K1013"/>
    <mergeCell ref="B1014:I1014"/>
    <mergeCell ref="B1015:I1015"/>
    <mergeCell ref="B1016:I1016"/>
    <mergeCell ref="B1017:I1017"/>
    <mergeCell ref="B1018:I1018"/>
    <mergeCell ref="B1019:I1019"/>
    <mergeCell ref="B1000:I1000"/>
    <mergeCell ref="B1001:I1001"/>
    <mergeCell ref="B1002:I1002"/>
    <mergeCell ref="B1003:I1003"/>
    <mergeCell ref="B1004:I1004"/>
    <mergeCell ref="B1005:I1005"/>
    <mergeCell ref="B1006:I1006"/>
    <mergeCell ref="B1007:I1007"/>
    <mergeCell ref="B1008:I1008"/>
    <mergeCell ref="B1010:I1010"/>
    <mergeCell ref="B1011:I1011"/>
    <mergeCell ref="B1012:I1012"/>
    <mergeCell ref="B1013:I1013"/>
    <mergeCell ref="B989:I989"/>
    <mergeCell ref="B990:I990"/>
    <mergeCell ref="B991:I991"/>
    <mergeCell ref="B992:I992"/>
    <mergeCell ref="B993:I993"/>
    <mergeCell ref="B994:I994"/>
    <mergeCell ref="B995:I995"/>
    <mergeCell ref="J996:J999"/>
    <mergeCell ref="K996:K999"/>
    <mergeCell ref="B978:I978"/>
    <mergeCell ref="B979:I979"/>
    <mergeCell ref="B980:I980"/>
    <mergeCell ref="B981:I981"/>
    <mergeCell ref="J982:J985"/>
    <mergeCell ref="K982:K985"/>
    <mergeCell ref="B986:I986"/>
    <mergeCell ref="B987:I987"/>
    <mergeCell ref="B988:I988"/>
    <mergeCell ref="B982:I982"/>
    <mergeCell ref="B983:I983"/>
    <mergeCell ref="B984:I984"/>
    <mergeCell ref="B985:I985"/>
    <mergeCell ref="B996:I996"/>
    <mergeCell ref="B997:I997"/>
    <mergeCell ref="B998:I998"/>
    <mergeCell ref="B999:I999"/>
    <mergeCell ref="B967:I967"/>
    <mergeCell ref="J968:J971"/>
    <mergeCell ref="K968:K971"/>
    <mergeCell ref="B972:I972"/>
    <mergeCell ref="B973:I973"/>
    <mergeCell ref="B974:I974"/>
    <mergeCell ref="B975:I975"/>
    <mergeCell ref="B976:I976"/>
    <mergeCell ref="B977:I977"/>
    <mergeCell ref="B958:I958"/>
    <mergeCell ref="B959:I959"/>
    <mergeCell ref="B960:I960"/>
    <mergeCell ref="B961:I961"/>
    <mergeCell ref="B962:I962"/>
    <mergeCell ref="B963:I963"/>
    <mergeCell ref="B964:I964"/>
    <mergeCell ref="B965:I965"/>
    <mergeCell ref="B966:I966"/>
    <mergeCell ref="B968:I968"/>
    <mergeCell ref="B969:I969"/>
    <mergeCell ref="B970:I970"/>
    <mergeCell ref="B971:I971"/>
    <mergeCell ref="B947:I947"/>
    <mergeCell ref="B948:I948"/>
    <mergeCell ref="B949:I949"/>
    <mergeCell ref="B950:I950"/>
    <mergeCell ref="B951:I951"/>
    <mergeCell ref="B952:I952"/>
    <mergeCell ref="B953:I953"/>
    <mergeCell ref="J954:J957"/>
    <mergeCell ref="K954:K957"/>
    <mergeCell ref="B936:I936"/>
    <mergeCell ref="B937:I937"/>
    <mergeCell ref="B938:I938"/>
    <mergeCell ref="B939:I939"/>
    <mergeCell ref="J940:J943"/>
    <mergeCell ref="K940:K943"/>
    <mergeCell ref="B944:I944"/>
    <mergeCell ref="B945:I945"/>
    <mergeCell ref="B946:I946"/>
    <mergeCell ref="B940:I940"/>
    <mergeCell ref="B941:I941"/>
    <mergeCell ref="B942:I942"/>
    <mergeCell ref="B943:I943"/>
    <mergeCell ref="B954:I954"/>
    <mergeCell ref="B955:I955"/>
    <mergeCell ref="B956:I956"/>
    <mergeCell ref="B957:I957"/>
    <mergeCell ref="B925:I925"/>
    <mergeCell ref="J926:J929"/>
    <mergeCell ref="K926:K929"/>
    <mergeCell ref="B930:I930"/>
    <mergeCell ref="B931:I931"/>
    <mergeCell ref="B932:I932"/>
    <mergeCell ref="B933:I933"/>
    <mergeCell ref="B934:I934"/>
    <mergeCell ref="B935:I935"/>
    <mergeCell ref="B916:I916"/>
    <mergeCell ref="B917:I917"/>
    <mergeCell ref="B918:I918"/>
    <mergeCell ref="B919:I919"/>
    <mergeCell ref="B920:I920"/>
    <mergeCell ref="B921:I921"/>
    <mergeCell ref="B922:I922"/>
    <mergeCell ref="B923:I923"/>
    <mergeCell ref="B924:I924"/>
    <mergeCell ref="B926:I926"/>
    <mergeCell ref="B927:I927"/>
    <mergeCell ref="B928:I928"/>
    <mergeCell ref="B929:I929"/>
    <mergeCell ref="B905:I905"/>
    <mergeCell ref="B906:I906"/>
    <mergeCell ref="B907:I907"/>
    <mergeCell ref="B908:I908"/>
    <mergeCell ref="B909:I909"/>
    <mergeCell ref="B910:I910"/>
    <mergeCell ref="B911:I911"/>
    <mergeCell ref="J912:J915"/>
    <mergeCell ref="K912:K915"/>
    <mergeCell ref="B894:I894"/>
    <mergeCell ref="B895:I895"/>
    <mergeCell ref="B896:I896"/>
    <mergeCell ref="B897:I897"/>
    <mergeCell ref="J898:J901"/>
    <mergeCell ref="K898:K901"/>
    <mergeCell ref="B902:I902"/>
    <mergeCell ref="B903:I903"/>
    <mergeCell ref="B904:I904"/>
    <mergeCell ref="B898:I898"/>
    <mergeCell ref="B899:I899"/>
    <mergeCell ref="B900:I900"/>
    <mergeCell ref="B901:I901"/>
    <mergeCell ref="B912:I912"/>
    <mergeCell ref="B913:I913"/>
    <mergeCell ref="B914:I914"/>
    <mergeCell ref="B915:I915"/>
    <mergeCell ref="B883:I883"/>
    <mergeCell ref="J884:J887"/>
    <mergeCell ref="K884:K887"/>
    <mergeCell ref="B888:I888"/>
    <mergeCell ref="B889:I889"/>
    <mergeCell ref="B890:I890"/>
    <mergeCell ref="B891:I891"/>
    <mergeCell ref="B892:I892"/>
    <mergeCell ref="B893:I893"/>
    <mergeCell ref="B874:I874"/>
    <mergeCell ref="B875:I875"/>
    <mergeCell ref="B876:I876"/>
    <mergeCell ref="B877:I877"/>
    <mergeCell ref="B878:I878"/>
    <mergeCell ref="B879:I879"/>
    <mergeCell ref="B880:I880"/>
    <mergeCell ref="B881:I881"/>
    <mergeCell ref="B882:I882"/>
    <mergeCell ref="B884:I884"/>
    <mergeCell ref="B885:I885"/>
    <mergeCell ref="B886:I886"/>
    <mergeCell ref="B887:I887"/>
    <mergeCell ref="B863:I863"/>
    <mergeCell ref="B864:I864"/>
    <mergeCell ref="B865:I865"/>
    <mergeCell ref="B866:I866"/>
    <mergeCell ref="B867:I867"/>
    <mergeCell ref="B868:I868"/>
    <mergeCell ref="B869:I869"/>
    <mergeCell ref="J870:J873"/>
    <mergeCell ref="K870:K873"/>
    <mergeCell ref="B852:I852"/>
    <mergeCell ref="B853:I853"/>
    <mergeCell ref="B854:I854"/>
    <mergeCell ref="B855:I855"/>
    <mergeCell ref="J856:J859"/>
    <mergeCell ref="K856:K859"/>
    <mergeCell ref="B860:I860"/>
    <mergeCell ref="B861:I861"/>
    <mergeCell ref="B862:I862"/>
    <mergeCell ref="B856:I856"/>
    <mergeCell ref="B857:I857"/>
    <mergeCell ref="B858:I858"/>
    <mergeCell ref="B859:I859"/>
    <mergeCell ref="B870:I870"/>
    <mergeCell ref="B871:I871"/>
    <mergeCell ref="B872:I872"/>
    <mergeCell ref="B873:I873"/>
    <mergeCell ref="B841:I841"/>
    <mergeCell ref="J842:J845"/>
    <mergeCell ref="K842:K845"/>
    <mergeCell ref="B846:I846"/>
    <mergeCell ref="B847:I847"/>
    <mergeCell ref="B848:I848"/>
    <mergeCell ref="B849:I849"/>
    <mergeCell ref="B850:I850"/>
    <mergeCell ref="B851:I851"/>
    <mergeCell ref="B832:I832"/>
    <mergeCell ref="B833:I833"/>
    <mergeCell ref="B834:I834"/>
    <mergeCell ref="B835:I835"/>
    <mergeCell ref="B836:I836"/>
    <mergeCell ref="B837:I837"/>
    <mergeCell ref="B838:I838"/>
    <mergeCell ref="B839:I839"/>
    <mergeCell ref="B840:I840"/>
    <mergeCell ref="B842:I842"/>
    <mergeCell ref="B843:I843"/>
    <mergeCell ref="B844:I844"/>
    <mergeCell ref="B845:I845"/>
    <mergeCell ref="B821:I821"/>
    <mergeCell ref="B822:I822"/>
    <mergeCell ref="B823:I823"/>
    <mergeCell ref="B824:I824"/>
    <mergeCell ref="B825:I825"/>
    <mergeCell ref="B826:I826"/>
    <mergeCell ref="B827:I827"/>
    <mergeCell ref="J828:J831"/>
    <mergeCell ref="K828:K831"/>
    <mergeCell ref="B810:I810"/>
    <mergeCell ref="B811:I811"/>
    <mergeCell ref="B812:I812"/>
    <mergeCell ref="B813:I813"/>
    <mergeCell ref="J814:J817"/>
    <mergeCell ref="K814:K817"/>
    <mergeCell ref="B818:I818"/>
    <mergeCell ref="B819:I819"/>
    <mergeCell ref="B820:I820"/>
    <mergeCell ref="B814:I814"/>
    <mergeCell ref="B815:I815"/>
    <mergeCell ref="B816:I816"/>
    <mergeCell ref="B817:I817"/>
    <mergeCell ref="B828:I828"/>
    <mergeCell ref="B829:I829"/>
    <mergeCell ref="B830:I830"/>
    <mergeCell ref="B831:I831"/>
    <mergeCell ref="B799:I799"/>
    <mergeCell ref="J800:J803"/>
    <mergeCell ref="K800:K803"/>
    <mergeCell ref="B804:I804"/>
    <mergeCell ref="B805:I805"/>
    <mergeCell ref="B806:I806"/>
    <mergeCell ref="B807:I807"/>
    <mergeCell ref="B808:I808"/>
    <mergeCell ref="B809:I809"/>
    <mergeCell ref="B790:I790"/>
    <mergeCell ref="B791:I791"/>
    <mergeCell ref="B792:I792"/>
    <mergeCell ref="B793:I793"/>
    <mergeCell ref="B794:I794"/>
    <mergeCell ref="B795:I795"/>
    <mergeCell ref="B796:I796"/>
    <mergeCell ref="B797:I797"/>
    <mergeCell ref="B798:I798"/>
    <mergeCell ref="B800:I800"/>
    <mergeCell ref="B801:I801"/>
    <mergeCell ref="B802:I802"/>
    <mergeCell ref="B803:I803"/>
    <mergeCell ref="B779:I779"/>
    <mergeCell ref="B780:I780"/>
    <mergeCell ref="B781:I781"/>
    <mergeCell ref="B782:I782"/>
    <mergeCell ref="B783:I783"/>
    <mergeCell ref="B784:I784"/>
    <mergeCell ref="B785:I785"/>
    <mergeCell ref="J786:J789"/>
    <mergeCell ref="K786:K789"/>
    <mergeCell ref="B768:I768"/>
    <mergeCell ref="B769:I769"/>
    <mergeCell ref="B770:I770"/>
    <mergeCell ref="B771:I771"/>
    <mergeCell ref="J772:J775"/>
    <mergeCell ref="K772:K775"/>
    <mergeCell ref="B776:I776"/>
    <mergeCell ref="B777:I777"/>
    <mergeCell ref="B778:I778"/>
    <mergeCell ref="B772:I772"/>
    <mergeCell ref="B773:I773"/>
    <mergeCell ref="B774:I774"/>
    <mergeCell ref="B775:I775"/>
    <mergeCell ref="B786:I786"/>
    <mergeCell ref="B787:I787"/>
    <mergeCell ref="B788:I788"/>
    <mergeCell ref="B789:I789"/>
    <mergeCell ref="B757:I757"/>
    <mergeCell ref="J758:J761"/>
    <mergeCell ref="K758:K761"/>
    <mergeCell ref="B762:I762"/>
    <mergeCell ref="B763:I763"/>
    <mergeCell ref="B764:I764"/>
    <mergeCell ref="B765:I765"/>
    <mergeCell ref="B766:I766"/>
    <mergeCell ref="B767:I767"/>
    <mergeCell ref="B748:I748"/>
    <mergeCell ref="B749:I749"/>
    <mergeCell ref="B750:I750"/>
    <mergeCell ref="B751:I751"/>
    <mergeCell ref="B752:I752"/>
    <mergeCell ref="B753:I753"/>
    <mergeCell ref="B754:I754"/>
    <mergeCell ref="B755:I755"/>
    <mergeCell ref="B756:I756"/>
    <mergeCell ref="B758:I758"/>
    <mergeCell ref="B759:I759"/>
    <mergeCell ref="B760:I760"/>
    <mergeCell ref="B761:I761"/>
    <mergeCell ref="B737:I737"/>
    <mergeCell ref="B738:I738"/>
    <mergeCell ref="B739:I739"/>
    <mergeCell ref="B740:I740"/>
    <mergeCell ref="B741:I741"/>
    <mergeCell ref="B742:I742"/>
    <mergeCell ref="B743:I743"/>
    <mergeCell ref="J744:J747"/>
    <mergeCell ref="K744:K747"/>
    <mergeCell ref="B726:I726"/>
    <mergeCell ref="B727:I727"/>
    <mergeCell ref="B728:I728"/>
    <mergeCell ref="B729:I729"/>
    <mergeCell ref="J730:J733"/>
    <mergeCell ref="K730:K733"/>
    <mergeCell ref="B734:I734"/>
    <mergeCell ref="B735:I735"/>
    <mergeCell ref="B736:I736"/>
    <mergeCell ref="B730:I730"/>
    <mergeCell ref="B731:I731"/>
    <mergeCell ref="B732:I732"/>
    <mergeCell ref="B733:I733"/>
    <mergeCell ref="B744:I744"/>
    <mergeCell ref="B745:I745"/>
    <mergeCell ref="B746:I746"/>
    <mergeCell ref="B747:I747"/>
    <mergeCell ref="B715:I715"/>
    <mergeCell ref="J716:J719"/>
    <mergeCell ref="K716:K719"/>
    <mergeCell ref="B720:I720"/>
    <mergeCell ref="B721:I721"/>
    <mergeCell ref="B722:I722"/>
    <mergeCell ref="B723:I723"/>
    <mergeCell ref="B724:I724"/>
    <mergeCell ref="B725:I725"/>
    <mergeCell ref="B706:I706"/>
    <mergeCell ref="B707:I707"/>
    <mergeCell ref="B708:I708"/>
    <mergeCell ref="B709:I709"/>
    <mergeCell ref="B710:I710"/>
    <mergeCell ref="B711:I711"/>
    <mergeCell ref="B712:I712"/>
    <mergeCell ref="B713:I713"/>
    <mergeCell ref="B714:I714"/>
    <mergeCell ref="B716:I716"/>
    <mergeCell ref="B717:I717"/>
    <mergeCell ref="B718:I718"/>
    <mergeCell ref="B719:I719"/>
    <mergeCell ref="B695:I695"/>
    <mergeCell ref="B696:I696"/>
    <mergeCell ref="B697:I697"/>
    <mergeCell ref="B698:I698"/>
    <mergeCell ref="B699:I699"/>
    <mergeCell ref="B700:I700"/>
    <mergeCell ref="B701:I701"/>
    <mergeCell ref="J702:J705"/>
    <mergeCell ref="K702:K705"/>
    <mergeCell ref="B684:I684"/>
    <mergeCell ref="B685:I685"/>
    <mergeCell ref="B686:I686"/>
    <mergeCell ref="B687:I687"/>
    <mergeCell ref="J688:J691"/>
    <mergeCell ref="K688:K691"/>
    <mergeCell ref="B692:I692"/>
    <mergeCell ref="B693:I693"/>
    <mergeCell ref="B694:I694"/>
    <mergeCell ref="B688:I688"/>
    <mergeCell ref="B689:I689"/>
    <mergeCell ref="B690:I690"/>
    <mergeCell ref="B691:I691"/>
    <mergeCell ref="B702:I702"/>
    <mergeCell ref="B703:I703"/>
    <mergeCell ref="B704:I704"/>
    <mergeCell ref="B705:I705"/>
    <mergeCell ref="B673:I673"/>
    <mergeCell ref="J674:J677"/>
    <mergeCell ref="K674:K677"/>
    <mergeCell ref="B678:I678"/>
    <mergeCell ref="B679:I679"/>
    <mergeCell ref="B680:I680"/>
    <mergeCell ref="B681:I681"/>
    <mergeCell ref="B682:I682"/>
    <mergeCell ref="B683:I683"/>
    <mergeCell ref="B664:I664"/>
    <mergeCell ref="B665:I665"/>
    <mergeCell ref="B666:I666"/>
    <mergeCell ref="B667:I667"/>
    <mergeCell ref="B668:I668"/>
    <mergeCell ref="B669:I669"/>
    <mergeCell ref="B670:I670"/>
    <mergeCell ref="B671:I671"/>
    <mergeCell ref="B672:I672"/>
    <mergeCell ref="B674:I674"/>
    <mergeCell ref="B675:I675"/>
    <mergeCell ref="B676:I676"/>
    <mergeCell ref="B677:I677"/>
    <mergeCell ref="B653:I653"/>
    <mergeCell ref="B654:I654"/>
    <mergeCell ref="B655:I655"/>
    <mergeCell ref="B656:I656"/>
    <mergeCell ref="B657:I657"/>
    <mergeCell ref="B658:I658"/>
    <mergeCell ref="B659:I659"/>
    <mergeCell ref="J660:J663"/>
    <mergeCell ref="K660:K663"/>
    <mergeCell ref="B642:I642"/>
    <mergeCell ref="B643:I643"/>
    <mergeCell ref="B644:I644"/>
    <mergeCell ref="B645:I645"/>
    <mergeCell ref="J646:J649"/>
    <mergeCell ref="K646:K649"/>
    <mergeCell ref="B650:I650"/>
    <mergeCell ref="B651:I651"/>
    <mergeCell ref="B652:I652"/>
    <mergeCell ref="B646:I646"/>
    <mergeCell ref="B647:I647"/>
    <mergeCell ref="B648:I648"/>
    <mergeCell ref="B649:I649"/>
    <mergeCell ref="B660:I660"/>
    <mergeCell ref="B661:I661"/>
    <mergeCell ref="B662:I662"/>
    <mergeCell ref="B663:I663"/>
    <mergeCell ref="B631:I631"/>
    <mergeCell ref="J632:J635"/>
    <mergeCell ref="K632:K635"/>
    <mergeCell ref="B636:I636"/>
    <mergeCell ref="B637:I637"/>
    <mergeCell ref="B638:I638"/>
    <mergeCell ref="B639:I639"/>
    <mergeCell ref="B640:I640"/>
    <mergeCell ref="B641:I641"/>
    <mergeCell ref="B622:I622"/>
    <mergeCell ref="B623:I623"/>
    <mergeCell ref="B624:I624"/>
    <mergeCell ref="B625:I625"/>
    <mergeCell ref="B626:I626"/>
    <mergeCell ref="B627:I627"/>
    <mergeCell ref="B628:I628"/>
    <mergeCell ref="B629:I629"/>
    <mergeCell ref="B630:I630"/>
    <mergeCell ref="B632:I632"/>
    <mergeCell ref="B633:I633"/>
    <mergeCell ref="B634:I634"/>
    <mergeCell ref="B635:I635"/>
    <mergeCell ref="B611:I611"/>
    <mergeCell ref="B612:I612"/>
    <mergeCell ref="B613:I613"/>
    <mergeCell ref="B614:I614"/>
    <mergeCell ref="B615:I615"/>
    <mergeCell ref="B616:I616"/>
    <mergeCell ref="B617:I617"/>
    <mergeCell ref="J618:J621"/>
    <mergeCell ref="K618:K621"/>
    <mergeCell ref="B600:I600"/>
    <mergeCell ref="B601:I601"/>
    <mergeCell ref="B602:I602"/>
    <mergeCell ref="B603:I603"/>
    <mergeCell ref="J604:J607"/>
    <mergeCell ref="K604:K607"/>
    <mergeCell ref="B608:I608"/>
    <mergeCell ref="B609:I609"/>
    <mergeCell ref="B610:I610"/>
    <mergeCell ref="B604:I604"/>
    <mergeCell ref="B605:I605"/>
    <mergeCell ref="B606:I606"/>
    <mergeCell ref="B607:I607"/>
    <mergeCell ref="B618:I618"/>
    <mergeCell ref="B619:I619"/>
    <mergeCell ref="B620:I620"/>
    <mergeCell ref="B621:I621"/>
    <mergeCell ref="B589:I589"/>
    <mergeCell ref="J590:J593"/>
    <mergeCell ref="K590:K593"/>
    <mergeCell ref="B594:I594"/>
    <mergeCell ref="B595:I595"/>
    <mergeCell ref="B596:I596"/>
    <mergeCell ref="B597:I597"/>
    <mergeCell ref="B598:I598"/>
    <mergeCell ref="B599:I599"/>
    <mergeCell ref="B580:I580"/>
    <mergeCell ref="B581:I581"/>
    <mergeCell ref="B582:I582"/>
    <mergeCell ref="B583:I583"/>
    <mergeCell ref="B584:I584"/>
    <mergeCell ref="B585:I585"/>
    <mergeCell ref="B586:I586"/>
    <mergeCell ref="B587:I587"/>
    <mergeCell ref="B588:I588"/>
    <mergeCell ref="B590:I590"/>
    <mergeCell ref="B591:I591"/>
    <mergeCell ref="B592:I592"/>
    <mergeCell ref="B593:I593"/>
    <mergeCell ref="B569:I569"/>
    <mergeCell ref="B570:I570"/>
    <mergeCell ref="B571:I571"/>
    <mergeCell ref="B572:I572"/>
    <mergeCell ref="B573:I573"/>
    <mergeCell ref="B574:I574"/>
    <mergeCell ref="B575:I575"/>
    <mergeCell ref="J576:J579"/>
    <mergeCell ref="K576:K579"/>
    <mergeCell ref="B558:I558"/>
    <mergeCell ref="B559:I559"/>
    <mergeCell ref="B560:I560"/>
    <mergeCell ref="B561:I561"/>
    <mergeCell ref="J562:J565"/>
    <mergeCell ref="K562:K565"/>
    <mergeCell ref="B566:I566"/>
    <mergeCell ref="B567:I567"/>
    <mergeCell ref="B568:I568"/>
    <mergeCell ref="B562:I562"/>
    <mergeCell ref="B563:I563"/>
    <mergeCell ref="B564:I564"/>
    <mergeCell ref="B565:I565"/>
    <mergeCell ref="B576:I576"/>
    <mergeCell ref="B577:I577"/>
    <mergeCell ref="B578:I578"/>
    <mergeCell ref="B579:I579"/>
    <mergeCell ref="B547:I547"/>
    <mergeCell ref="J548:J551"/>
    <mergeCell ref="K548:K551"/>
    <mergeCell ref="B552:I552"/>
    <mergeCell ref="B553:I553"/>
    <mergeCell ref="B554:I554"/>
    <mergeCell ref="B555:I555"/>
    <mergeCell ref="B556:I556"/>
    <mergeCell ref="B557:I557"/>
    <mergeCell ref="B538:I538"/>
    <mergeCell ref="B539:I539"/>
    <mergeCell ref="B540:I540"/>
    <mergeCell ref="B541:I541"/>
    <mergeCell ref="B542:I542"/>
    <mergeCell ref="B543:I543"/>
    <mergeCell ref="B544:I544"/>
    <mergeCell ref="B545:I545"/>
    <mergeCell ref="B546:I546"/>
    <mergeCell ref="B548:I548"/>
    <mergeCell ref="B549:I549"/>
    <mergeCell ref="B550:I550"/>
    <mergeCell ref="B551:I551"/>
    <mergeCell ref="B527:I527"/>
    <mergeCell ref="B528:I528"/>
    <mergeCell ref="B529:I529"/>
    <mergeCell ref="B530:I530"/>
    <mergeCell ref="B531:I531"/>
    <mergeCell ref="B532:I532"/>
    <mergeCell ref="B533:I533"/>
    <mergeCell ref="J534:J537"/>
    <mergeCell ref="K534:K537"/>
    <mergeCell ref="B516:I516"/>
    <mergeCell ref="B517:I517"/>
    <mergeCell ref="B518:I518"/>
    <mergeCell ref="B519:I519"/>
    <mergeCell ref="J520:J523"/>
    <mergeCell ref="K520:K523"/>
    <mergeCell ref="B524:I524"/>
    <mergeCell ref="B525:I525"/>
    <mergeCell ref="B526:I526"/>
    <mergeCell ref="B520:I520"/>
    <mergeCell ref="B521:I521"/>
    <mergeCell ref="B522:I522"/>
    <mergeCell ref="B523:I523"/>
    <mergeCell ref="B534:I534"/>
    <mergeCell ref="B535:I535"/>
    <mergeCell ref="B536:I536"/>
    <mergeCell ref="B537:I537"/>
    <mergeCell ref="B505:I505"/>
    <mergeCell ref="J506:J509"/>
    <mergeCell ref="K506:K509"/>
    <mergeCell ref="B510:I510"/>
    <mergeCell ref="B511:I511"/>
    <mergeCell ref="B512:I512"/>
    <mergeCell ref="B513:I513"/>
    <mergeCell ref="B514:I514"/>
    <mergeCell ref="B515:I515"/>
    <mergeCell ref="B496:I496"/>
    <mergeCell ref="B497:I497"/>
    <mergeCell ref="B498:I498"/>
    <mergeCell ref="B499:I499"/>
    <mergeCell ref="B500:I500"/>
    <mergeCell ref="B501:I501"/>
    <mergeCell ref="B502:I502"/>
    <mergeCell ref="B503:I503"/>
    <mergeCell ref="B504:I504"/>
    <mergeCell ref="B506:I506"/>
    <mergeCell ref="B507:I507"/>
    <mergeCell ref="B508:I508"/>
    <mergeCell ref="B509:I509"/>
    <mergeCell ref="B485:I485"/>
    <mergeCell ref="B486:I486"/>
    <mergeCell ref="B487:I487"/>
    <mergeCell ref="B488:I488"/>
    <mergeCell ref="B489:I489"/>
    <mergeCell ref="B490:I490"/>
    <mergeCell ref="B491:I491"/>
    <mergeCell ref="J492:J495"/>
    <mergeCell ref="K492:K495"/>
    <mergeCell ref="B474:I474"/>
    <mergeCell ref="B475:I475"/>
    <mergeCell ref="B476:I476"/>
    <mergeCell ref="B477:I477"/>
    <mergeCell ref="J478:J481"/>
    <mergeCell ref="K478:K481"/>
    <mergeCell ref="B482:I482"/>
    <mergeCell ref="B483:I483"/>
    <mergeCell ref="B484:I484"/>
    <mergeCell ref="B478:I478"/>
    <mergeCell ref="B479:I479"/>
    <mergeCell ref="B480:I480"/>
    <mergeCell ref="B481:I481"/>
    <mergeCell ref="B492:I492"/>
    <mergeCell ref="B493:I493"/>
    <mergeCell ref="B494:I494"/>
    <mergeCell ref="B495:I495"/>
    <mergeCell ref="B463:I463"/>
    <mergeCell ref="J464:J467"/>
    <mergeCell ref="K464:K467"/>
    <mergeCell ref="B468:I468"/>
    <mergeCell ref="B469:I469"/>
    <mergeCell ref="B470:I470"/>
    <mergeCell ref="B471:I471"/>
    <mergeCell ref="B472:I472"/>
    <mergeCell ref="B473:I473"/>
    <mergeCell ref="B454:I454"/>
    <mergeCell ref="B455:I455"/>
    <mergeCell ref="B456:I456"/>
    <mergeCell ref="B457:I457"/>
    <mergeCell ref="B458:I458"/>
    <mergeCell ref="B459:I459"/>
    <mergeCell ref="B460:I460"/>
    <mergeCell ref="B461:I461"/>
    <mergeCell ref="B462:I462"/>
    <mergeCell ref="B464:I464"/>
    <mergeCell ref="B465:I465"/>
    <mergeCell ref="B466:I466"/>
    <mergeCell ref="B467:I467"/>
    <mergeCell ref="B443:I443"/>
    <mergeCell ref="B444:I444"/>
    <mergeCell ref="B445:I445"/>
    <mergeCell ref="B446:I446"/>
    <mergeCell ref="B447:I447"/>
    <mergeCell ref="B448:I448"/>
    <mergeCell ref="B449:I449"/>
    <mergeCell ref="J450:J453"/>
    <mergeCell ref="K450:K453"/>
    <mergeCell ref="B432:I432"/>
    <mergeCell ref="B433:I433"/>
    <mergeCell ref="B434:I434"/>
    <mergeCell ref="B435:I435"/>
    <mergeCell ref="J436:J439"/>
    <mergeCell ref="K436:K439"/>
    <mergeCell ref="B440:I440"/>
    <mergeCell ref="B441:I441"/>
    <mergeCell ref="B442:I442"/>
    <mergeCell ref="B436:I436"/>
    <mergeCell ref="B437:I437"/>
    <mergeCell ref="B438:I438"/>
    <mergeCell ref="B439:I439"/>
    <mergeCell ref="B450:I450"/>
    <mergeCell ref="B451:I451"/>
    <mergeCell ref="B452:I452"/>
    <mergeCell ref="B453:I453"/>
    <mergeCell ref="B421:I421"/>
    <mergeCell ref="J422:J425"/>
    <mergeCell ref="K422:K425"/>
    <mergeCell ref="B426:I426"/>
    <mergeCell ref="B427:I427"/>
    <mergeCell ref="B428:I428"/>
    <mergeCell ref="B429:I429"/>
    <mergeCell ref="B430:I430"/>
    <mergeCell ref="B431:I431"/>
    <mergeCell ref="B412:I412"/>
    <mergeCell ref="B413:I413"/>
    <mergeCell ref="B414:I414"/>
    <mergeCell ref="B415:I415"/>
    <mergeCell ref="B416:I416"/>
    <mergeCell ref="B417:I417"/>
    <mergeCell ref="B418:I418"/>
    <mergeCell ref="B419:I419"/>
    <mergeCell ref="B420:I420"/>
    <mergeCell ref="B422:I422"/>
    <mergeCell ref="B423:I423"/>
    <mergeCell ref="B424:I424"/>
    <mergeCell ref="B425:I425"/>
    <mergeCell ref="B401:I401"/>
    <mergeCell ref="B402:I402"/>
    <mergeCell ref="B403:I403"/>
    <mergeCell ref="B404:I404"/>
    <mergeCell ref="B405:I405"/>
    <mergeCell ref="B406:I406"/>
    <mergeCell ref="B407:I407"/>
    <mergeCell ref="J408:J411"/>
    <mergeCell ref="K408:K411"/>
    <mergeCell ref="B390:I390"/>
    <mergeCell ref="B391:I391"/>
    <mergeCell ref="B392:I392"/>
    <mergeCell ref="B393:I393"/>
    <mergeCell ref="J394:J397"/>
    <mergeCell ref="K394:K397"/>
    <mergeCell ref="B398:I398"/>
    <mergeCell ref="B399:I399"/>
    <mergeCell ref="B400:I400"/>
    <mergeCell ref="B394:I394"/>
    <mergeCell ref="B395:I395"/>
    <mergeCell ref="B396:I396"/>
    <mergeCell ref="B397:I397"/>
    <mergeCell ref="B408:I408"/>
    <mergeCell ref="B409:I409"/>
    <mergeCell ref="B410:I410"/>
    <mergeCell ref="B411:I411"/>
    <mergeCell ref="B379:I379"/>
    <mergeCell ref="J380:J383"/>
    <mergeCell ref="K380:K383"/>
    <mergeCell ref="B384:I384"/>
    <mergeCell ref="B385:I385"/>
    <mergeCell ref="B386:I386"/>
    <mergeCell ref="B387:I387"/>
    <mergeCell ref="B388:I388"/>
    <mergeCell ref="B389:I389"/>
    <mergeCell ref="B370:I370"/>
    <mergeCell ref="B371:I371"/>
    <mergeCell ref="B372:I372"/>
    <mergeCell ref="B373:I373"/>
    <mergeCell ref="B374:I374"/>
    <mergeCell ref="B375:I375"/>
    <mergeCell ref="B376:I376"/>
    <mergeCell ref="B377:I377"/>
    <mergeCell ref="B378:I378"/>
    <mergeCell ref="B380:I380"/>
    <mergeCell ref="B381:I381"/>
    <mergeCell ref="B382:I382"/>
    <mergeCell ref="B383:I383"/>
    <mergeCell ref="B359:I359"/>
    <mergeCell ref="B360:I360"/>
    <mergeCell ref="B361:I361"/>
    <mergeCell ref="B362:I362"/>
    <mergeCell ref="B363:I363"/>
    <mergeCell ref="B364:I364"/>
    <mergeCell ref="B365:I365"/>
    <mergeCell ref="J366:J369"/>
    <mergeCell ref="K366:K369"/>
    <mergeCell ref="B348:I348"/>
    <mergeCell ref="B349:I349"/>
    <mergeCell ref="B350:I350"/>
    <mergeCell ref="B351:I351"/>
    <mergeCell ref="J352:J355"/>
    <mergeCell ref="K352:K355"/>
    <mergeCell ref="B356:I356"/>
    <mergeCell ref="B357:I357"/>
    <mergeCell ref="B358:I358"/>
    <mergeCell ref="B352:I352"/>
    <mergeCell ref="B353:I353"/>
    <mergeCell ref="B354:I354"/>
    <mergeCell ref="B355:I355"/>
    <mergeCell ref="B366:I366"/>
    <mergeCell ref="B367:I367"/>
    <mergeCell ref="B368:I368"/>
    <mergeCell ref="B369:I369"/>
    <mergeCell ref="B337:I337"/>
    <mergeCell ref="J338:J341"/>
    <mergeCell ref="K338:K341"/>
    <mergeCell ref="B342:I342"/>
    <mergeCell ref="B343:I343"/>
    <mergeCell ref="B344:I344"/>
    <mergeCell ref="B345:I345"/>
    <mergeCell ref="B346:I346"/>
    <mergeCell ref="B347:I347"/>
    <mergeCell ref="B328:I328"/>
    <mergeCell ref="B329:I329"/>
    <mergeCell ref="B330:I330"/>
    <mergeCell ref="B331:I331"/>
    <mergeCell ref="B332:I332"/>
    <mergeCell ref="B333:I333"/>
    <mergeCell ref="B334:I334"/>
    <mergeCell ref="B335:I335"/>
    <mergeCell ref="B336:I336"/>
    <mergeCell ref="B338:I338"/>
    <mergeCell ref="B339:I339"/>
    <mergeCell ref="B340:I340"/>
    <mergeCell ref="B341:I341"/>
    <mergeCell ref="B317:I317"/>
    <mergeCell ref="B318:I318"/>
    <mergeCell ref="B319:I319"/>
    <mergeCell ref="B320:I320"/>
    <mergeCell ref="B321:I321"/>
    <mergeCell ref="B322:I322"/>
    <mergeCell ref="B323:I323"/>
    <mergeCell ref="J324:J327"/>
    <mergeCell ref="K324:K327"/>
    <mergeCell ref="B306:I306"/>
    <mergeCell ref="B307:I307"/>
    <mergeCell ref="B308:I308"/>
    <mergeCell ref="B309:I309"/>
    <mergeCell ref="J310:J313"/>
    <mergeCell ref="K310:K313"/>
    <mergeCell ref="B314:I314"/>
    <mergeCell ref="B315:I315"/>
    <mergeCell ref="B316:I316"/>
    <mergeCell ref="B310:I310"/>
    <mergeCell ref="B311:I311"/>
    <mergeCell ref="B312:I312"/>
    <mergeCell ref="B313:I313"/>
    <mergeCell ref="B324:I324"/>
    <mergeCell ref="B325:I325"/>
    <mergeCell ref="B326:I326"/>
    <mergeCell ref="B327:I327"/>
    <mergeCell ref="B295:I295"/>
    <mergeCell ref="J296:J299"/>
    <mergeCell ref="K296:K299"/>
    <mergeCell ref="B300:I300"/>
    <mergeCell ref="B301:I301"/>
    <mergeCell ref="B302:I302"/>
    <mergeCell ref="B303:I303"/>
    <mergeCell ref="B304:I304"/>
    <mergeCell ref="B305:I305"/>
    <mergeCell ref="B286:I286"/>
    <mergeCell ref="B287:I287"/>
    <mergeCell ref="B288:I288"/>
    <mergeCell ref="B289:I289"/>
    <mergeCell ref="B290:I290"/>
    <mergeCell ref="B291:I291"/>
    <mergeCell ref="B292:I292"/>
    <mergeCell ref="B293:I293"/>
    <mergeCell ref="B294:I294"/>
    <mergeCell ref="B296:I296"/>
    <mergeCell ref="B297:I297"/>
    <mergeCell ref="B298:I298"/>
    <mergeCell ref="B299:I299"/>
    <mergeCell ref="B280:I280"/>
    <mergeCell ref="B281:I281"/>
    <mergeCell ref="J282:J285"/>
    <mergeCell ref="K282:K285"/>
    <mergeCell ref="B275:I275"/>
    <mergeCell ref="B276:I276"/>
    <mergeCell ref="B277:I277"/>
    <mergeCell ref="B278:I278"/>
    <mergeCell ref="B279:I279"/>
    <mergeCell ref="J268:J271"/>
    <mergeCell ref="K268:K271"/>
    <mergeCell ref="B272:I272"/>
    <mergeCell ref="B273:I273"/>
    <mergeCell ref="B274:I274"/>
    <mergeCell ref="B263:I263"/>
    <mergeCell ref="B264:I264"/>
    <mergeCell ref="B265:I265"/>
    <mergeCell ref="B266:I266"/>
    <mergeCell ref="B267:I267"/>
    <mergeCell ref="B268:I268"/>
    <mergeCell ref="B269:I269"/>
    <mergeCell ref="B270:I270"/>
    <mergeCell ref="B271:I271"/>
    <mergeCell ref="B282:I282"/>
    <mergeCell ref="B283:I283"/>
    <mergeCell ref="B284:I284"/>
    <mergeCell ref="B285:I285"/>
    <mergeCell ref="B258:I258"/>
    <mergeCell ref="B259:I259"/>
    <mergeCell ref="B260:I260"/>
    <mergeCell ref="B261:I261"/>
    <mergeCell ref="B262:I262"/>
    <mergeCell ref="B251:I251"/>
    <mergeCell ref="B252:I252"/>
    <mergeCell ref="B253:I253"/>
    <mergeCell ref="J254:J257"/>
    <mergeCell ref="K254:K257"/>
    <mergeCell ref="B246:I246"/>
    <mergeCell ref="B247:I247"/>
    <mergeCell ref="B248:I248"/>
    <mergeCell ref="B249:I249"/>
    <mergeCell ref="B250:I250"/>
    <mergeCell ref="B239:I239"/>
    <mergeCell ref="J240:J243"/>
    <mergeCell ref="K240:K243"/>
    <mergeCell ref="B244:I244"/>
    <mergeCell ref="B245:I245"/>
    <mergeCell ref="B240:I240"/>
    <mergeCell ref="B241:I241"/>
    <mergeCell ref="B242:I242"/>
    <mergeCell ref="B243:I243"/>
    <mergeCell ref="B254:I254"/>
    <mergeCell ref="B255:I255"/>
    <mergeCell ref="B256:I256"/>
    <mergeCell ref="B257:I257"/>
    <mergeCell ref="B234:I234"/>
    <mergeCell ref="B235:I235"/>
    <mergeCell ref="B236:I236"/>
    <mergeCell ref="B237:I237"/>
    <mergeCell ref="B238:I238"/>
    <mergeCell ref="K226:K229"/>
    <mergeCell ref="B230:I230"/>
    <mergeCell ref="B231:I231"/>
    <mergeCell ref="B232:I232"/>
    <mergeCell ref="B233:I233"/>
    <mergeCell ref="B222:I222"/>
    <mergeCell ref="B223:I223"/>
    <mergeCell ref="B224:I224"/>
    <mergeCell ref="B225:I225"/>
    <mergeCell ref="J226:J229"/>
    <mergeCell ref="B217:I217"/>
    <mergeCell ref="B218:I218"/>
    <mergeCell ref="B219:I219"/>
    <mergeCell ref="B220:I220"/>
    <mergeCell ref="B221:I221"/>
    <mergeCell ref="B226:I226"/>
    <mergeCell ref="B227:I227"/>
    <mergeCell ref="B228:I228"/>
    <mergeCell ref="B229:I229"/>
    <mergeCell ref="B210:I210"/>
    <mergeCell ref="B211:I211"/>
    <mergeCell ref="J212:J215"/>
    <mergeCell ref="K212:K215"/>
    <mergeCell ref="B216:I216"/>
    <mergeCell ref="B205:I205"/>
    <mergeCell ref="B206:I206"/>
    <mergeCell ref="B207:I207"/>
    <mergeCell ref="B208:I208"/>
    <mergeCell ref="B209:I209"/>
    <mergeCell ref="J198:J201"/>
    <mergeCell ref="K198:K201"/>
    <mergeCell ref="B202:I202"/>
    <mergeCell ref="B203:I203"/>
    <mergeCell ref="B204:I204"/>
    <mergeCell ref="B193:I193"/>
    <mergeCell ref="B194:I194"/>
    <mergeCell ref="B195:I195"/>
    <mergeCell ref="B196:I196"/>
    <mergeCell ref="B197:I197"/>
    <mergeCell ref="B198:I198"/>
    <mergeCell ref="B199:I199"/>
    <mergeCell ref="B200:I200"/>
    <mergeCell ref="B201:I201"/>
    <mergeCell ref="B212:I212"/>
    <mergeCell ref="B213:I213"/>
    <mergeCell ref="B214:I214"/>
    <mergeCell ref="B215:I215"/>
    <mergeCell ref="B188:I188"/>
    <mergeCell ref="B189:I189"/>
    <mergeCell ref="B190:I190"/>
    <mergeCell ref="B191:I191"/>
    <mergeCell ref="B192:I192"/>
    <mergeCell ref="B181:I181"/>
    <mergeCell ref="B182:I182"/>
    <mergeCell ref="B183:I183"/>
    <mergeCell ref="J184:J187"/>
    <mergeCell ref="K184:K187"/>
    <mergeCell ref="B176:I176"/>
    <mergeCell ref="B177:I177"/>
    <mergeCell ref="B178:I178"/>
    <mergeCell ref="B179:I179"/>
    <mergeCell ref="B180:I180"/>
    <mergeCell ref="B169:I169"/>
    <mergeCell ref="J170:J173"/>
    <mergeCell ref="K170:K173"/>
    <mergeCell ref="B174:I174"/>
    <mergeCell ref="B175:I175"/>
    <mergeCell ref="B170:I170"/>
    <mergeCell ref="B171:I171"/>
    <mergeCell ref="B172:I172"/>
    <mergeCell ref="B173:I173"/>
    <mergeCell ref="B184:I184"/>
    <mergeCell ref="B185:I185"/>
    <mergeCell ref="B186:I186"/>
    <mergeCell ref="B187:I187"/>
    <mergeCell ref="B164:I164"/>
    <mergeCell ref="B165:I165"/>
    <mergeCell ref="B166:I166"/>
    <mergeCell ref="B167:I167"/>
    <mergeCell ref="B168:I168"/>
    <mergeCell ref="K156:K159"/>
    <mergeCell ref="B160:I160"/>
    <mergeCell ref="B161:I161"/>
    <mergeCell ref="B162:I162"/>
    <mergeCell ref="B163:I163"/>
    <mergeCell ref="B152:I152"/>
    <mergeCell ref="B153:I153"/>
    <mergeCell ref="B154:I154"/>
    <mergeCell ref="B155:I155"/>
    <mergeCell ref="J156:J159"/>
    <mergeCell ref="B147:I147"/>
    <mergeCell ref="B148:I148"/>
    <mergeCell ref="B149:I149"/>
    <mergeCell ref="B150:I150"/>
    <mergeCell ref="B151:I151"/>
    <mergeCell ref="B156:I156"/>
    <mergeCell ref="B157:I157"/>
    <mergeCell ref="B158:I158"/>
    <mergeCell ref="B159:I159"/>
    <mergeCell ref="B140:I140"/>
    <mergeCell ref="B141:I141"/>
    <mergeCell ref="J142:J145"/>
    <mergeCell ref="K142:K145"/>
    <mergeCell ref="B146:I146"/>
    <mergeCell ref="B135:I135"/>
    <mergeCell ref="B136:I136"/>
    <mergeCell ref="B137:I137"/>
    <mergeCell ref="B138:I138"/>
    <mergeCell ref="B139:I139"/>
    <mergeCell ref="J128:J131"/>
    <mergeCell ref="K128:K131"/>
    <mergeCell ref="B132:I132"/>
    <mergeCell ref="B133:I133"/>
    <mergeCell ref="B134:I134"/>
    <mergeCell ref="B123:I123"/>
    <mergeCell ref="B124:I124"/>
    <mergeCell ref="B125:I125"/>
    <mergeCell ref="B126:I126"/>
    <mergeCell ref="B127:I127"/>
    <mergeCell ref="B128:I128"/>
    <mergeCell ref="B129:I129"/>
    <mergeCell ref="B130:I130"/>
    <mergeCell ref="B131:I131"/>
    <mergeCell ref="B142:I142"/>
    <mergeCell ref="B143:I143"/>
    <mergeCell ref="B144:I144"/>
    <mergeCell ref="B145:I145"/>
    <mergeCell ref="B118:I118"/>
    <mergeCell ref="B119:I119"/>
    <mergeCell ref="B120:I120"/>
    <mergeCell ref="B121:I121"/>
    <mergeCell ref="B122:I122"/>
    <mergeCell ref="B111:I111"/>
    <mergeCell ref="B112:I112"/>
    <mergeCell ref="B113:I113"/>
    <mergeCell ref="J114:J117"/>
    <mergeCell ref="K114:K117"/>
    <mergeCell ref="B106:I106"/>
    <mergeCell ref="B107:I107"/>
    <mergeCell ref="B108:I108"/>
    <mergeCell ref="B109:I109"/>
    <mergeCell ref="B110:I110"/>
    <mergeCell ref="B99:I99"/>
    <mergeCell ref="J100:J103"/>
    <mergeCell ref="K100:K103"/>
    <mergeCell ref="B104:I104"/>
    <mergeCell ref="B105:I105"/>
    <mergeCell ref="B100:I100"/>
    <mergeCell ref="B101:I101"/>
    <mergeCell ref="B102:I102"/>
    <mergeCell ref="B103:I103"/>
    <mergeCell ref="B114:I114"/>
    <mergeCell ref="B115:I115"/>
    <mergeCell ref="B116:I116"/>
    <mergeCell ref="B117:I117"/>
    <mergeCell ref="B94:I94"/>
    <mergeCell ref="B95:I95"/>
    <mergeCell ref="B96:I96"/>
    <mergeCell ref="B97:I97"/>
    <mergeCell ref="B98:I98"/>
    <mergeCell ref="K86:K89"/>
    <mergeCell ref="B90:I90"/>
    <mergeCell ref="B91:I91"/>
    <mergeCell ref="B92:I92"/>
    <mergeCell ref="B93:I93"/>
    <mergeCell ref="B82:I82"/>
    <mergeCell ref="B83:I83"/>
    <mergeCell ref="B84:I84"/>
    <mergeCell ref="B85:I85"/>
    <mergeCell ref="J86:J89"/>
    <mergeCell ref="B77:I77"/>
    <mergeCell ref="B78:I78"/>
    <mergeCell ref="B79:I79"/>
    <mergeCell ref="B80:I80"/>
    <mergeCell ref="B81:I81"/>
    <mergeCell ref="B86:I86"/>
    <mergeCell ref="B87:I87"/>
    <mergeCell ref="B88:I88"/>
    <mergeCell ref="B89:I89"/>
    <mergeCell ref="B70:I70"/>
    <mergeCell ref="B71:I71"/>
    <mergeCell ref="J72:J75"/>
    <mergeCell ref="K72:K75"/>
    <mergeCell ref="B76:I76"/>
    <mergeCell ref="B65:I65"/>
    <mergeCell ref="B66:I66"/>
    <mergeCell ref="B67:I67"/>
    <mergeCell ref="B68:I68"/>
    <mergeCell ref="B69:I69"/>
    <mergeCell ref="J58:J61"/>
    <mergeCell ref="K58:K61"/>
    <mergeCell ref="B62:I62"/>
    <mergeCell ref="B63:I63"/>
    <mergeCell ref="B64:I64"/>
    <mergeCell ref="B53:I53"/>
    <mergeCell ref="B54:I54"/>
    <mergeCell ref="B55:I55"/>
    <mergeCell ref="B56:I56"/>
    <mergeCell ref="B57:I57"/>
    <mergeCell ref="B58:I58"/>
    <mergeCell ref="B59:I59"/>
    <mergeCell ref="B60:I60"/>
    <mergeCell ref="B61:I61"/>
    <mergeCell ref="B72:I72"/>
    <mergeCell ref="B73:I73"/>
    <mergeCell ref="B74:I74"/>
    <mergeCell ref="B75:I75"/>
    <mergeCell ref="B48:I48"/>
    <mergeCell ref="B49:I49"/>
    <mergeCell ref="B50:I50"/>
    <mergeCell ref="B51:I51"/>
    <mergeCell ref="B52:I52"/>
    <mergeCell ref="B41:I41"/>
    <mergeCell ref="B42:I42"/>
    <mergeCell ref="B43:I43"/>
    <mergeCell ref="J44:J47"/>
    <mergeCell ref="K44:K47"/>
    <mergeCell ref="B36:I36"/>
    <mergeCell ref="B37:I37"/>
    <mergeCell ref="B38:I38"/>
    <mergeCell ref="B39:I39"/>
    <mergeCell ref="B40:I40"/>
    <mergeCell ref="J30:J33"/>
    <mergeCell ref="K16:K19"/>
    <mergeCell ref="K30:K33"/>
    <mergeCell ref="B34:I34"/>
    <mergeCell ref="B35:I35"/>
    <mergeCell ref="J16:J19"/>
    <mergeCell ref="B29:I29"/>
    <mergeCell ref="B30:I30"/>
    <mergeCell ref="B31:I31"/>
    <mergeCell ref="B32:I32"/>
    <mergeCell ref="B33:I33"/>
    <mergeCell ref="B44:I44"/>
    <mergeCell ref="B45:I45"/>
    <mergeCell ref="B46:I46"/>
    <mergeCell ref="B47:I47"/>
    <mergeCell ref="B12:I12"/>
    <mergeCell ref="B1:K1"/>
    <mergeCell ref="B3:K3"/>
    <mergeCell ref="B4:K4"/>
    <mergeCell ref="B6:I6"/>
    <mergeCell ref="B7:I7"/>
    <mergeCell ref="B8:I8"/>
    <mergeCell ref="B9:I9"/>
    <mergeCell ref="B10:I10"/>
    <mergeCell ref="B11:I11"/>
    <mergeCell ref="B13:I13"/>
    <mergeCell ref="B14:I14"/>
    <mergeCell ref="B15:I15"/>
    <mergeCell ref="B25:I25"/>
    <mergeCell ref="B26:I26"/>
    <mergeCell ref="B27:I27"/>
    <mergeCell ref="B28:I28"/>
    <mergeCell ref="B20:I20"/>
    <mergeCell ref="B21:I21"/>
    <mergeCell ref="B22:I22"/>
    <mergeCell ref="B23:I23"/>
    <mergeCell ref="B24:I24"/>
    <mergeCell ref="B16:I16"/>
    <mergeCell ref="B17:I17"/>
    <mergeCell ref="B18:I18"/>
    <mergeCell ref="B19:I19"/>
  </mergeCells>
  <printOptions horizontalCentered="1"/>
  <pageMargins left="0.45" right="0.45" top="0.5" bottom="0.5" header="0.3" footer="0.3"/>
  <pageSetup paperSize="9" scale="56"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B1:N207"/>
  <sheetViews>
    <sheetView showGridLines="0" zoomScaleNormal="100" workbookViewId="0">
      <selection activeCell="H13" sqref="H13"/>
    </sheetView>
  </sheetViews>
  <sheetFormatPr defaultRowHeight="21" x14ac:dyDescent="0.55000000000000004"/>
  <cols>
    <col min="1" max="1" width="9.140625" style="1"/>
    <col min="2" max="2" width="18.85546875" style="1" customWidth="1"/>
    <col min="3" max="3" width="20" style="1" customWidth="1"/>
    <col min="4" max="4" width="21.7109375" style="1" customWidth="1"/>
    <col min="5" max="5" width="19" style="27" customWidth="1"/>
    <col min="6" max="6" width="21.5703125" style="27" customWidth="1"/>
    <col min="7" max="7" width="22.7109375" style="27" customWidth="1"/>
    <col min="8" max="8" width="29.28515625" style="27" customWidth="1"/>
    <col min="9" max="9" width="38.5703125" style="27" customWidth="1"/>
    <col min="10" max="10" width="12.42578125" style="270" customWidth="1"/>
    <col min="11" max="11" width="5.28515625" style="270" customWidth="1"/>
    <col min="12" max="16384" width="9.140625" style="1"/>
  </cols>
  <sheetData>
    <row r="1" spans="2:14" s="24" customFormat="1" ht="36" x14ac:dyDescent="0.9">
      <c r="B1" s="263" t="s">
        <v>845</v>
      </c>
      <c r="C1" s="264"/>
      <c r="D1" s="264"/>
      <c r="E1" s="260"/>
      <c r="F1" s="265"/>
      <c r="G1" s="265"/>
      <c r="H1" s="265"/>
      <c r="I1" s="265"/>
      <c r="J1" s="265"/>
      <c r="K1" s="265"/>
      <c r="L1" s="266"/>
      <c r="M1" s="266"/>
      <c r="N1" s="266"/>
    </row>
    <row r="2" spans="2:14" s="24" customFormat="1" ht="21.75" x14ac:dyDescent="0.55000000000000004">
      <c r="B2" s="264"/>
      <c r="C2" s="264"/>
      <c r="D2" s="264"/>
      <c r="E2" s="267"/>
      <c r="F2" s="260"/>
      <c r="G2" s="260"/>
      <c r="H2" s="260"/>
      <c r="I2" s="260"/>
      <c r="J2" s="260"/>
      <c r="K2" s="260"/>
      <c r="L2" s="259"/>
      <c r="M2" s="259"/>
      <c r="N2" s="262"/>
    </row>
    <row r="3" spans="2:14" s="24" customFormat="1" x14ac:dyDescent="0.55000000000000004">
      <c r="B3" s="260" t="s">
        <v>1886</v>
      </c>
      <c r="C3" s="264"/>
      <c r="D3" s="264"/>
      <c r="E3" s="260"/>
      <c r="F3" s="260"/>
      <c r="G3" s="260"/>
      <c r="H3" s="260"/>
      <c r="I3" s="260"/>
      <c r="J3" s="260"/>
      <c r="K3" s="260"/>
      <c r="L3" s="259"/>
      <c r="M3" s="259"/>
      <c r="N3" s="259"/>
    </row>
    <row r="4" spans="2:14" s="24" customFormat="1" ht="33" customHeight="1" x14ac:dyDescent="0.25">
      <c r="B4" s="714" t="s">
        <v>901</v>
      </c>
      <c r="C4" s="714"/>
      <c r="D4" s="714"/>
      <c r="E4" s="714"/>
      <c r="F4" s="714"/>
      <c r="G4" s="714"/>
      <c r="H4" s="714"/>
      <c r="I4" s="714"/>
      <c r="J4" s="714"/>
      <c r="K4" s="714"/>
    </row>
    <row r="5" spans="2:14" s="24" customFormat="1" ht="21.75" customHeight="1" x14ac:dyDescent="0.25">
      <c r="B5" s="715" t="s">
        <v>1887</v>
      </c>
      <c r="C5" s="715"/>
      <c r="D5" s="715"/>
      <c r="E5" s="715"/>
      <c r="F5" s="715"/>
      <c r="G5" s="715"/>
      <c r="H5" s="715"/>
      <c r="I5" s="715"/>
      <c r="J5" s="715"/>
      <c r="K5" s="715"/>
    </row>
    <row r="6" spans="2:14" s="268" customFormat="1" ht="45.75" customHeight="1" x14ac:dyDescent="0.25">
      <c r="B6" s="560" t="s">
        <v>844</v>
      </c>
      <c r="C6" s="560" t="s">
        <v>908</v>
      </c>
      <c r="D6" s="560" t="s">
        <v>911</v>
      </c>
      <c r="E6" s="560" t="s">
        <v>7</v>
      </c>
      <c r="F6" s="560" t="s">
        <v>1306</v>
      </c>
      <c r="G6" s="560" t="s">
        <v>9</v>
      </c>
      <c r="H6" s="561" t="s">
        <v>10</v>
      </c>
      <c r="I6" s="560" t="s">
        <v>12</v>
      </c>
      <c r="J6" s="560" t="s">
        <v>13</v>
      </c>
      <c r="K6" s="560" t="s">
        <v>14</v>
      </c>
    </row>
    <row r="7" spans="2:14" s="24" customFormat="1" ht="28.5" customHeight="1" x14ac:dyDescent="0.25">
      <c r="B7" s="562"/>
      <c r="C7" s="563"/>
      <c r="D7" s="563"/>
      <c r="E7" s="563"/>
      <c r="F7" s="563"/>
      <c r="G7" s="563"/>
      <c r="H7" s="563"/>
      <c r="I7" s="563"/>
      <c r="J7" s="563"/>
      <c r="K7" s="564" t="s">
        <v>903</v>
      </c>
    </row>
    <row r="8" spans="2:14" ht="25.5" customHeight="1" x14ac:dyDescent="0.25">
      <c r="B8" s="248"/>
      <c r="C8" s="249"/>
      <c r="D8" s="249"/>
      <c r="E8" s="250"/>
      <c r="F8" s="250"/>
      <c r="G8" s="250"/>
      <c r="H8" s="250"/>
      <c r="I8" s="250"/>
      <c r="J8" s="251"/>
      <c r="K8" s="251">
        <v>1</v>
      </c>
    </row>
    <row r="9" spans="2:14" ht="25.5" customHeight="1" x14ac:dyDescent="0.25">
      <c r="B9" s="108"/>
      <c r="C9" s="109"/>
      <c r="D9" s="109"/>
      <c r="E9" s="110"/>
      <c r="F9" s="110"/>
      <c r="G9" s="110"/>
      <c r="H9" s="110"/>
      <c r="I9" s="110"/>
      <c r="J9" s="111"/>
      <c r="K9" s="111">
        <v>2</v>
      </c>
    </row>
    <row r="10" spans="2:14" ht="25.5" customHeight="1" x14ac:dyDescent="0.25">
      <c r="B10" s="108"/>
      <c r="C10" s="109"/>
      <c r="D10" s="109"/>
      <c r="E10" s="110"/>
      <c r="F10" s="110"/>
      <c r="G10" s="110"/>
      <c r="H10" s="110"/>
      <c r="I10" s="110"/>
      <c r="J10" s="111"/>
      <c r="K10" s="111">
        <v>3</v>
      </c>
    </row>
    <row r="11" spans="2:14" ht="25.5" customHeight="1" x14ac:dyDescent="0.25">
      <c r="B11" s="108"/>
      <c r="C11" s="109"/>
      <c r="D11" s="109"/>
      <c r="E11" s="110"/>
      <c r="F11" s="110"/>
      <c r="G11" s="110"/>
      <c r="H11" s="110"/>
      <c r="I11" s="110"/>
      <c r="J11" s="111"/>
      <c r="K11" s="111">
        <v>4</v>
      </c>
    </row>
    <row r="12" spans="2:14" ht="25.5" customHeight="1" x14ac:dyDescent="0.25">
      <c r="B12" s="108"/>
      <c r="C12" s="109"/>
      <c r="D12" s="109"/>
      <c r="E12" s="110"/>
      <c r="F12" s="110"/>
      <c r="G12" s="110"/>
      <c r="H12" s="110"/>
      <c r="I12" s="110"/>
      <c r="J12" s="111"/>
      <c r="K12" s="111">
        <v>5</v>
      </c>
    </row>
    <row r="13" spans="2:14" ht="25.5" customHeight="1" x14ac:dyDescent="0.25">
      <c r="B13" s="108"/>
      <c r="C13" s="109"/>
      <c r="D13" s="109"/>
      <c r="E13" s="110"/>
      <c r="F13" s="110"/>
      <c r="G13" s="110"/>
      <c r="H13" s="110"/>
      <c r="I13" s="110"/>
      <c r="J13" s="111"/>
      <c r="K13" s="111">
        <v>6</v>
      </c>
    </row>
    <row r="14" spans="2:14" ht="25.5" customHeight="1" x14ac:dyDescent="0.25">
      <c r="B14" s="108"/>
      <c r="C14" s="109"/>
      <c r="D14" s="109"/>
      <c r="E14" s="110"/>
      <c r="F14" s="110"/>
      <c r="G14" s="110"/>
      <c r="H14" s="110"/>
      <c r="I14" s="110"/>
      <c r="J14" s="111"/>
      <c r="K14" s="111">
        <v>7</v>
      </c>
    </row>
    <row r="15" spans="2:14" ht="25.5" customHeight="1" x14ac:dyDescent="0.25">
      <c r="B15" s="108"/>
      <c r="C15" s="109"/>
      <c r="D15" s="109"/>
      <c r="E15" s="110"/>
      <c r="F15" s="110"/>
      <c r="G15" s="110"/>
      <c r="H15" s="110"/>
      <c r="I15" s="110"/>
      <c r="J15" s="111"/>
      <c r="K15" s="111">
        <v>8</v>
      </c>
    </row>
    <row r="16" spans="2:14" ht="25.5" customHeight="1" x14ac:dyDescent="0.25">
      <c r="B16" s="108"/>
      <c r="C16" s="109"/>
      <c r="D16" s="109"/>
      <c r="E16" s="110"/>
      <c r="F16" s="110"/>
      <c r="G16" s="110"/>
      <c r="H16" s="110"/>
      <c r="I16" s="110"/>
      <c r="J16" s="111"/>
      <c r="K16" s="111">
        <v>9</v>
      </c>
    </row>
    <row r="17" spans="2:11" ht="25.5" customHeight="1" x14ac:dyDescent="0.25">
      <c r="B17" s="108"/>
      <c r="C17" s="109"/>
      <c r="D17" s="109"/>
      <c r="E17" s="110"/>
      <c r="F17" s="110"/>
      <c r="G17" s="110"/>
      <c r="H17" s="110"/>
      <c r="I17" s="110"/>
      <c r="J17" s="111"/>
      <c r="K17" s="111">
        <v>10</v>
      </c>
    </row>
    <row r="18" spans="2:11" ht="25.5" customHeight="1" x14ac:dyDescent="0.25">
      <c r="B18" s="108"/>
      <c r="C18" s="109"/>
      <c r="D18" s="109"/>
      <c r="E18" s="110"/>
      <c r="F18" s="110"/>
      <c r="G18" s="110"/>
      <c r="H18" s="110"/>
      <c r="I18" s="110"/>
      <c r="J18" s="111"/>
      <c r="K18" s="111">
        <v>11</v>
      </c>
    </row>
    <row r="19" spans="2:11" ht="25.5" customHeight="1" x14ac:dyDescent="0.25">
      <c r="B19" s="108"/>
      <c r="C19" s="109"/>
      <c r="D19" s="109"/>
      <c r="E19" s="110"/>
      <c r="F19" s="110"/>
      <c r="G19" s="110"/>
      <c r="H19" s="110"/>
      <c r="I19" s="110"/>
      <c r="J19" s="111"/>
      <c r="K19" s="111">
        <v>12</v>
      </c>
    </row>
    <row r="20" spans="2:11" ht="25.5" customHeight="1" x14ac:dyDescent="0.25">
      <c r="B20" s="108"/>
      <c r="C20" s="109"/>
      <c r="D20" s="109"/>
      <c r="E20" s="110"/>
      <c r="F20" s="110"/>
      <c r="G20" s="110"/>
      <c r="H20" s="110"/>
      <c r="I20" s="110"/>
      <c r="J20" s="111"/>
      <c r="K20" s="111">
        <v>13</v>
      </c>
    </row>
    <row r="21" spans="2:11" ht="25.5" customHeight="1" x14ac:dyDescent="0.25">
      <c r="B21" s="108"/>
      <c r="C21" s="109"/>
      <c r="D21" s="109"/>
      <c r="E21" s="110"/>
      <c r="F21" s="110"/>
      <c r="G21" s="110"/>
      <c r="H21" s="110"/>
      <c r="I21" s="110"/>
      <c r="J21" s="111"/>
      <c r="K21" s="111">
        <v>14</v>
      </c>
    </row>
    <row r="22" spans="2:11" ht="25.5" customHeight="1" x14ac:dyDescent="0.25">
      <c r="B22" s="256"/>
      <c r="C22" s="112"/>
      <c r="D22" s="112"/>
      <c r="E22" s="113"/>
      <c r="F22" s="113"/>
      <c r="G22" s="113"/>
      <c r="H22" s="113"/>
      <c r="I22" s="113"/>
      <c r="J22" s="114"/>
      <c r="K22" s="114">
        <v>15</v>
      </c>
    </row>
    <row r="23" spans="2:11" ht="25.5" customHeight="1" thickBot="1" x14ac:dyDescent="0.3">
      <c r="B23" s="257">
        <f>SUM(B8:B22)</f>
        <v>0</v>
      </c>
      <c r="C23" s="327" t="s">
        <v>906</v>
      </c>
      <c r="D23" s="252"/>
      <c r="E23" s="253"/>
      <c r="F23" s="253"/>
      <c r="G23" s="253"/>
      <c r="H23" s="253"/>
      <c r="I23" s="253"/>
      <c r="J23" s="254"/>
      <c r="K23" s="255"/>
    </row>
    <row r="24" spans="2:11" s="268" customFormat="1" ht="45.75" customHeight="1" thickTop="1" x14ac:dyDescent="0.25">
      <c r="B24" s="560" t="s">
        <v>844</v>
      </c>
      <c r="C24" s="560" t="s">
        <v>908</v>
      </c>
      <c r="D24" s="560" t="s">
        <v>911</v>
      </c>
      <c r="E24" s="560" t="s">
        <v>7</v>
      </c>
      <c r="F24" s="560" t="s">
        <v>1306</v>
      </c>
      <c r="G24" s="560" t="s">
        <v>9</v>
      </c>
      <c r="H24" s="561" t="s">
        <v>10</v>
      </c>
      <c r="I24" s="560" t="s">
        <v>12</v>
      </c>
      <c r="J24" s="560" t="s">
        <v>13</v>
      </c>
      <c r="K24" s="560" t="s">
        <v>14</v>
      </c>
    </row>
    <row r="25" spans="2:11" s="24" customFormat="1" ht="28.5" customHeight="1" x14ac:dyDescent="0.25">
      <c r="B25" s="565"/>
      <c r="C25" s="566"/>
      <c r="D25" s="566"/>
      <c r="E25" s="566"/>
      <c r="F25" s="566"/>
      <c r="G25" s="566"/>
      <c r="H25" s="566"/>
      <c r="I25" s="566"/>
      <c r="J25" s="566"/>
      <c r="K25" s="567" t="s">
        <v>902</v>
      </c>
    </row>
    <row r="26" spans="2:11" ht="25.5" customHeight="1" x14ac:dyDescent="0.25">
      <c r="B26" s="248"/>
      <c r="C26" s="249"/>
      <c r="D26" s="249"/>
      <c r="E26" s="250"/>
      <c r="F26" s="250"/>
      <c r="G26" s="250"/>
      <c r="H26" s="250"/>
      <c r="I26" s="250"/>
      <c r="J26" s="251"/>
      <c r="K26" s="251">
        <v>1</v>
      </c>
    </row>
    <row r="27" spans="2:11" ht="25.5" customHeight="1" x14ac:dyDescent="0.25">
      <c r="B27" s="108"/>
      <c r="C27" s="109"/>
      <c r="D27" s="109"/>
      <c r="E27" s="110"/>
      <c r="F27" s="110"/>
      <c r="G27" s="110"/>
      <c r="H27" s="110"/>
      <c r="I27" s="110"/>
      <c r="J27" s="111"/>
      <c r="K27" s="111">
        <v>2</v>
      </c>
    </row>
    <row r="28" spans="2:11" ht="25.5" customHeight="1" x14ac:dyDescent="0.25">
      <c r="B28" s="108"/>
      <c r="C28" s="109"/>
      <c r="D28" s="109"/>
      <c r="E28" s="110"/>
      <c r="F28" s="110"/>
      <c r="G28" s="110"/>
      <c r="H28" s="110"/>
      <c r="I28" s="110"/>
      <c r="J28" s="111"/>
      <c r="K28" s="111">
        <v>3</v>
      </c>
    </row>
    <row r="29" spans="2:11" ht="25.5" customHeight="1" x14ac:dyDescent="0.25">
      <c r="B29" s="108"/>
      <c r="C29" s="109"/>
      <c r="D29" s="109"/>
      <c r="E29" s="110"/>
      <c r="F29" s="110"/>
      <c r="G29" s="110"/>
      <c r="H29" s="110"/>
      <c r="I29" s="110"/>
      <c r="J29" s="111"/>
      <c r="K29" s="111">
        <v>4</v>
      </c>
    </row>
    <row r="30" spans="2:11" ht="25.5" customHeight="1" x14ac:dyDescent="0.25">
      <c r="B30" s="108"/>
      <c r="C30" s="109"/>
      <c r="D30" s="109"/>
      <c r="E30" s="110"/>
      <c r="F30" s="110"/>
      <c r="G30" s="110"/>
      <c r="H30" s="110"/>
      <c r="I30" s="110"/>
      <c r="J30" s="111"/>
      <c r="K30" s="111">
        <v>5</v>
      </c>
    </row>
    <row r="31" spans="2:11" ht="25.5" customHeight="1" x14ac:dyDescent="0.25">
      <c r="B31" s="108"/>
      <c r="C31" s="109"/>
      <c r="D31" s="109"/>
      <c r="E31" s="110"/>
      <c r="F31" s="110"/>
      <c r="G31" s="110"/>
      <c r="H31" s="110"/>
      <c r="I31" s="110"/>
      <c r="J31" s="111"/>
      <c r="K31" s="111">
        <v>6</v>
      </c>
    </row>
    <row r="32" spans="2:11" ht="25.5" customHeight="1" x14ac:dyDescent="0.25">
      <c r="B32" s="108"/>
      <c r="C32" s="109"/>
      <c r="D32" s="109"/>
      <c r="E32" s="110"/>
      <c r="F32" s="110"/>
      <c r="G32" s="110"/>
      <c r="H32" s="110"/>
      <c r="I32" s="110"/>
      <c r="J32" s="111"/>
      <c r="K32" s="111">
        <v>7</v>
      </c>
    </row>
    <row r="33" spans="2:11" ht="25.5" customHeight="1" x14ac:dyDescent="0.25">
      <c r="B33" s="108"/>
      <c r="C33" s="109"/>
      <c r="D33" s="109"/>
      <c r="E33" s="110"/>
      <c r="F33" s="110"/>
      <c r="G33" s="110"/>
      <c r="H33" s="110"/>
      <c r="I33" s="110"/>
      <c r="J33" s="111"/>
      <c r="K33" s="111">
        <v>8</v>
      </c>
    </row>
    <row r="34" spans="2:11" ht="25.5" customHeight="1" x14ac:dyDescent="0.25">
      <c r="B34" s="108"/>
      <c r="C34" s="109"/>
      <c r="D34" s="109"/>
      <c r="E34" s="110"/>
      <c r="F34" s="110"/>
      <c r="G34" s="110"/>
      <c r="H34" s="110"/>
      <c r="I34" s="110"/>
      <c r="J34" s="111"/>
      <c r="K34" s="111">
        <v>9</v>
      </c>
    </row>
    <row r="35" spans="2:11" ht="25.5" customHeight="1" x14ac:dyDescent="0.25">
      <c r="B35" s="108"/>
      <c r="C35" s="109"/>
      <c r="D35" s="109"/>
      <c r="E35" s="110"/>
      <c r="F35" s="110"/>
      <c r="G35" s="110"/>
      <c r="H35" s="110"/>
      <c r="I35" s="110"/>
      <c r="J35" s="111"/>
      <c r="K35" s="111">
        <v>10</v>
      </c>
    </row>
    <row r="36" spans="2:11" ht="25.5" customHeight="1" x14ac:dyDescent="0.25">
      <c r="B36" s="108"/>
      <c r="C36" s="109"/>
      <c r="D36" s="109"/>
      <c r="E36" s="110"/>
      <c r="F36" s="110"/>
      <c r="G36" s="110"/>
      <c r="H36" s="110"/>
      <c r="I36" s="110"/>
      <c r="J36" s="111"/>
      <c r="K36" s="111">
        <v>11</v>
      </c>
    </row>
    <row r="37" spans="2:11" ht="25.5" customHeight="1" x14ac:dyDescent="0.25">
      <c r="B37" s="108"/>
      <c r="C37" s="109"/>
      <c r="D37" s="109"/>
      <c r="E37" s="110"/>
      <c r="F37" s="110"/>
      <c r="G37" s="110"/>
      <c r="H37" s="110"/>
      <c r="I37" s="110"/>
      <c r="J37" s="111"/>
      <c r="K37" s="111">
        <v>12</v>
      </c>
    </row>
    <row r="38" spans="2:11" ht="25.5" customHeight="1" x14ac:dyDescent="0.25">
      <c r="B38" s="108"/>
      <c r="C38" s="109"/>
      <c r="D38" s="109"/>
      <c r="E38" s="110"/>
      <c r="F38" s="110"/>
      <c r="G38" s="110"/>
      <c r="H38" s="110"/>
      <c r="I38" s="110"/>
      <c r="J38" s="111"/>
      <c r="K38" s="111">
        <v>13</v>
      </c>
    </row>
    <row r="39" spans="2:11" ht="25.5" customHeight="1" x14ac:dyDescent="0.25">
      <c r="B39" s="108"/>
      <c r="C39" s="109"/>
      <c r="D39" s="109"/>
      <c r="E39" s="110"/>
      <c r="F39" s="110"/>
      <c r="G39" s="110"/>
      <c r="H39" s="110"/>
      <c r="I39" s="110"/>
      <c r="J39" s="111"/>
      <c r="K39" s="111">
        <v>14</v>
      </c>
    </row>
    <row r="40" spans="2:11" ht="25.5" customHeight="1" x14ac:dyDescent="0.25">
      <c r="B40" s="108"/>
      <c r="C40" s="109"/>
      <c r="D40" s="112"/>
      <c r="E40" s="113"/>
      <c r="F40" s="113"/>
      <c r="G40" s="113"/>
      <c r="H40" s="113"/>
      <c r="I40" s="113"/>
      <c r="J40" s="114"/>
      <c r="K40" s="114">
        <v>15</v>
      </c>
    </row>
    <row r="41" spans="2:11" ht="25.5" customHeight="1" thickBot="1" x14ac:dyDescent="0.3">
      <c r="B41" s="257">
        <f>SUM(B26:B40)</f>
        <v>0</v>
      </c>
      <c r="C41" s="327" t="s">
        <v>906</v>
      </c>
      <c r="D41" s="252"/>
      <c r="E41" s="253"/>
      <c r="F41" s="253"/>
      <c r="G41" s="253"/>
      <c r="H41" s="253"/>
      <c r="I41" s="253"/>
      <c r="J41" s="254"/>
      <c r="K41" s="255"/>
    </row>
    <row r="42" spans="2:11" s="268" customFormat="1" ht="45.75" customHeight="1" thickTop="1" x14ac:dyDescent="0.25">
      <c r="B42" s="560" t="s">
        <v>844</v>
      </c>
      <c r="C42" s="560" t="s">
        <v>908</v>
      </c>
      <c r="D42" s="560" t="s">
        <v>911</v>
      </c>
      <c r="E42" s="560" t="s">
        <v>7</v>
      </c>
      <c r="F42" s="560" t="s">
        <v>1306</v>
      </c>
      <c r="G42" s="560" t="s">
        <v>9</v>
      </c>
      <c r="H42" s="561" t="s">
        <v>10</v>
      </c>
      <c r="I42" s="560" t="s">
        <v>12</v>
      </c>
      <c r="J42" s="560" t="s">
        <v>13</v>
      </c>
      <c r="K42" s="560" t="s">
        <v>14</v>
      </c>
    </row>
    <row r="43" spans="2:11" s="24" customFormat="1" ht="28.5" customHeight="1" x14ac:dyDescent="0.25">
      <c r="B43" s="565"/>
      <c r="C43" s="566"/>
      <c r="D43" s="566"/>
      <c r="E43" s="566"/>
      <c r="F43" s="566"/>
      <c r="G43" s="566"/>
      <c r="H43" s="566"/>
      <c r="I43" s="566"/>
      <c r="J43" s="566"/>
      <c r="K43" s="567" t="s">
        <v>904</v>
      </c>
    </row>
    <row r="44" spans="2:11" ht="25.5" customHeight="1" x14ac:dyDescent="0.25">
      <c r="B44" s="248"/>
      <c r="C44" s="249"/>
      <c r="D44" s="249"/>
      <c r="E44" s="250"/>
      <c r="F44" s="250"/>
      <c r="G44" s="250"/>
      <c r="H44" s="250"/>
      <c r="I44" s="250"/>
      <c r="J44" s="251"/>
      <c r="K44" s="251">
        <v>1</v>
      </c>
    </row>
    <row r="45" spans="2:11" ht="25.5" customHeight="1" x14ac:dyDescent="0.25">
      <c r="B45" s="108"/>
      <c r="C45" s="109"/>
      <c r="D45" s="109"/>
      <c r="E45" s="110"/>
      <c r="F45" s="110"/>
      <c r="G45" s="110"/>
      <c r="H45" s="110"/>
      <c r="I45" s="110"/>
      <c r="J45" s="111"/>
      <c r="K45" s="111">
        <v>2</v>
      </c>
    </row>
    <row r="46" spans="2:11" ht="25.5" customHeight="1" x14ac:dyDescent="0.25">
      <c r="B46" s="108"/>
      <c r="C46" s="109"/>
      <c r="D46" s="109"/>
      <c r="E46" s="110"/>
      <c r="F46" s="110"/>
      <c r="G46" s="110"/>
      <c r="H46" s="110"/>
      <c r="I46" s="110"/>
      <c r="J46" s="111"/>
      <c r="K46" s="111">
        <v>3</v>
      </c>
    </row>
    <row r="47" spans="2:11" ht="25.5" customHeight="1" x14ac:dyDescent="0.25">
      <c r="B47" s="108"/>
      <c r="C47" s="109"/>
      <c r="D47" s="109"/>
      <c r="E47" s="110"/>
      <c r="F47" s="110"/>
      <c r="G47" s="110"/>
      <c r="H47" s="110"/>
      <c r="I47" s="110"/>
      <c r="J47" s="111"/>
      <c r="K47" s="111">
        <v>4</v>
      </c>
    </row>
    <row r="48" spans="2:11" ht="25.5" customHeight="1" x14ac:dyDescent="0.25">
      <c r="B48" s="108"/>
      <c r="C48" s="109"/>
      <c r="D48" s="109"/>
      <c r="E48" s="110"/>
      <c r="F48" s="110"/>
      <c r="G48" s="110"/>
      <c r="H48" s="110"/>
      <c r="I48" s="110"/>
      <c r="J48" s="111"/>
      <c r="K48" s="111">
        <v>5</v>
      </c>
    </row>
    <row r="49" spans="2:11" ht="25.5" customHeight="1" x14ac:dyDescent="0.25">
      <c r="B49" s="108"/>
      <c r="C49" s="109"/>
      <c r="D49" s="109"/>
      <c r="E49" s="110"/>
      <c r="F49" s="110"/>
      <c r="G49" s="110"/>
      <c r="H49" s="110"/>
      <c r="I49" s="110"/>
      <c r="J49" s="111"/>
      <c r="K49" s="111">
        <v>6</v>
      </c>
    </row>
    <row r="50" spans="2:11" ht="25.5" customHeight="1" x14ac:dyDescent="0.25">
      <c r="B50" s="108"/>
      <c r="C50" s="109"/>
      <c r="D50" s="109"/>
      <c r="E50" s="110"/>
      <c r="F50" s="110"/>
      <c r="G50" s="110"/>
      <c r="H50" s="110"/>
      <c r="I50" s="110"/>
      <c r="J50" s="111"/>
      <c r="K50" s="111">
        <v>7</v>
      </c>
    </row>
    <row r="51" spans="2:11" ht="25.5" customHeight="1" x14ac:dyDescent="0.25">
      <c r="B51" s="108"/>
      <c r="C51" s="109"/>
      <c r="D51" s="109"/>
      <c r="E51" s="110"/>
      <c r="F51" s="110"/>
      <c r="G51" s="110"/>
      <c r="H51" s="110"/>
      <c r="I51" s="110"/>
      <c r="J51" s="111"/>
      <c r="K51" s="111">
        <v>8</v>
      </c>
    </row>
    <row r="52" spans="2:11" ht="25.5" customHeight="1" x14ac:dyDescent="0.25">
      <c r="B52" s="108"/>
      <c r="C52" s="109"/>
      <c r="D52" s="109"/>
      <c r="E52" s="110"/>
      <c r="F52" s="110"/>
      <c r="G52" s="110"/>
      <c r="H52" s="110"/>
      <c r="I52" s="110"/>
      <c r="J52" s="111"/>
      <c r="K52" s="111">
        <v>9</v>
      </c>
    </row>
    <row r="53" spans="2:11" ht="25.5" customHeight="1" x14ac:dyDescent="0.25">
      <c r="B53" s="108"/>
      <c r="C53" s="109"/>
      <c r="D53" s="109"/>
      <c r="E53" s="110"/>
      <c r="F53" s="110"/>
      <c r="G53" s="110"/>
      <c r="H53" s="110"/>
      <c r="I53" s="110"/>
      <c r="J53" s="111"/>
      <c r="K53" s="111">
        <v>10</v>
      </c>
    </row>
    <row r="54" spans="2:11" ht="25.5" customHeight="1" x14ac:dyDescent="0.25">
      <c r="B54" s="108"/>
      <c r="C54" s="109"/>
      <c r="D54" s="109"/>
      <c r="E54" s="110"/>
      <c r="F54" s="110"/>
      <c r="G54" s="110"/>
      <c r="H54" s="110"/>
      <c r="I54" s="110"/>
      <c r="J54" s="111"/>
      <c r="K54" s="111">
        <v>11</v>
      </c>
    </row>
    <row r="55" spans="2:11" ht="25.5" customHeight="1" x14ac:dyDescent="0.25">
      <c r="B55" s="108"/>
      <c r="C55" s="109"/>
      <c r="D55" s="109"/>
      <c r="E55" s="110"/>
      <c r="F55" s="110"/>
      <c r="G55" s="110"/>
      <c r="H55" s="110"/>
      <c r="I55" s="110"/>
      <c r="J55" s="111"/>
      <c r="K55" s="111">
        <v>12</v>
      </c>
    </row>
    <row r="56" spans="2:11" ht="25.5" customHeight="1" x14ac:dyDescent="0.25">
      <c r="B56" s="108"/>
      <c r="C56" s="109"/>
      <c r="D56" s="109"/>
      <c r="E56" s="110"/>
      <c r="F56" s="110"/>
      <c r="G56" s="110"/>
      <c r="H56" s="110"/>
      <c r="I56" s="110"/>
      <c r="J56" s="111"/>
      <c r="K56" s="111">
        <v>13</v>
      </c>
    </row>
    <row r="57" spans="2:11" ht="25.5" customHeight="1" x14ac:dyDescent="0.25">
      <c r="B57" s="108"/>
      <c r="C57" s="109"/>
      <c r="D57" s="109"/>
      <c r="E57" s="110"/>
      <c r="F57" s="110"/>
      <c r="G57" s="110"/>
      <c r="H57" s="110"/>
      <c r="I57" s="110"/>
      <c r="J57" s="111"/>
      <c r="K57" s="111">
        <v>14</v>
      </c>
    </row>
    <row r="58" spans="2:11" ht="25.5" customHeight="1" x14ac:dyDescent="0.25">
      <c r="B58" s="108"/>
      <c r="C58" s="112"/>
      <c r="D58" s="112"/>
      <c r="E58" s="113"/>
      <c r="F58" s="113"/>
      <c r="G58" s="113"/>
      <c r="H58" s="113"/>
      <c r="I58" s="113"/>
      <c r="J58" s="114"/>
      <c r="K58" s="114">
        <v>15</v>
      </c>
    </row>
    <row r="59" spans="2:11" ht="25.5" customHeight="1" thickBot="1" x14ac:dyDescent="0.3">
      <c r="B59" s="257">
        <f>SUM(B44:B58)</f>
        <v>0</v>
      </c>
      <c r="C59" s="327" t="s">
        <v>906</v>
      </c>
      <c r="D59" s="252"/>
      <c r="E59" s="253"/>
      <c r="F59" s="253"/>
      <c r="G59" s="253"/>
      <c r="H59" s="253"/>
      <c r="I59" s="253"/>
      <c r="J59" s="254"/>
      <c r="K59" s="255"/>
    </row>
    <row r="60" spans="2:11" s="268" customFormat="1" ht="45.75" customHeight="1" thickTop="1" x14ac:dyDescent="0.25">
      <c r="B60" s="560" t="s">
        <v>844</v>
      </c>
      <c r="C60" s="560" t="s">
        <v>908</v>
      </c>
      <c r="D60" s="560" t="s">
        <v>911</v>
      </c>
      <c r="E60" s="560" t="s">
        <v>7</v>
      </c>
      <c r="F60" s="560" t="s">
        <v>1306</v>
      </c>
      <c r="G60" s="560" t="s">
        <v>9</v>
      </c>
      <c r="H60" s="561" t="s">
        <v>10</v>
      </c>
      <c r="I60" s="560" t="s">
        <v>12</v>
      </c>
      <c r="J60" s="560" t="s">
        <v>13</v>
      </c>
      <c r="K60" s="560" t="s">
        <v>14</v>
      </c>
    </row>
    <row r="61" spans="2:11" s="24" customFormat="1" ht="28.5" customHeight="1" x14ac:dyDescent="0.25">
      <c r="B61" s="565"/>
      <c r="C61" s="566"/>
      <c r="D61" s="566"/>
      <c r="E61" s="566"/>
      <c r="F61" s="566"/>
      <c r="G61" s="566"/>
      <c r="H61" s="566"/>
      <c r="I61" s="566"/>
      <c r="J61" s="566"/>
      <c r="K61" s="567" t="s">
        <v>905</v>
      </c>
    </row>
    <row r="62" spans="2:11" ht="25.5" customHeight="1" x14ac:dyDescent="0.25">
      <c r="B62" s="248"/>
      <c r="C62" s="249"/>
      <c r="D62" s="249"/>
      <c r="E62" s="250"/>
      <c r="F62" s="250"/>
      <c r="G62" s="250"/>
      <c r="H62" s="250"/>
      <c r="I62" s="250"/>
      <c r="J62" s="251"/>
      <c r="K62" s="251">
        <v>1</v>
      </c>
    </row>
    <row r="63" spans="2:11" ht="25.5" customHeight="1" x14ac:dyDescent="0.25">
      <c r="B63" s="108"/>
      <c r="C63" s="109"/>
      <c r="D63" s="109"/>
      <c r="E63" s="110"/>
      <c r="F63" s="110"/>
      <c r="G63" s="110"/>
      <c r="H63" s="110"/>
      <c r="I63" s="110"/>
      <c r="J63" s="111"/>
      <c r="K63" s="111">
        <v>2</v>
      </c>
    </row>
    <row r="64" spans="2:11" ht="25.5" customHeight="1" x14ac:dyDescent="0.25">
      <c r="B64" s="108"/>
      <c r="C64" s="109"/>
      <c r="D64" s="109"/>
      <c r="E64" s="110"/>
      <c r="F64" s="110"/>
      <c r="G64" s="110"/>
      <c r="H64" s="110"/>
      <c r="I64" s="110"/>
      <c r="J64" s="111"/>
      <c r="K64" s="111">
        <v>3</v>
      </c>
    </row>
    <row r="65" spans="2:12" ht="25.5" customHeight="1" x14ac:dyDescent="0.25">
      <c r="B65" s="108"/>
      <c r="C65" s="109"/>
      <c r="D65" s="109"/>
      <c r="E65" s="110"/>
      <c r="F65" s="110"/>
      <c r="G65" s="110"/>
      <c r="H65" s="110"/>
      <c r="I65" s="110"/>
      <c r="J65" s="111"/>
      <c r="K65" s="111">
        <v>4</v>
      </c>
    </row>
    <row r="66" spans="2:12" ht="25.5" customHeight="1" x14ac:dyDescent="0.25">
      <c r="B66" s="108"/>
      <c r="C66" s="109"/>
      <c r="D66" s="109"/>
      <c r="E66" s="110"/>
      <c r="F66" s="110"/>
      <c r="G66" s="110"/>
      <c r="H66" s="110"/>
      <c r="I66" s="110"/>
      <c r="J66" s="111"/>
      <c r="K66" s="111">
        <v>5</v>
      </c>
    </row>
    <row r="67" spans="2:12" ht="25.5" customHeight="1" x14ac:dyDescent="0.25">
      <c r="B67" s="108"/>
      <c r="C67" s="109"/>
      <c r="D67" s="109"/>
      <c r="E67" s="110"/>
      <c r="F67" s="110"/>
      <c r="G67" s="110"/>
      <c r="H67" s="110"/>
      <c r="I67" s="110"/>
      <c r="J67" s="111"/>
      <c r="K67" s="111">
        <v>6</v>
      </c>
    </row>
    <row r="68" spans="2:12" ht="25.5" customHeight="1" x14ac:dyDescent="0.25">
      <c r="B68" s="108"/>
      <c r="C68" s="109"/>
      <c r="D68" s="109"/>
      <c r="E68" s="110"/>
      <c r="F68" s="110"/>
      <c r="G68" s="110"/>
      <c r="H68" s="110"/>
      <c r="I68" s="110"/>
      <c r="J68" s="111"/>
      <c r="K68" s="111">
        <v>7</v>
      </c>
    </row>
    <row r="69" spans="2:12" ht="25.5" customHeight="1" x14ac:dyDescent="0.25">
      <c r="B69" s="108"/>
      <c r="C69" s="109"/>
      <c r="D69" s="109"/>
      <c r="E69" s="110"/>
      <c r="F69" s="110"/>
      <c r="G69" s="110"/>
      <c r="H69" s="110"/>
      <c r="I69" s="110"/>
      <c r="J69" s="111"/>
      <c r="K69" s="111">
        <v>8</v>
      </c>
    </row>
    <row r="70" spans="2:12" ht="25.5" customHeight="1" x14ac:dyDescent="0.25">
      <c r="B70" s="108"/>
      <c r="C70" s="109"/>
      <c r="D70" s="109"/>
      <c r="E70" s="110"/>
      <c r="F70" s="110"/>
      <c r="G70" s="110"/>
      <c r="H70" s="110"/>
      <c r="I70" s="110"/>
      <c r="J70" s="111"/>
      <c r="K70" s="111">
        <v>9</v>
      </c>
    </row>
    <row r="71" spans="2:12" ht="25.5" customHeight="1" x14ac:dyDescent="0.25">
      <c r="B71" s="108"/>
      <c r="C71" s="109"/>
      <c r="D71" s="109"/>
      <c r="E71" s="110"/>
      <c r="F71" s="110"/>
      <c r="G71" s="110"/>
      <c r="H71" s="110"/>
      <c r="I71" s="110"/>
      <c r="J71" s="111"/>
      <c r="K71" s="111">
        <v>10</v>
      </c>
    </row>
    <row r="72" spans="2:12" ht="25.5" customHeight="1" x14ac:dyDescent="0.25">
      <c r="B72" s="108"/>
      <c r="C72" s="109"/>
      <c r="D72" s="109"/>
      <c r="E72" s="110"/>
      <c r="F72" s="110"/>
      <c r="G72" s="110"/>
      <c r="H72" s="110"/>
      <c r="I72" s="110"/>
      <c r="J72" s="111"/>
      <c r="K72" s="111">
        <v>11</v>
      </c>
    </row>
    <row r="73" spans="2:12" ht="25.5" customHeight="1" x14ac:dyDescent="0.25">
      <c r="B73" s="108"/>
      <c r="C73" s="109"/>
      <c r="D73" s="109"/>
      <c r="E73" s="110"/>
      <c r="F73" s="110"/>
      <c r="G73" s="110"/>
      <c r="H73" s="110"/>
      <c r="I73" s="110"/>
      <c r="J73" s="111"/>
      <c r="K73" s="111">
        <v>12</v>
      </c>
    </row>
    <row r="74" spans="2:12" ht="25.5" customHeight="1" x14ac:dyDescent="0.25">
      <c r="B74" s="108"/>
      <c r="C74" s="109"/>
      <c r="D74" s="109"/>
      <c r="E74" s="110"/>
      <c r="F74" s="110"/>
      <c r="G74" s="110"/>
      <c r="H74" s="110"/>
      <c r="I74" s="110"/>
      <c r="J74" s="111"/>
      <c r="K74" s="111">
        <v>13</v>
      </c>
    </row>
    <row r="75" spans="2:12" ht="25.5" customHeight="1" x14ac:dyDescent="0.25">
      <c r="B75" s="108"/>
      <c r="C75" s="109"/>
      <c r="D75" s="109"/>
      <c r="E75" s="110"/>
      <c r="F75" s="110"/>
      <c r="G75" s="110"/>
      <c r="H75" s="110"/>
      <c r="I75" s="110"/>
      <c r="J75" s="111"/>
      <c r="K75" s="111">
        <v>14</v>
      </c>
    </row>
    <row r="76" spans="2:12" ht="25.5" customHeight="1" x14ac:dyDescent="0.25">
      <c r="B76" s="108"/>
      <c r="C76" s="112"/>
      <c r="D76" s="112"/>
      <c r="E76" s="113"/>
      <c r="F76" s="113"/>
      <c r="G76" s="113"/>
      <c r="H76" s="113"/>
      <c r="I76" s="113"/>
      <c r="J76" s="114"/>
      <c r="K76" s="114">
        <v>15</v>
      </c>
    </row>
    <row r="77" spans="2:12" ht="25.5" customHeight="1" thickBot="1" x14ac:dyDescent="0.3">
      <c r="B77" s="257">
        <f>SUM(B62:B76)</f>
        <v>0</v>
      </c>
      <c r="C77" s="332" t="s">
        <v>906</v>
      </c>
      <c r="D77" s="252"/>
      <c r="E77" s="253"/>
      <c r="F77" s="253"/>
      <c r="G77" s="253"/>
      <c r="H77" s="253"/>
      <c r="I77" s="253"/>
      <c r="J77" s="254"/>
      <c r="K77" s="254"/>
      <c r="L77" s="269"/>
    </row>
    <row r="78" spans="2:12" ht="21.75" thickTop="1" x14ac:dyDescent="0.25">
      <c r="B78" s="115"/>
      <c r="C78" s="252"/>
      <c r="D78" s="115"/>
      <c r="E78" s="116"/>
      <c r="F78" s="116"/>
      <c r="G78" s="116"/>
      <c r="H78" s="116"/>
      <c r="I78" s="116"/>
      <c r="J78" s="117"/>
      <c r="K78" s="117"/>
    </row>
    <row r="79" spans="2:12" ht="22.5" thickBot="1" x14ac:dyDescent="0.3">
      <c r="B79" s="258">
        <f>+B23+B41+B59+B77</f>
        <v>0</v>
      </c>
      <c r="C79" s="333" t="s">
        <v>907</v>
      </c>
      <c r="D79" s="115"/>
      <c r="E79" s="116"/>
      <c r="F79" s="116"/>
      <c r="G79" s="116"/>
      <c r="H79" s="116"/>
      <c r="I79" s="116"/>
      <c r="J79" s="117"/>
      <c r="K79" s="117"/>
    </row>
    <row r="80" spans="2:12" ht="21.75" thickTop="1" x14ac:dyDescent="0.25">
      <c r="B80" s="115"/>
      <c r="C80" s="252"/>
      <c r="D80" s="115"/>
      <c r="E80" s="116"/>
      <c r="F80" s="116"/>
      <c r="G80" s="116"/>
      <c r="H80" s="116"/>
      <c r="I80" s="116"/>
      <c r="J80" s="117"/>
      <c r="K80" s="117"/>
    </row>
    <row r="81" spans="2:11" x14ac:dyDescent="0.25">
      <c r="B81" s="115"/>
      <c r="C81" s="115"/>
      <c r="D81" s="115"/>
      <c r="E81" s="116"/>
      <c r="F81" s="116"/>
      <c r="G81" s="116"/>
      <c r="H81" s="116"/>
      <c r="I81" s="116"/>
      <c r="J81" s="117"/>
      <c r="K81" s="117"/>
    </row>
    <row r="82" spans="2:11" x14ac:dyDescent="0.25">
      <c r="B82" s="115"/>
      <c r="C82" s="115"/>
      <c r="D82" s="115"/>
      <c r="E82" s="116"/>
      <c r="F82" s="116"/>
      <c r="G82" s="116"/>
      <c r="H82" s="116"/>
      <c r="I82" s="116"/>
      <c r="J82" s="117"/>
      <c r="K82" s="117"/>
    </row>
    <row r="83" spans="2:11" x14ac:dyDescent="0.25">
      <c r="B83" s="115"/>
      <c r="C83" s="115"/>
      <c r="D83" s="115"/>
      <c r="E83" s="116"/>
      <c r="F83" s="116"/>
      <c r="G83" s="116"/>
      <c r="H83" s="116"/>
      <c r="I83" s="116"/>
      <c r="J83" s="117"/>
      <c r="K83" s="117"/>
    </row>
    <row r="84" spans="2:11" x14ac:dyDescent="0.25">
      <c r="B84" s="115"/>
      <c r="C84" s="115"/>
      <c r="D84" s="115"/>
      <c r="E84" s="116"/>
      <c r="F84" s="116"/>
      <c r="G84" s="116"/>
      <c r="H84" s="116"/>
      <c r="I84" s="116"/>
      <c r="J84" s="117"/>
      <c r="K84" s="117"/>
    </row>
    <row r="85" spans="2:11" x14ac:dyDescent="0.25">
      <c r="B85" s="115"/>
      <c r="C85" s="115"/>
      <c r="D85" s="115"/>
      <c r="E85" s="116"/>
      <c r="F85" s="116"/>
      <c r="G85" s="116"/>
      <c r="H85" s="116"/>
      <c r="I85" s="116"/>
      <c r="J85" s="117"/>
      <c r="K85" s="117"/>
    </row>
    <row r="86" spans="2:11" x14ac:dyDescent="0.25">
      <c r="B86" s="115"/>
      <c r="C86" s="115"/>
      <c r="D86" s="115"/>
      <c r="E86" s="116"/>
      <c r="F86" s="116"/>
      <c r="G86" s="116"/>
      <c r="H86" s="116"/>
      <c r="I86" s="116"/>
      <c r="J86" s="117"/>
      <c r="K86" s="117"/>
    </row>
    <row r="87" spans="2:11" x14ac:dyDescent="0.25">
      <c r="B87" s="115"/>
      <c r="C87" s="115"/>
      <c r="D87" s="115"/>
      <c r="E87" s="116"/>
      <c r="F87" s="116"/>
      <c r="G87" s="116"/>
      <c r="H87" s="116"/>
      <c r="I87" s="116"/>
      <c r="J87" s="117"/>
      <c r="K87" s="117"/>
    </row>
    <row r="88" spans="2:11" x14ac:dyDescent="0.25">
      <c r="B88" s="115"/>
      <c r="C88" s="115"/>
      <c r="D88" s="115"/>
      <c r="E88" s="116"/>
      <c r="F88" s="116"/>
      <c r="G88" s="116"/>
      <c r="H88" s="116"/>
      <c r="I88" s="116"/>
      <c r="J88" s="117"/>
      <c r="K88" s="117"/>
    </row>
    <row r="89" spans="2:11" x14ac:dyDescent="0.25">
      <c r="B89" s="115"/>
      <c r="C89" s="115"/>
      <c r="D89" s="115"/>
      <c r="E89" s="116"/>
      <c r="F89" s="116"/>
      <c r="G89" s="116"/>
      <c r="H89" s="116"/>
      <c r="I89" s="116"/>
      <c r="J89" s="117"/>
      <c r="K89" s="117"/>
    </row>
    <row r="90" spans="2:11" x14ac:dyDescent="0.25">
      <c r="B90" s="115"/>
      <c r="C90" s="115"/>
      <c r="D90" s="115"/>
      <c r="E90" s="116"/>
      <c r="F90" s="116"/>
      <c r="G90" s="116"/>
      <c r="H90" s="116"/>
      <c r="I90" s="116"/>
      <c r="J90" s="117"/>
      <c r="K90" s="117"/>
    </row>
    <row r="91" spans="2:11" x14ac:dyDescent="0.25">
      <c r="B91" s="115"/>
      <c r="C91" s="115"/>
      <c r="D91" s="115"/>
      <c r="E91" s="116"/>
      <c r="F91" s="116"/>
      <c r="G91" s="116"/>
      <c r="H91" s="116"/>
      <c r="I91" s="116"/>
      <c r="J91" s="117"/>
      <c r="K91" s="117"/>
    </row>
    <row r="92" spans="2:11" x14ac:dyDescent="0.25">
      <c r="B92" s="115"/>
      <c r="C92" s="115"/>
      <c r="D92" s="115"/>
      <c r="E92" s="116"/>
      <c r="F92" s="116"/>
      <c r="G92" s="116"/>
      <c r="H92" s="116"/>
      <c r="I92" s="116"/>
      <c r="J92" s="117"/>
      <c r="K92" s="117"/>
    </row>
    <row r="93" spans="2:11" x14ac:dyDescent="0.25">
      <c r="B93" s="115"/>
      <c r="C93" s="115"/>
      <c r="D93" s="115"/>
      <c r="E93" s="116"/>
      <c r="F93" s="116"/>
      <c r="G93" s="116"/>
      <c r="H93" s="116"/>
      <c r="I93" s="116"/>
      <c r="J93" s="117"/>
      <c r="K93" s="117"/>
    </row>
    <row r="94" spans="2:11" x14ac:dyDescent="0.25">
      <c r="B94" s="115"/>
      <c r="C94" s="115"/>
      <c r="D94" s="115"/>
      <c r="E94" s="116"/>
      <c r="F94" s="116"/>
      <c r="G94" s="116"/>
      <c r="H94" s="116"/>
      <c r="I94" s="116"/>
      <c r="J94" s="117"/>
      <c r="K94" s="117"/>
    </row>
    <row r="95" spans="2:11" x14ac:dyDescent="0.25">
      <c r="B95" s="115"/>
      <c r="C95" s="115"/>
      <c r="D95" s="115"/>
      <c r="E95" s="116"/>
      <c r="F95" s="116"/>
      <c r="G95" s="116"/>
      <c r="H95" s="116"/>
      <c r="I95" s="116"/>
      <c r="J95" s="117"/>
      <c r="K95" s="117"/>
    </row>
    <row r="96" spans="2:11" x14ac:dyDescent="0.25">
      <c r="B96" s="115"/>
      <c r="C96" s="115"/>
      <c r="D96" s="115"/>
      <c r="E96" s="116"/>
      <c r="F96" s="116"/>
      <c r="G96" s="116"/>
      <c r="H96" s="116"/>
      <c r="I96" s="116"/>
      <c r="J96" s="117"/>
      <c r="K96" s="117"/>
    </row>
    <row r="97" spans="2:11" x14ac:dyDescent="0.25">
      <c r="B97" s="115"/>
      <c r="C97" s="115"/>
      <c r="D97" s="115"/>
      <c r="E97" s="116"/>
      <c r="F97" s="116"/>
      <c r="G97" s="116"/>
      <c r="H97" s="116"/>
      <c r="I97" s="116"/>
      <c r="J97" s="117"/>
      <c r="K97" s="117"/>
    </row>
    <row r="98" spans="2:11" x14ac:dyDescent="0.25">
      <c r="B98" s="115"/>
      <c r="C98" s="115"/>
      <c r="D98" s="115"/>
      <c r="E98" s="116"/>
      <c r="F98" s="116"/>
      <c r="G98" s="116"/>
      <c r="H98" s="116"/>
      <c r="I98" s="116"/>
      <c r="J98" s="117"/>
      <c r="K98" s="117"/>
    </row>
    <row r="99" spans="2:11" x14ac:dyDescent="0.25">
      <c r="B99" s="115"/>
      <c r="C99" s="115"/>
      <c r="D99" s="115"/>
      <c r="E99" s="116"/>
      <c r="F99" s="116"/>
      <c r="G99" s="116"/>
      <c r="H99" s="116"/>
      <c r="I99" s="116"/>
      <c r="J99" s="117"/>
      <c r="K99" s="117"/>
    </row>
    <row r="100" spans="2:11" x14ac:dyDescent="0.25">
      <c r="B100" s="115"/>
      <c r="C100" s="115"/>
      <c r="D100" s="115"/>
      <c r="E100" s="116"/>
      <c r="F100" s="116"/>
      <c r="G100" s="116"/>
      <c r="H100" s="116"/>
      <c r="I100" s="116"/>
      <c r="J100" s="117"/>
      <c r="K100" s="117"/>
    </row>
    <row r="101" spans="2:11" x14ac:dyDescent="0.25">
      <c r="B101" s="115"/>
      <c r="C101" s="115"/>
      <c r="D101" s="115"/>
      <c r="E101" s="116"/>
      <c r="F101" s="116"/>
      <c r="G101" s="116"/>
      <c r="H101" s="116"/>
      <c r="I101" s="116"/>
      <c r="J101" s="117"/>
      <c r="K101" s="117"/>
    </row>
    <row r="102" spans="2:11" x14ac:dyDescent="0.25">
      <c r="B102" s="115"/>
      <c r="C102" s="115"/>
      <c r="D102" s="115"/>
      <c r="E102" s="116"/>
      <c r="F102" s="116"/>
      <c r="G102" s="116"/>
      <c r="H102" s="116"/>
      <c r="I102" s="116"/>
      <c r="J102" s="117"/>
      <c r="K102" s="117"/>
    </row>
    <row r="103" spans="2:11" x14ac:dyDescent="0.25">
      <c r="B103" s="115"/>
      <c r="C103" s="115"/>
      <c r="D103" s="115"/>
      <c r="E103" s="116"/>
      <c r="F103" s="116"/>
      <c r="G103" s="116"/>
      <c r="H103" s="116"/>
      <c r="I103" s="116"/>
      <c r="J103" s="117"/>
      <c r="K103" s="117"/>
    </row>
    <row r="104" spans="2:11" x14ac:dyDescent="0.25">
      <c r="B104" s="115"/>
      <c r="C104" s="115"/>
      <c r="D104" s="115"/>
      <c r="E104" s="116"/>
      <c r="F104" s="116"/>
      <c r="G104" s="116"/>
      <c r="H104" s="116"/>
      <c r="I104" s="116"/>
      <c r="J104" s="117"/>
      <c r="K104" s="117"/>
    </row>
    <row r="105" spans="2:11" x14ac:dyDescent="0.25">
      <c r="B105" s="115"/>
      <c r="C105" s="115"/>
      <c r="D105" s="115"/>
      <c r="E105" s="116"/>
      <c r="F105" s="116"/>
      <c r="G105" s="116"/>
      <c r="H105" s="116"/>
      <c r="I105" s="116"/>
      <c r="J105" s="117"/>
      <c r="K105" s="117"/>
    </row>
    <row r="106" spans="2:11" x14ac:dyDescent="0.25">
      <c r="B106" s="115"/>
      <c r="C106" s="115"/>
      <c r="D106" s="115"/>
      <c r="E106" s="116"/>
      <c r="F106" s="116"/>
      <c r="G106" s="116"/>
      <c r="H106" s="116"/>
      <c r="I106" s="116"/>
      <c r="J106" s="117"/>
      <c r="K106" s="117"/>
    </row>
    <row r="107" spans="2:11" x14ac:dyDescent="0.25">
      <c r="B107" s="115"/>
      <c r="C107" s="115"/>
      <c r="D107" s="115"/>
      <c r="E107" s="116"/>
      <c r="F107" s="116"/>
      <c r="G107" s="116"/>
      <c r="H107" s="116"/>
      <c r="I107" s="116"/>
      <c r="J107" s="117"/>
      <c r="K107" s="117"/>
    </row>
    <row r="108" spans="2:11" x14ac:dyDescent="0.25">
      <c r="B108" s="115"/>
      <c r="C108" s="115"/>
      <c r="D108" s="115"/>
      <c r="E108" s="116"/>
      <c r="F108" s="116"/>
      <c r="G108" s="116"/>
      <c r="H108" s="116"/>
      <c r="I108" s="116"/>
      <c r="J108" s="117"/>
      <c r="K108" s="117"/>
    </row>
    <row r="109" spans="2:11" x14ac:dyDescent="0.25">
      <c r="B109" s="115"/>
      <c r="C109" s="115"/>
      <c r="D109" s="115"/>
      <c r="E109" s="116"/>
      <c r="F109" s="116"/>
      <c r="G109" s="116"/>
      <c r="H109" s="116"/>
      <c r="I109" s="116"/>
      <c r="J109" s="117"/>
      <c r="K109" s="117"/>
    </row>
    <row r="110" spans="2:11" x14ac:dyDescent="0.25">
      <c r="B110" s="115"/>
      <c r="C110" s="115"/>
      <c r="D110" s="115"/>
      <c r="E110" s="116"/>
      <c r="F110" s="116"/>
      <c r="G110" s="116"/>
      <c r="H110" s="116"/>
      <c r="I110" s="116"/>
      <c r="J110" s="117"/>
      <c r="K110" s="117"/>
    </row>
    <row r="111" spans="2:11" x14ac:dyDescent="0.25">
      <c r="B111" s="115"/>
      <c r="C111" s="115"/>
      <c r="D111" s="115"/>
      <c r="E111" s="116"/>
      <c r="F111" s="116"/>
      <c r="G111" s="116"/>
      <c r="H111" s="116"/>
      <c r="I111" s="116"/>
      <c r="J111" s="117"/>
      <c r="K111" s="117"/>
    </row>
    <row r="112" spans="2:11" x14ac:dyDescent="0.25">
      <c r="B112" s="115"/>
      <c r="C112" s="115"/>
      <c r="D112" s="115"/>
      <c r="E112" s="116"/>
      <c r="F112" s="116"/>
      <c r="G112" s="116"/>
      <c r="H112" s="116"/>
      <c r="I112" s="116"/>
      <c r="J112" s="117"/>
      <c r="K112" s="117"/>
    </row>
    <row r="113" spans="2:11" x14ac:dyDescent="0.25">
      <c r="B113" s="115"/>
      <c r="C113" s="115"/>
      <c r="D113" s="115"/>
      <c r="E113" s="116"/>
      <c r="F113" s="116"/>
      <c r="G113" s="116"/>
      <c r="H113" s="116"/>
      <c r="I113" s="116"/>
      <c r="J113" s="117"/>
      <c r="K113" s="117"/>
    </row>
    <row r="114" spans="2:11" x14ac:dyDescent="0.25">
      <c r="B114" s="115"/>
      <c r="C114" s="115"/>
      <c r="D114" s="115"/>
      <c r="E114" s="116"/>
      <c r="F114" s="116"/>
      <c r="G114" s="116"/>
      <c r="H114" s="116"/>
      <c r="I114" s="116"/>
      <c r="J114" s="117"/>
      <c r="K114" s="117"/>
    </row>
    <row r="115" spans="2:11" x14ac:dyDescent="0.25">
      <c r="B115" s="115"/>
      <c r="C115" s="115"/>
      <c r="D115" s="115"/>
      <c r="E115" s="116"/>
      <c r="F115" s="116"/>
      <c r="G115" s="116"/>
      <c r="H115" s="116"/>
      <c r="I115" s="116"/>
      <c r="J115" s="117"/>
      <c r="K115" s="117"/>
    </row>
    <row r="116" spans="2:11" x14ac:dyDescent="0.25">
      <c r="B116" s="115"/>
      <c r="C116" s="115"/>
      <c r="D116" s="115"/>
      <c r="E116" s="116"/>
      <c r="F116" s="116"/>
      <c r="G116" s="116"/>
      <c r="H116" s="116"/>
      <c r="I116" s="116"/>
      <c r="J116" s="117"/>
      <c r="K116" s="117"/>
    </row>
    <row r="117" spans="2:11" x14ac:dyDescent="0.25">
      <c r="B117" s="115"/>
      <c r="C117" s="115"/>
      <c r="D117" s="115"/>
      <c r="E117" s="116"/>
      <c r="F117" s="116"/>
      <c r="G117" s="116"/>
      <c r="H117" s="116"/>
      <c r="I117" s="116"/>
      <c r="J117" s="117"/>
      <c r="K117" s="117"/>
    </row>
    <row r="118" spans="2:11" x14ac:dyDescent="0.25">
      <c r="B118" s="115"/>
      <c r="C118" s="115"/>
      <c r="D118" s="115"/>
      <c r="E118" s="116"/>
      <c r="F118" s="116"/>
      <c r="G118" s="116"/>
      <c r="H118" s="116"/>
      <c r="I118" s="116"/>
      <c r="J118" s="117"/>
      <c r="K118" s="117"/>
    </row>
    <row r="119" spans="2:11" x14ac:dyDescent="0.25">
      <c r="B119" s="115"/>
      <c r="C119" s="115"/>
      <c r="D119" s="115"/>
      <c r="E119" s="116"/>
      <c r="F119" s="116"/>
      <c r="G119" s="116"/>
      <c r="H119" s="116"/>
      <c r="I119" s="116"/>
      <c r="J119" s="117"/>
      <c r="K119" s="117"/>
    </row>
    <row r="120" spans="2:11" x14ac:dyDescent="0.25">
      <c r="B120" s="115"/>
      <c r="C120" s="115"/>
      <c r="D120" s="115"/>
      <c r="E120" s="116"/>
      <c r="F120" s="116"/>
      <c r="G120" s="116"/>
      <c r="H120" s="116"/>
      <c r="I120" s="116"/>
      <c r="J120" s="117"/>
      <c r="K120" s="117"/>
    </row>
    <row r="121" spans="2:11" x14ac:dyDescent="0.25">
      <c r="B121" s="115"/>
      <c r="C121" s="115"/>
      <c r="D121" s="115"/>
      <c r="E121" s="116"/>
      <c r="F121" s="116"/>
      <c r="G121" s="116"/>
      <c r="H121" s="116"/>
      <c r="I121" s="116"/>
      <c r="J121" s="117"/>
      <c r="K121" s="117"/>
    </row>
    <row r="122" spans="2:11" x14ac:dyDescent="0.25">
      <c r="B122" s="115"/>
      <c r="C122" s="115"/>
      <c r="D122" s="115"/>
      <c r="E122" s="116"/>
      <c r="F122" s="116"/>
      <c r="G122" s="116"/>
      <c r="H122" s="116"/>
      <c r="I122" s="116"/>
      <c r="J122" s="117"/>
      <c r="K122" s="117"/>
    </row>
    <row r="123" spans="2:11" x14ac:dyDescent="0.25">
      <c r="B123" s="115"/>
      <c r="C123" s="115"/>
      <c r="D123" s="115"/>
      <c r="E123" s="116"/>
      <c r="F123" s="116"/>
      <c r="G123" s="116"/>
      <c r="H123" s="116"/>
      <c r="I123" s="116"/>
      <c r="J123" s="117"/>
      <c r="K123" s="117"/>
    </row>
    <row r="124" spans="2:11" x14ac:dyDescent="0.25">
      <c r="B124" s="115"/>
      <c r="C124" s="115"/>
      <c r="D124" s="115"/>
      <c r="E124" s="116"/>
      <c r="F124" s="116"/>
      <c r="G124" s="116"/>
      <c r="H124" s="116"/>
      <c r="I124" s="116"/>
      <c r="J124" s="117"/>
      <c r="K124" s="117"/>
    </row>
    <row r="125" spans="2:11" x14ac:dyDescent="0.25">
      <c r="B125" s="115"/>
      <c r="C125" s="115"/>
      <c r="D125" s="115"/>
      <c r="E125" s="116"/>
      <c r="F125" s="116"/>
      <c r="G125" s="116"/>
      <c r="H125" s="116"/>
      <c r="I125" s="116"/>
      <c r="J125" s="117"/>
      <c r="K125" s="117"/>
    </row>
    <row r="126" spans="2:11" x14ac:dyDescent="0.25">
      <c r="B126" s="115"/>
      <c r="C126" s="115"/>
      <c r="D126" s="115"/>
      <c r="E126" s="116"/>
      <c r="F126" s="116"/>
      <c r="G126" s="116"/>
      <c r="H126" s="116"/>
      <c r="I126" s="116"/>
      <c r="J126" s="117"/>
      <c r="K126" s="117"/>
    </row>
    <row r="127" spans="2:11" x14ac:dyDescent="0.25">
      <c r="B127" s="115"/>
      <c r="C127" s="115"/>
      <c r="D127" s="115"/>
      <c r="E127" s="116"/>
      <c r="F127" s="116"/>
      <c r="G127" s="116"/>
      <c r="H127" s="116"/>
      <c r="I127" s="116"/>
      <c r="J127" s="117"/>
      <c r="K127" s="117"/>
    </row>
    <row r="128" spans="2:11" x14ac:dyDescent="0.25">
      <c r="B128" s="115"/>
      <c r="C128" s="115"/>
      <c r="D128" s="115"/>
      <c r="E128" s="116"/>
      <c r="F128" s="116"/>
      <c r="G128" s="116"/>
      <c r="H128" s="116"/>
      <c r="I128" s="116"/>
      <c r="J128" s="117"/>
      <c r="K128" s="117"/>
    </row>
    <row r="129" spans="2:11" x14ac:dyDescent="0.25">
      <c r="B129" s="115"/>
      <c r="C129" s="115"/>
      <c r="D129" s="115"/>
      <c r="E129" s="116"/>
      <c r="F129" s="116"/>
      <c r="G129" s="116"/>
      <c r="H129" s="116"/>
      <c r="I129" s="116"/>
      <c r="J129" s="117"/>
      <c r="K129" s="117"/>
    </row>
    <row r="130" spans="2:11" x14ac:dyDescent="0.25">
      <c r="B130" s="115"/>
      <c r="C130" s="115"/>
      <c r="D130" s="115"/>
      <c r="E130" s="116"/>
      <c r="F130" s="116"/>
      <c r="G130" s="116"/>
      <c r="H130" s="116"/>
      <c r="I130" s="116"/>
      <c r="J130" s="117"/>
      <c r="K130" s="117"/>
    </row>
    <row r="131" spans="2:11" x14ac:dyDescent="0.25">
      <c r="B131" s="115"/>
      <c r="C131" s="115"/>
      <c r="D131" s="115"/>
      <c r="E131" s="116"/>
      <c r="F131" s="116"/>
      <c r="G131" s="116"/>
      <c r="H131" s="116"/>
      <c r="I131" s="116"/>
      <c r="J131" s="117"/>
      <c r="K131" s="117"/>
    </row>
    <row r="132" spans="2:11" x14ac:dyDescent="0.25">
      <c r="B132" s="115"/>
      <c r="C132" s="115"/>
      <c r="D132" s="115"/>
      <c r="E132" s="116"/>
      <c r="F132" s="116"/>
      <c r="G132" s="116"/>
      <c r="H132" s="116"/>
      <c r="I132" s="116"/>
      <c r="J132" s="117"/>
      <c r="K132" s="117"/>
    </row>
    <row r="133" spans="2:11" x14ac:dyDescent="0.25">
      <c r="B133" s="115"/>
      <c r="C133" s="115"/>
      <c r="D133" s="115"/>
      <c r="E133" s="116"/>
      <c r="F133" s="116"/>
      <c r="G133" s="116"/>
      <c r="H133" s="116"/>
      <c r="I133" s="116"/>
      <c r="J133" s="117"/>
      <c r="K133" s="117"/>
    </row>
    <row r="134" spans="2:11" x14ac:dyDescent="0.25">
      <c r="B134" s="115"/>
      <c r="C134" s="115"/>
      <c r="D134" s="115"/>
      <c r="E134" s="116"/>
      <c r="F134" s="116"/>
      <c r="G134" s="116"/>
      <c r="H134" s="116"/>
      <c r="I134" s="116"/>
      <c r="J134" s="117"/>
      <c r="K134" s="117"/>
    </row>
    <row r="135" spans="2:11" x14ac:dyDescent="0.25">
      <c r="B135" s="115"/>
      <c r="C135" s="115"/>
      <c r="D135" s="115"/>
      <c r="E135" s="116"/>
      <c r="F135" s="116"/>
      <c r="G135" s="116"/>
      <c r="H135" s="116"/>
      <c r="I135" s="116"/>
      <c r="J135" s="117"/>
      <c r="K135" s="117"/>
    </row>
    <row r="136" spans="2:11" x14ac:dyDescent="0.25">
      <c r="B136" s="115"/>
      <c r="C136" s="115"/>
      <c r="D136" s="115"/>
      <c r="E136" s="116"/>
      <c r="F136" s="116"/>
      <c r="G136" s="116"/>
      <c r="H136" s="116"/>
      <c r="I136" s="116"/>
      <c r="J136" s="117"/>
      <c r="K136" s="117"/>
    </row>
    <row r="137" spans="2:11" x14ac:dyDescent="0.25">
      <c r="B137" s="115"/>
      <c r="C137" s="115"/>
      <c r="D137" s="115"/>
      <c r="E137" s="116"/>
      <c r="F137" s="116"/>
      <c r="G137" s="116"/>
      <c r="H137" s="116"/>
      <c r="I137" s="116"/>
      <c r="J137" s="117"/>
      <c r="K137" s="117"/>
    </row>
    <row r="138" spans="2:11" x14ac:dyDescent="0.25">
      <c r="B138" s="115"/>
      <c r="C138" s="115"/>
      <c r="D138" s="115"/>
      <c r="E138" s="116"/>
      <c r="F138" s="116"/>
      <c r="G138" s="116"/>
      <c r="H138" s="116"/>
      <c r="I138" s="116"/>
      <c r="J138" s="117"/>
      <c r="K138" s="117"/>
    </row>
    <row r="139" spans="2:11" x14ac:dyDescent="0.25">
      <c r="B139" s="115"/>
      <c r="C139" s="115"/>
      <c r="D139" s="115"/>
      <c r="E139" s="116"/>
      <c r="F139" s="116"/>
      <c r="G139" s="116"/>
      <c r="H139" s="116"/>
      <c r="I139" s="116"/>
      <c r="J139" s="117"/>
      <c r="K139" s="117"/>
    </row>
    <row r="140" spans="2:11" x14ac:dyDescent="0.25">
      <c r="B140" s="115"/>
      <c r="C140" s="115"/>
      <c r="D140" s="115"/>
      <c r="E140" s="116"/>
      <c r="F140" s="116"/>
      <c r="G140" s="116"/>
      <c r="H140" s="116"/>
      <c r="I140" s="116"/>
      <c r="J140" s="117"/>
      <c r="K140" s="117"/>
    </row>
    <row r="141" spans="2:11" x14ac:dyDescent="0.25">
      <c r="B141" s="115"/>
      <c r="C141" s="115"/>
      <c r="D141" s="115"/>
      <c r="E141" s="116"/>
      <c r="F141" s="116"/>
      <c r="G141" s="116"/>
      <c r="H141" s="116"/>
      <c r="I141" s="116"/>
      <c r="J141" s="117"/>
      <c r="K141" s="117"/>
    </row>
    <row r="142" spans="2:11" x14ac:dyDescent="0.25">
      <c r="B142" s="115"/>
      <c r="C142" s="115"/>
      <c r="D142" s="115"/>
      <c r="E142" s="116"/>
      <c r="F142" s="116"/>
      <c r="G142" s="116"/>
      <c r="H142" s="116"/>
      <c r="I142" s="116"/>
      <c r="J142" s="117"/>
      <c r="K142" s="117"/>
    </row>
    <row r="143" spans="2:11" x14ac:dyDescent="0.25">
      <c r="B143" s="115"/>
      <c r="C143" s="115"/>
      <c r="D143" s="115"/>
      <c r="E143" s="116"/>
      <c r="F143" s="116"/>
      <c r="G143" s="116"/>
      <c r="H143" s="116"/>
      <c r="I143" s="116"/>
      <c r="J143" s="117"/>
      <c r="K143" s="117"/>
    </row>
    <row r="144" spans="2:11" x14ac:dyDescent="0.25">
      <c r="B144" s="115"/>
      <c r="C144" s="115"/>
      <c r="D144" s="115"/>
      <c r="E144" s="116"/>
      <c r="F144" s="116"/>
      <c r="G144" s="116"/>
      <c r="H144" s="116"/>
      <c r="I144" s="116"/>
      <c r="J144" s="117"/>
      <c r="K144" s="117"/>
    </row>
    <row r="145" spans="2:11" x14ac:dyDescent="0.25">
      <c r="B145" s="115"/>
      <c r="C145" s="115"/>
      <c r="D145" s="115"/>
      <c r="E145" s="116"/>
      <c r="F145" s="116"/>
      <c r="G145" s="116"/>
      <c r="H145" s="116"/>
      <c r="I145" s="116"/>
      <c r="J145" s="117"/>
      <c r="K145" s="117"/>
    </row>
    <row r="146" spans="2:11" x14ac:dyDescent="0.25">
      <c r="B146" s="115"/>
      <c r="C146" s="115"/>
      <c r="D146" s="115"/>
      <c r="E146" s="116"/>
      <c r="F146" s="116"/>
      <c r="G146" s="116"/>
      <c r="H146" s="116"/>
      <c r="I146" s="116"/>
      <c r="J146" s="117"/>
      <c r="K146" s="117"/>
    </row>
    <row r="147" spans="2:11" x14ac:dyDescent="0.25">
      <c r="B147" s="115"/>
      <c r="C147" s="115"/>
      <c r="D147" s="115"/>
      <c r="E147" s="116"/>
      <c r="F147" s="116"/>
      <c r="G147" s="116"/>
      <c r="H147" s="116"/>
      <c r="I147" s="116"/>
      <c r="J147" s="117"/>
      <c r="K147" s="117"/>
    </row>
    <row r="148" spans="2:11" x14ac:dyDescent="0.25">
      <c r="B148" s="115"/>
      <c r="C148" s="115"/>
      <c r="D148" s="115"/>
      <c r="E148" s="116"/>
      <c r="F148" s="116"/>
      <c r="G148" s="116"/>
      <c r="H148" s="116"/>
      <c r="I148" s="116"/>
      <c r="J148" s="117"/>
      <c r="K148" s="117"/>
    </row>
    <row r="149" spans="2:11" x14ac:dyDescent="0.25">
      <c r="B149" s="115"/>
      <c r="C149" s="115"/>
      <c r="D149" s="115"/>
      <c r="E149" s="116"/>
      <c r="F149" s="116"/>
      <c r="G149" s="116"/>
      <c r="H149" s="116"/>
      <c r="I149" s="116"/>
      <c r="J149" s="117"/>
      <c r="K149" s="117"/>
    </row>
    <row r="150" spans="2:11" x14ac:dyDescent="0.25">
      <c r="B150" s="115"/>
      <c r="C150" s="115"/>
      <c r="D150" s="115"/>
      <c r="E150" s="116"/>
      <c r="F150" s="116"/>
      <c r="G150" s="116"/>
      <c r="H150" s="116"/>
      <c r="I150" s="116"/>
      <c r="J150" s="117"/>
      <c r="K150" s="117"/>
    </row>
    <row r="151" spans="2:11" x14ac:dyDescent="0.25">
      <c r="B151" s="115"/>
      <c r="C151" s="115"/>
      <c r="D151" s="115"/>
      <c r="E151" s="116"/>
      <c r="F151" s="116"/>
      <c r="G151" s="116"/>
      <c r="H151" s="116"/>
      <c r="I151" s="116"/>
      <c r="J151" s="117"/>
      <c r="K151" s="117"/>
    </row>
    <row r="152" spans="2:11" x14ac:dyDescent="0.25">
      <c r="B152" s="115"/>
      <c r="C152" s="115"/>
      <c r="D152" s="115"/>
      <c r="E152" s="116"/>
      <c r="F152" s="116"/>
      <c r="G152" s="116"/>
      <c r="H152" s="116"/>
      <c r="I152" s="116"/>
      <c r="J152" s="117"/>
      <c r="K152" s="117"/>
    </row>
    <row r="153" spans="2:11" x14ac:dyDescent="0.25">
      <c r="B153" s="115"/>
      <c r="C153" s="115"/>
      <c r="D153" s="115"/>
      <c r="E153" s="116"/>
      <c r="F153" s="116"/>
      <c r="G153" s="116"/>
      <c r="H153" s="116"/>
      <c r="I153" s="116"/>
      <c r="J153" s="117"/>
      <c r="K153" s="117"/>
    </row>
    <row r="154" spans="2:11" x14ac:dyDescent="0.25">
      <c r="B154" s="115"/>
      <c r="C154" s="115"/>
      <c r="D154" s="115"/>
      <c r="E154" s="116"/>
      <c r="F154" s="116"/>
      <c r="G154" s="116"/>
      <c r="H154" s="116"/>
      <c r="I154" s="116"/>
      <c r="J154" s="117"/>
      <c r="K154" s="117"/>
    </row>
    <row r="155" spans="2:11" x14ac:dyDescent="0.25">
      <c r="B155" s="115"/>
      <c r="C155" s="115"/>
      <c r="D155" s="115"/>
      <c r="E155" s="116"/>
      <c r="F155" s="116"/>
      <c r="G155" s="116"/>
      <c r="H155" s="116"/>
      <c r="I155" s="116"/>
      <c r="J155" s="117"/>
      <c r="K155" s="117"/>
    </row>
    <row r="156" spans="2:11" x14ac:dyDescent="0.25">
      <c r="B156" s="115"/>
      <c r="C156" s="115"/>
      <c r="D156" s="115"/>
      <c r="E156" s="116"/>
      <c r="F156" s="116"/>
      <c r="G156" s="116"/>
      <c r="H156" s="116"/>
      <c r="I156" s="116"/>
      <c r="J156" s="117"/>
      <c r="K156" s="117"/>
    </row>
    <row r="157" spans="2:11" x14ac:dyDescent="0.25">
      <c r="B157" s="115"/>
      <c r="C157" s="115"/>
      <c r="D157" s="115"/>
      <c r="E157" s="116"/>
      <c r="F157" s="116"/>
      <c r="G157" s="116"/>
      <c r="H157" s="116"/>
      <c r="I157" s="116"/>
      <c r="J157" s="117"/>
      <c r="K157" s="117"/>
    </row>
    <row r="158" spans="2:11" x14ac:dyDescent="0.25">
      <c r="B158" s="115"/>
      <c r="C158" s="115"/>
      <c r="D158" s="115"/>
      <c r="E158" s="116"/>
      <c r="F158" s="116"/>
      <c r="G158" s="116"/>
      <c r="H158" s="116"/>
      <c r="I158" s="116"/>
      <c r="J158" s="117"/>
      <c r="K158" s="117"/>
    </row>
    <row r="159" spans="2:11" x14ac:dyDescent="0.25">
      <c r="B159" s="115"/>
      <c r="C159" s="115"/>
      <c r="D159" s="115"/>
      <c r="E159" s="116"/>
      <c r="F159" s="116"/>
      <c r="G159" s="116"/>
      <c r="H159" s="116"/>
      <c r="I159" s="116"/>
      <c r="J159" s="117"/>
      <c r="K159" s="117"/>
    </row>
    <row r="160" spans="2:11" x14ac:dyDescent="0.25">
      <c r="B160" s="115"/>
      <c r="C160" s="115"/>
      <c r="D160" s="115"/>
      <c r="E160" s="116"/>
      <c r="F160" s="116"/>
      <c r="G160" s="116"/>
      <c r="H160" s="116"/>
      <c r="I160" s="116"/>
      <c r="J160" s="117"/>
      <c r="K160" s="117"/>
    </row>
    <row r="161" spans="2:11" x14ac:dyDescent="0.25">
      <c r="B161" s="115"/>
      <c r="C161" s="115"/>
      <c r="D161" s="115"/>
      <c r="E161" s="116"/>
      <c r="F161" s="116"/>
      <c r="G161" s="116"/>
      <c r="H161" s="116"/>
      <c r="I161" s="116"/>
      <c r="J161" s="117"/>
      <c r="K161" s="117"/>
    </row>
    <row r="162" spans="2:11" x14ac:dyDescent="0.25">
      <c r="B162" s="115"/>
      <c r="C162" s="115"/>
      <c r="D162" s="115"/>
      <c r="E162" s="116"/>
      <c r="F162" s="116"/>
      <c r="G162" s="116"/>
      <c r="H162" s="116"/>
      <c r="I162" s="116"/>
      <c r="J162" s="117"/>
      <c r="K162" s="117"/>
    </row>
    <row r="163" spans="2:11" x14ac:dyDescent="0.25">
      <c r="B163" s="115"/>
      <c r="C163" s="115"/>
      <c r="D163" s="115"/>
      <c r="E163" s="116"/>
      <c r="F163" s="116"/>
      <c r="G163" s="116"/>
      <c r="H163" s="116"/>
      <c r="I163" s="116"/>
      <c r="J163" s="117"/>
      <c r="K163" s="117"/>
    </row>
    <row r="164" spans="2:11" x14ac:dyDescent="0.25">
      <c r="B164" s="115"/>
      <c r="C164" s="115"/>
      <c r="D164" s="115"/>
      <c r="E164" s="116"/>
      <c r="F164" s="116"/>
      <c r="G164" s="116"/>
      <c r="H164" s="116"/>
      <c r="I164" s="116"/>
      <c r="J164" s="117"/>
      <c r="K164" s="117"/>
    </row>
    <row r="165" spans="2:11" x14ac:dyDescent="0.25">
      <c r="B165" s="115"/>
      <c r="C165" s="115"/>
      <c r="D165" s="115"/>
      <c r="E165" s="116"/>
      <c r="F165" s="116"/>
      <c r="G165" s="116"/>
      <c r="H165" s="116"/>
      <c r="I165" s="116"/>
      <c r="J165" s="117"/>
      <c r="K165" s="117"/>
    </row>
    <row r="166" spans="2:11" x14ac:dyDescent="0.25">
      <c r="B166" s="115"/>
      <c r="C166" s="115"/>
      <c r="D166" s="115"/>
      <c r="E166" s="116"/>
      <c r="F166" s="116"/>
      <c r="G166" s="116"/>
      <c r="H166" s="116"/>
      <c r="I166" s="116"/>
      <c r="J166" s="117"/>
      <c r="K166" s="117"/>
    </row>
    <row r="167" spans="2:11" x14ac:dyDescent="0.25">
      <c r="B167" s="115"/>
      <c r="C167" s="115"/>
      <c r="D167" s="115"/>
      <c r="E167" s="116"/>
      <c r="F167" s="116"/>
      <c r="G167" s="116"/>
      <c r="H167" s="116"/>
      <c r="I167" s="116"/>
      <c r="J167" s="117"/>
      <c r="K167" s="117"/>
    </row>
    <row r="168" spans="2:11" x14ac:dyDescent="0.25">
      <c r="B168" s="115"/>
      <c r="C168" s="115"/>
      <c r="D168" s="115"/>
      <c r="E168" s="116"/>
      <c r="F168" s="116"/>
      <c r="G168" s="116"/>
      <c r="H168" s="116"/>
      <c r="I168" s="116"/>
      <c r="J168" s="117"/>
      <c r="K168" s="117"/>
    </row>
    <row r="169" spans="2:11" x14ac:dyDescent="0.25">
      <c r="B169" s="115"/>
      <c r="C169" s="115"/>
      <c r="D169" s="115"/>
      <c r="E169" s="116"/>
      <c r="F169" s="116"/>
      <c r="G169" s="116"/>
      <c r="H169" s="116"/>
      <c r="I169" s="116"/>
      <c r="J169" s="117"/>
      <c r="K169" s="117"/>
    </row>
    <row r="170" spans="2:11" x14ac:dyDescent="0.25">
      <c r="B170" s="115"/>
      <c r="C170" s="115"/>
      <c r="D170" s="115"/>
      <c r="E170" s="116"/>
      <c r="F170" s="116"/>
      <c r="G170" s="116"/>
      <c r="H170" s="116"/>
      <c r="I170" s="116"/>
      <c r="J170" s="117"/>
      <c r="K170" s="117"/>
    </row>
    <row r="171" spans="2:11" x14ac:dyDescent="0.25">
      <c r="B171" s="115"/>
      <c r="C171" s="115"/>
      <c r="D171" s="115"/>
      <c r="E171" s="116"/>
      <c r="F171" s="116"/>
      <c r="G171" s="116"/>
      <c r="H171" s="116"/>
      <c r="I171" s="116"/>
      <c r="J171" s="117"/>
      <c r="K171" s="117"/>
    </row>
    <row r="172" spans="2:11" x14ac:dyDescent="0.25">
      <c r="B172" s="115"/>
      <c r="C172" s="115"/>
      <c r="D172" s="115"/>
      <c r="E172" s="116"/>
      <c r="F172" s="116"/>
      <c r="G172" s="116"/>
      <c r="H172" s="116"/>
      <c r="I172" s="116"/>
      <c r="J172" s="117"/>
      <c r="K172" s="117"/>
    </row>
    <row r="173" spans="2:11" x14ac:dyDescent="0.25">
      <c r="B173" s="115"/>
      <c r="C173" s="115"/>
      <c r="D173" s="115"/>
      <c r="E173" s="116"/>
      <c r="F173" s="116"/>
      <c r="G173" s="116"/>
      <c r="H173" s="116"/>
      <c r="I173" s="116"/>
      <c r="J173" s="117"/>
      <c r="K173" s="117"/>
    </row>
    <row r="174" spans="2:11" x14ac:dyDescent="0.25">
      <c r="B174" s="115"/>
      <c r="C174" s="115"/>
      <c r="D174" s="115"/>
      <c r="E174" s="116"/>
      <c r="F174" s="116"/>
      <c r="G174" s="116"/>
      <c r="H174" s="116"/>
      <c r="I174" s="116"/>
      <c r="J174" s="117"/>
      <c r="K174" s="117"/>
    </row>
    <row r="175" spans="2:11" x14ac:dyDescent="0.25">
      <c r="B175" s="115"/>
      <c r="C175" s="115"/>
      <c r="D175" s="115"/>
      <c r="E175" s="116"/>
      <c r="F175" s="116"/>
      <c r="G175" s="116"/>
      <c r="H175" s="116"/>
      <c r="I175" s="116"/>
      <c r="J175" s="117"/>
      <c r="K175" s="117"/>
    </row>
    <row r="176" spans="2:11" x14ac:dyDescent="0.25">
      <c r="B176" s="115"/>
      <c r="C176" s="115"/>
      <c r="D176" s="115"/>
      <c r="E176" s="116"/>
      <c r="F176" s="116"/>
      <c r="G176" s="116"/>
      <c r="H176" s="116"/>
      <c r="I176" s="116"/>
      <c r="J176" s="117"/>
      <c r="K176" s="117"/>
    </row>
    <row r="177" spans="2:11" x14ac:dyDescent="0.25">
      <c r="B177" s="115"/>
      <c r="C177" s="115"/>
      <c r="D177" s="115"/>
      <c r="E177" s="116"/>
      <c r="F177" s="116"/>
      <c r="G177" s="116"/>
      <c r="H177" s="116"/>
      <c r="I177" s="116"/>
      <c r="J177" s="117"/>
      <c r="K177" s="117"/>
    </row>
    <row r="178" spans="2:11" x14ac:dyDescent="0.25">
      <c r="B178" s="115"/>
      <c r="C178" s="115"/>
      <c r="D178" s="115"/>
      <c r="E178" s="116"/>
      <c r="F178" s="116"/>
      <c r="G178" s="116"/>
      <c r="H178" s="116"/>
      <c r="I178" s="116"/>
      <c r="J178" s="117"/>
      <c r="K178" s="117"/>
    </row>
    <row r="179" spans="2:11" x14ac:dyDescent="0.25">
      <c r="B179" s="115"/>
      <c r="C179" s="115"/>
      <c r="D179" s="115"/>
      <c r="E179" s="116"/>
      <c r="F179" s="116"/>
      <c r="G179" s="116"/>
      <c r="H179" s="116"/>
      <c r="I179" s="116"/>
      <c r="J179" s="117"/>
      <c r="K179" s="117"/>
    </row>
    <row r="180" spans="2:11" x14ac:dyDescent="0.25">
      <c r="B180" s="115"/>
      <c r="C180" s="115"/>
      <c r="D180" s="115"/>
      <c r="E180" s="116"/>
      <c r="F180" s="116"/>
      <c r="G180" s="116"/>
      <c r="H180" s="116"/>
      <c r="I180" s="116"/>
      <c r="J180" s="117"/>
      <c r="K180" s="117"/>
    </row>
    <row r="181" spans="2:11" x14ac:dyDescent="0.25">
      <c r="B181" s="115"/>
      <c r="C181" s="115"/>
      <c r="D181" s="115"/>
      <c r="E181" s="116"/>
      <c r="F181" s="116"/>
      <c r="G181" s="116"/>
      <c r="H181" s="116"/>
      <c r="I181" s="116"/>
      <c r="J181" s="117"/>
      <c r="K181" s="117"/>
    </row>
    <row r="182" spans="2:11" x14ac:dyDescent="0.25">
      <c r="B182" s="115"/>
      <c r="C182" s="115"/>
      <c r="D182" s="115"/>
      <c r="E182" s="116"/>
      <c r="F182" s="116"/>
      <c r="G182" s="116"/>
      <c r="H182" s="116"/>
      <c r="I182" s="116"/>
      <c r="J182" s="117"/>
      <c r="K182" s="117"/>
    </row>
    <row r="183" spans="2:11" x14ac:dyDescent="0.25">
      <c r="B183" s="115"/>
      <c r="C183" s="115"/>
      <c r="D183" s="115"/>
      <c r="E183" s="116"/>
      <c r="F183" s="116"/>
      <c r="G183" s="116"/>
      <c r="H183" s="116"/>
      <c r="I183" s="116"/>
      <c r="J183" s="117"/>
      <c r="K183" s="117"/>
    </row>
    <row r="184" spans="2:11" x14ac:dyDescent="0.25">
      <c r="B184" s="115"/>
      <c r="C184" s="115"/>
      <c r="D184" s="115"/>
      <c r="E184" s="116"/>
      <c r="F184" s="116"/>
      <c r="G184" s="116"/>
      <c r="H184" s="116"/>
      <c r="I184" s="116"/>
      <c r="J184" s="117"/>
      <c r="K184" s="117"/>
    </row>
    <row r="185" spans="2:11" x14ac:dyDescent="0.25">
      <c r="B185" s="115"/>
      <c r="C185" s="115"/>
      <c r="D185" s="115"/>
      <c r="E185" s="116"/>
      <c r="F185" s="116"/>
      <c r="G185" s="116"/>
      <c r="H185" s="116"/>
      <c r="I185" s="116"/>
      <c r="J185" s="117"/>
      <c r="K185" s="117"/>
    </row>
    <row r="186" spans="2:11" x14ac:dyDescent="0.25">
      <c r="B186" s="115"/>
      <c r="C186" s="115"/>
      <c r="D186" s="115"/>
      <c r="E186" s="116"/>
      <c r="F186" s="116"/>
      <c r="G186" s="116"/>
      <c r="H186" s="116"/>
      <c r="I186" s="116"/>
      <c r="J186" s="117"/>
      <c r="K186" s="117"/>
    </row>
    <row r="187" spans="2:11" x14ac:dyDescent="0.25">
      <c r="B187" s="115"/>
      <c r="C187" s="115"/>
      <c r="D187" s="115"/>
      <c r="E187" s="116"/>
      <c r="F187" s="116"/>
      <c r="G187" s="116"/>
      <c r="H187" s="116"/>
      <c r="I187" s="116"/>
      <c r="J187" s="117"/>
      <c r="K187" s="117"/>
    </row>
    <row r="188" spans="2:11" x14ac:dyDescent="0.25">
      <c r="B188" s="115"/>
      <c r="C188" s="115"/>
      <c r="D188" s="115"/>
      <c r="E188" s="116"/>
      <c r="F188" s="116"/>
      <c r="G188" s="116"/>
      <c r="H188" s="116"/>
      <c r="I188" s="116"/>
      <c r="J188" s="117"/>
      <c r="K188" s="117"/>
    </row>
    <row r="189" spans="2:11" x14ac:dyDescent="0.25">
      <c r="B189" s="115"/>
      <c r="C189" s="115"/>
      <c r="D189" s="115"/>
      <c r="E189" s="116"/>
      <c r="F189" s="116"/>
      <c r="G189" s="116"/>
      <c r="H189" s="116"/>
      <c r="I189" s="116"/>
      <c r="J189" s="117"/>
      <c r="K189" s="117"/>
    </row>
    <row r="190" spans="2:11" x14ac:dyDescent="0.25">
      <c r="B190" s="115"/>
      <c r="C190" s="115"/>
      <c r="D190" s="115"/>
      <c r="E190" s="116"/>
      <c r="F190" s="116"/>
      <c r="G190" s="116"/>
      <c r="H190" s="116"/>
      <c r="I190" s="116"/>
      <c r="J190" s="117"/>
      <c r="K190" s="117"/>
    </row>
    <row r="191" spans="2:11" x14ac:dyDescent="0.25">
      <c r="B191" s="115"/>
      <c r="C191" s="115"/>
      <c r="D191" s="115"/>
      <c r="E191" s="116"/>
      <c r="F191" s="116"/>
      <c r="G191" s="116"/>
      <c r="H191" s="116"/>
      <c r="I191" s="116"/>
      <c r="J191" s="117"/>
      <c r="K191" s="117"/>
    </row>
    <row r="192" spans="2:11" x14ac:dyDescent="0.25">
      <c r="B192" s="115"/>
      <c r="C192" s="115"/>
      <c r="D192" s="115"/>
      <c r="E192" s="116"/>
      <c r="F192" s="116"/>
      <c r="G192" s="116"/>
      <c r="H192" s="116"/>
      <c r="I192" s="116"/>
      <c r="J192" s="117"/>
      <c r="K192" s="117"/>
    </row>
    <row r="193" spans="2:11" x14ac:dyDescent="0.25">
      <c r="B193" s="115"/>
      <c r="C193" s="115"/>
      <c r="D193" s="115"/>
      <c r="E193" s="116"/>
      <c r="F193" s="116"/>
      <c r="G193" s="116"/>
      <c r="H193" s="116"/>
      <c r="I193" s="116"/>
      <c r="J193" s="117"/>
      <c r="K193" s="117"/>
    </row>
    <row r="194" spans="2:11" x14ac:dyDescent="0.25">
      <c r="B194" s="115"/>
      <c r="C194" s="115"/>
      <c r="D194" s="115"/>
      <c r="E194" s="116"/>
      <c r="F194" s="116"/>
      <c r="G194" s="116"/>
      <c r="H194" s="116"/>
      <c r="I194" s="116"/>
      <c r="J194" s="117"/>
      <c r="K194" s="117"/>
    </row>
    <row r="195" spans="2:11" x14ac:dyDescent="0.25">
      <c r="B195" s="115"/>
      <c r="C195" s="115"/>
      <c r="D195" s="115"/>
      <c r="E195" s="116"/>
      <c r="F195" s="116"/>
      <c r="G195" s="116"/>
      <c r="H195" s="116"/>
      <c r="I195" s="116"/>
      <c r="J195" s="117"/>
      <c r="K195" s="117"/>
    </row>
    <row r="196" spans="2:11" x14ac:dyDescent="0.25">
      <c r="B196" s="115"/>
      <c r="C196" s="115"/>
      <c r="D196" s="115"/>
      <c r="E196" s="116"/>
      <c r="F196" s="116"/>
      <c r="G196" s="116"/>
      <c r="H196" s="116"/>
      <c r="I196" s="116"/>
      <c r="J196" s="117"/>
      <c r="K196" s="117"/>
    </row>
    <row r="197" spans="2:11" x14ac:dyDescent="0.25">
      <c r="B197" s="115"/>
      <c r="C197" s="115"/>
      <c r="D197" s="115"/>
      <c r="E197" s="116"/>
      <c r="F197" s="116"/>
      <c r="G197" s="116"/>
      <c r="H197" s="116"/>
      <c r="I197" s="116"/>
      <c r="J197" s="117"/>
      <c r="K197" s="117"/>
    </row>
    <row r="198" spans="2:11" x14ac:dyDescent="0.25">
      <c r="B198" s="115"/>
      <c r="C198" s="115"/>
      <c r="D198" s="115"/>
      <c r="E198" s="116"/>
      <c r="F198" s="116"/>
      <c r="G198" s="116"/>
      <c r="H198" s="116"/>
      <c r="I198" s="116"/>
      <c r="J198" s="117"/>
      <c r="K198" s="117"/>
    </row>
    <row r="199" spans="2:11" x14ac:dyDescent="0.25">
      <c r="B199" s="115"/>
      <c r="C199" s="115"/>
      <c r="D199" s="115"/>
      <c r="E199" s="116"/>
      <c r="F199" s="116"/>
      <c r="G199" s="116"/>
      <c r="H199" s="116"/>
      <c r="I199" s="116"/>
      <c r="J199" s="117"/>
      <c r="K199" s="117"/>
    </row>
    <row r="200" spans="2:11" x14ac:dyDescent="0.25">
      <c r="B200" s="115"/>
      <c r="C200" s="115"/>
      <c r="D200" s="115"/>
      <c r="E200" s="116"/>
      <c r="F200" s="116"/>
      <c r="G200" s="116"/>
      <c r="H200" s="116"/>
      <c r="I200" s="116"/>
      <c r="J200" s="117"/>
      <c r="K200" s="117"/>
    </row>
    <row r="201" spans="2:11" x14ac:dyDescent="0.25">
      <c r="B201" s="115"/>
      <c r="C201" s="115"/>
      <c r="D201" s="115"/>
      <c r="E201" s="116"/>
      <c r="F201" s="116"/>
      <c r="G201" s="116"/>
      <c r="H201" s="116"/>
      <c r="I201" s="116"/>
      <c r="J201" s="117"/>
      <c r="K201" s="117"/>
    </row>
    <row r="202" spans="2:11" x14ac:dyDescent="0.25">
      <c r="B202" s="115"/>
      <c r="C202" s="115"/>
      <c r="D202" s="115"/>
      <c r="E202" s="116"/>
      <c r="F202" s="116"/>
      <c r="G202" s="116"/>
      <c r="H202" s="116"/>
      <c r="I202" s="116"/>
      <c r="J202" s="117"/>
      <c r="K202" s="117"/>
    </row>
    <row r="203" spans="2:11" x14ac:dyDescent="0.25">
      <c r="B203" s="115"/>
      <c r="C203" s="115"/>
      <c r="D203" s="115"/>
      <c r="E203" s="116"/>
      <c r="F203" s="116"/>
      <c r="G203" s="116"/>
      <c r="H203" s="116"/>
      <c r="I203" s="116"/>
      <c r="J203" s="117"/>
      <c r="K203" s="117"/>
    </row>
    <row r="204" spans="2:11" x14ac:dyDescent="0.25">
      <c r="B204" s="115"/>
      <c r="C204" s="115"/>
      <c r="D204" s="115"/>
      <c r="E204" s="116"/>
      <c r="F204" s="116"/>
      <c r="G204" s="116"/>
      <c r="H204" s="116"/>
      <c r="I204" s="116"/>
      <c r="J204" s="117"/>
      <c r="K204" s="117"/>
    </row>
    <row r="205" spans="2:11" x14ac:dyDescent="0.25">
      <c r="B205" s="115"/>
      <c r="C205" s="115"/>
      <c r="D205" s="115"/>
      <c r="E205" s="116"/>
      <c r="F205" s="116"/>
      <c r="G205" s="116"/>
      <c r="H205" s="116"/>
      <c r="I205" s="116"/>
      <c r="J205" s="117"/>
      <c r="K205" s="117"/>
    </row>
    <row r="206" spans="2:11" x14ac:dyDescent="0.25">
      <c r="B206" s="115"/>
      <c r="C206" s="115"/>
      <c r="D206" s="115"/>
      <c r="E206" s="116"/>
      <c r="F206" s="116"/>
      <c r="G206" s="116"/>
      <c r="H206" s="116"/>
      <c r="I206" s="116"/>
      <c r="J206" s="117"/>
      <c r="K206" s="117"/>
    </row>
    <row r="207" spans="2:11" x14ac:dyDescent="0.25">
      <c r="B207" s="115"/>
      <c r="C207" s="115"/>
      <c r="D207" s="115"/>
      <c r="E207" s="116"/>
      <c r="F207" s="116"/>
      <c r="G207" s="116"/>
      <c r="H207" s="116"/>
      <c r="I207" s="116"/>
      <c r="J207" s="117"/>
      <c r="K207" s="117"/>
    </row>
  </sheetData>
  <sheetProtection algorithmName="SHA-512" hashValue="U9O/2KbsA5rPxOdVcq98/wZzHd7ZtfMRaC+55y9JAczZQT0Ys2+gV547WcuOCCzbTs+F0NvAZcqWyGvCkOK2iA==" saltValue="82NtZs/JXLl2fay8mO1fLQ==" spinCount="100000" sheet="1" objects="1" scenarios="1" insertRows="0"/>
  <mergeCells count="2">
    <mergeCell ref="B4:K4"/>
    <mergeCell ref="B5:K5"/>
  </mergeCells>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1754"/>
  <sheetViews>
    <sheetView showGridLines="0" workbookViewId="0">
      <selection activeCell="B8" sqref="B8:I8"/>
    </sheetView>
  </sheetViews>
  <sheetFormatPr defaultRowHeight="15" x14ac:dyDescent="0.25"/>
  <cols>
    <col min="2" max="9" width="17.7109375" customWidth="1"/>
    <col min="10" max="10" width="21.7109375" customWidth="1"/>
    <col min="11" max="11" width="6.42578125" customWidth="1"/>
    <col min="13" max="13" width="0" hidden="1" customWidth="1"/>
    <col min="14" max="14" width="22.7109375" hidden="1" customWidth="1"/>
  </cols>
  <sheetData>
    <row r="1" spans="2:14" ht="32.25" x14ac:dyDescent="0.8">
      <c r="B1" s="731" t="s">
        <v>845</v>
      </c>
      <c r="C1" s="731"/>
      <c r="D1" s="731"/>
      <c r="E1" s="731"/>
      <c r="F1" s="731"/>
      <c r="G1" s="731"/>
      <c r="H1" s="731"/>
      <c r="I1" s="731"/>
      <c r="J1" s="731"/>
      <c r="K1" s="731"/>
    </row>
    <row r="2" spans="2:14" ht="46.5" customHeight="1" x14ac:dyDescent="0.25"/>
    <row r="3" spans="2:14" ht="21" x14ac:dyDescent="0.55000000000000004">
      <c r="B3" s="732" t="s">
        <v>1886</v>
      </c>
      <c r="C3" s="732"/>
      <c r="D3" s="732"/>
      <c r="E3" s="732"/>
      <c r="F3" s="732"/>
      <c r="G3" s="732"/>
      <c r="H3" s="732"/>
      <c r="I3" s="732"/>
      <c r="J3" s="732"/>
      <c r="K3" s="732"/>
    </row>
    <row r="4" spans="2:14" ht="38.25" x14ac:dyDescent="0.25">
      <c r="B4" s="733" t="s">
        <v>1888</v>
      </c>
      <c r="C4" s="733"/>
      <c r="D4" s="733"/>
      <c r="E4" s="733"/>
      <c r="F4" s="733"/>
      <c r="G4" s="733"/>
      <c r="H4" s="733"/>
      <c r="I4" s="733"/>
      <c r="J4" s="733"/>
      <c r="K4" s="733"/>
    </row>
    <row r="5" spans="2:14" ht="28.5" customHeight="1" x14ac:dyDescent="0.25">
      <c r="B5" s="734" t="s">
        <v>846</v>
      </c>
      <c r="C5" s="735"/>
      <c r="D5" s="735"/>
      <c r="E5" s="735"/>
      <c r="F5" s="735"/>
      <c r="G5" s="735"/>
      <c r="H5" s="735"/>
      <c r="I5" s="735"/>
      <c r="J5" s="571">
        <v>1</v>
      </c>
      <c r="K5" s="572" t="s">
        <v>14</v>
      </c>
    </row>
    <row r="6" spans="2:14" ht="28.5" customHeight="1" x14ac:dyDescent="0.25">
      <c r="B6" s="693"/>
      <c r="C6" s="694"/>
      <c r="D6" s="694"/>
      <c r="E6" s="694"/>
      <c r="F6" s="694"/>
      <c r="G6" s="694"/>
      <c r="H6" s="694"/>
      <c r="I6" s="695"/>
      <c r="J6" s="366" t="s">
        <v>12</v>
      </c>
      <c r="K6" s="367">
        <v>1</v>
      </c>
    </row>
    <row r="7" spans="2:14" ht="28.5" customHeight="1" x14ac:dyDescent="0.25">
      <c r="B7" s="685"/>
      <c r="C7" s="686"/>
      <c r="D7" s="686"/>
      <c r="E7" s="686"/>
      <c r="F7" s="686"/>
      <c r="G7" s="686"/>
      <c r="H7" s="686"/>
      <c r="I7" s="687"/>
      <c r="J7" s="368" t="s">
        <v>847</v>
      </c>
      <c r="K7" s="369">
        <v>2</v>
      </c>
    </row>
    <row r="8" spans="2:14" ht="28.5" customHeight="1" x14ac:dyDescent="0.25">
      <c r="B8" s="685"/>
      <c r="C8" s="686"/>
      <c r="D8" s="686"/>
      <c r="E8" s="686"/>
      <c r="F8" s="686"/>
      <c r="G8" s="686"/>
      <c r="H8" s="686"/>
      <c r="I8" s="687"/>
      <c r="J8" s="370" t="s">
        <v>848</v>
      </c>
      <c r="K8" s="371">
        <v>3</v>
      </c>
      <c r="M8" t="s">
        <v>23</v>
      </c>
      <c r="N8" t="s">
        <v>73</v>
      </c>
    </row>
    <row r="9" spans="2:14" ht="28.5" customHeight="1" x14ac:dyDescent="0.25">
      <c r="B9" s="685"/>
      <c r="C9" s="686"/>
      <c r="D9" s="686"/>
      <c r="E9" s="686"/>
      <c r="F9" s="686"/>
      <c r="G9" s="686"/>
      <c r="H9" s="686"/>
      <c r="I9" s="687"/>
      <c r="J9" s="372" t="s">
        <v>8</v>
      </c>
      <c r="K9" s="369">
        <v>4</v>
      </c>
      <c r="M9" t="s">
        <v>22</v>
      </c>
      <c r="N9" t="s">
        <v>78</v>
      </c>
    </row>
    <row r="10" spans="2:14" ht="28.5" customHeight="1" x14ac:dyDescent="0.25">
      <c r="B10" s="685"/>
      <c r="C10" s="686"/>
      <c r="D10" s="686"/>
      <c r="E10" s="686"/>
      <c r="F10" s="686"/>
      <c r="G10" s="686"/>
      <c r="H10" s="686"/>
      <c r="I10" s="687"/>
      <c r="J10" s="370" t="s">
        <v>849</v>
      </c>
      <c r="K10" s="371">
        <v>5</v>
      </c>
      <c r="M10" t="s">
        <v>24</v>
      </c>
      <c r="N10" t="s">
        <v>82</v>
      </c>
    </row>
    <row r="11" spans="2:14" ht="28.5" customHeight="1" x14ac:dyDescent="0.25">
      <c r="B11" s="685"/>
      <c r="C11" s="686"/>
      <c r="D11" s="686"/>
      <c r="E11" s="686"/>
      <c r="F11" s="686"/>
      <c r="G11" s="686"/>
      <c r="H11" s="686"/>
      <c r="I11" s="687"/>
      <c r="J11" s="370" t="s">
        <v>914</v>
      </c>
      <c r="K11" s="369">
        <v>6</v>
      </c>
      <c r="M11" t="s">
        <v>915</v>
      </c>
      <c r="N11" t="s">
        <v>87</v>
      </c>
    </row>
    <row r="12" spans="2:14" ht="28.5" customHeight="1" x14ac:dyDescent="0.25">
      <c r="B12" s="685"/>
      <c r="C12" s="686"/>
      <c r="D12" s="686"/>
      <c r="E12" s="686"/>
      <c r="F12" s="686"/>
      <c r="G12" s="686"/>
      <c r="H12" s="686"/>
      <c r="I12" s="687"/>
      <c r="J12" s="370" t="s">
        <v>851</v>
      </c>
      <c r="K12" s="371">
        <v>7</v>
      </c>
      <c r="M12" t="s">
        <v>916</v>
      </c>
      <c r="N12" t="s">
        <v>92</v>
      </c>
    </row>
    <row r="13" spans="2:14" ht="85.5" customHeight="1" x14ac:dyDescent="0.25">
      <c r="B13" s="696"/>
      <c r="C13" s="697"/>
      <c r="D13" s="697"/>
      <c r="E13" s="697"/>
      <c r="F13" s="697"/>
      <c r="G13" s="697"/>
      <c r="H13" s="697"/>
      <c r="I13" s="698"/>
      <c r="J13" s="370" t="s">
        <v>1838</v>
      </c>
      <c r="K13" s="369">
        <v>8</v>
      </c>
      <c r="M13" t="s">
        <v>1847</v>
      </c>
      <c r="N13" t="s">
        <v>97</v>
      </c>
    </row>
    <row r="14" spans="2:14" ht="85.5" customHeight="1" x14ac:dyDescent="0.25">
      <c r="B14" s="696"/>
      <c r="C14" s="697"/>
      <c r="D14" s="697"/>
      <c r="E14" s="697"/>
      <c r="F14" s="697"/>
      <c r="G14" s="697"/>
      <c r="H14" s="697"/>
      <c r="I14" s="698"/>
      <c r="J14" s="372" t="s">
        <v>853</v>
      </c>
      <c r="K14" s="371">
        <v>9</v>
      </c>
      <c r="N14" t="s">
        <v>101</v>
      </c>
    </row>
    <row r="15" spans="2:14" ht="85.5" customHeight="1" x14ac:dyDescent="0.25">
      <c r="B15" s="696"/>
      <c r="C15" s="697"/>
      <c r="D15" s="697"/>
      <c r="E15" s="697"/>
      <c r="F15" s="697"/>
      <c r="G15" s="697"/>
      <c r="H15" s="697"/>
      <c r="I15" s="698"/>
      <c r="J15" s="372" t="s">
        <v>854</v>
      </c>
      <c r="K15" s="371">
        <v>10</v>
      </c>
      <c r="N15" t="s">
        <v>105</v>
      </c>
    </row>
    <row r="16" spans="2:14" ht="28.5" customHeight="1" x14ac:dyDescent="0.25">
      <c r="B16" s="716"/>
      <c r="C16" s="717"/>
      <c r="D16" s="373" t="s">
        <v>1843</v>
      </c>
      <c r="E16" s="374"/>
      <c r="F16" s="718"/>
      <c r="G16" s="719"/>
      <c r="H16" s="720" t="s">
        <v>1842</v>
      </c>
      <c r="I16" s="721"/>
      <c r="J16" s="722" t="s">
        <v>917</v>
      </c>
      <c r="K16" s="389">
        <v>11</v>
      </c>
      <c r="N16" t="s">
        <v>109</v>
      </c>
    </row>
    <row r="17" spans="2:14" ht="28.5" customHeight="1" x14ac:dyDescent="0.25">
      <c r="B17" s="724"/>
      <c r="C17" s="725"/>
      <c r="D17" s="726" t="s">
        <v>1844</v>
      </c>
      <c r="E17" s="727"/>
      <c r="F17" s="728"/>
      <c r="G17" s="729"/>
      <c r="H17" s="726" t="s">
        <v>1841</v>
      </c>
      <c r="I17" s="730"/>
      <c r="J17" s="723"/>
      <c r="K17" s="385"/>
    </row>
    <row r="18" spans="2:14" ht="28.5" customHeight="1" x14ac:dyDescent="0.25">
      <c r="B18" s="734" t="s">
        <v>918</v>
      </c>
      <c r="C18" s="735"/>
      <c r="D18" s="749"/>
      <c r="E18" s="749"/>
      <c r="F18" s="749"/>
      <c r="G18" s="735"/>
      <c r="H18" s="735"/>
      <c r="I18" s="735"/>
      <c r="J18" s="735"/>
      <c r="K18" s="750"/>
      <c r="N18" t="s">
        <v>113</v>
      </c>
    </row>
    <row r="19" spans="2:14" ht="24" customHeight="1" x14ac:dyDescent="0.25">
      <c r="B19" s="751" t="s">
        <v>919</v>
      </c>
      <c r="C19" s="753" t="s">
        <v>1846</v>
      </c>
      <c r="D19" s="753" t="s">
        <v>1845</v>
      </c>
      <c r="E19" s="753" t="s">
        <v>1847</v>
      </c>
      <c r="F19" s="753" t="s">
        <v>915</v>
      </c>
      <c r="G19" s="755" t="s">
        <v>22</v>
      </c>
      <c r="H19" s="755" t="s">
        <v>23</v>
      </c>
      <c r="I19" s="757" t="s">
        <v>24</v>
      </c>
      <c r="J19" s="758" t="s">
        <v>1848</v>
      </c>
      <c r="K19" s="736">
        <v>12</v>
      </c>
      <c r="N19" t="s">
        <v>117</v>
      </c>
    </row>
    <row r="20" spans="2:14" ht="55.5" customHeight="1" x14ac:dyDescent="0.25">
      <c r="B20" s="752"/>
      <c r="C20" s="754"/>
      <c r="D20" s="754"/>
      <c r="E20" s="754"/>
      <c r="F20" s="754"/>
      <c r="G20" s="756"/>
      <c r="H20" s="756"/>
      <c r="I20" s="756"/>
      <c r="J20" s="759"/>
      <c r="K20" s="736"/>
      <c r="N20" t="s">
        <v>121</v>
      </c>
    </row>
    <row r="21" spans="2:14" ht="28.5" customHeight="1" x14ac:dyDescent="0.25">
      <c r="B21" s="573">
        <f>+I21+H21+G21+F21+E21+D21+C21</f>
        <v>0</v>
      </c>
      <c r="C21" s="277"/>
      <c r="D21" s="277"/>
      <c r="E21" s="277"/>
      <c r="F21" s="277"/>
      <c r="G21" s="278"/>
      <c r="H21" s="278"/>
      <c r="I21" s="279"/>
      <c r="J21" s="375"/>
      <c r="K21" s="376"/>
      <c r="N21" t="s">
        <v>125</v>
      </c>
    </row>
    <row r="22" spans="2:14" ht="9.75" customHeight="1" x14ac:dyDescent="0.55000000000000004">
      <c r="B22" s="737"/>
      <c r="C22" s="738"/>
      <c r="D22" s="738"/>
      <c r="E22" s="738"/>
      <c r="F22" s="738"/>
      <c r="G22" s="738"/>
      <c r="H22" s="738"/>
      <c r="I22" s="738"/>
      <c r="J22" s="738"/>
      <c r="K22" s="739"/>
      <c r="N22" t="s">
        <v>129</v>
      </c>
    </row>
    <row r="23" spans="2:14" ht="42" x14ac:dyDescent="0.25">
      <c r="B23" s="280" t="str">
        <f>""&amp;B8&amp;" ޖުމުލަ "</f>
        <v xml:space="preserve"> ޖުމުލަ </v>
      </c>
      <c r="C23" s="377" t="s">
        <v>1889</v>
      </c>
      <c r="D23" s="377" t="s">
        <v>1831</v>
      </c>
      <c r="E23" s="377" t="s">
        <v>920</v>
      </c>
      <c r="F23" s="378"/>
      <c r="G23" s="378"/>
      <c r="H23" s="740" t="s">
        <v>921</v>
      </c>
      <c r="I23" s="741"/>
      <c r="J23" s="742" t="str">
        <f>""&amp;B8&amp;" ލަފާކުރާ ޚަރަދު ބެހިފައިވާގޮތް (ރުފިޔާ އިން)  "</f>
        <v xml:space="preserve"> ލަފާކުރާ ޚަރަދު ބެހިފައިވާގޮތް (ރުފިޔާ އިން)  </v>
      </c>
      <c r="K23" s="379">
        <v>13</v>
      </c>
      <c r="N23" t="s">
        <v>133</v>
      </c>
    </row>
    <row r="24" spans="2:14" ht="21" x14ac:dyDescent="0.55000000000000004">
      <c r="B24" s="281">
        <f>SUM(C24:E24)</f>
        <v>0</v>
      </c>
      <c r="C24" s="281"/>
      <c r="D24" s="281"/>
      <c r="E24" s="281"/>
      <c r="F24" s="276"/>
      <c r="G24" s="276"/>
      <c r="H24" s="276"/>
      <c r="I24" s="282" t="s">
        <v>32</v>
      </c>
      <c r="J24" s="743" t="str">
        <f t="shared" ref="J24:J31" si="0">""&amp;G9&amp;" ޖުމުލަ "</f>
        <v xml:space="preserve"> ޖުމުލަ </v>
      </c>
      <c r="K24" s="380"/>
      <c r="N24" t="s">
        <v>137</v>
      </c>
    </row>
    <row r="25" spans="2:14" ht="21" x14ac:dyDescent="0.55000000000000004">
      <c r="B25" s="283">
        <f>SUM(C25:E25)</f>
        <v>0</v>
      </c>
      <c r="C25" s="283"/>
      <c r="D25" s="283"/>
      <c r="E25" s="283"/>
      <c r="F25" s="284"/>
      <c r="G25" s="284"/>
      <c r="H25" s="284"/>
      <c r="I25" s="285" t="s">
        <v>34</v>
      </c>
      <c r="J25" s="743" t="str">
        <f t="shared" si="0"/>
        <v xml:space="preserve"> ޖުމުލަ </v>
      </c>
      <c r="K25" s="380"/>
      <c r="N25" t="s">
        <v>141</v>
      </c>
    </row>
    <row r="26" spans="2:14" ht="21" x14ac:dyDescent="0.55000000000000004">
      <c r="B26" s="283">
        <f t="shared" ref="B26:B33" si="1">SUM(C26:E26)</f>
        <v>0</v>
      </c>
      <c r="C26" s="283"/>
      <c r="D26" s="283"/>
      <c r="E26" s="283"/>
      <c r="F26" s="284"/>
      <c r="G26" s="284"/>
      <c r="H26" s="284"/>
      <c r="I26" s="285" t="s">
        <v>36</v>
      </c>
      <c r="J26" s="743" t="str">
        <f t="shared" si="0"/>
        <v xml:space="preserve"> ޖުމުލަ </v>
      </c>
      <c r="K26" s="380"/>
      <c r="N26" t="s">
        <v>145</v>
      </c>
    </row>
    <row r="27" spans="2:14" ht="21" x14ac:dyDescent="0.55000000000000004">
      <c r="B27" s="283">
        <f t="shared" si="1"/>
        <v>0</v>
      </c>
      <c r="C27" s="283"/>
      <c r="D27" s="283"/>
      <c r="E27" s="283"/>
      <c r="F27" s="284"/>
      <c r="G27" s="284"/>
      <c r="H27" s="284"/>
      <c r="I27" s="285" t="s">
        <v>38</v>
      </c>
      <c r="J27" s="743" t="str">
        <f t="shared" si="0"/>
        <v xml:space="preserve"> ޖުމުލަ </v>
      </c>
      <c r="K27" s="380"/>
      <c r="N27" t="s">
        <v>149</v>
      </c>
    </row>
    <row r="28" spans="2:14" ht="21" x14ac:dyDescent="0.55000000000000004">
      <c r="B28" s="283">
        <f t="shared" si="1"/>
        <v>0</v>
      </c>
      <c r="C28" s="283"/>
      <c r="D28" s="283"/>
      <c r="E28" s="283"/>
      <c r="F28" s="284"/>
      <c r="G28" s="284"/>
      <c r="H28" s="284"/>
      <c r="I28" s="285" t="s">
        <v>40</v>
      </c>
      <c r="J28" s="743" t="str">
        <f t="shared" si="0"/>
        <v xml:space="preserve"> ޖުމުލަ </v>
      </c>
      <c r="K28" s="380"/>
      <c r="N28" t="s">
        <v>153</v>
      </c>
    </row>
    <row r="29" spans="2:14" ht="21" x14ac:dyDescent="0.55000000000000004">
      <c r="B29" s="283">
        <f t="shared" si="1"/>
        <v>0</v>
      </c>
      <c r="C29" s="283"/>
      <c r="D29" s="283"/>
      <c r="E29" s="283"/>
      <c r="F29" s="284"/>
      <c r="G29" s="284"/>
      <c r="H29" s="284"/>
      <c r="I29" s="285" t="s">
        <v>42</v>
      </c>
      <c r="J29" s="743" t="str">
        <f t="shared" si="0"/>
        <v xml:space="preserve"> ޖުމުލަ </v>
      </c>
      <c r="K29" s="380"/>
      <c r="N29" t="s">
        <v>157</v>
      </c>
    </row>
    <row r="30" spans="2:14" ht="21" x14ac:dyDescent="0.55000000000000004">
      <c r="B30" s="283">
        <f t="shared" si="1"/>
        <v>0</v>
      </c>
      <c r="C30" s="283"/>
      <c r="D30" s="283"/>
      <c r="E30" s="283"/>
      <c r="F30" s="284"/>
      <c r="G30" s="284"/>
      <c r="H30" s="284"/>
      <c r="I30" s="285" t="s">
        <v>44</v>
      </c>
      <c r="J30" s="743" t="str">
        <f t="shared" si="0"/>
        <v xml:space="preserve"> ޖުމުލަ </v>
      </c>
      <c r="K30" s="380"/>
      <c r="N30" t="s">
        <v>161</v>
      </c>
    </row>
    <row r="31" spans="2:14" ht="21" x14ac:dyDescent="0.55000000000000004">
      <c r="B31" s="283">
        <f t="shared" si="1"/>
        <v>0</v>
      </c>
      <c r="C31" s="283"/>
      <c r="D31" s="283"/>
      <c r="E31" s="283"/>
      <c r="F31" s="284"/>
      <c r="G31" s="284"/>
      <c r="H31" s="284"/>
      <c r="I31" s="285" t="s">
        <v>46</v>
      </c>
      <c r="J31" s="743" t="str">
        <f t="shared" si="0"/>
        <v xml:space="preserve"> ޖުމުލަ </v>
      </c>
      <c r="K31" s="380"/>
      <c r="N31" t="s">
        <v>164</v>
      </c>
    </row>
    <row r="32" spans="2:14" ht="21" x14ac:dyDescent="0.55000000000000004">
      <c r="B32" s="283">
        <f t="shared" si="1"/>
        <v>0</v>
      </c>
      <c r="C32" s="283"/>
      <c r="D32" s="283"/>
      <c r="E32" s="283"/>
      <c r="F32" s="284"/>
      <c r="G32" s="284"/>
      <c r="H32" s="284"/>
      <c r="I32" s="285" t="s">
        <v>48</v>
      </c>
      <c r="J32" s="743" t="str">
        <f t="shared" ref="J32:J33" si="2">""&amp;G18&amp;" ޖުމުލަ "</f>
        <v xml:space="preserve"> ޖުމުލަ </v>
      </c>
      <c r="K32" s="380"/>
      <c r="N32" t="s">
        <v>167</v>
      </c>
    </row>
    <row r="33" spans="2:14" ht="21" x14ac:dyDescent="0.55000000000000004">
      <c r="B33" s="283">
        <f t="shared" si="1"/>
        <v>0</v>
      </c>
      <c r="C33" s="286"/>
      <c r="D33" s="286"/>
      <c r="E33" s="286"/>
      <c r="F33" s="287"/>
      <c r="G33" s="287"/>
      <c r="H33" s="287"/>
      <c r="I33" s="288" t="s">
        <v>922</v>
      </c>
      <c r="J33" s="743" t="str">
        <f t="shared" si="2"/>
        <v xml:space="preserve">އެތެރޭގެ ލޯނު ޖުމުލަ </v>
      </c>
      <c r="K33" s="380"/>
      <c r="N33" t="s">
        <v>171</v>
      </c>
    </row>
    <row r="34" spans="2:14" ht="21.75" thickBot="1" x14ac:dyDescent="0.6">
      <c r="B34" s="289">
        <f>SUM(B24:B33)</f>
        <v>0</v>
      </c>
      <c r="C34" s="289">
        <f t="shared" ref="C34:E34" si="3">SUM(C24:C33)</f>
        <v>0</v>
      </c>
      <c r="D34" s="289">
        <f t="shared" si="3"/>
        <v>0</v>
      </c>
      <c r="E34" s="289">
        <f t="shared" si="3"/>
        <v>0</v>
      </c>
      <c r="F34" s="378"/>
      <c r="G34" s="378"/>
      <c r="H34" s="378"/>
      <c r="I34" s="381" t="s">
        <v>923</v>
      </c>
      <c r="J34" s="290"/>
      <c r="K34" s="388"/>
      <c r="N34" t="s">
        <v>175</v>
      </c>
    </row>
    <row r="35" spans="2:14" ht="10.5" customHeight="1" thickTop="1" x14ac:dyDescent="0.55000000000000004">
      <c r="B35" s="737"/>
      <c r="C35" s="744"/>
      <c r="D35" s="744"/>
      <c r="E35" s="744"/>
      <c r="F35" s="744"/>
      <c r="G35" s="744"/>
      <c r="H35" s="744"/>
      <c r="I35" s="744"/>
      <c r="J35" s="744"/>
      <c r="K35" s="745"/>
    </row>
    <row r="36" spans="2:14" ht="23.25" customHeight="1" x14ac:dyDescent="0.25">
      <c r="B36" s="746" t="s">
        <v>924</v>
      </c>
      <c r="C36" s="740"/>
      <c r="D36" s="740"/>
      <c r="E36" s="741"/>
      <c r="F36" s="747" t="s">
        <v>1892</v>
      </c>
      <c r="G36" s="747" t="s">
        <v>1839</v>
      </c>
      <c r="H36" s="747" t="s">
        <v>1891</v>
      </c>
      <c r="I36" s="747" t="s">
        <v>1890</v>
      </c>
      <c r="J36" s="742" t="str">
        <f>""&amp;B8&amp;"އިން މަޝްރޫއަށް ކުރެވުނު ޚަރަދު (ރުފިޔާ އިން)  "</f>
        <v xml:space="preserve">އިން މަޝްރޫއަށް ކުރެވުނު ޚަރަދު (ރުފިޔާ އިން)  </v>
      </c>
      <c r="K36" s="382">
        <v>14</v>
      </c>
    </row>
    <row r="37" spans="2:14" ht="61.5" customHeight="1" x14ac:dyDescent="0.25">
      <c r="B37" s="280" t="s">
        <v>1840</v>
      </c>
      <c r="C37" s="383">
        <v>2019</v>
      </c>
      <c r="D37" s="383">
        <v>2018</v>
      </c>
      <c r="E37" s="383">
        <v>2017</v>
      </c>
      <c r="F37" s="748"/>
      <c r="G37" s="748"/>
      <c r="H37" s="748"/>
      <c r="I37" s="748"/>
      <c r="J37" s="743"/>
      <c r="K37" s="389"/>
    </row>
    <row r="38" spans="2:14" ht="28.5" customHeight="1" x14ac:dyDescent="0.55000000000000004">
      <c r="B38" s="574">
        <f t="shared" ref="B38:C38" si="4">+B34</f>
        <v>0</v>
      </c>
      <c r="C38" s="574">
        <f t="shared" si="4"/>
        <v>0</v>
      </c>
      <c r="D38" s="574">
        <f>+D34</f>
        <v>0</v>
      </c>
      <c r="E38" s="574">
        <f>E34</f>
        <v>0</v>
      </c>
      <c r="F38" s="390"/>
      <c r="G38" s="575">
        <f>H38+I38</f>
        <v>0</v>
      </c>
      <c r="H38" s="291"/>
      <c r="I38" s="291"/>
      <c r="J38" s="384"/>
      <c r="K38" s="388"/>
    </row>
    <row r="39" spans="2:14" ht="11.25" customHeight="1" x14ac:dyDescent="0.25"/>
    <row r="40" spans="2:14" ht="28.5" customHeight="1" x14ac:dyDescent="0.25">
      <c r="B40" s="734" t="s">
        <v>846</v>
      </c>
      <c r="C40" s="735"/>
      <c r="D40" s="735"/>
      <c r="E40" s="735"/>
      <c r="F40" s="735"/>
      <c r="G40" s="735"/>
      <c r="H40" s="735"/>
      <c r="I40" s="735"/>
      <c r="J40" s="571">
        <v>2</v>
      </c>
      <c r="K40" s="572" t="s">
        <v>14</v>
      </c>
    </row>
    <row r="41" spans="2:14" ht="28.5" customHeight="1" x14ac:dyDescent="0.25">
      <c r="B41" s="693"/>
      <c r="C41" s="694"/>
      <c r="D41" s="694"/>
      <c r="E41" s="694"/>
      <c r="F41" s="694"/>
      <c r="G41" s="694"/>
      <c r="H41" s="694"/>
      <c r="I41" s="695"/>
      <c r="J41" s="366" t="s">
        <v>12</v>
      </c>
      <c r="K41" s="367">
        <v>1</v>
      </c>
    </row>
    <row r="42" spans="2:14" ht="28.5" customHeight="1" x14ac:dyDescent="0.25">
      <c r="B42" s="685"/>
      <c r="C42" s="686"/>
      <c r="D42" s="686"/>
      <c r="E42" s="686"/>
      <c r="F42" s="686"/>
      <c r="G42" s="686"/>
      <c r="H42" s="686"/>
      <c r="I42" s="687"/>
      <c r="J42" s="368" t="s">
        <v>847</v>
      </c>
      <c r="K42" s="369">
        <v>2</v>
      </c>
    </row>
    <row r="43" spans="2:14" ht="28.5" customHeight="1" x14ac:dyDescent="0.25">
      <c r="B43" s="685"/>
      <c r="C43" s="686"/>
      <c r="D43" s="686"/>
      <c r="E43" s="686"/>
      <c r="F43" s="686"/>
      <c r="G43" s="686"/>
      <c r="H43" s="686"/>
      <c r="I43" s="687"/>
      <c r="J43" s="370" t="s">
        <v>848</v>
      </c>
      <c r="K43" s="371">
        <v>3</v>
      </c>
      <c r="M43" t="s">
        <v>23</v>
      </c>
      <c r="N43" t="s">
        <v>73</v>
      </c>
    </row>
    <row r="44" spans="2:14" ht="28.5" customHeight="1" x14ac:dyDescent="0.25">
      <c r="B44" s="685"/>
      <c r="C44" s="686"/>
      <c r="D44" s="686"/>
      <c r="E44" s="686"/>
      <c r="F44" s="686"/>
      <c r="G44" s="686"/>
      <c r="H44" s="686"/>
      <c r="I44" s="687"/>
      <c r="J44" s="372" t="s">
        <v>8</v>
      </c>
      <c r="K44" s="369">
        <v>4</v>
      </c>
      <c r="M44" t="s">
        <v>22</v>
      </c>
      <c r="N44" t="s">
        <v>78</v>
      </c>
    </row>
    <row r="45" spans="2:14" ht="28.5" customHeight="1" x14ac:dyDescent="0.25">
      <c r="B45" s="685"/>
      <c r="C45" s="686"/>
      <c r="D45" s="686"/>
      <c r="E45" s="686"/>
      <c r="F45" s="686"/>
      <c r="G45" s="686"/>
      <c r="H45" s="686"/>
      <c r="I45" s="687"/>
      <c r="J45" s="370" t="s">
        <v>849</v>
      </c>
      <c r="K45" s="371">
        <v>5</v>
      </c>
      <c r="M45" t="s">
        <v>24</v>
      </c>
      <c r="N45" t="s">
        <v>82</v>
      </c>
    </row>
    <row r="46" spans="2:14" ht="28.5" customHeight="1" x14ac:dyDescent="0.25">
      <c r="B46" s="685"/>
      <c r="C46" s="686"/>
      <c r="D46" s="686"/>
      <c r="E46" s="686"/>
      <c r="F46" s="686"/>
      <c r="G46" s="686"/>
      <c r="H46" s="686"/>
      <c r="I46" s="687"/>
      <c r="J46" s="370" t="s">
        <v>914</v>
      </c>
      <c r="K46" s="369">
        <v>6</v>
      </c>
      <c r="M46" t="s">
        <v>915</v>
      </c>
      <c r="N46" t="s">
        <v>87</v>
      </c>
    </row>
    <row r="47" spans="2:14" ht="28.5" customHeight="1" x14ac:dyDescent="0.25">
      <c r="B47" s="685"/>
      <c r="C47" s="686"/>
      <c r="D47" s="686"/>
      <c r="E47" s="686"/>
      <c r="F47" s="686"/>
      <c r="G47" s="686"/>
      <c r="H47" s="686"/>
      <c r="I47" s="687"/>
      <c r="J47" s="370" t="s">
        <v>851</v>
      </c>
      <c r="K47" s="371">
        <v>7</v>
      </c>
      <c r="M47" t="s">
        <v>916</v>
      </c>
      <c r="N47" t="s">
        <v>92</v>
      </c>
    </row>
    <row r="48" spans="2:14" ht="85.5" customHeight="1" x14ac:dyDescent="0.25">
      <c r="B48" s="696"/>
      <c r="C48" s="697"/>
      <c r="D48" s="697"/>
      <c r="E48" s="697"/>
      <c r="F48" s="697"/>
      <c r="G48" s="697"/>
      <c r="H48" s="697"/>
      <c r="I48" s="698"/>
      <c r="J48" s="370" t="s">
        <v>1838</v>
      </c>
      <c r="K48" s="369">
        <v>8</v>
      </c>
      <c r="M48" t="s">
        <v>1847</v>
      </c>
      <c r="N48" t="s">
        <v>97</v>
      </c>
    </row>
    <row r="49" spans="2:14" ht="85.5" customHeight="1" x14ac:dyDescent="0.25">
      <c r="B49" s="696"/>
      <c r="C49" s="697"/>
      <c r="D49" s="697"/>
      <c r="E49" s="697"/>
      <c r="F49" s="697"/>
      <c r="G49" s="697"/>
      <c r="H49" s="697"/>
      <c r="I49" s="698"/>
      <c r="J49" s="372" t="s">
        <v>853</v>
      </c>
      <c r="K49" s="371">
        <v>9</v>
      </c>
      <c r="N49" t="s">
        <v>101</v>
      </c>
    </row>
    <row r="50" spans="2:14" ht="85.5" customHeight="1" x14ac:dyDescent="0.25">
      <c r="B50" s="696"/>
      <c r="C50" s="697"/>
      <c r="D50" s="697"/>
      <c r="E50" s="697"/>
      <c r="F50" s="697"/>
      <c r="G50" s="697"/>
      <c r="H50" s="697"/>
      <c r="I50" s="698"/>
      <c r="J50" s="372" t="s">
        <v>854</v>
      </c>
      <c r="K50" s="371">
        <v>10</v>
      </c>
      <c r="N50" t="s">
        <v>105</v>
      </c>
    </row>
    <row r="51" spans="2:14" ht="28.5" customHeight="1" x14ac:dyDescent="0.25">
      <c r="B51" s="716"/>
      <c r="C51" s="717"/>
      <c r="D51" s="373" t="s">
        <v>1843</v>
      </c>
      <c r="E51" s="374"/>
      <c r="F51" s="718"/>
      <c r="G51" s="719"/>
      <c r="H51" s="720" t="s">
        <v>1842</v>
      </c>
      <c r="I51" s="721"/>
      <c r="J51" s="722" t="s">
        <v>917</v>
      </c>
      <c r="K51" s="568">
        <v>11</v>
      </c>
      <c r="N51" t="s">
        <v>109</v>
      </c>
    </row>
    <row r="52" spans="2:14" ht="28.5" customHeight="1" x14ac:dyDescent="0.25">
      <c r="B52" s="724"/>
      <c r="C52" s="725"/>
      <c r="D52" s="726" t="s">
        <v>1844</v>
      </c>
      <c r="E52" s="727"/>
      <c r="F52" s="728"/>
      <c r="G52" s="729"/>
      <c r="H52" s="726" t="s">
        <v>1841</v>
      </c>
      <c r="I52" s="730"/>
      <c r="J52" s="723"/>
      <c r="K52" s="385"/>
    </row>
    <row r="53" spans="2:14" ht="28.5" customHeight="1" x14ac:dyDescent="0.25">
      <c r="B53" s="734" t="s">
        <v>918</v>
      </c>
      <c r="C53" s="735"/>
      <c r="D53" s="749"/>
      <c r="E53" s="749"/>
      <c r="F53" s="749"/>
      <c r="G53" s="735"/>
      <c r="H53" s="735"/>
      <c r="I53" s="735"/>
      <c r="J53" s="735"/>
      <c r="K53" s="750"/>
      <c r="N53" t="s">
        <v>113</v>
      </c>
    </row>
    <row r="54" spans="2:14" ht="24" customHeight="1" x14ac:dyDescent="0.25">
      <c r="B54" s="751" t="s">
        <v>919</v>
      </c>
      <c r="C54" s="753" t="s">
        <v>1846</v>
      </c>
      <c r="D54" s="753" t="s">
        <v>1845</v>
      </c>
      <c r="E54" s="753" t="s">
        <v>1847</v>
      </c>
      <c r="F54" s="753" t="s">
        <v>915</v>
      </c>
      <c r="G54" s="755" t="s">
        <v>22</v>
      </c>
      <c r="H54" s="755" t="s">
        <v>23</v>
      </c>
      <c r="I54" s="757" t="s">
        <v>24</v>
      </c>
      <c r="J54" s="758" t="s">
        <v>1848</v>
      </c>
      <c r="K54" s="736">
        <v>12</v>
      </c>
      <c r="N54" t="s">
        <v>117</v>
      </c>
    </row>
    <row r="55" spans="2:14" ht="55.5" customHeight="1" x14ac:dyDescent="0.25">
      <c r="B55" s="752"/>
      <c r="C55" s="754"/>
      <c r="D55" s="754"/>
      <c r="E55" s="754"/>
      <c r="F55" s="754"/>
      <c r="G55" s="756"/>
      <c r="H55" s="756"/>
      <c r="I55" s="756"/>
      <c r="J55" s="759"/>
      <c r="K55" s="736"/>
      <c r="N55" t="s">
        <v>121</v>
      </c>
    </row>
    <row r="56" spans="2:14" ht="28.5" customHeight="1" x14ac:dyDescent="0.25">
      <c r="B56" s="573">
        <f>+I56+H56+G56+F56+E56+D56+C56</f>
        <v>0</v>
      </c>
      <c r="C56" s="277"/>
      <c r="D56" s="277"/>
      <c r="E56" s="277"/>
      <c r="F56" s="277"/>
      <c r="G56" s="278"/>
      <c r="H56" s="278"/>
      <c r="I56" s="279"/>
      <c r="J56" s="375"/>
      <c r="K56" s="376"/>
      <c r="N56" t="s">
        <v>125</v>
      </c>
    </row>
    <row r="57" spans="2:14" ht="9.75" customHeight="1" x14ac:dyDescent="0.55000000000000004">
      <c r="B57" s="737"/>
      <c r="C57" s="738"/>
      <c r="D57" s="738"/>
      <c r="E57" s="738"/>
      <c r="F57" s="738"/>
      <c r="G57" s="738"/>
      <c r="H57" s="738"/>
      <c r="I57" s="738"/>
      <c r="J57" s="738"/>
      <c r="K57" s="739"/>
      <c r="N57" t="s">
        <v>129</v>
      </c>
    </row>
    <row r="58" spans="2:14" ht="42" x14ac:dyDescent="0.25">
      <c r="B58" s="280" t="str">
        <f>""&amp;B43&amp;" ޖުމުލަ "</f>
        <v xml:space="preserve"> ޖުމުލަ </v>
      </c>
      <c r="C58" s="377" t="s">
        <v>1889</v>
      </c>
      <c r="D58" s="377" t="s">
        <v>1831</v>
      </c>
      <c r="E58" s="377" t="s">
        <v>920</v>
      </c>
      <c r="F58" s="378"/>
      <c r="G58" s="378"/>
      <c r="H58" s="740" t="s">
        <v>921</v>
      </c>
      <c r="I58" s="741"/>
      <c r="J58" s="742" t="str">
        <f>""&amp;B43&amp;" ލަފާކުރާ ޚަރަދު ބެހިފައިވާގޮތް (ރުފިޔާ އިން)  "</f>
        <v xml:space="preserve"> ލަފާކުރާ ޚަރަދު ބެހިފައިވާގޮތް (ރުފިޔާ އިން)  </v>
      </c>
      <c r="K58" s="379">
        <v>13</v>
      </c>
      <c r="N58" t="s">
        <v>133</v>
      </c>
    </row>
    <row r="59" spans="2:14" ht="21" x14ac:dyDescent="0.55000000000000004">
      <c r="B59" s="281">
        <f>SUM(C59:E59)</f>
        <v>0</v>
      </c>
      <c r="C59" s="281"/>
      <c r="D59" s="281"/>
      <c r="E59" s="281"/>
      <c r="F59" s="276"/>
      <c r="G59" s="276"/>
      <c r="H59" s="276"/>
      <c r="I59" s="282" t="s">
        <v>32</v>
      </c>
      <c r="J59" s="743" t="str">
        <f t="shared" ref="J59:J66" si="5">""&amp;G44&amp;" ޖުމުލަ "</f>
        <v xml:space="preserve"> ޖުމުލަ </v>
      </c>
      <c r="K59" s="380"/>
      <c r="N59" t="s">
        <v>137</v>
      </c>
    </row>
    <row r="60" spans="2:14" ht="21" x14ac:dyDescent="0.55000000000000004">
      <c r="B60" s="283">
        <f>SUM(C60:E60)</f>
        <v>0</v>
      </c>
      <c r="C60" s="283"/>
      <c r="D60" s="283"/>
      <c r="E60" s="283"/>
      <c r="F60" s="284"/>
      <c r="G60" s="284"/>
      <c r="H60" s="284"/>
      <c r="I60" s="285" t="s">
        <v>34</v>
      </c>
      <c r="J60" s="743" t="str">
        <f t="shared" si="5"/>
        <v xml:space="preserve"> ޖުމުލަ </v>
      </c>
      <c r="K60" s="380"/>
      <c r="N60" t="s">
        <v>141</v>
      </c>
    </row>
    <row r="61" spans="2:14" ht="21" x14ac:dyDescent="0.55000000000000004">
      <c r="B61" s="283">
        <f t="shared" ref="B61:B68" si="6">SUM(C61:E61)</f>
        <v>0</v>
      </c>
      <c r="C61" s="283"/>
      <c r="D61" s="283"/>
      <c r="E61" s="283"/>
      <c r="F61" s="284"/>
      <c r="G61" s="284"/>
      <c r="H61" s="284"/>
      <c r="I61" s="285" t="s">
        <v>36</v>
      </c>
      <c r="J61" s="743" t="str">
        <f t="shared" si="5"/>
        <v xml:space="preserve"> ޖުމުލަ </v>
      </c>
      <c r="K61" s="380"/>
      <c r="N61" t="s">
        <v>145</v>
      </c>
    </row>
    <row r="62" spans="2:14" ht="21" x14ac:dyDescent="0.55000000000000004">
      <c r="B62" s="283">
        <f t="shared" si="6"/>
        <v>0</v>
      </c>
      <c r="C62" s="283"/>
      <c r="D62" s="283"/>
      <c r="E62" s="283"/>
      <c r="F62" s="284"/>
      <c r="G62" s="284"/>
      <c r="H62" s="284"/>
      <c r="I62" s="285" t="s">
        <v>38</v>
      </c>
      <c r="J62" s="743" t="str">
        <f t="shared" si="5"/>
        <v xml:space="preserve"> ޖުމުލަ </v>
      </c>
      <c r="K62" s="380"/>
      <c r="N62" t="s">
        <v>149</v>
      </c>
    </row>
    <row r="63" spans="2:14" ht="21" x14ac:dyDescent="0.55000000000000004">
      <c r="B63" s="283">
        <f t="shared" si="6"/>
        <v>0</v>
      </c>
      <c r="C63" s="283"/>
      <c r="D63" s="283"/>
      <c r="E63" s="283"/>
      <c r="F63" s="284"/>
      <c r="G63" s="284"/>
      <c r="H63" s="284"/>
      <c r="I63" s="285" t="s">
        <v>40</v>
      </c>
      <c r="J63" s="743" t="str">
        <f t="shared" si="5"/>
        <v xml:space="preserve"> ޖުމުލަ </v>
      </c>
      <c r="K63" s="380"/>
      <c r="N63" t="s">
        <v>153</v>
      </c>
    </row>
    <row r="64" spans="2:14" ht="21" x14ac:dyDescent="0.55000000000000004">
      <c r="B64" s="283">
        <f t="shared" si="6"/>
        <v>0</v>
      </c>
      <c r="C64" s="283"/>
      <c r="D64" s="283"/>
      <c r="E64" s="283"/>
      <c r="F64" s="284"/>
      <c r="G64" s="284"/>
      <c r="H64" s="284"/>
      <c r="I64" s="285" t="s">
        <v>42</v>
      </c>
      <c r="J64" s="743" t="str">
        <f t="shared" si="5"/>
        <v xml:space="preserve"> ޖުމުލަ </v>
      </c>
      <c r="K64" s="380"/>
      <c r="N64" t="s">
        <v>157</v>
      </c>
    </row>
    <row r="65" spans="2:14" ht="21" x14ac:dyDescent="0.55000000000000004">
      <c r="B65" s="283">
        <f t="shared" si="6"/>
        <v>0</v>
      </c>
      <c r="C65" s="283"/>
      <c r="D65" s="283"/>
      <c r="E65" s="283"/>
      <c r="F65" s="284"/>
      <c r="G65" s="284"/>
      <c r="H65" s="284"/>
      <c r="I65" s="285" t="s">
        <v>44</v>
      </c>
      <c r="J65" s="743" t="str">
        <f t="shared" si="5"/>
        <v xml:space="preserve"> ޖުމުލަ </v>
      </c>
      <c r="K65" s="380"/>
      <c r="N65" t="s">
        <v>161</v>
      </c>
    </row>
    <row r="66" spans="2:14" ht="21" x14ac:dyDescent="0.55000000000000004">
      <c r="B66" s="283">
        <f t="shared" si="6"/>
        <v>0</v>
      </c>
      <c r="C66" s="283"/>
      <c r="D66" s="283"/>
      <c r="E66" s="283"/>
      <c r="F66" s="284"/>
      <c r="G66" s="284"/>
      <c r="H66" s="284"/>
      <c r="I66" s="285" t="s">
        <v>46</v>
      </c>
      <c r="J66" s="743" t="str">
        <f t="shared" si="5"/>
        <v xml:space="preserve"> ޖުމުލަ </v>
      </c>
      <c r="K66" s="380"/>
      <c r="N66" t="s">
        <v>164</v>
      </c>
    </row>
    <row r="67" spans="2:14" ht="21" x14ac:dyDescent="0.55000000000000004">
      <c r="B67" s="283">
        <f t="shared" si="6"/>
        <v>0</v>
      </c>
      <c r="C67" s="283"/>
      <c r="D67" s="283"/>
      <c r="E67" s="283"/>
      <c r="F67" s="284"/>
      <c r="G67" s="284"/>
      <c r="H67" s="284"/>
      <c r="I67" s="285" t="s">
        <v>48</v>
      </c>
      <c r="J67" s="743" t="str">
        <f t="shared" ref="J67:J68" si="7">""&amp;G53&amp;" ޖުމުލަ "</f>
        <v xml:space="preserve"> ޖުމުލަ </v>
      </c>
      <c r="K67" s="380"/>
      <c r="N67" t="s">
        <v>167</v>
      </c>
    </row>
    <row r="68" spans="2:14" ht="21" x14ac:dyDescent="0.55000000000000004">
      <c r="B68" s="283">
        <f t="shared" si="6"/>
        <v>0</v>
      </c>
      <c r="C68" s="286"/>
      <c r="D68" s="286"/>
      <c r="E68" s="286"/>
      <c r="F68" s="287"/>
      <c r="G68" s="287"/>
      <c r="H68" s="287"/>
      <c r="I68" s="288" t="s">
        <v>922</v>
      </c>
      <c r="J68" s="743" t="str">
        <f t="shared" si="7"/>
        <v xml:space="preserve">އެތެރޭގެ ލޯނު ޖުމުލަ </v>
      </c>
      <c r="K68" s="380"/>
      <c r="N68" t="s">
        <v>171</v>
      </c>
    </row>
    <row r="69" spans="2:14" ht="21.75" thickBot="1" x14ac:dyDescent="0.6">
      <c r="B69" s="289">
        <f>SUM(B59:B68)</f>
        <v>0</v>
      </c>
      <c r="C69" s="289">
        <f t="shared" ref="C69:E69" si="8">SUM(C59:C68)</f>
        <v>0</v>
      </c>
      <c r="D69" s="289">
        <f t="shared" si="8"/>
        <v>0</v>
      </c>
      <c r="E69" s="289">
        <f t="shared" si="8"/>
        <v>0</v>
      </c>
      <c r="F69" s="378"/>
      <c r="G69" s="378"/>
      <c r="H69" s="378"/>
      <c r="I69" s="381" t="s">
        <v>923</v>
      </c>
      <c r="J69" s="290"/>
      <c r="K69" s="569"/>
      <c r="N69" t="s">
        <v>175</v>
      </c>
    </row>
    <row r="70" spans="2:14" ht="10.5" customHeight="1" thickTop="1" x14ac:dyDescent="0.55000000000000004">
      <c r="B70" s="737"/>
      <c r="C70" s="744"/>
      <c r="D70" s="744"/>
      <c r="E70" s="744"/>
      <c r="F70" s="744"/>
      <c r="G70" s="744"/>
      <c r="H70" s="744"/>
      <c r="I70" s="744"/>
      <c r="J70" s="744"/>
      <c r="K70" s="745"/>
    </row>
    <row r="71" spans="2:14" ht="23.25" customHeight="1" x14ac:dyDescent="0.25">
      <c r="B71" s="746" t="s">
        <v>924</v>
      </c>
      <c r="C71" s="740"/>
      <c r="D71" s="740"/>
      <c r="E71" s="741"/>
      <c r="F71" s="747" t="s">
        <v>1892</v>
      </c>
      <c r="G71" s="747" t="s">
        <v>1839</v>
      </c>
      <c r="H71" s="747" t="s">
        <v>1891</v>
      </c>
      <c r="I71" s="747" t="s">
        <v>1890</v>
      </c>
      <c r="J71" s="742" t="str">
        <f>""&amp;B43&amp;"އިން މަޝްރޫއަށް ކުރެވުނު ޚަރަދު (ރުފިޔާ އިން)  "</f>
        <v xml:space="preserve">އިން މަޝްރޫއަށް ކުރެވުނު ޚަރަދު (ރުފިޔާ އިން)  </v>
      </c>
      <c r="K71" s="382">
        <v>14</v>
      </c>
    </row>
    <row r="72" spans="2:14" ht="61.5" customHeight="1" x14ac:dyDescent="0.25">
      <c r="B72" s="280" t="s">
        <v>1840</v>
      </c>
      <c r="C72" s="383">
        <v>2019</v>
      </c>
      <c r="D72" s="383">
        <v>2018</v>
      </c>
      <c r="E72" s="383">
        <v>2017</v>
      </c>
      <c r="F72" s="748"/>
      <c r="G72" s="748"/>
      <c r="H72" s="748"/>
      <c r="I72" s="748"/>
      <c r="J72" s="743"/>
      <c r="K72" s="568"/>
    </row>
    <row r="73" spans="2:14" ht="28.5" customHeight="1" x14ac:dyDescent="0.55000000000000004">
      <c r="B73" s="574">
        <f t="shared" ref="B73:C73" si="9">+B69</f>
        <v>0</v>
      </c>
      <c r="C73" s="574">
        <f t="shared" si="9"/>
        <v>0</v>
      </c>
      <c r="D73" s="574">
        <f>+D69</f>
        <v>0</v>
      </c>
      <c r="E73" s="574">
        <f>E69</f>
        <v>0</v>
      </c>
      <c r="F73" s="390"/>
      <c r="G73" s="575">
        <f>H73+I73</f>
        <v>0</v>
      </c>
      <c r="H73" s="291"/>
      <c r="I73" s="291"/>
      <c r="J73" s="384"/>
      <c r="K73" s="569"/>
    </row>
    <row r="74" spans="2:14" ht="11.25" customHeight="1" x14ac:dyDescent="0.25"/>
    <row r="75" spans="2:14" ht="28.5" customHeight="1" x14ac:dyDescent="0.25">
      <c r="B75" s="734" t="s">
        <v>846</v>
      </c>
      <c r="C75" s="735"/>
      <c r="D75" s="735"/>
      <c r="E75" s="735"/>
      <c r="F75" s="735"/>
      <c r="G75" s="735"/>
      <c r="H75" s="735"/>
      <c r="I75" s="735"/>
      <c r="J75" s="571">
        <f>+J40+1</f>
        <v>3</v>
      </c>
      <c r="K75" s="572" t="s">
        <v>14</v>
      </c>
    </row>
    <row r="76" spans="2:14" ht="28.5" customHeight="1" x14ac:dyDescent="0.25">
      <c r="B76" s="693"/>
      <c r="C76" s="694"/>
      <c r="D76" s="694"/>
      <c r="E76" s="694"/>
      <c r="F76" s="694"/>
      <c r="G76" s="694"/>
      <c r="H76" s="694"/>
      <c r="I76" s="695"/>
      <c r="J76" s="366" t="s">
        <v>12</v>
      </c>
      <c r="K76" s="367">
        <v>1</v>
      </c>
    </row>
    <row r="77" spans="2:14" ht="28.5" customHeight="1" x14ac:dyDescent="0.25">
      <c r="B77" s="685"/>
      <c r="C77" s="686"/>
      <c r="D77" s="686"/>
      <c r="E77" s="686"/>
      <c r="F77" s="686"/>
      <c r="G77" s="686"/>
      <c r="H77" s="686"/>
      <c r="I77" s="687"/>
      <c r="J77" s="368" t="s">
        <v>847</v>
      </c>
      <c r="K77" s="369">
        <v>2</v>
      </c>
    </row>
    <row r="78" spans="2:14" ht="28.5" customHeight="1" x14ac:dyDescent="0.25">
      <c r="B78" s="685"/>
      <c r="C78" s="686"/>
      <c r="D78" s="686"/>
      <c r="E78" s="686"/>
      <c r="F78" s="686"/>
      <c r="G78" s="686"/>
      <c r="H78" s="686"/>
      <c r="I78" s="687"/>
      <c r="J78" s="370" t="s">
        <v>848</v>
      </c>
      <c r="K78" s="371">
        <v>3</v>
      </c>
      <c r="M78" t="s">
        <v>23</v>
      </c>
      <c r="N78" t="s">
        <v>73</v>
      </c>
    </row>
    <row r="79" spans="2:14" ht="28.5" customHeight="1" x14ac:dyDescent="0.25">
      <c r="B79" s="685"/>
      <c r="C79" s="686"/>
      <c r="D79" s="686"/>
      <c r="E79" s="686"/>
      <c r="F79" s="686"/>
      <c r="G79" s="686"/>
      <c r="H79" s="686"/>
      <c r="I79" s="687"/>
      <c r="J79" s="372" t="s">
        <v>8</v>
      </c>
      <c r="K79" s="369">
        <v>4</v>
      </c>
      <c r="M79" t="s">
        <v>22</v>
      </c>
      <c r="N79" t="s">
        <v>78</v>
      </c>
    </row>
    <row r="80" spans="2:14" ht="28.5" customHeight="1" x14ac:dyDescent="0.25">
      <c r="B80" s="685"/>
      <c r="C80" s="686"/>
      <c r="D80" s="686"/>
      <c r="E80" s="686"/>
      <c r="F80" s="686"/>
      <c r="G80" s="686"/>
      <c r="H80" s="686"/>
      <c r="I80" s="687"/>
      <c r="J80" s="370" t="s">
        <v>849</v>
      </c>
      <c r="K80" s="371">
        <v>5</v>
      </c>
      <c r="M80" t="s">
        <v>24</v>
      </c>
      <c r="N80" t="s">
        <v>82</v>
      </c>
    </row>
    <row r="81" spans="2:14" ht="28.5" customHeight="1" x14ac:dyDescent="0.25">
      <c r="B81" s="685"/>
      <c r="C81" s="686"/>
      <c r="D81" s="686"/>
      <c r="E81" s="686"/>
      <c r="F81" s="686"/>
      <c r="G81" s="686"/>
      <c r="H81" s="686"/>
      <c r="I81" s="687"/>
      <c r="J81" s="370" t="s">
        <v>914</v>
      </c>
      <c r="K81" s="369">
        <v>6</v>
      </c>
      <c r="M81" t="s">
        <v>915</v>
      </c>
      <c r="N81" t="s">
        <v>87</v>
      </c>
    </row>
    <row r="82" spans="2:14" ht="28.5" customHeight="1" x14ac:dyDescent="0.25">
      <c r="B82" s="685"/>
      <c r="C82" s="686"/>
      <c r="D82" s="686"/>
      <c r="E82" s="686"/>
      <c r="F82" s="686"/>
      <c r="G82" s="686"/>
      <c r="H82" s="686"/>
      <c r="I82" s="687"/>
      <c r="J82" s="370" t="s">
        <v>851</v>
      </c>
      <c r="K82" s="371">
        <v>7</v>
      </c>
      <c r="M82" t="s">
        <v>916</v>
      </c>
      <c r="N82" t="s">
        <v>92</v>
      </c>
    </row>
    <row r="83" spans="2:14" ht="85.5" customHeight="1" x14ac:dyDescent="0.25">
      <c r="B83" s="696"/>
      <c r="C83" s="697"/>
      <c r="D83" s="697"/>
      <c r="E83" s="697"/>
      <c r="F83" s="697"/>
      <c r="G83" s="697"/>
      <c r="H83" s="697"/>
      <c r="I83" s="698"/>
      <c r="J83" s="370" t="s">
        <v>1838</v>
      </c>
      <c r="K83" s="369">
        <v>8</v>
      </c>
      <c r="M83" t="s">
        <v>1847</v>
      </c>
      <c r="N83" t="s">
        <v>97</v>
      </c>
    </row>
    <row r="84" spans="2:14" ht="85.5" customHeight="1" x14ac:dyDescent="0.25">
      <c r="B84" s="696"/>
      <c r="C84" s="697"/>
      <c r="D84" s="697"/>
      <c r="E84" s="697"/>
      <c r="F84" s="697"/>
      <c r="G84" s="697"/>
      <c r="H84" s="697"/>
      <c r="I84" s="698"/>
      <c r="J84" s="372" t="s">
        <v>853</v>
      </c>
      <c r="K84" s="371">
        <v>9</v>
      </c>
      <c r="N84" t="s">
        <v>101</v>
      </c>
    </row>
    <row r="85" spans="2:14" ht="85.5" customHeight="1" x14ac:dyDescent="0.25">
      <c r="B85" s="696"/>
      <c r="C85" s="697"/>
      <c r="D85" s="697"/>
      <c r="E85" s="697"/>
      <c r="F85" s="697"/>
      <c r="G85" s="697"/>
      <c r="H85" s="697"/>
      <c r="I85" s="698"/>
      <c r="J85" s="372" t="s">
        <v>854</v>
      </c>
      <c r="K85" s="371">
        <v>10</v>
      </c>
      <c r="N85" t="s">
        <v>105</v>
      </c>
    </row>
    <row r="86" spans="2:14" ht="28.5" customHeight="1" x14ac:dyDescent="0.25">
      <c r="B86" s="716"/>
      <c r="C86" s="717"/>
      <c r="D86" s="373" t="s">
        <v>1843</v>
      </c>
      <c r="E86" s="374"/>
      <c r="F86" s="718"/>
      <c r="G86" s="719"/>
      <c r="H86" s="720" t="s">
        <v>1842</v>
      </c>
      <c r="I86" s="721"/>
      <c r="J86" s="722" t="s">
        <v>917</v>
      </c>
      <c r="K86" s="568">
        <v>11</v>
      </c>
      <c r="N86" t="s">
        <v>109</v>
      </c>
    </row>
    <row r="87" spans="2:14" ht="28.5" customHeight="1" x14ac:dyDescent="0.25">
      <c r="B87" s="724"/>
      <c r="C87" s="725"/>
      <c r="D87" s="726" t="s">
        <v>1844</v>
      </c>
      <c r="E87" s="727"/>
      <c r="F87" s="728"/>
      <c r="G87" s="729"/>
      <c r="H87" s="726" t="s">
        <v>1841</v>
      </c>
      <c r="I87" s="730"/>
      <c r="J87" s="723"/>
      <c r="K87" s="385"/>
    </row>
    <row r="88" spans="2:14" ht="28.5" customHeight="1" x14ac:dyDescent="0.25">
      <c r="B88" s="734" t="s">
        <v>918</v>
      </c>
      <c r="C88" s="735"/>
      <c r="D88" s="749"/>
      <c r="E88" s="749"/>
      <c r="F88" s="749"/>
      <c r="G88" s="735"/>
      <c r="H88" s="735"/>
      <c r="I88" s="735"/>
      <c r="J88" s="735"/>
      <c r="K88" s="750"/>
      <c r="N88" t="s">
        <v>113</v>
      </c>
    </row>
    <row r="89" spans="2:14" ht="24" customHeight="1" x14ac:dyDescent="0.25">
      <c r="B89" s="751" t="s">
        <v>919</v>
      </c>
      <c r="C89" s="753" t="s">
        <v>1846</v>
      </c>
      <c r="D89" s="753" t="s">
        <v>1845</v>
      </c>
      <c r="E89" s="753" t="s">
        <v>1847</v>
      </c>
      <c r="F89" s="753" t="s">
        <v>915</v>
      </c>
      <c r="G89" s="755" t="s">
        <v>22</v>
      </c>
      <c r="H89" s="755" t="s">
        <v>23</v>
      </c>
      <c r="I89" s="757" t="s">
        <v>24</v>
      </c>
      <c r="J89" s="758" t="s">
        <v>1848</v>
      </c>
      <c r="K89" s="736">
        <v>12</v>
      </c>
      <c r="N89" t="s">
        <v>117</v>
      </c>
    </row>
    <row r="90" spans="2:14" ht="55.5" customHeight="1" x14ac:dyDescent="0.25">
      <c r="B90" s="752"/>
      <c r="C90" s="754"/>
      <c r="D90" s="754"/>
      <c r="E90" s="754"/>
      <c r="F90" s="754"/>
      <c r="G90" s="756"/>
      <c r="H90" s="756"/>
      <c r="I90" s="756"/>
      <c r="J90" s="759"/>
      <c r="K90" s="736"/>
      <c r="N90" t="s">
        <v>121</v>
      </c>
    </row>
    <row r="91" spans="2:14" ht="28.5" customHeight="1" x14ac:dyDescent="0.25">
      <c r="B91" s="573">
        <f>+I91+H91+G91+F91+E91+D91+C91</f>
        <v>0</v>
      </c>
      <c r="C91" s="277"/>
      <c r="D91" s="277"/>
      <c r="E91" s="277"/>
      <c r="F91" s="277"/>
      <c r="G91" s="278"/>
      <c r="H91" s="278"/>
      <c r="I91" s="279"/>
      <c r="J91" s="375"/>
      <c r="K91" s="376"/>
      <c r="N91" t="s">
        <v>125</v>
      </c>
    </row>
    <row r="92" spans="2:14" ht="9.75" customHeight="1" x14ac:dyDescent="0.55000000000000004">
      <c r="B92" s="737"/>
      <c r="C92" s="738"/>
      <c r="D92" s="738"/>
      <c r="E92" s="738"/>
      <c r="F92" s="738"/>
      <c r="G92" s="738"/>
      <c r="H92" s="738"/>
      <c r="I92" s="738"/>
      <c r="J92" s="738"/>
      <c r="K92" s="739"/>
      <c r="N92" t="s">
        <v>129</v>
      </c>
    </row>
    <row r="93" spans="2:14" ht="42" x14ac:dyDescent="0.25">
      <c r="B93" s="280" t="str">
        <f>""&amp;B78&amp;" ޖުމުލަ "</f>
        <v xml:space="preserve"> ޖުމުލަ </v>
      </c>
      <c r="C93" s="377" t="s">
        <v>1889</v>
      </c>
      <c r="D93" s="377" t="s">
        <v>1831</v>
      </c>
      <c r="E93" s="377" t="s">
        <v>920</v>
      </c>
      <c r="F93" s="378"/>
      <c r="G93" s="378"/>
      <c r="H93" s="740" t="s">
        <v>921</v>
      </c>
      <c r="I93" s="741"/>
      <c r="J93" s="742" t="str">
        <f>""&amp;B78&amp;" ލަފާކުރާ ޚަރަދު ބެހިފައިވާގޮތް (ރުފިޔާ އިން)  "</f>
        <v xml:space="preserve"> ލަފާކުރާ ޚަރަދު ބެހިފައިވާގޮތް (ރުފިޔާ އިން)  </v>
      </c>
      <c r="K93" s="379">
        <v>13</v>
      </c>
      <c r="N93" t="s">
        <v>133</v>
      </c>
    </row>
    <row r="94" spans="2:14" ht="21" x14ac:dyDescent="0.55000000000000004">
      <c r="B94" s="281">
        <f>SUM(C94:E94)</f>
        <v>0</v>
      </c>
      <c r="C94" s="281"/>
      <c r="D94" s="281"/>
      <c r="E94" s="281"/>
      <c r="F94" s="276"/>
      <c r="G94" s="276"/>
      <c r="H94" s="276"/>
      <c r="I94" s="282" t="s">
        <v>32</v>
      </c>
      <c r="J94" s="743" t="str">
        <f t="shared" ref="J94:J101" si="10">""&amp;G79&amp;" ޖުމުލަ "</f>
        <v xml:space="preserve"> ޖުމުލަ </v>
      </c>
      <c r="K94" s="380"/>
      <c r="N94" t="s">
        <v>137</v>
      </c>
    </row>
    <row r="95" spans="2:14" ht="21" x14ac:dyDescent="0.55000000000000004">
      <c r="B95" s="283">
        <f>SUM(C95:E95)</f>
        <v>0</v>
      </c>
      <c r="C95" s="283"/>
      <c r="D95" s="283"/>
      <c r="E95" s="283"/>
      <c r="F95" s="284"/>
      <c r="G95" s="284"/>
      <c r="H95" s="284"/>
      <c r="I95" s="285" t="s">
        <v>34</v>
      </c>
      <c r="J95" s="743" t="str">
        <f t="shared" si="10"/>
        <v xml:space="preserve"> ޖުމުލަ </v>
      </c>
      <c r="K95" s="380"/>
      <c r="N95" t="s">
        <v>141</v>
      </c>
    </row>
    <row r="96" spans="2:14" ht="21" x14ac:dyDescent="0.55000000000000004">
      <c r="B96" s="283">
        <f t="shared" ref="B96:B103" si="11">SUM(C96:E96)</f>
        <v>0</v>
      </c>
      <c r="C96" s="283"/>
      <c r="D96" s="283"/>
      <c r="E96" s="283"/>
      <c r="F96" s="284"/>
      <c r="G96" s="284"/>
      <c r="H96" s="284"/>
      <c r="I96" s="285" t="s">
        <v>36</v>
      </c>
      <c r="J96" s="743" t="str">
        <f t="shared" si="10"/>
        <v xml:space="preserve"> ޖުމުލަ </v>
      </c>
      <c r="K96" s="380"/>
      <c r="N96" t="s">
        <v>145</v>
      </c>
    </row>
    <row r="97" spans="2:14" ht="21" x14ac:dyDescent="0.55000000000000004">
      <c r="B97" s="283">
        <f t="shared" si="11"/>
        <v>0</v>
      </c>
      <c r="C97" s="283"/>
      <c r="D97" s="283"/>
      <c r="E97" s="283"/>
      <c r="F97" s="284"/>
      <c r="G97" s="284"/>
      <c r="H97" s="284"/>
      <c r="I97" s="285" t="s">
        <v>38</v>
      </c>
      <c r="J97" s="743" t="str">
        <f t="shared" si="10"/>
        <v xml:space="preserve"> ޖުމުލަ </v>
      </c>
      <c r="K97" s="380"/>
      <c r="N97" t="s">
        <v>149</v>
      </c>
    </row>
    <row r="98" spans="2:14" ht="21" x14ac:dyDescent="0.55000000000000004">
      <c r="B98" s="283">
        <f t="shared" si="11"/>
        <v>0</v>
      </c>
      <c r="C98" s="283"/>
      <c r="D98" s="283"/>
      <c r="E98" s="283"/>
      <c r="F98" s="284"/>
      <c r="G98" s="284"/>
      <c r="H98" s="284"/>
      <c r="I98" s="285" t="s">
        <v>40</v>
      </c>
      <c r="J98" s="743" t="str">
        <f t="shared" si="10"/>
        <v xml:space="preserve"> ޖުމުލަ </v>
      </c>
      <c r="K98" s="380"/>
      <c r="N98" t="s">
        <v>153</v>
      </c>
    </row>
    <row r="99" spans="2:14" ht="21" x14ac:dyDescent="0.55000000000000004">
      <c r="B99" s="283">
        <f t="shared" si="11"/>
        <v>0</v>
      </c>
      <c r="C99" s="283"/>
      <c r="D99" s="283"/>
      <c r="E99" s="283"/>
      <c r="F99" s="284"/>
      <c r="G99" s="284"/>
      <c r="H99" s="284"/>
      <c r="I99" s="285" t="s">
        <v>42</v>
      </c>
      <c r="J99" s="743" t="str">
        <f t="shared" si="10"/>
        <v xml:space="preserve"> ޖުމުލަ </v>
      </c>
      <c r="K99" s="380"/>
      <c r="N99" t="s">
        <v>157</v>
      </c>
    </row>
    <row r="100" spans="2:14" ht="21" x14ac:dyDescent="0.55000000000000004">
      <c r="B100" s="283">
        <f t="shared" si="11"/>
        <v>0</v>
      </c>
      <c r="C100" s="283"/>
      <c r="D100" s="283"/>
      <c r="E100" s="283"/>
      <c r="F100" s="284"/>
      <c r="G100" s="284"/>
      <c r="H100" s="284"/>
      <c r="I100" s="285" t="s">
        <v>44</v>
      </c>
      <c r="J100" s="743" t="str">
        <f t="shared" si="10"/>
        <v xml:space="preserve"> ޖުމުލަ </v>
      </c>
      <c r="K100" s="380"/>
      <c r="N100" t="s">
        <v>161</v>
      </c>
    </row>
    <row r="101" spans="2:14" ht="21" x14ac:dyDescent="0.55000000000000004">
      <c r="B101" s="283">
        <f t="shared" si="11"/>
        <v>0</v>
      </c>
      <c r="C101" s="283"/>
      <c r="D101" s="283"/>
      <c r="E101" s="283"/>
      <c r="F101" s="284"/>
      <c r="G101" s="284"/>
      <c r="H101" s="284"/>
      <c r="I101" s="285" t="s">
        <v>46</v>
      </c>
      <c r="J101" s="743" t="str">
        <f t="shared" si="10"/>
        <v xml:space="preserve"> ޖުމުލަ </v>
      </c>
      <c r="K101" s="380"/>
      <c r="N101" t="s">
        <v>164</v>
      </c>
    </row>
    <row r="102" spans="2:14" ht="21" x14ac:dyDescent="0.55000000000000004">
      <c r="B102" s="283">
        <f t="shared" si="11"/>
        <v>0</v>
      </c>
      <c r="C102" s="283"/>
      <c r="D102" s="283"/>
      <c r="E102" s="283"/>
      <c r="F102" s="284"/>
      <c r="G102" s="284"/>
      <c r="H102" s="284"/>
      <c r="I102" s="285" t="s">
        <v>48</v>
      </c>
      <c r="J102" s="743" t="str">
        <f t="shared" ref="J102:J103" si="12">""&amp;G88&amp;" ޖުމުލަ "</f>
        <v xml:space="preserve"> ޖުމުލަ </v>
      </c>
      <c r="K102" s="380"/>
      <c r="N102" t="s">
        <v>167</v>
      </c>
    </row>
    <row r="103" spans="2:14" ht="21" x14ac:dyDescent="0.55000000000000004">
      <c r="B103" s="283">
        <f t="shared" si="11"/>
        <v>0</v>
      </c>
      <c r="C103" s="286"/>
      <c r="D103" s="286"/>
      <c r="E103" s="286"/>
      <c r="F103" s="287"/>
      <c r="G103" s="287"/>
      <c r="H103" s="287"/>
      <c r="I103" s="288" t="s">
        <v>922</v>
      </c>
      <c r="J103" s="743" t="str">
        <f t="shared" si="12"/>
        <v xml:space="preserve">އެތެރޭގެ ލޯނު ޖުމުލަ </v>
      </c>
      <c r="K103" s="380"/>
      <c r="N103" t="s">
        <v>171</v>
      </c>
    </row>
    <row r="104" spans="2:14" ht="21.75" thickBot="1" x14ac:dyDescent="0.6">
      <c r="B104" s="289">
        <f>SUM(B94:B103)</f>
        <v>0</v>
      </c>
      <c r="C104" s="289">
        <f t="shared" ref="C104:E104" si="13">SUM(C94:C103)</f>
        <v>0</v>
      </c>
      <c r="D104" s="289">
        <f t="shared" si="13"/>
        <v>0</v>
      </c>
      <c r="E104" s="289">
        <f t="shared" si="13"/>
        <v>0</v>
      </c>
      <c r="F104" s="378"/>
      <c r="G104" s="378"/>
      <c r="H104" s="378"/>
      <c r="I104" s="381" t="s">
        <v>923</v>
      </c>
      <c r="J104" s="290"/>
      <c r="K104" s="569"/>
      <c r="N104" t="s">
        <v>175</v>
      </c>
    </row>
    <row r="105" spans="2:14" ht="10.5" customHeight="1" thickTop="1" x14ac:dyDescent="0.55000000000000004">
      <c r="B105" s="737"/>
      <c r="C105" s="744"/>
      <c r="D105" s="744"/>
      <c r="E105" s="744"/>
      <c r="F105" s="744"/>
      <c r="G105" s="744"/>
      <c r="H105" s="744"/>
      <c r="I105" s="744"/>
      <c r="J105" s="744"/>
      <c r="K105" s="745"/>
    </row>
    <row r="106" spans="2:14" ht="23.25" customHeight="1" x14ac:dyDescent="0.25">
      <c r="B106" s="746" t="s">
        <v>924</v>
      </c>
      <c r="C106" s="740"/>
      <c r="D106" s="740"/>
      <c r="E106" s="741"/>
      <c r="F106" s="747" t="s">
        <v>1892</v>
      </c>
      <c r="G106" s="747" t="s">
        <v>1839</v>
      </c>
      <c r="H106" s="747" t="s">
        <v>1891</v>
      </c>
      <c r="I106" s="747" t="s">
        <v>1890</v>
      </c>
      <c r="J106" s="742" t="str">
        <f>""&amp;B78&amp;"އިން މަޝްރޫއަށް ކުރެވުނު ޚަރަދު (ރުފިޔާ އިން)  "</f>
        <v xml:space="preserve">އިން މަޝްރޫއަށް ކުރެވުނު ޚަރަދު (ރުފިޔާ އިން)  </v>
      </c>
      <c r="K106" s="382">
        <v>14</v>
      </c>
    </row>
    <row r="107" spans="2:14" ht="61.5" customHeight="1" x14ac:dyDescent="0.25">
      <c r="B107" s="280" t="s">
        <v>1840</v>
      </c>
      <c r="C107" s="383">
        <v>2019</v>
      </c>
      <c r="D107" s="383">
        <v>2018</v>
      </c>
      <c r="E107" s="383">
        <v>2017</v>
      </c>
      <c r="F107" s="748"/>
      <c r="G107" s="748"/>
      <c r="H107" s="748"/>
      <c r="I107" s="748"/>
      <c r="J107" s="743"/>
      <c r="K107" s="568"/>
    </row>
    <row r="108" spans="2:14" ht="28.5" customHeight="1" x14ac:dyDescent="0.55000000000000004">
      <c r="B108" s="574">
        <f t="shared" ref="B108:C108" si="14">+B104</f>
        <v>0</v>
      </c>
      <c r="C108" s="574">
        <f t="shared" si="14"/>
        <v>0</v>
      </c>
      <c r="D108" s="574">
        <f>+D104</f>
        <v>0</v>
      </c>
      <c r="E108" s="574">
        <f>E104</f>
        <v>0</v>
      </c>
      <c r="F108" s="390"/>
      <c r="G108" s="575">
        <f>H108+I108</f>
        <v>0</v>
      </c>
      <c r="H108" s="291"/>
      <c r="I108" s="291"/>
      <c r="J108" s="384"/>
      <c r="K108" s="569"/>
    </row>
    <row r="109" spans="2:14" ht="11.25" customHeight="1" x14ac:dyDescent="0.25"/>
    <row r="110" spans="2:14" ht="28.5" customHeight="1" x14ac:dyDescent="0.25">
      <c r="B110" s="734" t="s">
        <v>846</v>
      </c>
      <c r="C110" s="735"/>
      <c r="D110" s="735"/>
      <c r="E110" s="735"/>
      <c r="F110" s="735"/>
      <c r="G110" s="735"/>
      <c r="H110" s="735"/>
      <c r="I110" s="735"/>
      <c r="J110" s="571">
        <f>+J75+1</f>
        <v>4</v>
      </c>
      <c r="K110" s="572" t="s">
        <v>14</v>
      </c>
    </row>
    <row r="111" spans="2:14" ht="28.5" customHeight="1" x14ac:dyDescent="0.25">
      <c r="B111" s="693"/>
      <c r="C111" s="694"/>
      <c r="D111" s="694"/>
      <c r="E111" s="694"/>
      <c r="F111" s="694"/>
      <c r="G111" s="694"/>
      <c r="H111" s="694"/>
      <c r="I111" s="695"/>
      <c r="J111" s="366" t="s">
        <v>12</v>
      </c>
      <c r="K111" s="367">
        <v>1</v>
      </c>
    </row>
    <row r="112" spans="2:14" ht="28.5" customHeight="1" x14ac:dyDescent="0.25">
      <c r="B112" s="685"/>
      <c r="C112" s="686"/>
      <c r="D112" s="686"/>
      <c r="E112" s="686"/>
      <c r="F112" s="686"/>
      <c r="G112" s="686"/>
      <c r="H112" s="686"/>
      <c r="I112" s="687"/>
      <c r="J112" s="368" t="s">
        <v>847</v>
      </c>
      <c r="K112" s="369">
        <v>2</v>
      </c>
    </row>
    <row r="113" spans="2:14" ht="28.5" customHeight="1" x14ac:dyDescent="0.25">
      <c r="B113" s="685"/>
      <c r="C113" s="686"/>
      <c r="D113" s="686"/>
      <c r="E113" s="686"/>
      <c r="F113" s="686"/>
      <c r="G113" s="686"/>
      <c r="H113" s="686"/>
      <c r="I113" s="687"/>
      <c r="J113" s="370" t="s">
        <v>848</v>
      </c>
      <c r="K113" s="371">
        <v>3</v>
      </c>
      <c r="M113" t="s">
        <v>23</v>
      </c>
      <c r="N113" t="s">
        <v>73</v>
      </c>
    </row>
    <row r="114" spans="2:14" ht="28.5" customHeight="1" x14ac:dyDescent="0.25">
      <c r="B114" s="685"/>
      <c r="C114" s="686"/>
      <c r="D114" s="686"/>
      <c r="E114" s="686"/>
      <c r="F114" s="686"/>
      <c r="G114" s="686"/>
      <c r="H114" s="686"/>
      <c r="I114" s="687"/>
      <c r="J114" s="372" t="s">
        <v>8</v>
      </c>
      <c r="K114" s="369">
        <v>4</v>
      </c>
      <c r="M114" t="s">
        <v>22</v>
      </c>
      <c r="N114" t="s">
        <v>78</v>
      </c>
    </row>
    <row r="115" spans="2:14" ht="28.5" customHeight="1" x14ac:dyDescent="0.25">
      <c r="B115" s="685"/>
      <c r="C115" s="686"/>
      <c r="D115" s="686"/>
      <c r="E115" s="686"/>
      <c r="F115" s="686"/>
      <c r="G115" s="686"/>
      <c r="H115" s="686"/>
      <c r="I115" s="687"/>
      <c r="J115" s="370" t="s">
        <v>849</v>
      </c>
      <c r="K115" s="371">
        <v>5</v>
      </c>
      <c r="M115" t="s">
        <v>24</v>
      </c>
      <c r="N115" t="s">
        <v>82</v>
      </c>
    </row>
    <row r="116" spans="2:14" ht="28.5" customHeight="1" x14ac:dyDescent="0.25">
      <c r="B116" s="685"/>
      <c r="C116" s="686"/>
      <c r="D116" s="686"/>
      <c r="E116" s="686"/>
      <c r="F116" s="686"/>
      <c r="G116" s="686"/>
      <c r="H116" s="686"/>
      <c r="I116" s="687"/>
      <c r="J116" s="370" t="s">
        <v>914</v>
      </c>
      <c r="K116" s="369">
        <v>6</v>
      </c>
      <c r="M116" t="s">
        <v>915</v>
      </c>
      <c r="N116" t="s">
        <v>87</v>
      </c>
    </row>
    <row r="117" spans="2:14" ht="28.5" customHeight="1" x14ac:dyDescent="0.25">
      <c r="B117" s="685"/>
      <c r="C117" s="686"/>
      <c r="D117" s="686"/>
      <c r="E117" s="686"/>
      <c r="F117" s="686"/>
      <c r="G117" s="686"/>
      <c r="H117" s="686"/>
      <c r="I117" s="687"/>
      <c r="J117" s="370" t="s">
        <v>851</v>
      </c>
      <c r="K117" s="371">
        <v>7</v>
      </c>
      <c r="M117" t="s">
        <v>916</v>
      </c>
      <c r="N117" t="s">
        <v>92</v>
      </c>
    </row>
    <row r="118" spans="2:14" ht="85.5" customHeight="1" x14ac:dyDescent="0.25">
      <c r="B118" s="696"/>
      <c r="C118" s="697"/>
      <c r="D118" s="697"/>
      <c r="E118" s="697"/>
      <c r="F118" s="697"/>
      <c r="G118" s="697"/>
      <c r="H118" s="697"/>
      <c r="I118" s="698"/>
      <c r="J118" s="370" t="s">
        <v>1838</v>
      </c>
      <c r="K118" s="369">
        <v>8</v>
      </c>
      <c r="M118" t="s">
        <v>1847</v>
      </c>
      <c r="N118" t="s">
        <v>97</v>
      </c>
    </row>
    <row r="119" spans="2:14" ht="85.5" customHeight="1" x14ac:dyDescent="0.25">
      <c r="B119" s="696"/>
      <c r="C119" s="697"/>
      <c r="D119" s="697"/>
      <c r="E119" s="697"/>
      <c r="F119" s="697"/>
      <c r="G119" s="697"/>
      <c r="H119" s="697"/>
      <c r="I119" s="698"/>
      <c r="J119" s="372" t="s">
        <v>853</v>
      </c>
      <c r="K119" s="371">
        <v>9</v>
      </c>
      <c r="N119" t="s">
        <v>101</v>
      </c>
    </row>
    <row r="120" spans="2:14" ht="85.5" customHeight="1" x14ac:dyDescent="0.25">
      <c r="B120" s="696"/>
      <c r="C120" s="697"/>
      <c r="D120" s="697"/>
      <c r="E120" s="697"/>
      <c r="F120" s="697"/>
      <c r="G120" s="697"/>
      <c r="H120" s="697"/>
      <c r="I120" s="698"/>
      <c r="J120" s="372" t="s">
        <v>854</v>
      </c>
      <c r="K120" s="371">
        <v>10</v>
      </c>
      <c r="N120" t="s">
        <v>105</v>
      </c>
    </row>
    <row r="121" spans="2:14" ht="28.5" customHeight="1" x14ac:dyDescent="0.25">
      <c r="B121" s="716"/>
      <c r="C121" s="717"/>
      <c r="D121" s="373" t="s">
        <v>1843</v>
      </c>
      <c r="E121" s="374"/>
      <c r="F121" s="718"/>
      <c r="G121" s="719"/>
      <c r="H121" s="720" t="s">
        <v>1842</v>
      </c>
      <c r="I121" s="721"/>
      <c r="J121" s="722" t="s">
        <v>917</v>
      </c>
      <c r="K121" s="568">
        <v>11</v>
      </c>
      <c r="N121" t="s">
        <v>109</v>
      </c>
    </row>
    <row r="122" spans="2:14" ht="28.5" customHeight="1" x14ac:dyDescent="0.25">
      <c r="B122" s="724"/>
      <c r="C122" s="725"/>
      <c r="D122" s="726" t="s">
        <v>1844</v>
      </c>
      <c r="E122" s="727"/>
      <c r="F122" s="728"/>
      <c r="G122" s="729"/>
      <c r="H122" s="726" t="s">
        <v>1841</v>
      </c>
      <c r="I122" s="730"/>
      <c r="J122" s="723"/>
      <c r="K122" s="385"/>
    </row>
    <row r="123" spans="2:14" ht="28.5" customHeight="1" x14ac:dyDescent="0.25">
      <c r="B123" s="734" t="s">
        <v>918</v>
      </c>
      <c r="C123" s="735"/>
      <c r="D123" s="749"/>
      <c r="E123" s="749"/>
      <c r="F123" s="749"/>
      <c r="G123" s="735"/>
      <c r="H123" s="735"/>
      <c r="I123" s="735"/>
      <c r="J123" s="735"/>
      <c r="K123" s="750"/>
      <c r="N123" t="s">
        <v>113</v>
      </c>
    </row>
    <row r="124" spans="2:14" ht="24" customHeight="1" x14ac:dyDescent="0.25">
      <c r="B124" s="751" t="s">
        <v>919</v>
      </c>
      <c r="C124" s="753" t="s">
        <v>1846</v>
      </c>
      <c r="D124" s="753" t="s">
        <v>1845</v>
      </c>
      <c r="E124" s="753" t="s">
        <v>1847</v>
      </c>
      <c r="F124" s="753" t="s">
        <v>915</v>
      </c>
      <c r="G124" s="755" t="s">
        <v>22</v>
      </c>
      <c r="H124" s="755" t="s">
        <v>23</v>
      </c>
      <c r="I124" s="757" t="s">
        <v>24</v>
      </c>
      <c r="J124" s="758" t="s">
        <v>1848</v>
      </c>
      <c r="K124" s="736">
        <v>12</v>
      </c>
      <c r="N124" t="s">
        <v>117</v>
      </c>
    </row>
    <row r="125" spans="2:14" ht="55.5" customHeight="1" x14ac:dyDescent="0.25">
      <c r="B125" s="752"/>
      <c r="C125" s="754"/>
      <c r="D125" s="754"/>
      <c r="E125" s="754"/>
      <c r="F125" s="754"/>
      <c r="G125" s="756"/>
      <c r="H125" s="756"/>
      <c r="I125" s="756"/>
      <c r="J125" s="759"/>
      <c r="K125" s="736"/>
      <c r="N125" t="s">
        <v>121</v>
      </c>
    </row>
    <row r="126" spans="2:14" ht="28.5" customHeight="1" x14ac:dyDescent="0.25">
      <c r="B126" s="573">
        <f>+I126+H126+G126+F126+E126+D126+C126</f>
        <v>0</v>
      </c>
      <c r="C126" s="277"/>
      <c r="D126" s="277"/>
      <c r="E126" s="277"/>
      <c r="F126" s="277"/>
      <c r="G126" s="278"/>
      <c r="H126" s="278"/>
      <c r="I126" s="279"/>
      <c r="J126" s="375"/>
      <c r="K126" s="376"/>
      <c r="N126" t="s">
        <v>125</v>
      </c>
    </row>
    <row r="127" spans="2:14" ht="9.75" customHeight="1" x14ac:dyDescent="0.55000000000000004">
      <c r="B127" s="737"/>
      <c r="C127" s="738"/>
      <c r="D127" s="738"/>
      <c r="E127" s="738"/>
      <c r="F127" s="738"/>
      <c r="G127" s="738"/>
      <c r="H127" s="738"/>
      <c r="I127" s="738"/>
      <c r="J127" s="738"/>
      <c r="K127" s="739"/>
      <c r="N127" t="s">
        <v>129</v>
      </c>
    </row>
    <row r="128" spans="2:14" ht="42" x14ac:dyDescent="0.25">
      <c r="B128" s="280" t="str">
        <f>""&amp;B113&amp;" ޖުމުލަ "</f>
        <v xml:space="preserve"> ޖުމުލަ </v>
      </c>
      <c r="C128" s="377" t="s">
        <v>1889</v>
      </c>
      <c r="D128" s="377" t="s">
        <v>1831</v>
      </c>
      <c r="E128" s="377" t="s">
        <v>920</v>
      </c>
      <c r="F128" s="378"/>
      <c r="G128" s="378"/>
      <c r="H128" s="740" t="s">
        <v>921</v>
      </c>
      <c r="I128" s="741"/>
      <c r="J128" s="742" t="str">
        <f>""&amp;B113&amp;" ލަފާކުރާ ޚަރަދު ބެހިފައިވާގޮތް (ރުފިޔާ އިން)  "</f>
        <v xml:space="preserve"> ލަފާކުރާ ޚަރަދު ބެހިފައިވާގޮތް (ރުފިޔާ އިން)  </v>
      </c>
      <c r="K128" s="379">
        <v>13</v>
      </c>
      <c r="N128" t="s">
        <v>133</v>
      </c>
    </row>
    <row r="129" spans="2:14" ht="21" x14ac:dyDescent="0.55000000000000004">
      <c r="B129" s="281">
        <f>SUM(C129:E129)</f>
        <v>0</v>
      </c>
      <c r="C129" s="281"/>
      <c r="D129" s="281"/>
      <c r="E129" s="281"/>
      <c r="F129" s="276"/>
      <c r="G129" s="276"/>
      <c r="H129" s="276"/>
      <c r="I129" s="282" t="s">
        <v>32</v>
      </c>
      <c r="J129" s="743" t="str">
        <f t="shared" ref="J129:J136" si="15">""&amp;G114&amp;" ޖުމުލަ "</f>
        <v xml:space="preserve"> ޖުމުލަ </v>
      </c>
      <c r="K129" s="380"/>
      <c r="N129" t="s">
        <v>137</v>
      </c>
    </row>
    <row r="130" spans="2:14" ht="21" x14ac:dyDescent="0.55000000000000004">
      <c r="B130" s="283">
        <f>SUM(C130:E130)</f>
        <v>0</v>
      </c>
      <c r="C130" s="283"/>
      <c r="D130" s="283"/>
      <c r="E130" s="283"/>
      <c r="F130" s="284"/>
      <c r="G130" s="284"/>
      <c r="H130" s="284"/>
      <c r="I130" s="285" t="s">
        <v>34</v>
      </c>
      <c r="J130" s="743" t="str">
        <f t="shared" si="15"/>
        <v xml:space="preserve"> ޖުމުލަ </v>
      </c>
      <c r="K130" s="380"/>
      <c r="N130" t="s">
        <v>141</v>
      </c>
    </row>
    <row r="131" spans="2:14" ht="21" x14ac:dyDescent="0.55000000000000004">
      <c r="B131" s="283">
        <f t="shared" ref="B131:B138" si="16">SUM(C131:E131)</f>
        <v>0</v>
      </c>
      <c r="C131" s="283"/>
      <c r="D131" s="283"/>
      <c r="E131" s="283"/>
      <c r="F131" s="284"/>
      <c r="G131" s="284"/>
      <c r="H131" s="284"/>
      <c r="I131" s="285" t="s">
        <v>36</v>
      </c>
      <c r="J131" s="743" t="str">
        <f t="shared" si="15"/>
        <v xml:space="preserve"> ޖުމުލަ </v>
      </c>
      <c r="K131" s="380"/>
      <c r="N131" t="s">
        <v>145</v>
      </c>
    </row>
    <row r="132" spans="2:14" ht="21" x14ac:dyDescent="0.55000000000000004">
      <c r="B132" s="283">
        <f t="shared" si="16"/>
        <v>0</v>
      </c>
      <c r="C132" s="283"/>
      <c r="D132" s="283"/>
      <c r="E132" s="283"/>
      <c r="F132" s="284"/>
      <c r="G132" s="284"/>
      <c r="H132" s="284"/>
      <c r="I132" s="285" t="s">
        <v>38</v>
      </c>
      <c r="J132" s="743" t="str">
        <f t="shared" si="15"/>
        <v xml:space="preserve"> ޖުމުލަ </v>
      </c>
      <c r="K132" s="380"/>
      <c r="N132" t="s">
        <v>149</v>
      </c>
    </row>
    <row r="133" spans="2:14" ht="21" x14ac:dyDescent="0.55000000000000004">
      <c r="B133" s="283">
        <f t="shared" si="16"/>
        <v>0</v>
      </c>
      <c r="C133" s="283"/>
      <c r="D133" s="283"/>
      <c r="E133" s="283"/>
      <c r="F133" s="284"/>
      <c r="G133" s="284"/>
      <c r="H133" s="284"/>
      <c r="I133" s="285" t="s">
        <v>40</v>
      </c>
      <c r="J133" s="743" t="str">
        <f t="shared" si="15"/>
        <v xml:space="preserve"> ޖުމުލަ </v>
      </c>
      <c r="K133" s="380"/>
      <c r="N133" t="s">
        <v>153</v>
      </c>
    </row>
    <row r="134" spans="2:14" ht="21" x14ac:dyDescent="0.55000000000000004">
      <c r="B134" s="283">
        <f t="shared" si="16"/>
        <v>0</v>
      </c>
      <c r="C134" s="283"/>
      <c r="D134" s="283"/>
      <c r="E134" s="283"/>
      <c r="F134" s="284"/>
      <c r="G134" s="284"/>
      <c r="H134" s="284"/>
      <c r="I134" s="285" t="s">
        <v>42</v>
      </c>
      <c r="J134" s="743" t="str">
        <f t="shared" si="15"/>
        <v xml:space="preserve"> ޖުމުލަ </v>
      </c>
      <c r="K134" s="380"/>
      <c r="N134" t="s">
        <v>157</v>
      </c>
    </row>
    <row r="135" spans="2:14" ht="21" x14ac:dyDescent="0.55000000000000004">
      <c r="B135" s="283">
        <f t="shared" si="16"/>
        <v>0</v>
      </c>
      <c r="C135" s="283"/>
      <c r="D135" s="283"/>
      <c r="E135" s="283"/>
      <c r="F135" s="284"/>
      <c r="G135" s="284"/>
      <c r="H135" s="284"/>
      <c r="I135" s="285" t="s">
        <v>44</v>
      </c>
      <c r="J135" s="743" t="str">
        <f t="shared" si="15"/>
        <v xml:space="preserve"> ޖުމުލަ </v>
      </c>
      <c r="K135" s="380"/>
      <c r="N135" t="s">
        <v>161</v>
      </c>
    </row>
    <row r="136" spans="2:14" ht="21" x14ac:dyDescent="0.55000000000000004">
      <c r="B136" s="283">
        <f t="shared" si="16"/>
        <v>0</v>
      </c>
      <c r="C136" s="283"/>
      <c r="D136" s="283"/>
      <c r="E136" s="283"/>
      <c r="F136" s="284"/>
      <c r="G136" s="284"/>
      <c r="H136" s="284"/>
      <c r="I136" s="285" t="s">
        <v>46</v>
      </c>
      <c r="J136" s="743" t="str">
        <f t="shared" si="15"/>
        <v xml:space="preserve"> ޖުމުލަ </v>
      </c>
      <c r="K136" s="380"/>
      <c r="N136" t="s">
        <v>164</v>
      </c>
    </row>
    <row r="137" spans="2:14" ht="21" x14ac:dyDescent="0.55000000000000004">
      <c r="B137" s="283">
        <f t="shared" si="16"/>
        <v>0</v>
      </c>
      <c r="C137" s="283"/>
      <c r="D137" s="283"/>
      <c r="E137" s="283"/>
      <c r="F137" s="284"/>
      <c r="G137" s="284"/>
      <c r="H137" s="284"/>
      <c r="I137" s="285" t="s">
        <v>48</v>
      </c>
      <c r="J137" s="743" t="str">
        <f t="shared" ref="J137:J138" si="17">""&amp;G123&amp;" ޖުމުލަ "</f>
        <v xml:space="preserve"> ޖުމުލަ </v>
      </c>
      <c r="K137" s="380"/>
      <c r="N137" t="s">
        <v>167</v>
      </c>
    </row>
    <row r="138" spans="2:14" ht="21" x14ac:dyDescent="0.55000000000000004">
      <c r="B138" s="283">
        <f t="shared" si="16"/>
        <v>0</v>
      </c>
      <c r="C138" s="286"/>
      <c r="D138" s="286"/>
      <c r="E138" s="286"/>
      <c r="F138" s="287"/>
      <c r="G138" s="287"/>
      <c r="H138" s="287"/>
      <c r="I138" s="288" t="s">
        <v>922</v>
      </c>
      <c r="J138" s="743" t="str">
        <f t="shared" si="17"/>
        <v xml:space="preserve">އެތެރޭގެ ލޯނު ޖުމުލަ </v>
      </c>
      <c r="K138" s="380"/>
      <c r="N138" t="s">
        <v>171</v>
      </c>
    </row>
    <row r="139" spans="2:14" ht="21.75" thickBot="1" x14ac:dyDescent="0.6">
      <c r="B139" s="289">
        <f>SUM(B129:B138)</f>
        <v>0</v>
      </c>
      <c r="C139" s="289">
        <f t="shared" ref="C139:E139" si="18">SUM(C129:C138)</f>
        <v>0</v>
      </c>
      <c r="D139" s="289">
        <f t="shared" si="18"/>
        <v>0</v>
      </c>
      <c r="E139" s="289">
        <f t="shared" si="18"/>
        <v>0</v>
      </c>
      <c r="F139" s="378"/>
      <c r="G139" s="378"/>
      <c r="H139" s="378"/>
      <c r="I139" s="381" t="s">
        <v>923</v>
      </c>
      <c r="J139" s="290"/>
      <c r="K139" s="569"/>
      <c r="N139" t="s">
        <v>175</v>
      </c>
    </row>
    <row r="140" spans="2:14" ht="10.5" customHeight="1" thickTop="1" x14ac:dyDescent="0.55000000000000004">
      <c r="B140" s="737"/>
      <c r="C140" s="744"/>
      <c r="D140" s="744"/>
      <c r="E140" s="744"/>
      <c r="F140" s="744"/>
      <c r="G140" s="744"/>
      <c r="H140" s="744"/>
      <c r="I140" s="744"/>
      <c r="J140" s="744"/>
      <c r="K140" s="745"/>
    </row>
    <row r="141" spans="2:14" ht="23.25" customHeight="1" x14ac:dyDescent="0.25">
      <c r="B141" s="746" t="s">
        <v>924</v>
      </c>
      <c r="C141" s="740"/>
      <c r="D141" s="740"/>
      <c r="E141" s="741"/>
      <c r="F141" s="747" t="s">
        <v>1892</v>
      </c>
      <c r="G141" s="747" t="s">
        <v>1839</v>
      </c>
      <c r="H141" s="747" t="s">
        <v>1891</v>
      </c>
      <c r="I141" s="747" t="s">
        <v>1890</v>
      </c>
      <c r="J141" s="742" t="str">
        <f>""&amp;B113&amp;"އިން މަޝްރޫއަށް ކުރެވުނު ޚަރަދު (ރުފިޔާ އިން)  "</f>
        <v xml:space="preserve">އިން މަޝްރޫއަށް ކުރެވުނު ޚަރަދު (ރުފިޔާ އިން)  </v>
      </c>
      <c r="K141" s="382">
        <v>14</v>
      </c>
    </row>
    <row r="142" spans="2:14" ht="61.5" customHeight="1" x14ac:dyDescent="0.25">
      <c r="B142" s="280" t="s">
        <v>1840</v>
      </c>
      <c r="C142" s="383">
        <v>2019</v>
      </c>
      <c r="D142" s="383">
        <v>2018</v>
      </c>
      <c r="E142" s="383">
        <v>2017</v>
      </c>
      <c r="F142" s="748"/>
      <c r="G142" s="748"/>
      <c r="H142" s="748"/>
      <c r="I142" s="748"/>
      <c r="J142" s="743"/>
      <c r="K142" s="568"/>
    </row>
    <row r="143" spans="2:14" ht="28.5" customHeight="1" x14ac:dyDescent="0.55000000000000004">
      <c r="B143" s="574">
        <f t="shared" ref="B143:C143" si="19">+B139</f>
        <v>0</v>
      </c>
      <c r="C143" s="574">
        <f t="shared" si="19"/>
        <v>0</v>
      </c>
      <c r="D143" s="574">
        <f>+D139</f>
        <v>0</v>
      </c>
      <c r="E143" s="574">
        <f>E139</f>
        <v>0</v>
      </c>
      <c r="F143" s="390"/>
      <c r="G143" s="575">
        <f>H143+I143</f>
        <v>0</v>
      </c>
      <c r="H143" s="291"/>
      <c r="I143" s="291"/>
      <c r="J143" s="384"/>
      <c r="K143" s="569"/>
    </row>
    <row r="144" spans="2:14" ht="11.25" customHeight="1" x14ac:dyDescent="0.25"/>
    <row r="145" spans="2:14" ht="28.5" customHeight="1" x14ac:dyDescent="0.25">
      <c r="B145" s="734" t="s">
        <v>846</v>
      </c>
      <c r="C145" s="735"/>
      <c r="D145" s="735"/>
      <c r="E145" s="735"/>
      <c r="F145" s="735"/>
      <c r="G145" s="735"/>
      <c r="H145" s="735"/>
      <c r="I145" s="735"/>
      <c r="J145" s="571">
        <f>+J110+1</f>
        <v>5</v>
      </c>
      <c r="K145" s="572" t="s">
        <v>14</v>
      </c>
    </row>
    <row r="146" spans="2:14" ht="28.5" customHeight="1" x14ac:dyDescent="0.25">
      <c r="B146" s="693"/>
      <c r="C146" s="694"/>
      <c r="D146" s="694"/>
      <c r="E146" s="694"/>
      <c r="F146" s="694"/>
      <c r="G146" s="694"/>
      <c r="H146" s="694"/>
      <c r="I146" s="695"/>
      <c r="J146" s="366" t="s">
        <v>12</v>
      </c>
      <c r="K146" s="367">
        <v>1</v>
      </c>
    </row>
    <row r="147" spans="2:14" ht="28.5" customHeight="1" x14ac:dyDescent="0.25">
      <c r="B147" s="685"/>
      <c r="C147" s="686"/>
      <c r="D147" s="686"/>
      <c r="E147" s="686"/>
      <c r="F147" s="686"/>
      <c r="G147" s="686"/>
      <c r="H147" s="686"/>
      <c r="I147" s="687"/>
      <c r="J147" s="368" t="s">
        <v>847</v>
      </c>
      <c r="K147" s="369">
        <v>2</v>
      </c>
    </row>
    <row r="148" spans="2:14" ht="28.5" customHeight="1" x14ac:dyDescent="0.25">
      <c r="B148" s="685"/>
      <c r="C148" s="686"/>
      <c r="D148" s="686"/>
      <c r="E148" s="686"/>
      <c r="F148" s="686"/>
      <c r="G148" s="686"/>
      <c r="H148" s="686"/>
      <c r="I148" s="687"/>
      <c r="J148" s="370" t="s">
        <v>848</v>
      </c>
      <c r="K148" s="371">
        <v>3</v>
      </c>
      <c r="M148" t="s">
        <v>23</v>
      </c>
      <c r="N148" t="s">
        <v>73</v>
      </c>
    </row>
    <row r="149" spans="2:14" ht="28.5" customHeight="1" x14ac:dyDescent="0.25">
      <c r="B149" s="685"/>
      <c r="C149" s="686"/>
      <c r="D149" s="686"/>
      <c r="E149" s="686"/>
      <c r="F149" s="686"/>
      <c r="G149" s="686"/>
      <c r="H149" s="686"/>
      <c r="I149" s="687"/>
      <c r="J149" s="372" t="s">
        <v>8</v>
      </c>
      <c r="K149" s="369">
        <v>4</v>
      </c>
      <c r="M149" t="s">
        <v>22</v>
      </c>
      <c r="N149" t="s">
        <v>78</v>
      </c>
    </row>
    <row r="150" spans="2:14" ht="28.5" customHeight="1" x14ac:dyDescent="0.25">
      <c r="B150" s="685"/>
      <c r="C150" s="686"/>
      <c r="D150" s="686"/>
      <c r="E150" s="686"/>
      <c r="F150" s="686"/>
      <c r="G150" s="686"/>
      <c r="H150" s="686"/>
      <c r="I150" s="687"/>
      <c r="J150" s="370" t="s">
        <v>849</v>
      </c>
      <c r="K150" s="371">
        <v>5</v>
      </c>
      <c r="M150" t="s">
        <v>24</v>
      </c>
      <c r="N150" t="s">
        <v>82</v>
      </c>
    </row>
    <row r="151" spans="2:14" ht="28.5" customHeight="1" x14ac:dyDescent="0.25">
      <c r="B151" s="685"/>
      <c r="C151" s="686"/>
      <c r="D151" s="686"/>
      <c r="E151" s="686"/>
      <c r="F151" s="686"/>
      <c r="G151" s="686"/>
      <c r="H151" s="686"/>
      <c r="I151" s="687"/>
      <c r="J151" s="370" t="s">
        <v>914</v>
      </c>
      <c r="K151" s="369">
        <v>6</v>
      </c>
      <c r="M151" t="s">
        <v>915</v>
      </c>
      <c r="N151" t="s">
        <v>87</v>
      </c>
    </row>
    <row r="152" spans="2:14" ht="28.5" customHeight="1" x14ac:dyDescent="0.25">
      <c r="B152" s="685"/>
      <c r="C152" s="686"/>
      <c r="D152" s="686"/>
      <c r="E152" s="686"/>
      <c r="F152" s="686"/>
      <c r="G152" s="686"/>
      <c r="H152" s="686"/>
      <c r="I152" s="687"/>
      <c r="J152" s="370" t="s">
        <v>851</v>
      </c>
      <c r="K152" s="371">
        <v>7</v>
      </c>
      <c r="M152" t="s">
        <v>916</v>
      </c>
      <c r="N152" t="s">
        <v>92</v>
      </c>
    </row>
    <row r="153" spans="2:14" ht="85.5" customHeight="1" x14ac:dyDescent="0.25">
      <c r="B153" s="696"/>
      <c r="C153" s="697"/>
      <c r="D153" s="697"/>
      <c r="E153" s="697"/>
      <c r="F153" s="697"/>
      <c r="G153" s="697"/>
      <c r="H153" s="697"/>
      <c r="I153" s="698"/>
      <c r="J153" s="370" t="s">
        <v>1838</v>
      </c>
      <c r="K153" s="369">
        <v>8</v>
      </c>
      <c r="M153" t="s">
        <v>1847</v>
      </c>
      <c r="N153" t="s">
        <v>97</v>
      </c>
    </row>
    <row r="154" spans="2:14" ht="85.5" customHeight="1" x14ac:dyDescent="0.25">
      <c r="B154" s="696"/>
      <c r="C154" s="697"/>
      <c r="D154" s="697"/>
      <c r="E154" s="697"/>
      <c r="F154" s="697"/>
      <c r="G154" s="697"/>
      <c r="H154" s="697"/>
      <c r="I154" s="698"/>
      <c r="J154" s="372" t="s">
        <v>853</v>
      </c>
      <c r="K154" s="371">
        <v>9</v>
      </c>
      <c r="N154" t="s">
        <v>101</v>
      </c>
    </row>
    <row r="155" spans="2:14" ht="85.5" customHeight="1" x14ac:dyDescent="0.25">
      <c r="B155" s="696"/>
      <c r="C155" s="697"/>
      <c r="D155" s="697"/>
      <c r="E155" s="697"/>
      <c r="F155" s="697"/>
      <c r="G155" s="697"/>
      <c r="H155" s="697"/>
      <c r="I155" s="698"/>
      <c r="J155" s="372" t="s">
        <v>854</v>
      </c>
      <c r="K155" s="371">
        <v>10</v>
      </c>
      <c r="N155" t="s">
        <v>105</v>
      </c>
    </row>
    <row r="156" spans="2:14" ht="28.5" customHeight="1" x14ac:dyDescent="0.25">
      <c r="B156" s="716"/>
      <c r="C156" s="717"/>
      <c r="D156" s="373" t="s">
        <v>1843</v>
      </c>
      <c r="E156" s="374"/>
      <c r="F156" s="718"/>
      <c r="G156" s="719"/>
      <c r="H156" s="720" t="s">
        <v>1842</v>
      </c>
      <c r="I156" s="721"/>
      <c r="J156" s="722" t="s">
        <v>917</v>
      </c>
      <c r="K156" s="568">
        <v>11</v>
      </c>
      <c r="N156" t="s">
        <v>109</v>
      </c>
    </row>
    <row r="157" spans="2:14" ht="28.5" customHeight="1" x14ac:dyDescent="0.25">
      <c r="B157" s="724"/>
      <c r="C157" s="725"/>
      <c r="D157" s="726" t="s">
        <v>1844</v>
      </c>
      <c r="E157" s="727"/>
      <c r="F157" s="728"/>
      <c r="G157" s="729"/>
      <c r="H157" s="726" t="s">
        <v>1841</v>
      </c>
      <c r="I157" s="730"/>
      <c r="J157" s="723"/>
      <c r="K157" s="385"/>
    </row>
    <row r="158" spans="2:14" ht="28.5" customHeight="1" x14ac:dyDescent="0.25">
      <c r="B158" s="734" t="s">
        <v>918</v>
      </c>
      <c r="C158" s="735"/>
      <c r="D158" s="749"/>
      <c r="E158" s="749"/>
      <c r="F158" s="749"/>
      <c r="G158" s="735"/>
      <c r="H158" s="735"/>
      <c r="I158" s="735"/>
      <c r="J158" s="735"/>
      <c r="K158" s="750"/>
      <c r="N158" t="s">
        <v>113</v>
      </c>
    </row>
    <row r="159" spans="2:14" ht="24" customHeight="1" x14ac:dyDescent="0.25">
      <c r="B159" s="751" t="s">
        <v>919</v>
      </c>
      <c r="C159" s="753" t="s">
        <v>1846</v>
      </c>
      <c r="D159" s="753" t="s">
        <v>1845</v>
      </c>
      <c r="E159" s="753" t="s">
        <v>1847</v>
      </c>
      <c r="F159" s="753" t="s">
        <v>915</v>
      </c>
      <c r="G159" s="755" t="s">
        <v>22</v>
      </c>
      <c r="H159" s="755" t="s">
        <v>23</v>
      </c>
      <c r="I159" s="757" t="s">
        <v>24</v>
      </c>
      <c r="J159" s="758" t="s">
        <v>1848</v>
      </c>
      <c r="K159" s="736">
        <v>12</v>
      </c>
      <c r="N159" t="s">
        <v>117</v>
      </c>
    </row>
    <row r="160" spans="2:14" ht="55.5" customHeight="1" x14ac:dyDescent="0.25">
      <c r="B160" s="752"/>
      <c r="C160" s="754"/>
      <c r="D160" s="754"/>
      <c r="E160" s="754"/>
      <c r="F160" s="754"/>
      <c r="G160" s="756"/>
      <c r="H160" s="756"/>
      <c r="I160" s="756"/>
      <c r="J160" s="759"/>
      <c r="K160" s="736"/>
      <c r="N160" t="s">
        <v>121</v>
      </c>
    </row>
    <row r="161" spans="2:14" ht="28.5" customHeight="1" x14ac:dyDescent="0.25">
      <c r="B161" s="573">
        <f>+I161+H161+G161+F161+E161+D161+C161</f>
        <v>0</v>
      </c>
      <c r="C161" s="277"/>
      <c r="D161" s="277"/>
      <c r="E161" s="277"/>
      <c r="F161" s="277"/>
      <c r="G161" s="278"/>
      <c r="H161" s="278"/>
      <c r="I161" s="279"/>
      <c r="J161" s="375"/>
      <c r="K161" s="376"/>
      <c r="N161" t="s">
        <v>125</v>
      </c>
    </row>
    <row r="162" spans="2:14" ht="9.75" customHeight="1" x14ac:dyDescent="0.55000000000000004">
      <c r="B162" s="737"/>
      <c r="C162" s="738"/>
      <c r="D162" s="738"/>
      <c r="E162" s="738"/>
      <c r="F162" s="738"/>
      <c r="G162" s="738"/>
      <c r="H162" s="738"/>
      <c r="I162" s="738"/>
      <c r="J162" s="738"/>
      <c r="K162" s="739"/>
      <c r="N162" t="s">
        <v>129</v>
      </c>
    </row>
    <row r="163" spans="2:14" ht="42" x14ac:dyDescent="0.25">
      <c r="B163" s="280" t="str">
        <f>""&amp;B148&amp;" ޖުމުލަ "</f>
        <v xml:space="preserve"> ޖުމުލަ </v>
      </c>
      <c r="C163" s="377" t="s">
        <v>1889</v>
      </c>
      <c r="D163" s="377" t="s">
        <v>1831</v>
      </c>
      <c r="E163" s="377" t="s">
        <v>920</v>
      </c>
      <c r="F163" s="378"/>
      <c r="G163" s="378"/>
      <c r="H163" s="740" t="s">
        <v>921</v>
      </c>
      <c r="I163" s="741"/>
      <c r="J163" s="742" t="str">
        <f>""&amp;B148&amp;" ލަފާކުރާ ޚަރަދު ބެހިފައިވާގޮތް (ރުފިޔާ އިން)  "</f>
        <v xml:space="preserve"> ލަފާކުރާ ޚަރަދު ބެހިފައިވާގޮތް (ރުފިޔާ އިން)  </v>
      </c>
      <c r="K163" s="379">
        <v>13</v>
      </c>
      <c r="N163" t="s">
        <v>133</v>
      </c>
    </row>
    <row r="164" spans="2:14" ht="21" x14ac:dyDescent="0.55000000000000004">
      <c r="B164" s="281">
        <f>SUM(C164:E164)</f>
        <v>0</v>
      </c>
      <c r="C164" s="281"/>
      <c r="D164" s="281"/>
      <c r="E164" s="281"/>
      <c r="F164" s="276"/>
      <c r="G164" s="276"/>
      <c r="H164" s="276"/>
      <c r="I164" s="282" t="s">
        <v>32</v>
      </c>
      <c r="J164" s="743" t="str">
        <f t="shared" ref="J164:J171" si="20">""&amp;G149&amp;" ޖުމުލަ "</f>
        <v xml:space="preserve"> ޖުމުލަ </v>
      </c>
      <c r="K164" s="380"/>
      <c r="N164" t="s">
        <v>137</v>
      </c>
    </row>
    <row r="165" spans="2:14" ht="21" x14ac:dyDescent="0.55000000000000004">
      <c r="B165" s="283">
        <f>SUM(C165:E165)</f>
        <v>0</v>
      </c>
      <c r="C165" s="283"/>
      <c r="D165" s="283"/>
      <c r="E165" s="283"/>
      <c r="F165" s="284"/>
      <c r="G165" s="284"/>
      <c r="H165" s="284"/>
      <c r="I165" s="285" t="s">
        <v>34</v>
      </c>
      <c r="J165" s="743" t="str">
        <f t="shared" si="20"/>
        <v xml:space="preserve"> ޖުމުލަ </v>
      </c>
      <c r="K165" s="380"/>
      <c r="N165" t="s">
        <v>141</v>
      </c>
    </row>
    <row r="166" spans="2:14" ht="21" x14ac:dyDescent="0.55000000000000004">
      <c r="B166" s="283">
        <f t="shared" ref="B166:B173" si="21">SUM(C166:E166)</f>
        <v>0</v>
      </c>
      <c r="C166" s="283"/>
      <c r="D166" s="283"/>
      <c r="E166" s="283"/>
      <c r="F166" s="284"/>
      <c r="G166" s="284"/>
      <c r="H166" s="284"/>
      <c r="I166" s="285" t="s">
        <v>36</v>
      </c>
      <c r="J166" s="743" t="str">
        <f t="shared" si="20"/>
        <v xml:space="preserve"> ޖުމުލަ </v>
      </c>
      <c r="K166" s="380"/>
      <c r="N166" t="s">
        <v>145</v>
      </c>
    </row>
    <row r="167" spans="2:14" ht="21" x14ac:dyDescent="0.55000000000000004">
      <c r="B167" s="283">
        <f t="shared" si="21"/>
        <v>0</v>
      </c>
      <c r="C167" s="283"/>
      <c r="D167" s="283"/>
      <c r="E167" s="283"/>
      <c r="F167" s="284"/>
      <c r="G167" s="284"/>
      <c r="H167" s="284"/>
      <c r="I167" s="285" t="s">
        <v>38</v>
      </c>
      <c r="J167" s="743" t="str">
        <f t="shared" si="20"/>
        <v xml:space="preserve"> ޖުމުލަ </v>
      </c>
      <c r="K167" s="380"/>
      <c r="N167" t="s">
        <v>149</v>
      </c>
    </row>
    <row r="168" spans="2:14" ht="21" x14ac:dyDescent="0.55000000000000004">
      <c r="B168" s="283">
        <f t="shared" si="21"/>
        <v>0</v>
      </c>
      <c r="C168" s="283"/>
      <c r="D168" s="283"/>
      <c r="E168" s="283"/>
      <c r="F168" s="284"/>
      <c r="G168" s="284"/>
      <c r="H168" s="284"/>
      <c r="I168" s="285" t="s">
        <v>40</v>
      </c>
      <c r="J168" s="743" t="str">
        <f t="shared" si="20"/>
        <v xml:space="preserve"> ޖުމުލަ </v>
      </c>
      <c r="K168" s="380"/>
      <c r="N168" t="s">
        <v>153</v>
      </c>
    </row>
    <row r="169" spans="2:14" ht="21" x14ac:dyDescent="0.55000000000000004">
      <c r="B169" s="283">
        <f t="shared" si="21"/>
        <v>0</v>
      </c>
      <c r="C169" s="283"/>
      <c r="D169" s="283"/>
      <c r="E169" s="283"/>
      <c r="F169" s="284"/>
      <c r="G169" s="284"/>
      <c r="H169" s="284"/>
      <c r="I169" s="285" t="s">
        <v>42</v>
      </c>
      <c r="J169" s="743" t="str">
        <f t="shared" si="20"/>
        <v xml:space="preserve"> ޖުމުލަ </v>
      </c>
      <c r="K169" s="380"/>
      <c r="N169" t="s">
        <v>157</v>
      </c>
    </row>
    <row r="170" spans="2:14" ht="21" x14ac:dyDescent="0.55000000000000004">
      <c r="B170" s="283">
        <f t="shared" si="21"/>
        <v>0</v>
      </c>
      <c r="C170" s="283"/>
      <c r="D170" s="283"/>
      <c r="E170" s="283"/>
      <c r="F170" s="284"/>
      <c r="G170" s="284"/>
      <c r="H170" s="284"/>
      <c r="I170" s="285" t="s">
        <v>44</v>
      </c>
      <c r="J170" s="743" t="str">
        <f t="shared" si="20"/>
        <v xml:space="preserve"> ޖުމުލަ </v>
      </c>
      <c r="K170" s="380"/>
      <c r="N170" t="s">
        <v>161</v>
      </c>
    </row>
    <row r="171" spans="2:14" ht="21" x14ac:dyDescent="0.55000000000000004">
      <c r="B171" s="283">
        <f t="shared" si="21"/>
        <v>0</v>
      </c>
      <c r="C171" s="283"/>
      <c r="D171" s="283"/>
      <c r="E171" s="283"/>
      <c r="F171" s="284"/>
      <c r="G171" s="284"/>
      <c r="H171" s="284"/>
      <c r="I171" s="285" t="s">
        <v>46</v>
      </c>
      <c r="J171" s="743" t="str">
        <f t="shared" si="20"/>
        <v xml:space="preserve"> ޖުމުލަ </v>
      </c>
      <c r="K171" s="380"/>
      <c r="N171" t="s">
        <v>164</v>
      </c>
    </row>
    <row r="172" spans="2:14" ht="21" x14ac:dyDescent="0.55000000000000004">
      <c r="B172" s="283">
        <f t="shared" si="21"/>
        <v>0</v>
      </c>
      <c r="C172" s="283"/>
      <c r="D172" s="283"/>
      <c r="E172" s="283"/>
      <c r="F172" s="284"/>
      <c r="G172" s="284"/>
      <c r="H172" s="284"/>
      <c r="I172" s="285" t="s">
        <v>48</v>
      </c>
      <c r="J172" s="743" t="str">
        <f t="shared" ref="J172:J173" si="22">""&amp;G158&amp;" ޖުމުލަ "</f>
        <v xml:space="preserve"> ޖުމުލަ </v>
      </c>
      <c r="K172" s="380"/>
      <c r="N172" t="s">
        <v>167</v>
      </c>
    </row>
    <row r="173" spans="2:14" ht="21" x14ac:dyDescent="0.55000000000000004">
      <c r="B173" s="283">
        <f t="shared" si="21"/>
        <v>0</v>
      </c>
      <c r="C173" s="286"/>
      <c r="D173" s="286"/>
      <c r="E173" s="286"/>
      <c r="F173" s="287"/>
      <c r="G173" s="287"/>
      <c r="H173" s="287"/>
      <c r="I173" s="288" t="s">
        <v>922</v>
      </c>
      <c r="J173" s="743" t="str">
        <f t="shared" si="22"/>
        <v xml:space="preserve">އެތެރޭގެ ލޯނު ޖުމުލަ </v>
      </c>
      <c r="K173" s="380"/>
      <c r="N173" t="s">
        <v>171</v>
      </c>
    </row>
    <row r="174" spans="2:14" ht="21.75" thickBot="1" x14ac:dyDescent="0.6">
      <c r="B174" s="289">
        <f>SUM(B164:B173)</f>
        <v>0</v>
      </c>
      <c r="C174" s="289">
        <f t="shared" ref="C174:E174" si="23">SUM(C164:C173)</f>
        <v>0</v>
      </c>
      <c r="D174" s="289">
        <f t="shared" si="23"/>
        <v>0</v>
      </c>
      <c r="E174" s="289">
        <f t="shared" si="23"/>
        <v>0</v>
      </c>
      <c r="F174" s="378"/>
      <c r="G174" s="378"/>
      <c r="H174" s="378"/>
      <c r="I174" s="381" t="s">
        <v>923</v>
      </c>
      <c r="J174" s="290"/>
      <c r="K174" s="569"/>
      <c r="N174" t="s">
        <v>175</v>
      </c>
    </row>
    <row r="175" spans="2:14" ht="10.5" customHeight="1" thickTop="1" x14ac:dyDescent="0.55000000000000004">
      <c r="B175" s="737"/>
      <c r="C175" s="744"/>
      <c r="D175" s="744"/>
      <c r="E175" s="744"/>
      <c r="F175" s="744"/>
      <c r="G175" s="744"/>
      <c r="H175" s="744"/>
      <c r="I175" s="744"/>
      <c r="J175" s="744"/>
      <c r="K175" s="745"/>
    </row>
    <row r="176" spans="2:14" ht="23.25" customHeight="1" x14ac:dyDescent="0.25">
      <c r="B176" s="746" t="s">
        <v>924</v>
      </c>
      <c r="C176" s="740"/>
      <c r="D176" s="740"/>
      <c r="E176" s="741"/>
      <c r="F176" s="747" t="s">
        <v>1892</v>
      </c>
      <c r="G176" s="747" t="s">
        <v>1839</v>
      </c>
      <c r="H176" s="747" t="s">
        <v>1891</v>
      </c>
      <c r="I176" s="747" t="s">
        <v>1890</v>
      </c>
      <c r="J176" s="742" t="str">
        <f>""&amp;B148&amp;"އިން މަޝްރޫއަށް ކުރެވުނު ޚަރަދު (ރުފިޔާ އިން)  "</f>
        <v xml:space="preserve">އިން މަޝްރޫއަށް ކުރެވުނު ޚަރަދު (ރުފިޔާ އިން)  </v>
      </c>
      <c r="K176" s="382">
        <v>14</v>
      </c>
    </row>
    <row r="177" spans="2:14" ht="61.5" customHeight="1" x14ac:dyDescent="0.25">
      <c r="B177" s="280" t="s">
        <v>1840</v>
      </c>
      <c r="C177" s="383">
        <v>2019</v>
      </c>
      <c r="D177" s="383">
        <v>2018</v>
      </c>
      <c r="E177" s="383">
        <v>2017</v>
      </c>
      <c r="F177" s="748"/>
      <c r="G177" s="748"/>
      <c r="H177" s="748"/>
      <c r="I177" s="748"/>
      <c r="J177" s="743"/>
      <c r="K177" s="568"/>
    </row>
    <row r="178" spans="2:14" ht="28.5" customHeight="1" x14ac:dyDescent="0.55000000000000004">
      <c r="B178" s="574">
        <f t="shared" ref="B178:C178" si="24">+B174</f>
        <v>0</v>
      </c>
      <c r="C178" s="574">
        <f t="shared" si="24"/>
        <v>0</v>
      </c>
      <c r="D178" s="574">
        <f>+D174</f>
        <v>0</v>
      </c>
      <c r="E178" s="574">
        <f>E174</f>
        <v>0</v>
      </c>
      <c r="F178" s="390"/>
      <c r="G178" s="575">
        <f>H178+I178</f>
        <v>0</v>
      </c>
      <c r="H178" s="291"/>
      <c r="I178" s="291"/>
      <c r="J178" s="384"/>
      <c r="K178" s="569"/>
    </row>
    <row r="179" spans="2:14" ht="11.25" customHeight="1" x14ac:dyDescent="0.25"/>
    <row r="180" spans="2:14" ht="28.5" customHeight="1" x14ac:dyDescent="0.25">
      <c r="B180" s="734" t="s">
        <v>846</v>
      </c>
      <c r="C180" s="735"/>
      <c r="D180" s="735"/>
      <c r="E180" s="735"/>
      <c r="F180" s="735"/>
      <c r="G180" s="735"/>
      <c r="H180" s="735"/>
      <c r="I180" s="735"/>
      <c r="J180" s="571">
        <f>+J145+1</f>
        <v>6</v>
      </c>
      <c r="K180" s="572" t="s">
        <v>14</v>
      </c>
    </row>
    <row r="181" spans="2:14" ht="28.5" customHeight="1" x14ac:dyDescent="0.25">
      <c r="B181" s="693"/>
      <c r="C181" s="694"/>
      <c r="D181" s="694"/>
      <c r="E181" s="694"/>
      <c r="F181" s="694"/>
      <c r="G181" s="694"/>
      <c r="H181" s="694"/>
      <c r="I181" s="695"/>
      <c r="J181" s="366" t="s">
        <v>12</v>
      </c>
      <c r="K181" s="367">
        <v>1</v>
      </c>
    </row>
    <row r="182" spans="2:14" ht="28.5" customHeight="1" x14ac:dyDescent="0.25">
      <c r="B182" s="685"/>
      <c r="C182" s="686"/>
      <c r="D182" s="686"/>
      <c r="E182" s="686"/>
      <c r="F182" s="686"/>
      <c r="G182" s="686"/>
      <c r="H182" s="686"/>
      <c r="I182" s="687"/>
      <c r="J182" s="368" t="s">
        <v>847</v>
      </c>
      <c r="K182" s="369">
        <v>2</v>
      </c>
    </row>
    <row r="183" spans="2:14" ht="28.5" customHeight="1" x14ac:dyDescent="0.25">
      <c r="B183" s="685"/>
      <c r="C183" s="686"/>
      <c r="D183" s="686"/>
      <c r="E183" s="686"/>
      <c r="F183" s="686"/>
      <c r="G183" s="686"/>
      <c r="H183" s="686"/>
      <c r="I183" s="687"/>
      <c r="J183" s="370" t="s">
        <v>848</v>
      </c>
      <c r="K183" s="371">
        <v>3</v>
      </c>
      <c r="M183" t="s">
        <v>23</v>
      </c>
      <c r="N183" t="s">
        <v>73</v>
      </c>
    </row>
    <row r="184" spans="2:14" ht="28.5" customHeight="1" x14ac:dyDescent="0.25">
      <c r="B184" s="685"/>
      <c r="C184" s="686"/>
      <c r="D184" s="686"/>
      <c r="E184" s="686"/>
      <c r="F184" s="686"/>
      <c r="G184" s="686"/>
      <c r="H184" s="686"/>
      <c r="I184" s="687"/>
      <c r="J184" s="372" t="s">
        <v>8</v>
      </c>
      <c r="K184" s="369">
        <v>4</v>
      </c>
      <c r="M184" t="s">
        <v>22</v>
      </c>
      <c r="N184" t="s">
        <v>78</v>
      </c>
    </row>
    <row r="185" spans="2:14" ht="28.5" customHeight="1" x14ac:dyDescent="0.25">
      <c r="B185" s="685"/>
      <c r="C185" s="686"/>
      <c r="D185" s="686"/>
      <c r="E185" s="686"/>
      <c r="F185" s="686"/>
      <c r="G185" s="686"/>
      <c r="H185" s="686"/>
      <c r="I185" s="687"/>
      <c r="J185" s="370" t="s">
        <v>849</v>
      </c>
      <c r="K185" s="371">
        <v>5</v>
      </c>
      <c r="M185" t="s">
        <v>24</v>
      </c>
      <c r="N185" t="s">
        <v>82</v>
      </c>
    </row>
    <row r="186" spans="2:14" ht="28.5" customHeight="1" x14ac:dyDescent="0.25">
      <c r="B186" s="685"/>
      <c r="C186" s="686"/>
      <c r="D186" s="686"/>
      <c r="E186" s="686"/>
      <c r="F186" s="686"/>
      <c r="G186" s="686"/>
      <c r="H186" s="686"/>
      <c r="I186" s="687"/>
      <c r="J186" s="370" t="s">
        <v>914</v>
      </c>
      <c r="K186" s="369">
        <v>6</v>
      </c>
      <c r="M186" t="s">
        <v>915</v>
      </c>
      <c r="N186" t="s">
        <v>87</v>
      </c>
    </row>
    <row r="187" spans="2:14" ht="28.5" customHeight="1" x14ac:dyDescent="0.25">
      <c r="B187" s="685"/>
      <c r="C187" s="686"/>
      <c r="D187" s="686"/>
      <c r="E187" s="686"/>
      <c r="F187" s="686"/>
      <c r="G187" s="686"/>
      <c r="H187" s="686"/>
      <c r="I187" s="687"/>
      <c r="J187" s="370" t="s">
        <v>851</v>
      </c>
      <c r="K187" s="371">
        <v>7</v>
      </c>
      <c r="M187" t="s">
        <v>916</v>
      </c>
      <c r="N187" t="s">
        <v>92</v>
      </c>
    </row>
    <row r="188" spans="2:14" ht="85.5" customHeight="1" x14ac:dyDescent="0.25">
      <c r="B188" s="696"/>
      <c r="C188" s="697"/>
      <c r="D188" s="697"/>
      <c r="E188" s="697"/>
      <c r="F188" s="697"/>
      <c r="G188" s="697"/>
      <c r="H188" s="697"/>
      <c r="I188" s="698"/>
      <c r="J188" s="370" t="s">
        <v>1838</v>
      </c>
      <c r="K188" s="369">
        <v>8</v>
      </c>
      <c r="M188" t="s">
        <v>1847</v>
      </c>
      <c r="N188" t="s">
        <v>97</v>
      </c>
    </row>
    <row r="189" spans="2:14" ht="85.5" customHeight="1" x14ac:dyDescent="0.25">
      <c r="B189" s="696"/>
      <c r="C189" s="697"/>
      <c r="D189" s="697"/>
      <c r="E189" s="697"/>
      <c r="F189" s="697"/>
      <c r="G189" s="697"/>
      <c r="H189" s="697"/>
      <c r="I189" s="698"/>
      <c r="J189" s="372" t="s">
        <v>853</v>
      </c>
      <c r="K189" s="371">
        <v>9</v>
      </c>
      <c r="N189" t="s">
        <v>101</v>
      </c>
    </row>
    <row r="190" spans="2:14" ht="85.5" customHeight="1" x14ac:dyDescent="0.25">
      <c r="B190" s="696"/>
      <c r="C190" s="697"/>
      <c r="D190" s="697"/>
      <c r="E190" s="697"/>
      <c r="F190" s="697"/>
      <c r="G190" s="697"/>
      <c r="H190" s="697"/>
      <c r="I190" s="698"/>
      <c r="J190" s="372" t="s">
        <v>854</v>
      </c>
      <c r="K190" s="371">
        <v>10</v>
      </c>
      <c r="N190" t="s">
        <v>105</v>
      </c>
    </row>
    <row r="191" spans="2:14" ht="28.5" customHeight="1" x14ac:dyDescent="0.25">
      <c r="B191" s="716"/>
      <c r="C191" s="717"/>
      <c r="D191" s="373" t="s">
        <v>1843</v>
      </c>
      <c r="E191" s="374"/>
      <c r="F191" s="718"/>
      <c r="G191" s="719"/>
      <c r="H191" s="720" t="s">
        <v>1842</v>
      </c>
      <c r="I191" s="721"/>
      <c r="J191" s="722" t="s">
        <v>917</v>
      </c>
      <c r="K191" s="568">
        <v>11</v>
      </c>
      <c r="N191" t="s">
        <v>109</v>
      </c>
    </row>
    <row r="192" spans="2:14" ht="28.5" customHeight="1" x14ac:dyDescent="0.25">
      <c r="B192" s="724"/>
      <c r="C192" s="725"/>
      <c r="D192" s="726" t="s">
        <v>1844</v>
      </c>
      <c r="E192" s="727"/>
      <c r="F192" s="728"/>
      <c r="G192" s="729"/>
      <c r="H192" s="726" t="s">
        <v>1841</v>
      </c>
      <c r="I192" s="730"/>
      <c r="J192" s="723"/>
      <c r="K192" s="385"/>
    </row>
    <row r="193" spans="2:14" ht="28.5" customHeight="1" x14ac:dyDescent="0.25">
      <c r="B193" s="734" t="s">
        <v>918</v>
      </c>
      <c r="C193" s="735"/>
      <c r="D193" s="749"/>
      <c r="E193" s="749"/>
      <c r="F193" s="749"/>
      <c r="G193" s="735"/>
      <c r="H193" s="735"/>
      <c r="I193" s="735"/>
      <c r="J193" s="735"/>
      <c r="K193" s="750"/>
      <c r="N193" t="s">
        <v>113</v>
      </c>
    </row>
    <row r="194" spans="2:14" ht="24" customHeight="1" x14ac:dyDescent="0.25">
      <c r="B194" s="751" t="s">
        <v>919</v>
      </c>
      <c r="C194" s="753" t="s">
        <v>1846</v>
      </c>
      <c r="D194" s="753" t="s">
        <v>1845</v>
      </c>
      <c r="E194" s="753" t="s">
        <v>1847</v>
      </c>
      <c r="F194" s="753" t="s">
        <v>915</v>
      </c>
      <c r="G194" s="755" t="s">
        <v>22</v>
      </c>
      <c r="H194" s="755" t="s">
        <v>23</v>
      </c>
      <c r="I194" s="757" t="s">
        <v>24</v>
      </c>
      <c r="J194" s="758" t="s">
        <v>1848</v>
      </c>
      <c r="K194" s="736">
        <v>12</v>
      </c>
      <c r="N194" t="s">
        <v>117</v>
      </c>
    </row>
    <row r="195" spans="2:14" ht="55.5" customHeight="1" x14ac:dyDescent="0.25">
      <c r="B195" s="752"/>
      <c r="C195" s="754"/>
      <c r="D195" s="754"/>
      <c r="E195" s="754"/>
      <c r="F195" s="754"/>
      <c r="G195" s="756"/>
      <c r="H195" s="756"/>
      <c r="I195" s="756"/>
      <c r="J195" s="759"/>
      <c r="K195" s="736"/>
      <c r="N195" t="s">
        <v>121</v>
      </c>
    </row>
    <row r="196" spans="2:14" ht="28.5" customHeight="1" x14ac:dyDescent="0.25">
      <c r="B196" s="573">
        <f>+I196+H196+G196+F196+E196+D196+C196</f>
        <v>0</v>
      </c>
      <c r="C196" s="277"/>
      <c r="D196" s="277"/>
      <c r="E196" s="277"/>
      <c r="F196" s="277"/>
      <c r="G196" s="278"/>
      <c r="H196" s="278"/>
      <c r="I196" s="279"/>
      <c r="J196" s="375"/>
      <c r="K196" s="376"/>
      <c r="N196" t="s">
        <v>125</v>
      </c>
    </row>
    <row r="197" spans="2:14" ht="9.75" customHeight="1" x14ac:dyDescent="0.55000000000000004">
      <c r="B197" s="737"/>
      <c r="C197" s="738"/>
      <c r="D197" s="738"/>
      <c r="E197" s="738"/>
      <c r="F197" s="738"/>
      <c r="G197" s="738"/>
      <c r="H197" s="738"/>
      <c r="I197" s="738"/>
      <c r="J197" s="738"/>
      <c r="K197" s="739"/>
      <c r="N197" t="s">
        <v>129</v>
      </c>
    </row>
    <row r="198" spans="2:14" ht="42" x14ac:dyDescent="0.25">
      <c r="B198" s="280" t="str">
        <f>""&amp;B183&amp;" ޖުމުލަ "</f>
        <v xml:space="preserve"> ޖުމުލަ </v>
      </c>
      <c r="C198" s="377" t="s">
        <v>1889</v>
      </c>
      <c r="D198" s="377" t="s">
        <v>1831</v>
      </c>
      <c r="E198" s="377" t="s">
        <v>920</v>
      </c>
      <c r="F198" s="378"/>
      <c r="G198" s="378"/>
      <c r="H198" s="740" t="s">
        <v>921</v>
      </c>
      <c r="I198" s="741"/>
      <c r="J198" s="742" t="str">
        <f>""&amp;B183&amp;" ލަފާކުރާ ޚަރަދު ބެހިފައިވާގޮތް (ރުފިޔާ އިން)  "</f>
        <v xml:space="preserve"> ލަފާކުރާ ޚަރަދު ބެހިފައިވާގޮތް (ރުފިޔާ އިން)  </v>
      </c>
      <c r="K198" s="379">
        <v>13</v>
      </c>
      <c r="N198" t="s">
        <v>133</v>
      </c>
    </row>
    <row r="199" spans="2:14" ht="21" x14ac:dyDescent="0.55000000000000004">
      <c r="B199" s="281">
        <f>SUM(C199:E199)</f>
        <v>0</v>
      </c>
      <c r="C199" s="281"/>
      <c r="D199" s="281"/>
      <c r="E199" s="281"/>
      <c r="F199" s="276"/>
      <c r="G199" s="276"/>
      <c r="H199" s="276"/>
      <c r="I199" s="282" t="s">
        <v>32</v>
      </c>
      <c r="J199" s="743" t="str">
        <f t="shared" ref="J199:J206" si="25">""&amp;G184&amp;" ޖުމުލަ "</f>
        <v xml:space="preserve"> ޖުމުލަ </v>
      </c>
      <c r="K199" s="380"/>
      <c r="N199" t="s">
        <v>137</v>
      </c>
    </row>
    <row r="200" spans="2:14" ht="21" x14ac:dyDescent="0.55000000000000004">
      <c r="B200" s="283">
        <f>SUM(C200:E200)</f>
        <v>0</v>
      </c>
      <c r="C200" s="283"/>
      <c r="D200" s="283"/>
      <c r="E200" s="283"/>
      <c r="F200" s="284"/>
      <c r="G200" s="284"/>
      <c r="H200" s="284"/>
      <c r="I200" s="285" t="s">
        <v>34</v>
      </c>
      <c r="J200" s="743" t="str">
        <f t="shared" si="25"/>
        <v xml:space="preserve"> ޖުމުލަ </v>
      </c>
      <c r="K200" s="380"/>
      <c r="N200" t="s">
        <v>141</v>
      </c>
    </row>
    <row r="201" spans="2:14" ht="21" x14ac:dyDescent="0.55000000000000004">
      <c r="B201" s="283">
        <f t="shared" ref="B201:B208" si="26">SUM(C201:E201)</f>
        <v>0</v>
      </c>
      <c r="C201" s="283"/>
      <c r="D201" s="283"/>
      <c r="E201" s="283"/>
      <c r="F201" s="284"/>
      <c r="G201" s="284"/>
      <c r="H201" s="284"/>
      <c r="I201" s="285" t="s">
        <v>36</v>
      </c>
      <c r="J201" s="743" t="str">
        <f t="shared" si="25"/>
        <v xml:space="preserve"> ޖުމުލަ </v>
      </c>
      <c r="K201" s="380"/>
      <c r="N201" t="s">
        <v>145</v>
      </c>
    </row>
    <row r="202" spans="2:14" ht="21" x14ac:dyDescent="0.55000000000000004">
      <c r="B202" s="283">
        <f t="shared" si="26"/>
        <v>0</v>
      </c>
      <c r="C202" s="283"/>
      <c r="D202" s="283"/>
      <c r="E202" s="283"/>
      <c r="F202" s="284"/>
      <c r="G202" s="284"/>
      <c r="H202" s="284"/>
      <c r="I202" s="285" t="s">
        <v>38</v>
      </c>
      <c r="J202" s="743" t="str">
        <f t="shared" si="25"/>
        <v xml:space="preserve"> ޖުމުލަ </v>
      </c>
      <c r="K202" s="380"/>
      <c r="N202" t="s">
        <v>149</v>
      </c>
    </row>
    <row r="203" spans="2:14" ht="21" x14ac:dyDescent="0.55000000000000004">
      <c r="B203" s="283">
        <f t="shared" si="26"/>
        <v>0</v>
      </c>
      <c r="C203" s="283"/>
      <c r="D203" s="283"/>
      <c r="E203" s="283"/>
      <c r="F203" s="284"/>
      <c r="G203" s="284"/>
      <c r="H203" s="284"/>
      <c r="I203" s="285" t="s">
        <v>40</v>
      </c>
      <c r="J203" s="743" t="str">
        <f t="shared" si="25"/>
        <v xml:space="preserve"> ޖުމުލަ </v>
      </c>
      <c r="K203" s="380"/>
      <c r="N203" t="s">
        <v>153</v>
      </c>
    </row>
    <row r="204" spans="2:14" ht="21" x14ac:dyDescent="0.55000000000000004">
      <c r="B204" s="283">
        <f t="shared" si="26"/>
        <v>0</v>
      </c>
      <c r="C204" s="283"/>
      <c r="D204" s="283"/>
      <c r="E204" s="283"/>
      <c r="F204" s="284"/>
      <c r="G204" s="284"/>
      <c r="H204" s="284"/>
      <c r="I204" s="285" t="s">
        <v>42</v>
      </c>
      <c r="J204" s="743" t="str">
        <f t="shared" si="25"/>
        <v xml:space="preserve"> ޖުމުލަ </v>
      </c>
      <c r="K204" s="380"/>
      <c r="N204" t="s">
        <v>157</v>
      </c>
    </row>
    <row r="205" spans="2:14" ht="21" x14ac:dyDescent="0.55000000000000004">
      <c r="B205" s="283">
        <f t="shared" si="26"/>
        <v>0</v>
      </c>
      <c r="C205" s="283"/>
      <c r="D205" s="283"/>
      <c r="E205" s="283"/>
      <c r="F205" s="284"/>
      <c r="G205" s="284"/>
      <c r="H205" s="284"/>
      <c r="I205" s="285" t="s">
        <v>44</v>
      </c>
      <c r="J205" s="743" t="str">
        <f t="shared" si="25"/>
        <v xml:space="preserve"> ޖުމުލަ </v>
      </c>
      <c r="K205" s="380"/>
      <c r="N205" t="s">
        <v>161</v>
      </c>
    </row>
    <row r="206" spans="2:14" ht="21" x14ac:dyDescent="0.55000000000000004">
      <c r="B206" s="283">
        <f t="shared" si="26"/>
        <v>0</v>
      </c>
      <c r="C206" s="283"/>
      <c r="D206" s="283"/>
      <c r="E206" s="283"/>
      <c r="F206" s="284"/>
      <c r="G206" s="284"/>
      <c r="H206" s="284"/>
      <c r="I206" s="285" t="s">
        <v>46</v>
      </c>
      <c r="J206" s="743" t="str">
        <f t="shared" si="25"/>
        <v xml:space="preserve"> ޖުމުލަ </v>
      </c>
      <c r="K206" s="380"/>
      <c r="N206" t="s">
        <v>164</v>
      </c>
    </row>
    <row r="207" spans="2:14" ht="21" x14ac:dyDescent="0.55000000000000004">
      <c r="B207" s="283">
        <f t="shared" si="26"/>
        <v>0</v>
      </c>
      <c r="C207" s="283"/>
      <c r="D207" s="283"/>
      <c r="E207" s="283"/>
      <c r="F207" s="284"/>
      <c r="G207" s="284"/>
      <c r="H207" s="284"/>
      <c r="I207" s="285" t="s">
        <v>48</v>
      </c>
      <c r="J207" s="743" t="str">
        <f t="shared" ref="J207:J208" si="27">""&amp;G193&amp;" ޖުމުލަ "</f>
        <v xml:space="preserve"> ޖުމުލަ </v>
      </c>
      <c r="K207" s="380"/>
      <c r="N207" t="s">
        <v>167</v>
      </c>
    </row>
    <row r="208" spans="2:14" ht="21" x14ac:dyDescent="0.55000000000000004">
      <c r="B208" s="283">
        <f t="shared" si="26"/>
        <v>0</v>
      </c>
      <c r="C208" s="286"/>
      <c r="D208" s="286"/>
      <c r="E208" s="286"/>
      <c r="F208" s="287"/>
      <c r="G208" s="287"/>
      <c r="H208" s="287"/>
      <c r="I208" s="288" t="s">
        <v>922</v>
      </c>
      <c r="J208" s="743" t="str">
        <f t="shared" si="27"/>
        <v xml:space="preserve">އެތެރޭގެ ލޯނު ޖުމުލަ </v>
      </c>
      <c r="K208" s="380"/>
      <c r="N208" t="s">
        <v>171</v>
      </c>
    </row>
    <row r="209" spans="2:14" ht="21.75" thickBot="1" x14ac:dyDescent="0.6">
      <c r="B209" s="289">
        <f>SUM(B199:B208)</f>
        <v>0</v>
      </c>
      <c r="C209" s="289">
        <f t="shared" ref="C209:E209" si="28">SUM(C199:C208)</f>
        <v>0</v>
      </c>
      <c r="D209" s="289">
        <f t="shared" si="28"/>
        <v>0</v>
      </c>
      <c r="E209" s="289">
        <f t="shared" si="28"/>
        <v>0</v>
      </c>
      <c r="F209" s="378"/>
      <c r="G209" s="378"/>
      <c r="H209" s="378"/>
      <c r="I209" s="381" t="s">
        <v>923</v>
      </c>
      <c r="J209" s="290"/>
      <c r="K209" s="569"/>
      <c r="N209" t="s">
        <v>175</v>
      </c>
    </row>
    <row r="210" spans="2:14" ht="10.5" customHeight="1" thickTop="1" x14ac:dyDescent="0.55000000000000004">
      <c r="B210" s="737"/>
      <c r="C210" s="744"/>
      <c r="D210" s="744"/>
      <c r="E210" s="744"/>
      <c r="F210" s="744"/>
      <c r="G210" s="744"/>
      <c r="H210" s="744"/>
      <c r="I210" s="744"/>
      <c r="J210" s="744"/>
      <c r="K210" s="745"/>
    </row>
    <row r="211" spans="2:14" ht="23.25" customHeight="1" x14ac:dyDescent="0.25">
      <c r="B211" s="746" t="s">
        <v>924</v>
      </c>
      <c r="C211" s="740"/>
      <c r="D211" s="740"/>
      <c r="E211" s="741"/>
      <c r="F211" s="747" t="s">
        <v>1892</v>
      </c>
      <c r="G211" s="747" t="s">
        <v>1839</v>
      </c>
      <c r="H211" s="747" t="s">
        <v>1891</v>
      </c>
      <c r="I211" s="747" t="s">
        <v>1890</v>
      </c>
      <c r="J211" s="742" t="str">
        <f>""&amp;B183&amp;"އިން މަޝްރޫއަށް ކުރެވުނު ޚަރަދު (ރުފިޔާ އިން)  "</f>
        <v xml:space="preserve">އިން މަޝްރޫއަށް ކުރެވުނު ޚަރަދު (ރުފިޔާ އިން)  </v>
      </c>
      <c r="K211" s="382">
        <v>14</v>
      </c>
    </row>
    <row r="212" spans="2:14" ht="61.5" customHeight="1" x14ac:dyDescent="0.25">
      <c r="B212" s="280" t="s">
        <v>1840</v>
      </c>
      <c r="C212" s="383">
        <v>2019</v>
      </c>
      <c r="D212" s="383">
        <v>2018</v>
      </c>
      <c r="E212" s="383">
        <v>2017</v>
      </c>
      <c r="F212" s="748"/>
      <c r="G212" s="748"/>
      <c r="H212" s="748"/>
      <c r="I212" s="748"/>
      <c r="J212" s="743"/>
      <c r="K212" s="568"/>
    </row>
    <row r="213" spans="2:14" ht="28.5" customHeight="1" x14ac:dyDescent="0.55000000000000004">
      <c r="B213" s="574">
        <f t="shared" ref="B213:C213" si="29">+B209</f>
        <v>0</v>
      </c>
      <c r="C213" s="574">
        <f t="shared" si="29"/>
        <v>0</v>
      </c>
      <c r="D213" s="574">
        <f>+D209</f>
        <v>0</v>
      </c>
      <c r="E213" s="574">
        <f>E209</f>
        <v>0</v>
      </c>
      <c r="F213" s="390"/>
      <c r="G213" s="575">
        <f>H213+I213</f>
        <v>0</v>
      </c>
      <c r="H213" s="291"/>
      <c r="I213" s="291"/>
      <c r="J213" s="384"/>
      <c r="K213" s="569"/>
    </row>
    <row r="214" spans="2:14" ht="11.25" customHeight="1" x14ac:dyDescent="0.25"/>
    <row r="215" spans="2:14" ht="28.5" customHeight="1" x14ac:dyDescent="0.25">
      <c r="B215" s="734" t="s">
        <v>846</v>
      </c>
      <c r="C215" s="735"/>
      <c r="D215" s="735"/>
      <c r="E215" s="735"/>
      <c r="F215" s="735"/>
      <c r="G215" s="735"/>
      <c r="H215" s="735"/>
      <c r="I215" s="735"/>
      <c r="J215" s="571">
        <f>+J180+1</f>
        <v>7</v>
      </c>
      <c r="K215" s="572" t="s">
        <v>14</v>
      </c>
    </row>
    <row r="216" spans="2:14" ht="28.5" customHeight="1" x14ac:dyDescent="0.25">
      <c r="B216" s="693"/>
      <c r="C216" s="694"/>
      <c r="D216" s="694"/>
      <c r="E216" s="694"/>
      <c r="F216" s="694"/>
      <c r="G216" s="694"/>
      <c r="H216" s="694"/>
      <c r="I216" s="695"/>
      <c r="J216" s="366" t="s">
        <v>12</v>
      </c>
      <c r="K216" s="367">
        <v>1</v>
      </c>
    </row>
    <row r="217" spans="2:14" ht="28.5" customHeight="1" x14ac:dyDescent="0.25">
      <c r="B217" s="685"/>
      <c r="C217" s="686"/>
      <c r="D217" s="686"/>
      <c r="E217" s="686"/>
      <c r="F217" s="686"/>
      <c r="G217" s="686"/>
      <c r="H217" s="686"/>
      <c r="I217" s="687"/>
      <c r="J217" s="368" t="s">
        <v>847</v>
      </c>
      <c r="K217" s="369">
        <v>2</v>
      </c>
    </row>
    <row r="218" spans="2:14" ht="28.5" customHeight="1" x14ac:dyDescent="0.25">
      <c r="B218" s="685"/>
      <c r="C218" s="686"/>
      <c r="D218" s="686"/>
      <c r="E218" s="686"/>
      <c r="F218" s="686"/>
      <c r="G218" s="686"/>
      <c r="H218" s="686"/>
      <c r="I218" s="687"/>
      <c r="J218" s="370" t="s">
        <v>848</v>
      </c>
      <c r="K218" s="371">
        <v>3</v>
      </c>
      <c r="M218" t="s">
        <v>23</v>
      </c>
      <c r="N218" t="s">
        <v>73</v>
      </c>
    </row>
    <row r="219" spans="2:14" ht="28.5" customHeight="1" x14ac:dyDescent="0.25">
      <c r="B219" s="685"/>
      <c r="C219" s="686"/>
      <c r="D219" s="686"/>
      <c r="E219" s="686"/>
      <c r="F219" s="686"/>
      <c r="G219" s="686"/>
      <c r="H219" s="686"/>
      <c r="I219" s="687"/>
      <c r="J219" s="372" t="s">
        <v>8</v>
      </c>
      <c r="K219" s="369">
        <v>4</v>
      </c>
      <c r="M219" t="s">
        <v>22</v>
      </c>
      <c r="N219" t="s">
        <v>78</v>
      </c>
    </row>
    <row r="220" spans="2:14" ht="28.5" customHeight="1" x14ac:dyDescent="0.25">
      <c r="B220" s="685"/>
      <c r="C220" s="686"/>
      <c r="D220" s="686"/>
      <c r="E220" s="686"/>
      <c r="F220" s="686"/>
      <c r="G220" s="686"/>
      <c r="H220" s="686"/>
      <c r="I220" s="687"/>
      <c r="J220" s="370" t="s">
        <v>849</v>
      </c>
      <c r="K220" s="371">
        <v>5</v>
      </c>
      <c r="M220" t="s">
        <v>24</v>
      </c>
      <c r="N220" t="s">
        <v>82</v>
      </c>
    </row>
    <row r="221" spans="2:14" ht="28.5" customHeight="1" x14ac:dyDescent="0.25">
      <c r="B221" s="685"/>
      <c r="C221" s="686"/>
      <c r="D221" s="686"/>
      <c r="E221" s="686"/>
      <c r="F221" s="686"/>
      <c r="G221" s="686"/>
      <c r="H221" s="686"/>
      <c r="I221" s="687"/>
      <c r="J221" s="370" t="s">
        <v>914</v>
      </c>
      <c r="K221" s="369">
        <v>6</v>
      </c>
      <c r="M221" t="s">
        <v>915</v>
      </c>
      <c r="N221" t="s">
        <v>87</v>
      </c>
    </row>
    <row r="222" spans="2:14" ht="28.5" customHeight="1" x14ac:dyDescent="0.25">
      <c r="B222" s="685"/>
      <c r="C222" s="686"/>
      <c r="D222" s="686"/>
      <c r="E222" s="686"/>
      <c r="F222" s="686"/>
      <c r="G222" s="686"/>
      <c r="H222" s="686"/>
      <c r="I222" s="687"/>
      <c r="J222" s="370" t="s">
        <v>851</v>
      </c>
      <c r="K222" s="371">
        <v>7</v>
      </c>
      <c r="M222" t="s">
        <v>916</v>
      </c>
      <c r="N222" t="s">
        <v>92</v>
      </c>
    </row>
    <row r="223" spans="2:14" ht="85.5" customHeight="1" x14ac:dyDescent="0.25">
      <c r="B223" s="696"/>
      <c r="C223" s="697"/>
      <c r="D223" s="697"/>
      <c r="E223" s="697"/>
      <c r="F223" s="697"/>
      <c r="G223" s="697"/>
      <c r="H223" s="697"/>
      <c r="I223" s="698"/>
      <c r="J223" s="370" t="s">
        <v>1838</v>
      </c>
      <c r="K223" s="369">
        <v>8</v>
      </c>
      <c r="M223" t="s">
        <v>1847</v>
      </c>
      <c r="N223" t="s">
        <v>97</v>
      </c>
    </row>
    <row r="224" spans="2:14" ht="85.5" customHeight="1" x14ac:dyDescent="0.25">
      <c r="B224" s="696"/>
      <c r="C224" s="697"/>
      <c r="D224" s="697"/>
      <c r="E224" s="697"/>
      <c r="F224" s="697"/>
      <c r="G224" s="697"/>
      <c r="H224" s="697"/>
      <c r="I224" s="698"/>
      <c r="J224" s="372" t="s">
        <v>853</v>
      </c>
      <c r="K224" s="371">
        <v>9</v>
      </c>
      <c r="N224" t="s">
        <v>101</v>
      </c>
    </row>
    <row r="225" spans="2:14" ht="85.5" customHeight="1" x14ac:dyDescent="0.25">
      <c r="B225" s="696"/>
      <c r="C225" s="697"/>
      <c r="D225" s="697"/>
      <c r="E225" s="697"/>
      <c r="F225" s="697"/>
      <c r="G225" s="697"/>
      <c r="H225" s="697"/>
      <c r="I225" s="698"/>
      <c r="J225" s="372" t="s">
        <v>854</v>
      </c>
      <c r="K225" s="371">
        <v>10</v>
      </c>
      <c r="N225" t="s">
        <v>105</v>
      </c>
    </row>
    <row r="226" spans="2:14" ht="28.5" customHeight="1" x14ac:dyDescent="0.25">
      <c r="B226" s="716"/>
      <c r="C226" s="717"/>
      <c r="D226" s="373" t="s">
        <v>1843</v>
      </c>
      <c r="E226" s="374"/>
      <c r="F226" s="718"/>
      <c r="G226" s="719"/>
      <c r="H226" s="720" t="s">
        <v>1842</v>
      </c>
      <c r="I226" s="721"/>
      <c r="J226" s="722" t="s">
        <v>917</v>
      </c>
      <c r="K226" s="568">
        <v>11</v>
      </c>
      <c r="N226" t="s">
        <v>109</v>
      </c>
    </row>
    <row r="227" spans="2:14" ht="28.5" customHeight="1" x14ac:dyDescent="0.25">
      <c r="B227" s="724"/>
      <c r="C227" s="725"/>
      <c r="D227" s="726" t="s">
        <v>1844</v>
      </c>
      <c r="E227" s="727"/>
      <c r="F227" s="728"/>
      <c r="G227" s="729"/>
      <c r="H227" s="726" t="s">
        <v>1841</v>
      </c>
      <c r="I227" s="730"/>
      <c r="J227" s="723"/>
      <c r="K227" s="385"/>
    </row>
    <row r="228" spans="2:14" ht="28.5" customHeight="1" x14ac:dyDescent="0.25">
      <c r="B228" s="734" t="s">
        <v>918</v>
      </c>
      <c r="C228" s="735"/>
      <c r="D228" s="749"/>
      <c r="E228" s="749"/>
      <c r="F228" s="749"/>
      <c r="G228" s="735"/>
      <c r="H228" s="735"/>
      <c r="I228" s="735"/>
      <c r="J228" s="735"/>
      <c r="K228" s="750"/>
      <c r="N228" t="s">
        <v>113</v>
      </c>
    </row>
    <row r="229" spans="2:14" ht="24" customHeight="1" x14ac:dyDescent="0.25">
      <c r="B229" s="751" t="s">
        <v>919</v>
      </c>
      <c r="C229" s="753" t="s">
        <v>1846</v>
      </c>
      <c r="D229" s="753" t="s">
        <v>1845</v>
      </c>
      <c r="E229" s="753" t="s">
        <v>1847</v>
      </c>
      <c r="F229" s="753" t="s">
        <v>915</v>
      </c>
      <c r="G229" s="755" t="s">
        <v>22</v>
      </c>
      <c r="H229" s="755" t="s">
        <v>23</v>
      </c>
      <c r="I229" s="757" t="s">
        <v>24</v>
      </c>
      <c r="J229" s="758" t="s">
        <v>1848</v>
      </c>
      <c r="K229" s="736">
        <v>12</v>
      </c>
      <c r="N229" t="s">
        <v>117</v>
      </c>
    </row>
    <row r="230" spans="2:14" ht="55.5" customHeight="1" x14ac:dyDescent="0.25">
      <c r="B230" s="752"/>
      <c r="C230" s="754"/>
      <c r="D230" s="754"/>
      <c r="E230" s="754"/>
      <c r="F230" s="754"/>
      <c r="G230" s="756"/>
      <c r="H230" s="756"/>
      <c r="I230" s="756"/>
      <c r="J230" s="759"/>
      <c r="K230" s="736"/>
      <c r="N230" t="s">
        <v>121</v>
      </c>
    </row>
    <row r="231" spans="2:14" ht="28.5" customHeight="1" x14ac:dyDescent="0.25">
      <c r="B231" s="573">
        <f>+I231+H231+G231+F231+E231+D231+C231</f>
        <v>0</v>
      </c>
      <c r="C231" s="277"/>
      <c r="D231" s="277"/>
      <c r="E231" s="277"/>
      <c r="F231" s="277"/>
      <c r="G231" s="278"/>
      <c r="H231" s="278"/>
      <c r="I231" s="279"/>
      <c r="J231" s="375"/>
      <c r="K231" s="376"/>
      <c r="N231" t="s">
        <v>125</v>
      </c>
    </row>
    <row r="232" spans="2:14" ht="9.75" customHeight="1" x14ac:dyDescent="0.55000000000000004">
      <c r="B232" s="737"/>
      <c r="C232" s="738"/>
      <c r="D232" s="738"/>
      <c r="E232" s="738"/>
      <c r="F232" s="738"/>
      <c r="G232" s="738"/>
      <c r="H232" s="738"/>
      <c r="I232" s="738"/>
      <c r="J232" s="738"/>
      <c r="K232" s="739"/>
      <c r="N232" t="s">
        <v>129</v>
      </c>
    </row>
    <row r="233" spans="2:14" ht="42" x14ac:dyDescent="0.25">
      <c r="B233" s="280" t="str">
        <f>""&amp;B218&amp;" ޖުމުލަ "</f>
        <v xml:space="preserve"> ޖުމުލަ </v>
      </c>
      <c r="C233" s="377" t="s">
        <v>1889</v>
      </c>
      <c r="D233" s="377" t="s">
        <v>1831</v>
      </c>
      <c r="E233" s="377" t="s">
        <v>920</v>
      </c>
      <c r="F233" s="378"/>
      <c r="G233" s="378"/>
      <c r="H233" s="740" t="s">
        <v>921</v>
      </c>
      <c r="I233" s="741"/>
      <c r="J233" s="742" t="str">
        <f>""&amp;B218&amp;" ލަފާކުރާ ޚަރަދު ބެހިފައިވާގޮތް (ރުފިޔާ އިން)  "</f>
        <v xml:space="preserve"> ލަފާކުރާ ޚަރަދު ބެހިފައިވާގޮތް (ރުފިޔާ އިން)  </v>
      </c>
      <c r="K233" s="379">
        <v>13</v>
      </c>
      <c r="N233" t="s">
        <v>133</v>
      </c>
    </row>
    <row r="234" spans="2:14" ht="21" x14ac:dyDescent="0.55000000000000004">
      <c r="B234" s="281">
        <f>SUM(C234:E234)</f>
        <v>0</v>
      </c>
      <c r="C234" s="281"/>
      <c r="D234" s="281"/>
      <c r="E234" s="281"/>
      <c r="F234" s="276"/>
      <c r="G234" s="276"/>
      <c r="H234" s="276"/>
      <c r="I234" s="282" t="s">
        <v>32</v>
      </c>
      <c r="J234" s="743" t="str">
        <f t="shared" ref="J234:J241" si="30">""&amp;G219&amp;" ޖުމުލަ "</f>
        <v xml:space="preserve"> ޖުމުލަ </v>
      </c>
      <c r="K234" s="380"/>
      <c r="N234" t="s">
        <v>137</v>
      </c>
    </row>
    <row r="235" spans="2:14" ht="21" x14ac:dyDescent="0.55000000000000004">
      <c r="B235" s="283">
        <f>SUM(C235:E235)</f>
        <v>0</v>
      </c>
      <c r="C235" s="283"/>
      <c r="D235" s="283"/>
      <c r="E235" s="283"/>
      <c r="F235" s="284"/>
      <c r="G235" s="284"/>
      <c r="H235" s="284"/>
      <c r="I235" s="285" t="s">
        <v>34</v>
      </c>
      <c r="J235" s="743" t="str">
        <f t="shared" si="30"/>
        <v xml:space="preserve"> ޖުމުލަ </v>
      </c>
      <c r="K235" s="380"/>
      <c r="N235" t="s">
        <v>141</v>
      </c>
    </row>
    <row r="236" spans="2:14" ht="21" x14ac:dyDescent="0.55000000000000004">
      <c r="B236" s="283">
        <f t="shared" ref="B236:B243" si="31">SUM(C236:E236)</f>
        <v>0</v>
      </c>
      <c r="C236" s="283"/>
      <c r="D236" s="283"/>
      <c r="E236" s="283"/>
      <c r="F236" s="284"/>
      <c r="G236" s="284"/>
      <c r="H236" s="284"/>
      <c r="I236" s="285" t="s">
        <v>36</v>
      </c>
      <c r="J236" s="743" t="str">
        <f t="shared" si="30"/>
        <v xml:space="preserve"> ޖުމުލަ </v>
      </c>
      <c r="K236" s="380"/>
      <c r="N236" t="s">
        <v>145</v>
      </c>
    </row>
    <row r="237" spans="2:14" ht="21" x14ac:dyDescent="0.55000000000000004">
      <c r="B237" s="283">
        <f t="shared" si="31"/>
        <v>0</v>
      </c>
      <c r="C237" s="283"/>
      <c r="D237" s="283"/>
      <c r="E237" s="283"/>
      <c r="F237" s="284"/>
      <c r="G237" s="284"/>
      <c r="H237" s="284"/>
      <c r="I237" s="285" t="s">
        <v>38</v>
      </c>
      <c r="J237" s="743" t="str">
        <f t="shared" si="30"/>
        <v xml:space="preserve"> ޖުމުލަ </v>
      </c>
      <c r="K237" s="380"/>
      <c r="N237" t="s">
        <v>149</v>
      </c>
    </row>
    <row r="238" spans="2:14" ht="21" x14ac:dyDescent="0.55000000000000004">
      <c r="B238" s="283">
        <f t="shared" si="31"/>
        <v>0</v>
      </c>
      <c r="C238" s="283"/>
      <c r="D238" s="283"/>
      <c r="E238" s="283"/>
      <c r="F238" s="284"/>
      <c r="G238" s="284"/>
      <c r="H238" s="284"/>
      <c r="I238" s="285" t="s">
        <v>40</v>
      </c>
      <c r="J238" s="743" t="str">
        <f t="shared" si="30"/>
        <v xml:space="preserve"> ޖުމުލަ </v>
      </c>
      <c r="K238" s="380"/>
      <c r="N238" t="s">
        <v>153</v>
      </c>
    </row>
    <row r="239" spans="2:14" ht="21" x14ac:dyDescent="0.55000000000000004">
      <c r="B239" s="283">
        <f t="shared" si="31"/>
        <v>0</v>
      </c>
      <c r="C239" s="283"/>
      <c r="D239" s="283"/>
      <c r="E239" s="283"/>
      <c r="F239" s="284"/>
      <c r="G239" s="284"/>
      <c r="H239" s="284"/>
      <c r="I239" s="285" t="s">
        <v>42</v>
      </c>
      <c r="J239" s="743" t="str">
        <f t="shared" si="30"/>
        <v xml:space="preserve"> ޖުމުލަ </v>
      </c>
      <c r="K239" s="380"/>
      <c r="N239" t="s">
        <v>157</v>
      </c>
    </row>
    <row r="240" spans="2:14" ht="21" x14ac:dyDescent="0.55000000000000004">
      <c r="B240" s="283">
        <f t="shared" si="31"/>
        <v>0</v>
      </c>
      <c r="C240" s="283"/>
      <c r="D240" s="283"/>
      <c r="E240" s="283"/>
      <c r="F240" s="284"/>
      <c r="G240" s="284"/>
      <c r="H240" s="284"/>
      <c r="I240" s="285" t="s">
        <v>44</v>
      </c>
      <c r="J240" s="743" t="str">
        <f t="shared" si="30"/>
        <v xml:space="preserve"> ޖުމުލަ </v>
      </c>
      <c r="K240" s="380"/>
      <c r="N240" t="s">
        <v>161</v>
      </c>
    </row>
    <row r="241" spans="2:14" ht="21" x14ac:dyDescent="0.55000000000000004">
      <c r="B241" s="283">
        <f t="shared" si="31"/>
        <v>0</v>
      </c>
      <c r="C241" s="283"/>
      <c r="D241" s="283"/>
      <c r="E241" s="283"/>
      <c r="F241" s="284"/>
      <c r="G241" s="284"/>
      <c r="H241" s="284"/>
      <c r="I241" s="285" t="s">
        <v>46</v>
      </c>
      <c r="J241" s="743" t="str">
        <f t="shared" si="30"/>
        <v xml:space="preserve"> ޖުމުލަ </v>
      </c>
      <c r="K241" s="380"/>
      <c r="N241" t="s">
        <v>164</v>
      </c>
    </row>
    <row r="242" spans="2:14" ht="21" x14ac:dyDescent="0.55000000000000004">
      <c r="B242" s="283">
        <f t="shared" si="31"/>
        <v>0</v>
      </c>
      <c r="C242" s="283"/>
      <c r="D242" s="283"/>
      <c r="E242" s="283"/>
      <c r="F242" s="284"/>
      <c r="G242" s="284"/>
      <c r="H242" s="284"/>
      <c r="I242" s="285" t="s">
        <v>48</v>
      </c>
      <c r="J242" s="743" t="str">
        <f t="shared" ref="J242:J243" si="32">""&amp;G228&amp;" ޖުމުލަ "</f>
        <v xml:space="preserve"> ޖުމުލަ </v>
      </c>
      <c r="K242" s="380"/>
      <c r="N242" t="s">
        <v>167</v>
      </c>
    </row>
    <row r="243" spans="2:14" ht="21" x14ac:dyDescent="0.55000000000000004">
      <c r="B243" s="283">
        <f t="shared" si="31"/>
        <v>0</v>
      </c>
      <c r="C243" s="286"/>
      <c r="D243" s="286"/>
      <c r="E243" s="286"/>
      <c r="F243" s="287"/>
      <c r="G243" s="287"/>
      <c r="H243" s="287"/>
      <c r="I243" s="288" t="s">
        <v>922</v>
      </c>
      <c r="J243" s="743" t="str">
        <f t="shared" si="32"/>
        <v xml:space="preserve">އެތެރޭގެ ލޯނު ޖުމުލަ </v>
      </c>
      <c r="K243" s="380"/>
      <c r="N243" t="s">
        <v>171</v>
      </c>
    </row>
    <row r="244" spans="2:14" ht="21.75" thickBot="1" x14ac:dyDescent="0.6">
      <c r="B244" s="289">
        <f>SUM(B234:B243)</f>
        <v>0</v>
      </c>
      <c r="C244" s="289">
        <f t="shared" ref="C244:E244" si="33">SUM(C234:C243)</f>
        <v>0</v>
      </c>
      <c r="D244" s="289">
        <f t="shared" si="33"/>
        <v>0</v>
      </c>
      <c r="E244" s="289">
        <f t="shared" si="33"/>
        <v>0</v>
      </c>
      <c r="F244" s="378"/>
      <c r="G244" s="378"/>
      <c r="H244" s="378"/>
      <c r="I244" s="381" t="s">
        <v>923</v>
      </c>
      <c r="J244" s="290"/>
      <c r="K244" s="569"/>
      <c r="N244" t="s">
        <v>175</v>
      </c>
    </row>
    <row r="245" spans="2:14" ht="10.5" customHeight="1" thickTop="1" x14ac:dyDescent="0.55000000000000004">
      <c r="B245" s="737"/>
      <c r="C245" s="744"/>
      <c r="D245" s="744"/>
      <c r="E245" s="744"/>
      <c r="F245" s="744"/>
      <c r="G245" s="744"/>
      <c r="H245" s="744"/>
      <c r="I245" s="744"/>
      <c r="J245" s="744"/>
      <c r="K245" s="745"/>
    </row>
    <row r="246" spans="2:14" ht="23.25" customHeight="1" x14ac:dyDescent="0.25">
      <c r="B246" s="746" t="s">
        <v>924</v>
      </c>
      <c r="C246" s="740"/>
      <c r="D246" s="740"/>
      <c r="E246" s="741"/>
      <c r="F246" s="747" t="s">
        <v>1892</v>
      </c>
      <c r="G246" s="747" t="s">
        <v>1839</v>
      </c>
      <c r="H246" s="747" t="s">
        <v>1891</v>
      </c>
      <c r="I246" s="747" t="s">
        <v>1890</v>
      </c>
      <c r="J246" s="742" t="str">
        <f>""&amp;B218&amp;"އިން މަޝްރޫއަށް ކުރެވުނު ޚަރަދު (ރުފިޔާ އިން)  "</f>
        <v xml:space="preserve">އިން މަޝްރޫއަށް ކުރެވުނު ޚަރަދު (ރުފިޔާ އިން)  </v>
      </c>
      <c r="K246" s="382">
        <v>14</v>
      </c>
    </row>
    <row r="247" spans="2:14" ht="61.5" customHeight="1" x14ac:dyDescent="0.25">
      <c r="B247" s="280" t="s">
        <v>1840</v>
      </c>
      <c r="C247" s="383">
        <v>2019</v>
      </c>
      <c r="D247" s="383">
        <v>2018</v>
      </c>
      <c r="E247" s="383">
        <v>2017</v>
      </c>
      <c r="F247" s="748"/>
      <c r="G247" s="748"/>
      <c r="H247" s="748"/>
      <c r="I247" s="748"/>
      <c r="J247" s="743"/>
      <c r="K247" s="568"/>
    </row>
    <row r="248" spans="2:14" ht="28.5" customHeight="1" x14ac:dyDescent="0.55000000000000004">
      <c r="B248" s="574">
        <f t="shared" ref="B248:C248" si="34">+B244</f>
        <v>0</v>
      </c>
      <c r="C248" s="574">
        <f t="shared" si="34"/>
        <v>0</v>
      </c>
      <c r="D248" s="574">
        <f>+D244</f>
        <v>0</v>
      </c>
      <c r="E248" s="574">
        <f>E244</f>
        <v>0</v>
      </c>
      <c r="F248" s="390"/>
      <c r="G248" s="575">
        <f>H248+I248</f>
        <v>0</v>
      </c>
      <c r="H248" s="291"/>
      <c r="I248" s="291"/>
      <c r="J248" s="384"/>
      <c r="K248" s="569"/>
    </row>
    <row r="249" spans="2:14" ht="11.25" customHeight="1" x14ac:dyDescent="0.25"/>
    <row r="250" spans="2:14" ht="28.5" customHeight="1" x14ac:dyDescent="0.25">
      <c r="B250" s="734" t="s">
        <v>846</v>
      </c>
      <c r="C250" s="735"/>
      <c r="D250" s="735"/>
      <c r="E250" s="735"/>
      <c r="F250" s="735"/>
      <c r="G250" s="735"/>
      <c r="H250" s="735"/>
      <c r="I250" s="735"/>
      <c r="J250" s="571">
        <f>+J215+1</f>
        <v>8</v>
      </c>
      <c r="K250" s="572" t="s">
        <v>14</v>
      </c>
    </row>
    <row r="251" spans="2:14" ht="28.5" customHeight="1" x14ac:dyDescent="0.25">
      <c r="B251" s="693"/>
      <c r="C251" s="694"/>
      <c r="D251" s="694"/>
      <c r="E251" s="694"/>
      <c r="F251" s="694"/>
      <c r="G251" s="694"/>
      <c r="H251" s="694"/>
      <c r="I251" s="695"/>
      <c r="J251" s="366" t="s">
        <v>12</v>
      </c>
      <c r="K251" s="367">
        <v>1</v>
      </c>
    </row>
    <row r="252" spans="2:14" ht="28.5" customHeight="1" x14ac:dyDescent="0.25">
      <c r="B252" s="685"/>
      <c r="C252" s="686"/>
      <c r="D252" s="686"/>
      <c r="E252" s="686"/>
      <c r="F252" s="686"/>
      <c r="G252" s="686"/>
      <c r="H252" s="686"/>
      <c r="I252" s="687"/>
      <c r="J252" s="368" t="s">
        <v>847</v>
      </c>
      <c r="K252" s="369">
        <v>2</v>
      </c>
    </row>
    <row r="253" spans="2:14" ht="28.5" customHeight="1" x14ac:dyDescent="0.25">
      <c r="B253" s="685"/>
      <c r="C253" s="686"/>
      <c r="D253" s="686"/>
      <c r="E253" s="686"/>
      <c r="F253" s="686"/>
      <c r="G253" s="686"/>
      <c r="H253" s="686"/>
      <c r="I253" s="687"/>
      <c r="J253" s="370" t="s">
        <v>848</v>
      </c>
      <c r="K253" s="371">
        <v>3</v>
      </c>
      <c r="M253" t="s">
        <v>23</v>
      </c>
      <c r="N253" t="s">
        <v>73</v>
      </c>
    </row>
    <row r="254" spans="2:14" ht="28.5" customHeight="1" x14ac:dyDescent="0.25">
      <c r="B254" s="685"/>
      <c r="C254" s="686"/>
      <c r="D254" s="686"/>
      <c r="E254" s="686"/>
      <c r="F254" s="686"/>
      <c r="G254" s="686"/>
      <c r="H254" s="686"/>
      <c r="I254" s="687"/>
      <c r="J254" s="372" t="s">
        <v>8</v>
      </c>
      <c r="K254" s="369">
        <v>4</v>
      </c>
      <c r="M254" t="s">
        <v>22</v>
      </c>
      <c r="N254" t="s">
        <v>78</v>
      </c>
    </row>
    <row r="255" spans="2:14" ht="28.5" customHeight="1" x14ac:dyDescent="0.25">
      <c r="B255" s="685"/>
      <c r="C255" s="686"/>
      <c r="D255" s="686"/>
      <c r="E255" s="686"/>
      <c r="F255" s="686"/>
      <c r="G255" s="686"/>
      <c r="H255" s="686"/>
      <c r="I255" s="687"/>
      <c r="J255" s="370" t="s">
        <v>849</v>
      </c>
      <c r="K255" s="371">
        <v>5</v>
      </c>
      <c r="M255" t="s">
        <v>24</v>
      </c>
      <c r="N255" t="s">
        <v>82</v>
      </c>
    </row>
    <row r="256" spans="2:14" ht="28.5" customHeight="1" x14ac:dyDescent="0.25">
      <c r="B256" s="685"/>
      <c r="C256" s="686"/>
      <c r="D256" s="686"/>
      <c r="E256" s="686"/>
      <c r="F256" s="686"/>
      <c r="G256" s="686"/>
      <c r="H256" s="686"/>
      <c r="I256" s="687"/>
      <c r="J256" s="370" t="s">
        <v>914</v>
      </c>
      <c r="K256" s="369">
        <v>6</v>
      </c>
      <c r="M256" t="s">
        <v>915</v>
      </c>
      <c r="N256" t="s">
        <v>87</v>
      </c>
    </row>
    <row r="257" spans="2:14" ht="28.5" customHeight="1" x14ac:dyDescent="0.25">
      <c r="B257" s="685"/>
      <c r="C257" s="686"/>
      <c r="D257" s="686"/>
      <c r="E257" s="686"/>
      <c r="F257" s="686"/>
      <c r="G257" s="686"/>
      <c r="H257" s="686"/>
      <c r="I257" s="687"/>
      <c r="J257" s="370" t="s">
        <v>851</v>
      </c>
      <c r="K257" s="371">
        <v>7</v>
      </c>
      <c r="M257" t="s">
        <v>916</v>
      </c>
      <c r="N257" t="s">
        <v>92</v>
      </c>
    </row>
    <row r="258" spans="2:14" ht="85.5" customHeight="1" x14ac:dyDescent="0.25">
      <c r="B258" s="696"/>
      <c r="C258" s="697"/>
      <c r="D258" s="697"/>
      <c r="E258" s="697"/>
      <c r="F258" s="697"/>
      <c r="G258" s="697"/>
      <c r="H258" s="697"/>
      <c r="I258" s="698"/>
      <c r="J258" s="370" t="s">
        <v>1838</v>
      </c>
      <c r="K258" s="369">
        <v>8</v>
      </c>
      <c r="M258" t="s">
        <v>1847</v>
      </c>
      <c r="N258" t="s">
        <v>97</v>
      </c>
    </row>
    <row r="259" spans="2:14" ht="85.5" customHeight="1" x14ac:dyDescent="0.25">
      <c r="B259" s="696"/>
      <c r="C259" s="697"/>
      <c r="D259" s="697"/>
      <c r="E259" s="697"/>
      <c r="F259" s="697"/>
      <c r="G259" s="697"/>
      <c r="H259" s="697"/>
      <c r="I259" s="698"/>
      <c r="J259" s="372" t="s">
        <v>853</v>
      </c>
      <c r="K259" s="371">
        <v>9</v>
      </c>
      <c r="N259" t="s">
        <v>101</v>
      </c>
    </row>
    <row r="260" spans="2:14" ht="85.5" customHeight="1" x14ac:dyDescent="0.25">
      <c r="B260" s="696"/>
      <c r="C260" s="697"/>
      <c r="D260" s="697"/>
      <c r="E260" s="697"/>
      <c r="F260" s="697"/>
      <c r="G260" s="697"/>
      <c r="H260" s="697"/>
      <c r="I260" s="698"/>
      <c r="J260" s="372" t="s">
        <v>854</v>
      </c>
      <c r="K260" s="371">
        <v>10</v>
      </c>
      <c r="N260" t="s">
        <v>105</v>
      </c>
    </row>
    <row r="261" spans="2:14" ht="28.5" customHeight="1" x14ac:dyDescent="0.25">
      <c r="B261" s="716"/>
      <c r="C261" s="717"/>
      <c r="D261" s="373" t="s">
        <v>1843</v>
      </c>
      <c r="E261" s="374"/>
      <c r="F261" s="718"/>
      <c r="G261" s="719"/>
      <c r="H261" s="720" t="s">
        <v>1842</v>
      </c>
      <c r="I261" s="721"/>
      <c r="J261" s="722" t="s">
        <v>917</v>
      </c>
      <c r="K261" s="568">
        <v>11</v>
      </c>
      <c r="N261" t="s">
        <v>109</v>
      </c>
    </row>
    <row r="262" spans="2:14" ht="28.5" customHeight="1" x14ac:dyDescent="0.25">
      <c r="B262" s="724"/>
      <c r="C262" s="725"/>
      <c r="D262" s="726" t="s">
        <v>1844</v>
      </c>
      <c r="E262" s="727"/>
      <c r="F262" s="728"/>
      <c r="G262" s="729"/>
      <c r="H262" s="726" t="s">
        <v>1841</v>
      </c>
      <c r="I262" s="730"/>
      <c r="J262" s="723"/>
      <c r="K262" s="385"/>
    </row>
    <row r="263" spans="2:14" ht="28.5" customHeight="1" x14ac:dyDescent="0.25">
      <c r="B263" s="734" t="s">
        <v>918</v>
      </c>
      <c r="C263" s="735"/>
      <c r="D263" s="749"/>
      <c r="E263" s="749"/>
      <c r="F263" s="749"/>
      <c r="G263" s="735"/>
      <c r="H263" s="735"/>
      <c r="I263" s="735"/>
      <c r="J263" s="735"/>
      <c r="K263" s="750"/>
      <c r="N263" t="s">
        <v>113</v>
      </c>
    </row>
    <row r="264" spans="2:14" ht="24" customHeight="1" x14ac:dyDescent="0.25">
      <c r="B264" s="751" t="s">
        <v>919</v>
      </c>
      <c r="C264" s="753" t="s">
        <v>1846</v>
      </c>
      <c r="D264" s="753" t="s">
        <v>1845</v>
      </c>
      <c r="E264" s="753" t="s">
        <v>1847</v>
      </c>
      <c r="F264" s="753" t="s">
        <v>915</v>
      </c>
      <c r="G264" s="755" t="s">
        <v>22</v>
      </c>
      <c r="H264" s="755" t="s">
        <v>23</v>
      </c>
      <c r="I264" s="757" t="s">
        <v>24</v>
      </c>
      <c r="J264" s="758" t="s">
        <v>1848</v>
      </c>
      <c r="K264" s="736">
        <v>12</v>
      </c>
      <c r="N264" t="s">
        <v>117</v>
      </c>
    </row>
    <row r="265" spans="2:14" ht="55.5" customHeight="1" x14ac:dyDescent="0.25">
      <c r="B265" s="752"/>
      <c r="C265" s="754"/>
      <c r="D265" s="754"/>
      <c r="E265" s="754"/>
      <c r="F265" s="754"/>
      <c r="G265" s="756"/>
      <c r="H265" s="756"/>
      <c r="I265" s="756"/>
      <c r="J265" s="759"/>
      <c r="K265" s="736"/>
      <c r="N265" t="s">
        <v>121</v>
      </c>
    </row>
    <row r="266" spans="2:14" ht="28.5" customHeight="1" x14ac:dyDescent="0.25">
      <c r="B266" s="573">
        <f>+I266+H266+G266+F266+E266+D266+C266</f>
        <v>0</v>
      </c>
      <c r="C266" s="277"/>
      <c r="D266" s="277"/>
      <c r="E266" s="277"/>
      <c r="F266" s="277"/>
      <c r="G266" s="278"/>
      <c r="H266" s="278"/>
      <c r="I266" s="279"/>
      <c r="J266" s="375"/>
      <c r="K266" s="376"/>
      <c r="N266" t="s">
        <v>125</v>
      </c>
    </row>
    <row r="267" spans="2:14" ht="9.75" customHeight="1" x14ac:dyDescent="0.55000000000000004">
      <c r="B267" s="737"/>
      <c r="C267" s="738"/>
      <c r="D267" s="738"/>
      <c r="E267" s="738"/>
      <c r="F267" s="738"/>
      <c r="G267" s="738"/>
      <c r="H267" s="738"/>
      <c r="I267" s="738"/>
      <c r="J267" s="738"/>
      <c r="K267" s="739"/>
      <c r="N267" t="s">
        <v>129</v>
      </c>
    </row>
    <row r="268" spans="2:14" ht="42" x14ac:dyDescent="0.25">
      <c r="B268" s="280" t="str">
        <f>""&amp;B253&amp;" ޖުމުލަ "</f>
        <v xml:space="preserve"> ޖުމުލަ </v>
      </c>
      <c r="C268" s="377" t="s">
        <v>1889</v>
      </c>
      <c r="D268" s="377" t="s">
        <v>1831</v>
      </c>
      <c r="E268" s="377" t="s">
        <v>920</v>
      </c>
      <c r="F268" s="378"/>
      <c r="G268" s="378"/>
      <c r="H268" s="740" t="s">
        <v>921</v>
      </c>
      <c r="I268" s="741"/>
      <c r="J268" s="742" t="str">
        <f>""&amp;B253&amp;" ލަފާކުރާ ޚަރަދު ބެހިފައިވާގޮތް (ރުފިޔާ އިން)  "</f>
        <v xml:space="preserve"> ލަފާކުރާ ޚަރަދު ބެހިފައިވާގޮތް (ރުފިޔާ އިން)  </v>
      </c>
      <c r="K268" s="379">
        <v>13</v>
      </c>
      <c r="N268" t="s">
        <v>133</v>
      </c>
    </row>
    <row r="269" spans="2:14" ht="21" x14ac:dyDescent="0.55000000000000004">
      <c r="B269" s="281">
        <f>SUM(C269:E269)</f>
        <v>0</v>
      </c>
      <c r="C269" s="281"/>
      <c r="D269" s="281"/>
      <c r="E269" s="281"/>
      <c r="F269" s="276"/>
      <c r="G269" s="276"/>
      <c r="H269" s="276"/>
      <c r="I269" s="282" t="s">
        <v>32</v>
      </c>
      <c r="J269" s="743" t="str">
        <f t="shared" ref="J269:J276" si="35">""&amp;G254&amp;" ޖުމުލަ "</f>
        <v xml:space="preserve"> ޖުމުލަ </v>
      </c>
      <c r="K269" s="380"/>
      <c r="N269" t="s">
        <v>137</v>
      </c>
    </row>
    <row r="270" spans="2:14" ht="21" x14ac:dyDescent="0.55000000000000004">
      <c r="B270" s="283">
        <f>SUM(C270:E270)</f>
        <v>0</v>
      </c>
      <c r="C270" s="283"/>
      <c r="D270" s="283"/>
      <c r="E270" s="283"/>
      <c r="F270" s="284"/>
      <c r="G270" s="284"/>
      <c r="H270" s="284"/>
      <c r="I270" s="285" t="s">
        <v>34</v>
      </c>
      <c r="J270" s="743" t="str">
        <f t="shared" si="35"/>
        <v xml:space="preserve"> ޖުމުލަ </v>
      </c>
      <c r="K270" s="380"/>
      <c r="N270" t="s">
        <v>141</v>
      </c>
    </row>
    <row r="271" spans="2:14" ht="21" x14ac:dyDescent="0.55000000000000004">
      <c r="B271" s="283">
        <f t="shared" ref="B271:B278" si="36">SUM(C271:E271)</f>
        <v>0</v>
      </c>
      <c r="C271" s="283"/>
      <c r="D271" s="283"/>
      <c r="E271" s="283"/>
      <c r="F271" s="284"/>
      <c r="G271" s="284"/>
      <c r="H271" s="284"/>
      <c r="I271" s="285" t="s">
        <v>36</v>
      </c>
      <c r="J271" s="743" t="str">
        <f t="shared" si="35"/>
        <v xml:space="preserve"> ޖުމުލަ </v>
      </c>
      <c r="K271" s="380"/>
      <c r="N271" t="s">
        <v>145</v>
      </c>
    </row>
    <row r="272" spans="2:14" ht="21" x14ac:dyDescent="0.55000000000000004">
      <c r="B272" s="283">
        <f t="shared" si="36"/>
        <v>0</v>
      </c>
      <c r="C272" s="283"/>
      <c r="D272" s="283"/>
      <c r="E272" s="283"/>
      <c r="F272" s="284"/>
      <c r="G272" s="284"/>
      <c r="H272" s="284"/>
      <c r="I272" s="285" t="s">
        <v>38</v>
      </c>
      <c r="J272" s="743" t="str">
        <f t="shared" si="35"/>
        <v xml:space="preserve"> ޖުމުލަ </v>
      </c>
      <c r="K272" s="380"/>
      <c r="N272" t="s">
        <v>149</v>
      </c>
    </row>
    <row r="273" spans="2:14" ht="21" x14ac:dyDescent="0.55000000000000004">
      <c r="B273" s="283">
        <f t="shared" si="36"/>
        <v>0</v>
      </c>
      <c r="C273" s="283"/>
      <c r="D273" s="283"/>
      <c r="E273" s="283"/>
      <c r="F273" s="284"/>
      <c r="G273" s="284"/>
      <c r="H273" s="284"/>
      <c r="I273" s="285" t="s">
        <v>40</v>
      </c>
      <c r="J273" s="743" t="str">
        <f t="shared" si="35"/>
        <v xml:space="preserve"> ޖުމުލަ </v>
      </c>
      <c r="K273" s="380"/>
      <c r="N273" t="s">
        <v>153</v>
      </c>
    </row>
    <row r="274" spans="2:14" ht="21" x14ac:dyDescent="0.55000000000000004">
      <c r="B274" s="283">
        <f t="shared" si="36"/>
        <v>0</v>
      </c>
      <c r="C274" s="283"/>
      <c r="D274" s="283"/>
      <c r="E274" s="283"/>
      <c r="F274" s="284"/>
      <c r="G274" s="284"/>
      <c r="H274" s="284"/>
      <c r="I274" s="285" t="s">
        <v>42</v>
      </c>
      <c r="J274" s="743" t="str">
        <f t="shared" si="35"/>
        <v xml:space="preserve"> ޖުމުލަ </v>
      </c>
      <c r="K274" s="380"/>
      <c r="N274" t="s">
        <v>157</v>
      </c>
    </row>
    <row r="275" spans="2:14" ht="21" x14ac:dyDescent="0.55000000000000004">
      <c r="B275" s="283">
        <f t="shared" si="36"/>
        <v>0</v>
      </c>
      <c r="C275" s="283"/>
      <c r="D275" s="283"/>
      <c r="E275" s="283"/>
      <c r="F275" s="284"/>
      <c r="G275" s="284"/>
      <c r="H275" s="284"/>
      <c r="I275" s="285" t="s">
        <v>44</v>
      </c>
      <c r="J275" s="743" t="str">
        <f t="shared" si="35"/>
        <v xml:space="preserve"> ޖުމުލަ </v>
      </c>
      <c r="K275" s="380"/>
      <c r="N275" t="s">
        <v>161</v>
      </c>
    </row>
    <row r="276" spans="2:14" ht="21" x14ac:dyDescent="0.55000000000000004">
      <c r="B276" s="283">
        <f t="shared" si="36"/>
        <v>0</v>
      </c>
      <c r="C276" s="283"/>
      <c r="D276" s="283"/>
      <c r="E276" s="283"/>
      <c r="F276" s="284"/>
      <c r="G276" s="284"/>
      <c r="H276" s="284"/>
      <c r="I276" s="285" t="s">
        <v>46</v>
      </c>
      <c r="J276" s="743" t="str">
        <f t="shared" si="35"/>
        <v xml:space="preserve"> ޖުމުލަ </v>
      </c>
      <c r="K276" s="380"/>
      <c r="N276" t="s">
        <v>164</v>
      </c>
    </row>
    <row r="277" spans="2:14" ht="21" x14ac:dyDescent="0.55000000000000004">
      <c r="B277" s="283">
        <f t="shared" si="36"/>
        <v>0</v>
      </c>
      <c r="C277" s="283"/>
      <c r="D277" s="283"/>
      <c r="E277" s="283"/>
      <c r="F277" s="284"/>
      <c r="G277" s="284"/>
      <c r="H277" s="284"/>
      <c r="I277" s="285" t="s">
        <v>48</v>
      </c>
      <c r="J277" s="743" t="str">
        <f t="shared" ref="J277:J278" si="37">""&amp;G263&amp;" ޖުމުލަ "</f>
        <v xml:space="preserve"> ޖުމުލަ </v>
      </c>
      <c r="K277" s="380"/>
      <c r="N277" t="s">
        <v>167</v>
      </c>
    </row>
    <row r="278" spans="2:14" ht="21" x14ac:dyDescent="0.55000000000000004">
      <c r="B278" s="283">
        <f t="shared" si="36"/>
        <v>0</v>
      </c>
      <c r="C278" s="286"/>
      <c r="D278" s="286"/>
      <c r="E278" s="286"/>
      <c r="F278" s="287"/>
      <c r="G278" s="287"/>
      <c r="H278" s="287"/>
      <c r="I278" s="288" t="s">
        <v>922</v>
      </c>
      <c r="J278" s="743" t="str">
        <f t="shared" si="37"/>
        <v xml:space="preserve">އެތެރޭގެ ލޯނު ޖުމުލަ </v>
      </c>
      <c r="K278" s="380"/>
      <c r="N278" t="s">
        <v>171</v>
      </c>
    </row>
    <row r="279" spans="2:14" ht="21.75" thickBot="1" x14ac:dyDescent="0.6">
      <c r="B279" s="289">
        <f>SUM(B269:B278)</f>
        <v>0</v>
      </c>
      <c r="C279" s="289">
        <f t="shared" ref="C279:E279" si="38">SUM(C269:C278)</f>
        <v>0</v>
      </c>
      <c r="D279" s="289">
        <f t="shared" si="38"/>
        <v>0</v>
      </c>
      <c r="E279" s="289">
        <f t="shared" si="38"/>
        <v>0</v>
      </c>
      <c r="F279" s="378"/>
      <c r="G279" s="378"/>
      <c r="H279" s="378"/>
      <c r="I279" s="381" t="s">
        <v>923</v>
      </c>
      <c r="J279" s="290"/>
      <c r="K279" s="569"/>
      <c r="N279" t="s">
        <v>175</v>
      </c>
    </row>
    <row r="280" spans="2:14" ht="10.5" customHeight="1" thickTop="1" x14ac:dyDescent="0.55000000000000004">
      <c r="B280" s="737"/>
      <c r="C280" s="744"/>
      <c r="D280" s="744"/>
      <c r="E280" s="744"/>
      <c r="F280" s="744"/>
      <c r="G280" s="744"/>
      <c r="H280" s="744"/>
      <c r="I280" s="744"/>
      <c r="J280" s="744"/>
      <c r="K280" s="745"/>
    </row>
    <row r="281" spans="2:14" ht="23.25" customHeight="1" x14ac:dyDescent="0.25">
      <c r="B281" s="746" t="s">
        <v>924</v>
      </c>
      <c r="C281" s="740"/>
      <c r="D281" s="740"/>
      <c r="E281" s="741"/>
      <c r="F281" s="747" t="s">
        <v>1892</v>
      </c>
      <c r="G281" s="747" t="s">
        <v>1839</v>
      </c>
      <c r="H281" s="747" t="s">
        <v>1891</v>
      </c>
      <c r="I281" s="747" t="s">
        <v>1890</v>
      </c>
      <c r="J281" s="742" t="str">
        <f>""&amp;B253&amp;"އިން މަޝްރޫއަށް ކުރެވުނު ޚަރަދު (ރުފިޔާ އިން)  "</f>
        <v xml:space="preserve">އިން މަޝްރޫއަށް ކުރެވުނު ޚަރަދު (ރުފިޔާ އިން)  </v>
      </c>
      <c r="K281" s="382">
        <v>14</v>
      </c>
    </row>
    <row r="282" spans="2:14" ht="61.5" customHeight="1" x14ac:dyDescent="0.25">
      <c r="B282" s="280" t="s">
        <v>1840</v>
      </c>
      <c r="C282" s="383">
        <v>2019</v>
      </c>
      <c r="D282" s="383">
        <v>2018</v>
      </c>
      <c r="E282" s="383">
        <v>2017</v>
      </c>
      <c r="F282" s="748"/>
      <c r="G282" s="748"/>
      <c r="H282" s="748"/>
      <c r="I282" s="748"/>
      <c r="J282" s="743"/>
      <c r="K282" s="568"/>
    </row>
    <row r="283" spans="2:14" ht="28.5" customHeight="1" x14ac:dyDescent="0.55000000000000004">
      <c r="B283" s="574">
        <f t="shared" ref="B283:C283" si="39">+B279</f>
        <v>0</v>
      </c>
      <c r="C283" s="574">
        <f t="shared" si="39"/>
        <v>0</v>
      </c>
      <c r="D283" s="574">
        <f>+D279</f>
        <v>0</v>
      </c>
      <c r="E283" s="574">
        <f>E279</f>
        <v>0</v>
      </c>
      <c r="F283" s="390"/>
      <c r="G283" s="575">
        <f>H283+I283</f>
        <v>0</v>
      </c>
      <c r="H283" s="291"/>
      <c r="I283" s="291"/>
      <c r="J283" s="384"/>
      <c r="K283" s="569"/>
    </row>
    <row r="284" spans="2:14" ht="11.25" customHeight="1" x14ac:dyDescent="0.25"/>
    <row r="285" spans="2:14" ht="28.5" customHeight="1" x14ac:dyDescent="0.25">
      <c r="B285" s="734" t="s">
        <v>846</v>
      </c>
      <c r="C285" s="735"/>
      <c r="D285" s="735"/>
      <c r="E285" s="735"/>
      <c r="F285" s="735"/>
      <c r="G285" s="735"/>
      <c r="H285" s="735"/>
      <c r="I285" s="735"/>
      <c r="J285" s="571">
        <f>+J250+1</f>
        <v>9</v>
      </c>
      <c r="K285" s="572" t="s">
        <v>14</v>
      </c>
    </row>
    <row r="286" spans="2:14" ht="28.5" customHeight="1" x14ac:dyDescent="0.25">
      <c r="B286" s="693"/>
      <c r="C286" s="694"/>
      <c r="D286" s="694"/>
      <c r="E286" s="694"/>
      <c r="F286" s="694"/>
      <c r="G286" s="694"/>
      <c r="H286" s="694"/>
      <c r="I286" s="695"/>
      <c r="J286" s="366" t="s">
        <v>12</v>
      </c>
      <c r="K286" s="367">
        <v>1</v>
      </c>
    </row>
    <row r="287" spans="2:14" ht="28.5" customHeight="1" x14ac:dyDescent="0.25">
      <c r="B287" s="685"/>
      <c r="C287" s="686"/>
      <c r="D287" s="686"/>
      <c r="E287" s="686"/>
      <c r="F287" s="686"/>
      <c r="G287" s="686"/>
      <c r="H287" s="686"/>
      <c r="I287" s="687"/>
      <c r="J287" s="368" t="s">
        <v>847</v>
      </c>
      <c r="K287" s="369">
        <v>2</v>
      </c>
    </row>
    <row r="288" spans="2:14" ht="28.5" customHeight="1" x14ac:dyDescent="0.25">
      <c r="B288" s="685"/>
      <c r="C288" s="686"/>
      <c r="D288" s="686"/>
      <c r="E288" s="686"/>
      <c r="F288" s="686"/>
      <c r="G288" s="686"/>
      <c r="H288" s="686"/>
      <c r="I288" s="687"/>
      <c r="J288" s="370" t="s">
        <v>848</v>
      </c>
      <c r="K288" s="371">
        <v>3</v>
      </c>
      <c r="M288" t="s">
        <v>23</v>
      </c>
      <c r="N288" t="s">
        <v>73</v>
      </c>
    </row>
    <row r="289" spans="2:14" ht="28.5" customHeight="1" x14ac:dyDescent="0.25">
      <c r="B289" s="685"/>
      <c r="C289" s="686"/>
      <c r="D289" s="686"/>
      <c r="E289" s="686"/>
      <c r="F289" s="686"/>
      <c r="G289" s="686"/>
      <c r="H289" s="686"/>
      <c r="I289" s="687"/>
      <c r="J289" s="372" t="s">
        <v>8</v>
      </c>
      <c r="K289" s="369">
        <v>4</v>
      </c>
      <c r="M289" t="s">
        <v>22</v>
      </c>
      <c r="N289" t="s">
        <v>78</v>
      </c>
    </row>
    <row r="290" spans="2:14" ht="28.5" customHeight="1" x14ac:dyDescent="0.25">
      <c r="B290" s="685"/>
      <c r="C290" s="686"/>
      <c r="D290" s="686"/>
      <c r="E290" s="686"/>
      <c r="F290" s="686"/>
      <c r="G290" s="686"/>
      <c r="H290" s="686"/>
      <c r="I290" s="687"/>
      <c r="J290" s="370" t="s">
        <v>849</v>
      </c>
      <c r="K290" s="371">
        <v>5</v>
      </c>
      <c r="M290" t="s">
        <v>24</v>
      </c>
      <c r="N290" t="s">
        <v>82</v>
      </c>
    </row>
    <row r="291" spans="2:14" ht="28.5" customHeight="1" x14ac:dyDescent="0.25">
      <c r="B291" s="685"/>
      <c r="C291" s="686"/>
      <c r="D291" s="686"/>
      <c r="E291" s="686"/>
      <c r="F291" s="686"/>
      <c r="G291" s="686"/>
      <c r="H291" s="686"/>
      <c r="I291" s="687"/>
      <c r="J291" s="370" t="s">
        <v>914</v>
      </c>
      <c r="K291" s="369">
        <v>6</v>
      </c>
      <c r="M291" t="s">
        <v>915</v>
      </c>
      <c r="N291" t="s">
        <v>87</v>
      </c>
    </row>
    <row r="292" spans="2:14" ht="28.5" customHeight="1" x14ac:dyDescent="0.25">
      <c r="B292" s="685"/>
      <c r="C292" s="686"/>
      <c r="D292" s="686"/>
      <c r="E292" s="686"/>
      <c r="F292" s="686"/>
      <c r="G292" s="686"/>
      <c r="H292" s="686"/>
      <c r="I292" s="687"/>
      <c r="J292" s="370" t="s">
        <v>851</v>
      </c>
      <c r="K292" s="371">
        <v>7</v>
      </c>
      <c r="M292" t="s">
        <v>916</v>
      </c>
      <c r="N292" t="s">
        <v>92</v>
      </c>
    </row>
    <row r="293" spans="2:14" ht="85.5" customHeight="1" x14ac:dyDescent="0.25">
      <c r="B293" s="696"/>
      <c r="C293" s="697"/>
      <c r="D293" s="697"/>
      <c r="E293" s="697"/>
      <c r="F293" s="697"/>
      <c r="G293" s="697"/>
      <c r="H293" s="697"/>
      <c r="I293" s="698"/>
      <c r="J293" s="370" t="s">
        <v>1838</v>
      </c>
      <c r="K293" s="369">
        <v>8</v>
      </c>
      <c r="M293" t="s">
        <v>1847</v>
      </c>
      <c r="N293" t="s">
        <v>97</v>
      </c>
    </row>
    <row r="294" spans="2:14" ht="85.5" customHeight="1" x14ac:dyDescent="0.25">
      <c r="B294" s="696"/>
      <c r="C294" s="697"/>
      <c r="D294" s="697"/>
      <c r="E294" s="697"/>
      <c r="F294" s="697"/>
      <c r="G294" s="697"/>
      <c r="H294" s="697"/>
      <c r="I294" s="698"/>
      <c r="J294" s="372" t="s">
        <v>853</v>
      </c>
      <c r="K294" s="371">
        <v>9</v>
      </c>
      <c r="N294" t="s">
        <v>101</v>
      </c>
    </row>
    <row r="295" spans="2:14" ht="85.5" customHeight="1" x14ac:dyDescent="0.25">
      <c r="B295" s="696"/>
      <c r="C295" s="697"/>
      <c r="D295" s="697"/>
      <c r="E295" s="697"/>
      <c r="F295" s="697"/>
      <c r="G295" s="697"/>
      <c r="H295" s="697"/>
      <c r="I295" s="698"/>
      <c r="J295" s="372" t="s">
        <v>854</v>
      </c>
      <c r="K295" s="371">
        <v>10</v>
      </c>
      <c r="N295" t="s">
        <v>105</v>
      </c>
    </row>
    <row r="296" spans="2:14" ht="28.5" customHeight="1" x14ac:dyDescent="0.25">
      <c r="B296" s="716"/>
      <c r="C296" s="717"/>
      <c r="D296" s="373" t="s">
        <v>1843</v>
      </c>
      <c r="E296" s="374"/>
      <c r="F296" s="718"/>
      <c r="G296" s="719"/>
      <c r="H296" s="720" t="s">
        <v>1842</v>
      </c>
      <c r="I296" s="721"/>
      <c r="J296" s="722" t="s">
        <v>917</v>
      </c>
      <c r="K296" s="568">
        <v>11</v>
      </c>
      <c r="N296" t="s">
        <v>109</v>
      </c>
    </row>
    <row r="297" spans="2:14" ht="28.5" customHeight="1" x14ac:dyDescent="0.25">
      <c r="B297" s="724"/>
      <c r="C297" s="725"/>
      <c r="D297" s="726" t="s">
        <v>1844</v>
      </c>
      <c r="E297" s="727"/>
      <c r="F297" s="728"/>
      <c r="G297" s="729"/>
      <c r="H297" s="726" t="s">
        <v>1841</v>
      </c>
      <c r="I297" s="730"/>
      <c r="J297" s="723"/>
      <c r="K297" s="385"/>
    </row>
    <row r="298" spans="2:14" ht="28.5" customHeight="1" x14ac:dyDescent="0.25">
      <c r="B298" s="734" t="s">
        <v>918</v>
      </c>
      <c r="C298" s="735"/>
      <c r="D298" s="749"/>
      <c r="E298" s="749"/>
      <c r="F298" s="749"/>
      <c r="G298" s="735"/>
      <c r="H298" s="735"/>
      <c r="I298" s="735"/>
      <c r="J298" s="735"/>
      <c r="K298" s="750"/>
      <c r="N298" t="s">
        <v>113</v>
      </c>
    </row>
    <row r="299" spans="2:14" ht="24" customHeight="1" x14ac:dyDescent="0.25">
      <c r="B299" s="751" t="s">
        <v>919</v>
      </c>
      <c r="C299" s="753" t="s">
        <v>1846</v>
      </c>
      <c r="D299" s="753" t="s">
        <v>1845</v>
      </c>
      <c r="E299" s="753" t="s">
        <v>1847</v>
      </c>
      <c r="F299" s="753" t="s">
        <v>915</v>
      </c>
      <c r="G299" s="755" t="s">
        <v>22</v>
      </c>
      <c r="H299" s="755" t="s">
        <v>23</v>
      </c>
      <c r="I299" s="757" t="s">
        <v>24</v>
      </c>
      <c r="J299" s="758" t="s">
        <v>1848</v>
      </c>
      <c r="K299" s="736">
        <v>12</v>
      </c>
      <c r="N299" t="s">
        <v>117</v>
      </c>
    </row>
    <row r="300" spans="2:14" ht="55.5" customHeight="1" x14ac:dyDescent="0.25">
      <c r="B300" s="752"/>
      <c r="C300" s="754"/>
      <c r="D300" s="754"/>
      <c r="E300" s="754"/>
      <c r="F300" s="754"/>
      <c r="G300" s="756"/>
      <c r="H300" s="756"/>
      <c r="I300" s="756"/>
      <c r="J300" s="759"/>
      <c r="K300" s="736"/>
      <c r="N300" t="s">
        <v>121</v>
      </c>
    </row>
    <row r="301" spans="2:14" ht="28.5" customHeight="1" x14ac:dyDescent="0.25">
      <c r="B301" s="573">
        <f>+I301+H301+G301+F301+E301+D301+C301</f>
        <v>0</v>
      </c>
      <c r="C301" s="277"/>
      <c r="D301" s="277"/>
      <c r="E301" s="277"/>
      <c r="F301" s="277"/>
      <c r="G301" s="278"/>
      <c r="H301" s="278"/>
      <c r="I301" s="279"/>
      <c r="J301" s="375"/>
      <c r="K301" s="376"/>
      <c r="N301" t="s">
        <v>125</v>
      </c>
    </row>
    <row r="302" spans="2:14" ht="9.75" customHeight="1" x14ac:dyDescent="0.55000000000000004">
      <c r="B302" s="737"/>
      <c r="C302" s="738"/>
      <c r="D302" s="738"/>
      <c r="E302" s="738"/>
      <c r="F302" s="738"/>
      <c r="G302" s="738"/>
      <c r="H302" s="738"/>
      <c r="I302" s="738"/>
      <c r="J302" s="738"/>
      <c r="K302" s="739"/>
      <c r="N302" t="s">
        <v>129</v>
      </c>
    </row>
    <row r="303" spans="2:14" ht="42" x14ac:dyDescent="0.25">
      <c r="B303" s="280" t="str">
        <f>""&amp;B288&amp;" ޖުމުލަ "</f>
        <v xml:space="preserve"> ޖުމުލަ </v>
      </c>
      <c r="C303" s="377" t="s">
        <v>1889</v>
      </c>
      <c r="D303" s="377" t="s">
        <v>1831</v>
      </c>
      <c r="E303" s="377" t="s">
        <v>920</v>
      </c>
      <c r="F303" s="378"/>
      <c r="G303" s="378"/>
      <c r="H303" s="740" t="s">
        <v>921</v>
      </c>
      <c r="I303" s="741"/>
      <c r="J303" s="742" t="str">
        <f>""&amp;B288&amp;" ލަފާކުރާ ޚަރަދު ބެހިފައިވާގޮތް (ރުފިޔާ އިން)  "</f>
        <v xml:space="preserve"> ލަފާކުރާ ޚަރަދު ބެހިފައިވާގޮތް (ރުފިޔާ އިން)  </v>
      </c>
      <c r="K303" s="379">
        <v>13</v>
      </c>
      <c r="N303" t="s">
        <v>133</v>
      </c>
    </row>
    <row r="304" spans="2:14" ht="21" x14ac:dyDescent="0.55000000000000004">
      <c r="B304" s="281">
        <f>SUM(C304:E304)</f>
        <v>0</v>
      </c>
      <c r="C304" s="281"/>
      <c r="D304" s="281"/>
      <c r="E304" s="281"/>
      <c r="F304" s="276"/>
      <c r="G304" s="276"/>
      <c r="H304" s="276"/>
      <c r="I304" s="282" t="s">
        <v>32</v>
      </c>
      <c r="J304" s="743" t="str">
        <f t="shared" ref="J304:J311" si="40">""&amp;G289&amp;" ޖުމުލަ "</f>
        <v xml:space="preserve"> ޖުމުލަ </v>
      </c>
      <c r="K304" s="380"/>
      <c r="N304" t="s">
        <v>137</v>
      </c>
    </row>
    <row r="305" spans="2:14" ht="21" x14ac:dyDescent="0.55000000000000004">
      <c r="B305" s="283">
        <f>SUM(C305:E305)</f>
        <v>0</v>
      </c>
      <c r="C305" s="283"/>
      <c r="D305" s="283"/>
      <c r="E305" s="283"/>
      <c r="F305" s="284"/>
      <c r="G305" s="284"/>
      <c r="H305" s="284"/>
      <c r="I305" s="285" t="s">
        <v>34</v>
      </c>
      <c r="J305" s="743" t="str">
        <f t="shared" si="40"/>
        <v xml:space="preserve"> ޖުމުލަ </v>
      </c>
      <c r="K305" s="380"/>
      <c r="N305" t="s">
        <v>141</v>
      </c>
    </row>
    <row r="306" spans="2:14" ht="21" x14ac:dyDescent="0.55000000000000004">
      <c r="B306" s="283">
        <f t="shared" ref="B306:B313" si="41">SUM(C306:E306)</f>
        <v>0</v>
      </c>
      <c r="C306" s="283"/>
      <c r="D306" s="283"/>
      <c r="E306" s="283"/>
      <c r="F306" s="284"/>
      <c r="G306" s="284"/>
      <c r="H306" s="284"/>
      <c r="I306" s="285" t="s">
        <v>36</v>
      </c>
      <c r="J306" s="743" t="str">
        <f t="shared" si="40"/>
        <v xml:space="preserve"> ޖުމުލަ </v>
      </c>
      <c r="K306" s="380"/>
      <c r="N306" t="s">
        <v>145</v>
      </c>
    </row>
    <row r="307" spans="2:14" ht="21" x14ac:dyDescent="0.55000000000000004">
      <c r="B307" s="283">
        <f t="shared" si="41"/>
        <v>0</v>
      </c>
      <c r="C307" s="283"/>
      <c r="D307" s="283"/>
      <c r="E307" s="283"/>
      <c r="F307" s="284"/>
      <c r="G307" s="284"/>
      <c r="H307" s="284"/>
      <c r="I307" s="285" t="s">
        <v>38</v>
      </c>
      <c r="J307" s="743" t="str">
        <f t="shared" si="40"/>
        <v xml:space="preserve"> ޖުމުލަ </v>
      </c>
      <c r="K307" s="380"/>
      <c r="N307" t="s">
        <v>149</v>
      </c>
    </row>
    <row r="308" spans="2:14" ht="21" x14ac:dyDescent="0.55000000000000004">
      <c r="B308" s="283">
        <f t="shared" si="41"/>
        <v>0</v>
      </c>
      <c r="C308" s="283"/>
      <c r="D308" s="283"/>
      <c r="E308" s="283"/>
      <c r="F308" s="284"/>
      <c r="G308" s="284"/>
      <c r="H308" s="284"/>
      <c r="I308" s="285" t="s">
        <v>40</v>
      </c>
      <c r="J308" s="743" t="str">
        <f t="shared" si="40"/>
        <v xml:space="preserve"> ޖުމުލަ </v>
      </c>
      <c r="K308" s="380"/>
      <c r="N308" t="s">
        <v>153</v>
      </c>
    </row>
    <row r="309" spans="2:14" ht="21" x14ac:dyDescent="0.55000000000000004">
      <c r="B309" s="283">
        <f t="shared" si="41"/>
        <v>0</v>
      </c>
      <c r="C309" s="283"/>
      <c r="D309" s="283"/>
      <c r="E309" s="283"/>
      <c r="F309" s="284"/>
      <c r="G309" s="284"/>
      <c r="H309" s="284"/>
      <c r="I309" s="285" t="s">
        <v>42</v>
      </c>
      <c r="J309" s="743" t="str">
        <f t="shared" si="40"/>
        <v xml:space="preserve"> ޖުމުލަ </v>
      </c>
      <c r="K309" s="380"/>
      <c r="N309" t="s">
        <v>157</v>
      </c>
    </row>
    <row r="310" spans="2:14" ht="21" x14ac:dyDescent="0.55000000000000004">
      <c r="B310" s="283">
        <f t="shared" si="41"/>
        <v>0</v>
      </c>
      <c r="C310" s="283"/>
      <c r="D310" s="283"/>
      <c r="E310" s="283"/>
      <c r="F310" s="284"/>
      <c r="G310" s="284"/>
      <c r="H310" s="284"/>
      <c r="I310" s="285" t="s">
        <v>44</v>
      </c>
      <c r="J310" s="743" t="str">
        <f t="shared" si="40"/>
        <v xml:space="preserve"> ޖުމުލަ </v>
      </c>
      <c r="K310" s="380"/>
      <c r="N310" t="s">
        <v>161</v>
      </c>
    </row>
    <row r="311" spans="2:14" ht="21" x14ac:dyDescent="0.55000000000000004">
      <c r="B311" s="283">
        <f t="shared" si="41"/>
        <v>0</v>
      </c>
      <c r="C311" s="283"/>
      <c r="D311" s="283"/>
      <c r="E311" s="283"/>
      <c r="F311" s="284"/>
      <c r="G311" s="284"/>
      <c r="H311" s="284"/>
      <c r="I311" s="285" t="s">
        <v>46</v>
      </c>
      <c r="J311" s="743" t="str">
        <f t="shared" si="40"/>
        <v xml:space="preserve"> ޖުމުލަ </v>
      </c>
      <c r="K311" s="380"/>
      <c r="N311" t="s">
        <v>164</v>
      </c>
    </row>
    <row r="312" spans="2:14" ht="21" x14ac:dyDescent="0.55000000000000004">
      <c r="B312" s="283">
        <f t="shared" si="41"/>
        <v>0</v>
      </c>
      <c r="C312" s="283"/>
      <c r="D312" s="283"/>
      <c r="E312" s="283"/>
      <c r="F312" s="284"/>
      <c r="G312" s="284"/>
      <c r="H312" s="284"/>
      <c r="I312" s="285" t="s">
        <v>48</v>
      </c>
      <c r="J312" s="743" t="str">
        <f t="shared" ref="J312:J313" si="42">""&amp;G298&amp;" ޖުމުލަ "</f>
        <v xml:space="preserve"> ޖުމުލަ </v>
      </c>
      <c r="K312" s="380"/>
      <c r="N312" t="s">
        <v>167</v>
      </c>
    </row>
    <row r="313" spans="2:14" ht="21" x14ac:dyDescent="0.55000000000000004">
      <c r="B313" s="283">
        <f t="shared" si="41"/>
        <v>0</v>
      </c>
      <c r="C313" s="286"/>
      <c r="D313" s="286"/>
      <c r="E313" s="286"/>
      <c r="F313" s="287"/>
      <c r="G313" s="287"/>
      <c r="H313" s="287"/>
      <c r="I313" s="288" t="s">
        <v>922</v>
      </c>
      <c r="J313" s="743" t="str">
        <f t="shared" si="42"/>
        <v xml:space="preserve">އެތެރޭގެ ލޯނު ޖުމުލަ </v>
      </c>
      <c r="K313" s="380"/>
      <c r="N313" t="s">
        <v>171</v>
      </c>
    </row>
    <row r="314" spans="2:14" ht="21.75" thickBot="1" x14ac:dyDescent="0.6">
      <c r="B314" s="289">
        <f>SUM(B304:B313)</f>
        <v>0</v>
      </c>
      <c r="C314" s="289">
        <f t="shared" ref="C314:E314" si="43">SUM(C304:C313)</f>
        <v>0</v>
      </c>
      <c r="D314" s="289">
        <f t="shared" si="43"/>
        <v>0</v>
      </c>
      <c r="E314" s="289">
        <f t="shared" si="43"/>
        <v>0</v>
      </c>
      <c r="F314" s="378"/>
      <c r="G314" s="378"/>
      <c r="H314" s="378"/>
      <c r="I314" s="381" t="s">
        <v>923</v>
      </c>
      <c r="J314" s="290"/>
      <c r="K314" s="569"/>
      <c r="N314" t="s">
        <v>175</v>
      </c>
    </row>
    <row r="315" spans="2:14" ht="10.5" customHeight="1" thickTop="1" x14ac:dyDescent="0.55000000000000004">
      <c r="B315" s="737"/>
      <c r="C315" s="744"/>
      <c r="D315" s="744"/>
      <c r="E315" s="744"/>
      <c r="F315" s="744"/>
      <c r="G315" s="744"/>
      <c r="H315" s="744"/>
      <c r="I315" s="744"/>
      <c r="J315" s="744"/>
      <c r="K315" s="745"/>
    </row>
    <row r="316" spans="2:14" ht="23.25" customHeight="1" x14ac:dyDescent="0.25">
      <c r="B316" s="746" t="s">
        <v>924</v>
      </c>
      <c r="C316" s="740"/>
      <c r="D316" s="740"/>
      <c r="E316" s="741"/>
      <c r="F316" s="747" t="s">
        <v>1892</v>
      </c>
      <c r="G316" s="747" t="s">
        <v>1839</v>
      </c>
      <c r="H316" s="747" t="s">
        <v>1891</v>
      </c>
      <c r="I316" s="747" t="s">
        <v>1890</v>
      </c>
      <c r="J316" s="742" t="str">
        <f>""&amp;B288&amp;"އިން މަޝްރޫއަށް ކުރެވުނު ޚަރަދު (ރުފިޔާ އިން)  "</f>
        <v xml:space="preserve">އިން މަޝްރޫއަށް ކުރެވުނު ޚަރަދު (ރުފިޔާ އިން)  </v>
      </c>
      <c r="K316" s="382">
        <v>14</v>
      </c>
    </row>
    <row r="317" spans="2:14" ht="61.5" customHeight="1" x14ac:dyDescent="0.25">
      <c r="B317" s="280" t="s">
        <v>1840</v>
      </c>
      <c r="C317" s="383">
        <v>2019</v>
      </c>
      <c r="D317" s="383">
        <v>2018</v>
      </c>
      <c r="E317" s="383">
        <v>2017</v>
      </c>
      <c r="F317" s="748"/>
      <c r="G317" s="748"/>
      <c r="H317" s="748"/>
      <c r="I317" s="748"/>
      <c r="J317" s="743"/>
      <c r="K317" s="568"/>
    </row>
    <row r="318" spans="2:14" ht="28.5" customHeight="1" x14ac:dyDescent="0.55000000000000004">
      <c r="B318" s="574">
        <f t="shared" ref="B318:C318" si="44">+B314</f>
        <v>0</v>
      </c>
      <c r="C318" s="574">
        <f t="shared" si="44"/>
        <v>0</v>
      </c>
      <c r="D318" s="574">
        <f>+D314</f>
        <v>0</v>
      </c>
      <c r="E318" s="574">
        <f>E314</f>
        <v>0</v>
      </c>
      <c r="F318" s="390"/>
      <c r="G318" s="575">
        <f>H318+I318</f>
        <v>0</v>
      </c>
      <c r="H318" s="291"/>
      <c r="I318" s="291"/>
      <c r="J318" s="384"/>
      <c r="K318" s="569"/>
    </row>
    <row r="319" spans="2:14" ht="11.25" customHeight="1" x14ac:dyDescent="0.25"/>
    <row r="320" spans="2:14" ht="28.5" customHeight="1" x14ac:dyDescent="0.25">
      <c r="B320" s="734" t="s">
        <v>846</v>
      </c>
      <c r="C320" s="735"/>
      <c r="D320" s="735"/>
      <c r="E320" s="735"/>
      <c r="F320" s="735"/>
      <c r="G320" s="735"/>
      <c r="H320" s="735"/>
      <c r="I320" s="735"/>
      <c r="J320" s="571">
        <f>+J285+1</f>
        <v>10</v>
      </c>
      <c r="K320" s="572" t="s">
        <v>14</v>
      </c>
    </row>
    <row r="321" spans="2:14" ht="28.5" customHeight="1" x14ac:dyDescent="0.25">
      <c r="B321" s="693"/>
      <c r="C321" s="694"/>
      <c r="D321" s="694"/>
      <c r="E321" s="694"/>
      <c r="F321" s="694"/>
      <c r="G321" s="694"/>
      <c r="H321" s="694"/>
      <c r="I321" s="695"/>
      <c r="J321" s="366" t="s">
        <v>12</v>
      </c>
      <c r="K321" s="367">
        <v>1</v>
      </c>
    </row>
    <row r="322" spans="2:14" ht="28.5" customHeight="1" x14ac:dyDescent="0.25">
      <c r="B322" s="685"/>
      <c r="C322" s="686"/>
      <c r="D322" s="686"/>
      <c r="E322" s="686"/>
      <c r="F322" s="686"/>
      <c r="G322" s="686"/>
      <c r="H322" s="686"/>
      <c r="I322" s="687"/>
      <c r="J322" s="368" t="s">
        <v>847</v>
      </c>
      <c r="K322" s="369">
        <v>2</v>
      </c>
    </row>
    <row r="323" spans="2:14" ht="28.5" customHeight="1" x14ac:dyDescent="0.25">
      <c r="B323" s="685"/>
      <c r="C323" s="686"/>
      <c r="D323" s="686"/>
      <c r="E323" s="686"/>
      <c r="F323" s="686"/>
      <c r="G323" s="686"/>
      <c r="H323" s="686"/>
      <c r="I323" s="687"/>
      <c r="J323" s="370" t="s">
        <v>848</v>
      </c>
      <c r="K323" s="371">
        <v>3</v>
      </c>
      <c r="M323" t="s">
        <v>23</v>
      </c>
      <c r="N323" t="s">
        <v>73</v>
      </c>
    </row>
    <row r="324" spans="2:14" ht="28.5" customHeight="1" x14ac:dyDescent="0.25">
      <c r="B324" s="685"/>
      <c r="C324" s="686"/>
      <c r="D324" s="686"/>
      <c r="E324" s="686"/>
      <c r="F324" s="686"/>
      <c r="G324" s="686"/>
      <c r="H324" s="686"/>
      <c r="I324" s="687"/>
      <c r="J324" s="372" t="s">
        <v>8</v>
      </c>
      <c r="K324" s="369">
        <v>4</v>
      </c>
      <c r="M324" t="s">
        <v>22</v>
      </c>
      <c r="N324" t="s">
        <v>78</v>
      </c>
    </row>
    <row r="325" spans="2:14" ht="28.5" customHeight="1" x14ac:dyDescent="0.25">
      <c r="B325" s="685"/>
      <c r="C325" s="686"/>
      <c r="D325" s="686"/>
      <c r="E325" s="686"/>
      <c r="F325" s="686"/>
      <c r="G325" s="686"/>
      <c r="H325" s="686"/>
      <c r="I325" s="687"/>
      <c r="J325" s="370" t="s">
        <v>849</v>
      </c>
      <c r="K325" s="371">
        <v>5</v>
      </c>
      <c r="M325" t="s">
        <v>24</v>
      </c>
      <c r="N325" t="s">
        <v>82</v>
      </c>
    </row>
    <row r="326" spans="2:14" ht="28.5" customHeight="1" x14ac:dyDescent="0.25">
      <c r="B326" s="685"/>
      <c r="C326" s="686"/>
      <c r="D326" s="686"/>
      <c r="E326" s="686"/>
      <c r="F326" s="686"/>
      <c r="G326" s="686"/>
      <c r="H326" s="686"/>
      <c r="I326" s="687"/>
      <c r="J326" s="370" t="s">
        <v>914</v>
      </c>
      <c r="K326" s="369">
        <v>6</v>
      </c>
      <c r="M326" t="s">
        <v>915</v>
      </c>
      <c r="N326" t="s">
        <v>87</v>
      </c>
    </row>
    <row r="327" spans="2:14" ht="28.5" customHeight="1" x14ac:dyDescent="0.25">
      <c r="B327" s="685"/>
      <c r="C327" s="686"/>
      <c r="D327" s="686"/>
      <c r="E327" s="686"/>
      <c r="F327" s="686"/>
      <c r="G327" s="686"/>
      <c r="H327" s="686"/>
      <c r="I327" s="687"/>
      <c r="J327" s="370" t="s">
        <v>851</v>
      </c>
      <c r="K327" s="371">
        <v>7</v>
      </c>
      <c r="M327" t="s">
        <v>916</v>
      </c>
      <c r="N327" t="s">
        <v>92</v>
      </c>
    </row>
    <row r="328" spans="2:14" ht="85.5" customHeight="1" x14ac:dyDescent="0.25">
      <c r="B328" s="696"/>
      <c r="C328" s="697"/>
      <c r="D328" s="697"/>
      <c r="E328" s="697"/>
      <c r="F328" s="697"/>
      <c r="G328" s="697"/>
      <c r="H328" s="697"/>
      <c r="I328" s="698"/>
      <c r="J328" s="370" t="s">
        <v>1838</v>
      </c>
      <c r="K328" s="369">
        <v>8</v>
      </c>
      <c r="M328" t="s">
        <v>1847</v>
      </c>
      <c r="N328" t="s">
        <v>97</v>
      </c>
    </row>
    <row r="329" spans="2:14" ht="85.5" customHeight="1" x14ac:dyDescent="0.25">
      <c r="B329" s="696"/>
      <c r="C329" s="697"/>
      <c r="D329" s="697"/>
      <c r="E329" s="697"/>
      <c r="F329" s="697"/>
      <c r="G329" s="697"/>
      <c r="H329" s="697"/>
      <c r="I329" s="698"/>
      <c r="J329" s="372" t="s">
        <v>853</v>
      </c>
      <c r="K329" s="371">
        <v>9</v>
      </c>
      <c r="N329" t="s">
        <v>101</v>
      </c>
    </row>
    <row r="330" spans="2:14" ht="85.5" customHeight="1" x14ac:dyDescent="0.25">
      <c r="B330" s="696"/>
      <c r="C330" s="697"/>
      <c r="D330" s="697"/>
      <c r="E330" s="697"/>
      <c r="F330" s="697"/>
      <c r="G330" s="697"/>
      <c r="H330" s="697"/>
      <c r="I330" s="698"/>
      <c r="J330" s="372" t="s">
        <v>854</v>
      </c>
      <c r="K330" s="371">
        <v>10</v>
      </c>
      <c r="N330" t="s">
        <v>105</v>
      </c>
    </row>
    <row r="331" spans="2:14" ht="28.5" customHeight="1" x14ac:dyDescent="0.25">
      <c r="B331" s="716"/>
      <c r="C331" s="717"/>
      <c r="D331" s="373" t="s">
        <v>1843</v>
      </c>
      <c r="E331" s="374"/>
      <c r="F331" s="718"/>
      <c r="G331" s="719"/>
      <c r="H331" s="720" t="s">
        <v>1842</v>
      </c>
      <c r="I331" s="721"/>
      <c r="J331" s="722" t="s">
        <v>917</v>
      </c>
      <c r="K331" s="568">
        <v>11</v>
      </c>
      <c r="N331" t="s">
        <v>109</v>
      </c>
    </row>
    <row r="332" spans="2:14" ht="28.5" customHeight="1" x14ac:dyDescent="0.25">
      <c r="B332" s="724"/>
      <c r="C332" s="725"/>
      <c r="D332" s="726" t="s">
        <v>1844</v>
      </c>
      <c r="E332" s="727"/>
      <c r="F332" s="728"/>
      <c r="G332" s="729"/>
      <c r="H332" s="726" t="s">
        <v>1841</v>
      </c>
      <c r="I332" s="730"/>
      <c r="J332" s="723"/>
      <c r="K332" s="385"/>
    </row>
    <row r="333" spans="2:14" ht="28.5" customHeight="1" x14ac:dyDescent="0.25">
      <c r="B333" s="734" t="s">
        <v>918</v>
      </c>
      <c r="C333" s="735"/>
      <c r="D333" s="749"/>
      <c r="E333" s="749"/>
      <c r="F333" s="749"/>
      <c r="G333" s="735"/>
      <c r="H333" s="735"/>
      <c r="I333" s="735"/>
      <c r="J333" s="735"/>
      <c r="K333" s="750"/>
      <c r="N333" t="s">
        <v>113</v>
      </c>
    </row>
    <row r="334" spans="2:14" ht="24" customHeight="1" x14ac:dyDescent="0.25">
      <c r="B334" s="751" t="s">
        <v>919</v>
      </c>
      <c r="C334" s="753" t="s">
        <v>1846</v>
      </c>
      <c r="D334" s="753" t="s">
        <v>1845</v>
      </c>
      <c r="E334" s="753" t="s">
        <v>1847</v>
      </c>
      <c r="F334" s="753" t="s">
        <v>915</v>
      </c>
      <c r="G334" s="755" t="s">
        <v>22</v>
      </c>
      <c r="H334" s="755" t="s">
        <v>23</v>
      </c>
      <c r="I334" s="757" t="s">
        <v>24</v>
      </c>
      <c r="J334" s="758" t="s">
        <v>1848</v>
      </c>
      <c r="K334" s="736">
        <v>12</v>
      </c>
      <c r="N334" t="s">
        <v>117</v>
      </c>
    </row>
    <row r="335" spans="2:14" ht="55.5" customHeight="1" x14ac:dyDescent="0.25">
      <c r="B335" s="752"/>
      <c r="C335" s="754"/>
      <c r="D335" s="754"/>
      <c r="E335" s="754"/>
      <c r="F335" s="754"/>
      <c r="G335" s="756"/>
      <c r="H335" s="756"/>
      <c r="I335" s="756"/>
      <c r="J335" s="759"/>
      <c r="K335" s="736"/>
      <c r="N335" t="s">
        <v>121</v>
      </c>
    </row>
    <row r="336" spans="2:14" ht="28.5" customHeight="1" x14ac:dyDescent="0.25">
      <c r="B336" s="573">
        <f>+I336+H336+G336+F336+E336+D336+C336</f>
        <v>0</v>
      </c>
      <c r="C336" s="277"/>
      <c r="D336" s="277"/>
      <c r="E336" s="277"/>
      <c r="F336" s="277"/>
      <c r="G336" s="278"/>
      <c r="H336" s="278"/>
      <c r="I336" s="279"/>
      <c r="J336" s="375"/>
      <c r="K336" s="376"/>
      <c r="N336" t="s">
        <v>125</v>
      </c>
    </row>
    <row r="337" spans="2:14" ht="9.75" customHeight="1" x14ac:dyDescent="0.55000000000000004">
      <c r="B337" s="737"/>
      <c r="C337" s="738"/>
      <c r="D337" s="738"/>
      <c r="E337" s="738"/>
      <c r="F337" s="738"/>
      <c r="G337" s="738"/>
      <c r="H337" s="738"/>
      <c r="I337" s="738"/>
      <c r="J337" s="738"/>
      <c r="K337" s="739"/>
      <c r="N337" t="s">
        <v>129</v>
      </c>
    </row>
    <row r="338" spans="2:14" ht="42" x14ac:dyDescent="0.25">
      <c r="B338" s="280" t="str">
        <f>""&amp;B323&amp;" ޖުމުލަ "</f>
        <v xml:space="preserve"> ޖުމުލަ </v>
      </c>
      <c r="C338" s="377" t="s">
        <v>1889</v>
      </c>
      <c r="D338" s="377" t="s">
        <v>1831</v>
      </c>
      <c r="E338" s="377" t="s">
        <v>920</v>
      </c>
      <c r="F338" s="378"/>
      <c r="G338" s="378"/>
      <c r="H338" s="740" t="s">
        <v>921</v>
      </c>
      <c r="I338" s="741"/>
      <c r="J338" s="742" t="str">
        <f>""&amp;B323&amp;" ލަފާކުރާ ޚަރަދު ބެހިފައިވާގޮތް (ރުފިޔާ އިން)  "</f>
        <v xml:space="preserve"> ލަފާކުރާ ޚަރަދު ބެހިފައިވާގޮތް (ރުފިޔާ އިން)  </v>
      </c>
      <c r="K338" s="379">
        <v>13</v>
      </c>
      <c r="N338" t="s">
        <v>133</v>
      </c>
    </row>
    <row r="339" spans="2:14" ht="21" x14ac:dyDescent="0.55000000000000004">
      <c r="B339" s="281">
        <f>SUM(C339:E339)</f>
        <v>0</v>
      </c>
      <c r="C339" s="281"/>
      <c r="D339" s="281"/>
      <c r="E339" s="281"/>
      <c r="F339" s="276"/>
      <c r="G339" s="276"/>
      <c r="H339" s="276"/>
      <c r="I339" s="282" t="s">
        <v>32</v>
      </c>
      <c r="J339" s="743" t="str">
        <f t="shared" ref="J339:J346" si="45">""&amp;G324&amp;" ޖުމުލަ "</f>
        <v xml:space="preserve"> ޖުމުލަ </v>
      </c>
      <c r="K339" s="380"/>
      <c r="N339" t="s">
        <v>137</v>
      </c>
    </row>
    <row r="340" spans="2:14" ht="21" x14ac:dyDescent="0.55000000000000004">
      <c r="B340" s="283">
        <f>SUM(C340:E340)</f>
        <v>0</v>
      </c>
      <c r="C340" s="283"/>
      <c r="D340" s="283"/>
      <c r="E340" s="283"/>
      <c r="F340" s="284"/>
      <c r="G340" s="284"/>
      <c r="H340" s="284"/>
      <c r="I340" s="285" t="s">
        <v>34</v>
      </c>
      <c r="J340" s="743" t="str">
        <f t="shared" si="45"/>
        <v xml:space="preserve"> ޖުމުލަ </v>
      </c>
      <c r="K340" s="380"/>
      <c r="N340" t="s">
        <v>141</v>
      </c>
    </row>
    <row r="341" spans="2:14" ht="21" x14ac:dyDescent="0.55000000000000004">
      <c r="B341" s="283">
        <f t="shared" ref="B341:B348" si="46">SUM(C341:E341)</f>
        <v>0</v>
      </c>
      <c r="C341" s="283"/>
      <c r="D341" s="283"/>
      <c r="E341" s="283"/>
      <c r="F341" s="284"/>
      <c r="G341" s="284"/>
      <c r="H341" s="284"/>
      <c r="I341" s="285" t="s">
        <v>36</v>
      </c>
      <c r="J341" s="743" t="str">
        <f t="shared" si="45"/>
        <v xml:space="preserve"> ޖުމުލަ </v>
      </c>
      <c r="K341" s="380"/>
      <c r="N341" t="s">
        <v>145</v>
      </c>
    </row>
    <row r="342" spans="2:14" ht="21" x14ac:dyDescent="0.55000000000000004">
      <c r="B342" s="283">
        <f t="shared" si="46"/>
        <v>0</v>
      </c>
      <c r="C342" s="283"/>
      <c r="D342" s="283"/>
      <c r="E342" s="283"/>
      <c r="F342" s="284"/>
      <c r="G342" s="284"/>
      <c r="H342" s="284"/>
      <c r="I342" s="285" t="s">
        <v>38</v>
      </c>
      <c r="J342" s="743" t="str">
        <f t="shared" si="45"/>
        <v xml:space="preserve"> ޖުމުލަ </v>
      </c>
      <c r="K342" s="380"/>
      <c r="N342" t="s">
        <v>149</v>
      </c>
    </row>
    <row r="343" spans="2:14" ht="21" x14ac:dyDescent="0.55000000000000004">
      <c r="B343" s="283">
        <f t="shared" si="46"/>
        <v>0</v>
      </c>
      <c r="C343" s="283"/>
      <c r="D343" s="283"/>
      <c r="E343" s="283"/>
      <c r="F343" s="284"/>
      <c r="G343" s="284"/>
      <c r="H343" s="284"/>
      <c r="I343" s="285" t="s">
        <v>40</v>
      </c>
      <c r="J343" s="743" t="str">
        <f t="shared" si="45"/>
        <v xml:space="preserve"> ޖުމުލަ </v>
      </c>
      <c r="K343" s="380"/>
      <c r="N343" t="s">
        <v>153</v>
      </c>
    </row>
    <row r="344" spans="2:14" ht="21" x14ac:dyDescent="0.55000000000000004">
      <c r="B344" s="283">
        <f t="shared" si="46"/>
        <v>0</v>
      </c>
      <c r="C344" s="283"/>
      <c r="D344" s="283"/>
      <c r="E344" s="283"/>
      <c r="F344" s="284"/>
      <c r="G344" s="284"/>
      <c r="H344" s="284"/>
      <c r="I344" s="285" t="s">
        <v>42</v>
      </c>
      <c r="J344" s="743" t="str">
        <f t="shared" si="45"/>
        <v xml:space="preserve"> ޖުމުލަ </v>
      </c>
      <c r="K344" s="380"/>
      <c r="N344" t="s">
        <v>157</v>
      </c>
    </row>
    <row r="345" spans="2:14" ht="21" x14ac:dyDescent="0.55000000000000004">
      <c r="B345" s="283">
        <f t="shared" si="46"/>
        <v>0</v>
      </c>
      <c r="C345" s="283"/>
      <c r="D345" s="283"/>
      <c r="E345" s="283"/>
      <c r="F345" s="284"/>
      <c r="G345" s="284"/>
      <c r="H345" s="284"/>
      <c r="I345" s="285" t="s">
        <v>44</v>
      </c>
      <c r="J345" s="743" t="str">
        <f t="shared" si="45"/>
        <v xml:space="preserve"> ޖުމުލަ </v>
      </c>
      <c r="K345" s="380"/>
      <c r="N345" t="s">
        <v>161</v>
      </c>
    </row>
    <row r="346" spans="2:14" ht="21" x14ac:dyDescent="0.55000000000000004">
      <c r="B346" s="283">
        <f t="shared" si="46"/>
        <v>0</v>
      </c>
      <c r="C346" s="283"/>
      <c r="D346" s="283"/>
      <c r="E346" s="283"/>
      <c r="F346" s="284"/>
      <c r="G346" s="284"/>
      <c r="H346" s="284"/>
      <c r="I346" s="285" t="s">
        <v>46</v>
      </c>
      <c r="J346" s="743" t="str">
        <f t="shared" si="45"/>
        <v xml:space="preserve"> ޖުމުލަ </v>
      </c>
      <c r="K346" s="380"/>
      <c r="N346" t="s">
        <v>164</v>
      </c>
    </row>
    <row r="347" spans="2:14" ht="21" x14ac:dyDescent="0.55000000000000004">
      <c r="B347" s="283">
        <f t="shared" si="46"/>
        <v>0</v>
      </c>
      <c r="C347" s="283"/>
      <c r="D347" s="283"/>
      <c r="E347" s="283"/>
      <c r="F347" s="284"/>
      <c r="G347" s="284"/>
      <c r="H347" s="284"/>
      <c r="I347" s="285" t="s">
        <v>48</v>
      </c>
      <c r="J347" s="743" t="str">
        <f t="shared" ref="J347:J348" si="47">""&amp;G333&amp;" ޖުމުލަ "</f>
        <v xml:space="preserve"> ޖުމުލަ </v>
      </c>
      <c r="K347" s="380"/>
      <c r="N347" t="s">
        <v>167</v>
      </c>
    </row>
    <row r="348" spans="2:14" ht="21" x14ac:dyDescent="0.55000000000000004">
      <c r="B348" s="283">
        <f t="shared" si="46"/>
        <v>0</v>
      </c>
      <c r="C348" s="286"/>
      <c r="D348" s="286"/>
      <c r="E348" s="286"/>
      <c r="F348" s="287"/>
      <c r="G348" s="287"/>
      <c r="H348" s="287"/>
      <c r="I348" s="288" t="s">
        <v>922</v>
      </c>
      <c r="J348" s="743" t="str">
        <f t="shared" si="47"/>
        <v xml:space="preserve">އެތެރޭގެ ލޯނު ޖުމުލަ </v>
      </c>
      <c r="K348" s="380"/>
      <c r="N348" t="s">
        <v>171</v>
      </c>
    </row>
    <row r="349" spans="2:14" ht="21.75" thickBot="1" x14ac:dyDescent="0.6">
      <c r="B349" s="289">
        <f>SUM(B339:B348)</f>
        <v>0</v>
      </c>
      <c r="C349" s="289">
        <f t="shared" ref="C349:E349" si="48">SUM(C339:C348)</f>
        <v>0</v>
      </c>
      <c r="D349" s="289">
        <f t="shared" si="48"/>
        <v>0</v>
      </c>
      <c r="E349" s="289">
        <f t="shared" si="48"/>
        <v>0</v>
      </c>
      <c r="F349" s="378"/>
      <c r="G349" s="378"/>
      <c r="H349" s="378"/>
      <c r="I349" s="381" t="s">
        <v>923</v>
      </c>
      <c r="J349" s="290"/>
      <c r="K349" s="569"/>
      <c r="N349" t="s">
        <v>175</v>
      </c>
    </row>
    <row r="350" spans="2:14" ht="10.5" customHeight="1" thickTop="1" x14ac:dyDescent="0.55000000000000004">
      <c r="B350" s="737"/>
      <c r="C350" s="744"/>
      <c r="D350" s="744"/>
      <c r="E350" s="744"/>
      <c r="F350" s="744"/>
      <c r="G350" s="744"/>
      <c r="H350" s="744"/>
      <c r="I350" s="744"/>
      <c r="J350" s="744"/>
      <c r="K350" s="745"/>
    </row>
    <row r="351" spans="2:14" ht="23.25" customHeight="1" x14ac:dyDescent="0.25">
      <c r="B351" s="746" t="s">
        <v>924</v>
      </c>
      <c r="C351" s="740"/>
      <c r="D351" s="740"/>
      <c r="E351" s="741"/>
      <c r="F351" s="747" t="s">
        <v>1892</v>
      </c>
      <c r="G351" s="747" t="s">
        <v>1839</v>
      </c>
      <c r="H351" s="747" t="s">
        <v>1891</v>
      </c>
      <c r="I351" s="747" t="s">
        <v>1890</v>
      </c>
      <c r="J351" s="742" t="str">
        <f>""&amp;B323&amp;"އިން މަޝްރޫއަށް ކުރެވުނު ޚަރަދު (ރުފިޔާ އިން)  "</f>
        <v xml:space="preserve">އިން މަޝްރޫއަށް ކުރެވުނު ޚަރަދު (ރުފިޔާ އިން)  </v>
      </c>
      <c r="K351" s="382">
        <v>14</v>
      </c>
    </row>
    <row r="352" spans="2:14" ht="61.5" customHeight="1" x14ac:dyDescent="0.25">
      <c r="B352" s="280" t="s">
        <v>1840</v>
      </c>
      <c r="C352" s="383">
        <v>2019</v>
      </c>
      <c r="D352" s="383">
        <v>2018</v>
      </c>
      <c r="E352" s="383">
        <v>2017</v>
      </c>
      <c r="F352" s="748"/>
      <c r="G352" s="748"/>
      <c r="H352" s="748"/>
      <c r="I352" s="748"/>
      <c r="J352" s="743"/>
      <c r="K352" s="568"/>
    </row>
    <row r="353" spans="2:14" ht="28.5" customHeight="1" x14ac:dyDescent="0.55000000000000004">
      <c r="B353" s="574">
        <f t="shared" ref="B353:C353" si="49">+B349</f>
        <v>0</v>
      </c>
      <c r="C353" s="574">
        <f t="shared" si="49"/>
        <v>0</v>
      </c>
      <c r="D353" s="574">
        <f>+D349</f>
        <v>0</v>
      </c>
      <c r="E353" s="574">
        <f>E349</f>
        <v>0</v>
      </c>
      <c r="F353" s="390"/>
      <c r="G353" s="575">
        <f>H353+I353</f>
        <v>0</v>
      </c>
      <c r="H353" s="291"/>
      <c r="I353" s="291"/>
      <c r="J353" s="384"/>
      <c r="K353" s="569"/>
    </row>
    <row r="354" spans="2:14" ht="11.25" customHeight="1" x14ac:dyDescent="0.25"/>
    <row r="355" spans="2:14" ht="28.5" customHeight="1" x14ac:dyDescent="0.25">
      <c r="B355" s="734" t="s">
        <v>846</v>
      </c>
      <c r="C355" s="735"/>
      <c r="D355" s="735"/>
      <c r="E355" s="735"/>
      <c r="F355" s="735"/>
      <c r="G355" s="735"/>
      <c r="H355" s="735"/>
      <c r="I355" s="735"/>
      <c r="J355" s="571">
        <f>+J320+1</f>
        <v>11</v>
      </c>
      <c r="K355" s="572" t="s">
        <v>14</v>
      </c>
    </row>
    <row r="356" spans="2:14" ht="28.5" customHeight="1" x14ac:dyDescent="0.25">
      <c r="B356" s="693"/>
      <c r="C356" s="694"/>
      <c r="D356" s="694"/>
      <c r="E356" s="694"/>
      <c r="F356" s="694"/>
      <c r="G356" s="694"/>
      <c r="H356" s="694"/>
      <c r="I356" s="695"/>
      <c r="J356" s="366" t="s">
        <v>12</v>
      </c>
      <c r="K356" s="367">
        <v>1</v>
      </c>
    </row>
    <row r="357" spans="2:14" ht="28.5" customHeight="1" x14ac:dyDescent="0.25">
      <c r="B357" s="685"/>
      <c r="C357" s="686"/>
      <c r="D357" s="686"/>
      <c r="E357" s="686"/>
      <c r="F357" s="686"/>
      <c r="G357" s="686"/>
      <c r="H357" s="686"/>
      <c r="I357" s="687"/>
      <c r="J357" s="368" t="s">
        <v>847</v>
      </c>
      <c r="K357" s="369">
        <v>2</v>
      </c>
    </row>
    <row r="358" spans="2:14" ht="28.5" customHeight="1" x14ac:dyDescent="0.25">
      <c r="B358" s="685"/>
      <c r="C358" s="686"/>
      <c r="D358" s="686"/>
      <c r="E358" s="686"/>
      <c r="F358" s="686"/>
      <c r="G358" s="686"/>
      <c r="H358" s="686"/>
      <c r="I358" s="687"/>
      <c r="J358" s="370" t="s">
        <v>848</v>
      </c>
      <c r="K358" s="371">
        <v>3</v>
      </c>
      <c r="M358" t="s">
        <v>23</v>
      </c>
      <c r="N358" t="s">
        <v>73</v>
      </c>
    </row>
    <row r="359" spans="2:14" ht="28.5" customHeight="1" x14ac:dyDescent="0.25">
      <c r="B359" s="685"/>
      <c r="C359" s="686"/>
      <c r="D359" s="686"/>
      <c r="E359" s="686"/>
      <c r="F359" s="686"/>
      <c r="G359" s="686"/>
      <c r="H359" s="686"/>
      <c r="I359" s="687"/>
      <c r="J359" s="372" t="s">
        <v>8</v>
      </c>
      <c r="K359" s="369">
        <v>4</v>
      </c>
      <c r="M359" t="s">
        <v>22</v>
      </c>
      <c r="N359" t="s">
        <v>78</v>
      </c>
    </row>
    <row r="360" spans="2:14" ht="28.5" customHeight="1" x14ac:dyDescent="0.25">
      <c r="B360" s="685"/>
      <c r="C360" s="686"/>
      <c r="D360" s="686"/>
      <c r="E360" s="686"/>
      <c r="F360" s="686"/>
      <c r="G360" s="686"/>
      <c r="H360" s="686"/>
      <c r="I360" s="687"/>
      <c r="J360" s="370" t="s">
        <v>849</v>
      </c>
      <c r="K360" s="371">
        <v>5</v>
      </c>
      <c r="M360" t="s">
        <v>24</v>
      </c>
      <c r="N360" t="s">
        <v>82</v>
      </c>
    </row>
    <row r="361" spans="2:14" ht="28.5" customHeight="1" x14ac:dyDescent="0.25">
      <c r="B361" s="685"/>
      <c r="C361" s="686"/>
      <c r="D361" s="686"/>
      <c r="E361" s="686"/>
      <c r="F361" s="686"/>
      <c r="G361" s="686"/>
      <c r="H361" s="686"/>
      <c r="I361" s="687"/>
      <c r="J361" s="370" t="s">
        <v>914</v>
      </c>
      <c r="K361" s="369">
        <v>6</v>
      </c>
      <c r="M361" t="s">
        <v>915</v>
      </c>
      <c r="N361" t="s">
        <v>87</v>
      </c>
    </row>
    <row r="362" spans="2:14" ht="28.5" customHeight="1" x14ac:dyDescent="0.25">
      <c r="B362" s="685"/>
      <c r="C362" s="686"/>
      <c r="D362" s="686"/>
      <c r="E362" s="686"/>
      <c r="F362" s="686"/>
      <c r="G362" s="686"/>
      <c r="H362" s="686"/>
      <c r="I362" s="687"/>
      <c r="J362" s="370" t="s">
        <v>851</v>
      </c>
      <c r="K362" s="371">
        <v>7</v>
      </c>
      <c r="M362" t="s">
        <v>916</v>
      </c>
      <c r="N362" t="s">
        <v>92</v>
      </c>
    </row>
    <row r="363" spans="2:14" ht="85.5" customHeight="1" x14ac:dyDescent="0.25">
      <c r="B363" s="696"/>
      <c r="C363" s="697"/>
      <c r="D363" s="697"/>
      <c r="E363" s="697"/>
      <c r="F363" s="697"/>
      <c r="G363" s="697"/>
      <c r="H363" s="697"/>
      <c r="I363" s="698"/>
      <c r="J363" s="370" t="s">
        <v>1838</v>
      </c>
      <c r="K363" s="369">
        <v>8</v>
      </c>
      <c r="M363" t="s">
        <v>1847</v>
      </c>
      <c r="N363" t="s">
        <v>97</v>
      </c>
    </row>
    <row r="364" spans="2:14" ht="85.5" customHeight="1" x14ac:dyDescent="0.25">
      <c r="B364" s="696"/>
      <c r="C364" s="697"/>
      <c r="D364" s="697"/>
      <c r="E364" s="697"/>
      <c r="F364" s="697"/>
      <c r="G364" s="697"/>
      <c r="H364" s="697"/>
      <c r="I364" s="698"/>
      <c r="J364" s="372" t="s">
        <v>853</v>
      </c>
      <c r="K364" s="371">
        <v>9</v>
      </c>
      <c r="N364" t="s">
        <v>101</v>
      </c>
    </row>
    <row r="365" spans="2:14" ht="85.5" customHeight="1" x14ac:dyDescent="0.25">
      <c r="B365" s="696"/>
      <c r="C365" s="697"/>
      <c r="D365" s="697"/>
      <c r="E365" s="697"/>
      <c r="F365" s="697"/>
      <c r="G365" s="697"/>
      <c r="H365" s="697"/>
      <c r="I365" s="698"/>
      <c r="J365" s="372" t="s">
        <v>854</v>
      </c>
      <c r="K365" s="371">
        <v>10</v>
      </c>
      <c r="N365" t="s">
        <v>105</v>
      </c>
    </row>
    <row r="366" spans="2:14" ht="28.5" customHeight="1" x14ac:dyDescent="0.25">
      <c r="B366" s="716"/>
      <c r="C366" s="717"/>
      <c r="D366" s="373" t="s">
        <v>1843</v>
      </c>
      <c r="E366" s="374"/>
      <c r="F366" s="718"/>
      <c r="G366" s="719"/>
      <c r="H366" s="720" t="s">
        <v>1842</v>
      </c>
      <c r="I366" s="721"/>
      <c r="J366" s="722" t="s">
        <v>917</v>
      </c>
      <c r="K366" s="568">
        <v>11</v>
      </c>
      <c r="N366" t="s">
        <v>109</v>
      </c>
    </row>
    <row r="367" spans="2:14" ht="28.5" customHeight="1" x14ac:dyDescent="0.25">
      <c r="B367" s="724"/>
      <c r="C367" s="725"/>
      <c r="D367" s="726" t="s">
        <v>1844</v>
      </c>
      <c r="E367" s="727"/>
      <c r="F367" s="728"/>
      <c r="G367" s="729"/>
      <c r="H367" s="726" t="s">
        <v>1841</v>
      </c>
      <c r="I367" s="730"/>
      <c r="J367" s="723"/>
      <c r="K367" s="385"/>
    </row>
    <row r="368" spans="2:14" ht="28.5" customHeight="1" x14ac:dyDescent="0.25">
      <c r="B368" s="734" t="s">
        <v>918</v>
      </c>
      <c r="C368" s="735"/>
      <c r="D368" s="749"/>
      <c r="E368" s="749"/>
      <c r="F368" s="749"/>
      <c r="G368" s="735"/>
      <c r="H368" s="735"/>
      <c r="I368" s="735"/>
      <c r="J368" s="735"/>
      <c r="K368" s="750"/>
      <c r="N368" t="s">
        <v>113</v>
      </c>
    </row>
    <row r="369" spans="2:14" ht="24" customHeight="1" x14ac:dyDescent="0.25">
      <c r="B369" s="751" t="s">
        <v>919</v>
      </c>
      <c r="C369" s="753" t="s">
        <v>1846</v>
      </c>
      <c r="D369" s="753" t="s">
        <v>1845</v>
      </c>
      <c r="E369" s="753" t="s">
        <v>1847</v>
      </c>
      <c r="F369" s="753" t="s">
        <v>915</v>
      </c>
      <c r="G369" s="755" t="s">
        <v>22</v>
      </c>
      <c r="H369" s="755" t="s">
        <v>23</v>
      </c>
      <c r="I369" s="757" t="s">
        <v>24</v>
      </c>
      <c r="J369" s="758" t="s">
        <v>1848</v>
      </c>
      <c r="K369" s="736">
        <v>12</v>
      </c>
      <c r="N369" t="s">
        <v>117</v>
      </c>
    </row>
    <row r="370" spans="2:14" ht="55.5" customHeight="1" x14ac:dyDescent="0.25">
      <c r="B370" s="752"/>
      <c r="C370" s="754"/>
      <c r="D370" s="754"/>
      <c r="E370" s="754"/>
      <c r="F370" s="754"/>
      <c r="G370" s="756"/>
      <c r="H370" s="756"/>
      <c r="I370" s="756"/>
      <c r="J370" s="759"/>
      <c r="K370" s="736"/>
      <c r="N370" t="s">
        <v>121</v>
      </c>
    </row>
    <row r="371" spans="2:14" ht="28.5" customHeight="1" x14ac:dyDescent="0.25">
      <c r="B371" s="573">
        <f>+I371+H371+G371+F371+E371+D371+C371</f>
        <v>0</v>
      </c>
      <c r="C371" s="277"/>
      <c r="D371" s="277"/>
      <c r="E371" s="277"/>
      <c r="F371" s="277"/>
      <c r="G371" s="278"/>
      <c r="H371" s="278"/>
      <c r="I371" s="279"/>
      <c r="J371" s="375"/>
      <c r="K371" s="376"/>
      <c r="N371" t="s">
        <v>125</v>
      </c>
    </row>
    <row r="372" spans="2:14" ht="9.75" customHeight="1" x14ac:dyDescent="0.55000000000000004">
      <c r="B372" s="737"/>
      <c r="C372" s="738"/>
      <c r="D372" s="738"/>
      <c r="E372" s="738"/>
      <c r="F372" s="738"/>
      <c r="G372" s="738"/>
      <c r="H372" s="738"/>
      <c r="I372" s="738"/>
      <c r="J372" s="738"/>
      <c r="K372" s="739"/>
      <c r="N372" t="s">
        <v>129</v>
      </c>
    </row>
    <row r="373" spans="2:14" ht="42" x14ac:dyDescent="0.25">
      <c r="B373" s="280" t="str">
        <f>""&amp;B358&amp;" ޖުމުލަ "</f>
        <v xml:space="preserve"> ޖުމުލަ </v>
      </c>
      <c r="C373" s="377" t="s">
        <v>1889</v>
      </c>
      <c r="D373" s="377" t="s">
        <v>1831</v>
      </c>
      <c r="E373" s="377" t="s">
        <v>920</v>
      </c>
      <c r="F373" s="378"/>
      <c r="G373" s="378"/>
      <c r="H373" s="740" t="s">
        <v>921</v>
      </c>
      <c r="I373" s="741"/>
      <c r="J373" s="742" t="str">
        <f>""&amp;B358&amp;" ލަފާކުރާ ޚަރަދު ބެހިފައިވާގޮތް (ރުފިޔާ އިން)  "</f>
        <v xml:space="preserve"> ލަފާކުރާ ޚަރަދު ބެހިފައިވާގޮތް (ރުފިޔާ އިން)  </v>
      </c>
      <c r="K373" s="379">
        <v>13</v>
      </c>
      <c r="N373" t="s">
        <v>133</v>
      </c>
    </row>
    <row r="374" spans="2:14" ht="21" x14ac:dyDescent="0.55000000000000004">
      <c r="B374" s="281">
        <f>SUM(C374:E374)</f>
        <v>0</v>
      </c>
      <c r="C374" s="281"/>
      <c r="D374" s="281"/>
      <c r="E374" s="281"/>
      <c r="F374" s="276"/>
      <c r="G374" s="276"/>
      <c r="H374" s="276"/>
      <c r="I374" s="282" t="s">
        <v>32</v>
      </c>
      <c r="J374" s="743" t="str">
        <f t="shared" ref="J374:J381" si="50">""&amp;G359&amp;" ޖުމުލަ "</f>
        <v xml:space="preserve"> ޖުމުލަ </v>
      </c>
      <c r="K374" s="380"/>
      <c r="N374" t="s">
        <v>137</v>
      </c>
    </row>
    <row r="375" spans="2:14" ht="21" x14ac:dyDescent="0.55000000000000004">
      <c r="B375" s="283">
        <f>SUM(C375:E375)</f>
        <v>0</v>
      </c>
      <c r="C375" s="283"/>
      <c r="D375" s="283"/>
      <c r="E375" s="283"/>
      <c r="F375" s="284"/>
      <c r="G375" s="284"/>
      <c r="H375" s="284"/>
      <c r="I375" s="285" t="s">
        <v>34</v>
      </c>
      <c r="J375" s="743" t="str">
        <f t="shared" si="50"/>
        <v xml:space="preserve"> ޖުމުލަ </v>
      </c>
      <c r="K375" s="380"/>
      <c r="N375" t="s">
        <v>141</v>
      </c>
    </row>
    <row r="376" spans="2:14" ht="21" x14ac:dyDescent="0.55000000000000004">
      <c r="B376" s="283">
        <f t="shared" ref="B376:B383" si="51">SUM(C376:E376)</f>
        <v>0</v>
      </c>
      <c r="C376" s="283"/>
      <c r="D376" s="283"/>
      <c r="E376" s="283"/>
      <c r="F376" s="284"/>
      <c r="G376" s="284"/>
      <c r="H376" s="284"/>
      <c r="I376" s="285" t="s">
        <v>36</v>
      </c>
      <c r="J376" s="743" t="str">
        <f t="shared" si="50"/>
        <v xml:space="preserve"> ޖުމުލަ </v>
      </c>
      <c r="K376" s="380"/>
      <c r="N376" t="s">
        <v>145</v>
      </c>
    </row>
    <row r="377" spans="2:14" ht="21" x14ac:dyDescent="0.55000000000000004">
      <c r="B377" s="283">
        <f t="shared" si="51"/>
        <v>0</v>
      </c>
      <c r="C377" s="283"/>
      <c r="D377" s="283"/>
      <c r="E377" s="283"/>
      <c r="F377" s="284"/>
      <c r="G377" s="284"/>
      <c r="H377" s="284"/>
      <c r="I377" s="285" t="s">
        <v>38</v>
      </c>
      <c r="J377" s="743" t="str">
        <f t="shared" si="50"/>
        <v xml:space="preserve"> ޖުމުލަ </v>
      </c>
      <c r="K377" s="380"/>
      <c r="N377" t="s">
        <v>149</v>
      </c>
    </row>
    <row r="378" spans="2:14" ht="21" x14ac:dyDescent="0.55000000000000004">
      <c r="B378" s="283">
        <f t="shared" si="51"/>
        <v>0</v>
      </c>
      <c r="C378" s="283"/>
      <c r="D378" s="283"/>
      <c r="E378" s="283"/>
      <c r="F378" s="284"/>
      <c r="G378" s="284"/>
      <c r="H378" s="284"/>
      <c r="I378" s="285" t="s">
        <v>40</v>
      </c>
      <c r="J378" s="743" t="str">
        <f t="shared" si="50"/>
        <v xml:space="preserve"> ޖުމުލަ </v>
      </c>
      <c r="K378" s="380"/>
      <c r="N378" t="s">
        <v>153</v>
      </c>
    </row>
    <row r="379" spans="2:14" ht="21" x14ac:dyDescent="0.55000000000000004">
      <c r="B379" s="283">
        <f t="shared" si="51"/>
        <v>0</v>
      </c>
      <c r="C379" s="283"/>
      <c r="D379" s="283"/>
      <c r="E379" s="283"/>
      <c r="F379" s="284"/>
      <c r="G379" s="284"/>
      <c r="H379" s="284"/>
      <c r="I379" s="285" t="s">
        <v>42</v>
      </c>
      <c r="J379" s="743" t="str">
        <f t="shared" si="50"/>
        <v xml:space="preserve"> ޖުމުލަ </v>
      </c>
      <c r="K379" s="380"/>
      <c r="N379" t="s">
        <v>157</v>
      </c>
    </row>
    <row r="380" spans="2:14" ht="21" x14ac:dyDescent="0.55000000000000004">
      <c r="B380" s="283">
        <f t="shared" si="51"/>
        <v>0</v>
      </c>
      <c r="C380" s="283"/>
      <c r="D380" s="283"/>
      <c r="E380" s="283"/>
      <c r="F380" s="284"/>
      <c r="G380" s="284"/>
      <c r="H380" s="284"/>
      <c r="I380" s="285" t="s">
        <v>44</v>
      </c>
      <c r="J380" s="743" t="str">
        <f t="shared" si="50"/>
        <v xml:space="preserve"> ޖުމުލަ </v>
      </c>
      <c r="K380" s="380"/>
      <c r="N380" t="s">
        <v>161</v>
      </c>
    </row>
    <row r="381" spans="2:14" ht="21" x14ac:dyDescent="0.55000000000000004">
      <c r="B381" s="283">
        <f t="shared" si="51"/>
        <v>0</v>
      </c>
      <c r="C381" s="283"/>
      <c r="D381" s="283"/>
      <c r="E381" s="283"/>
      <c r="F381" s="284"/>
      <c r="G381" s="284"/>
      <c r="H381" s="284"/>
      <c r="I381" s="285" t="s">
        <v>46</v>
      </c>
      <c r="J381" s="743" t="str">
        <f t="shared" si="50"/>
        <v xml:space="preserve"> ޖުމުލަ </v>
      </c>
      <c r="K381" s="380"/>
      <c r="N381" t="s">
        <v>164</v>
      </c>
    </row>
    <row r="382" spans="2:14" ht="21" x14ac:dyDescent="0.55000000000000004">
      <c r="B382" s="283">
        <f t="shared" si="51"/>
        <v>0</v>
      </c>
      <c r="C382" s="283"/>
      <c r="D382" s="283"/>
      <c r="E382" s="283"/>
      <c r="F382" s="284"/>
      <c r="G382" s="284"/>
      <c r="H382" s="284"/>
      <c r="I382" s="285" t="s">
        <v>48</v>
      </c>
      <c r="J382" s="743" t="str">
        <f t="shared" ref="J382:J383" si="52">""&amp;G368&amp;" ޖުމުލަ "</f>
        <v xml:space="preserve"> ޖުމުލަ </v>
      </c>
      <c r="K382" s="380"/>
      <c r="N382" t="s">
        <v>167</v>
      </c>
    </row>
    <row r="383" spans="2:14" ht="21" x14ac:dyDescent="0.55000000000000004">
      <c r="B383" s="283">
        <f t="shared" si="51"/>
        <v>0</v>
      </c>
      <c r="C383" s="286"/>
      <c r="D383" s="286"/>
      <c r="E383" s="286"/>
      <c r="F383" s="287"/>
      <c r="G383" s="287"/>
      <c r="H383" s="287"/>
      <c r="I383" s="288" t="s">
        <v>922</v>
      </c>
      <c r="J383" s="743" t="str">
        <f t="shared" si="52"/>
        <v xml:space="preserve">އެތެރޭގެ ލޯނު ޖުމުލަ </v>
      </c>
      <c r="K383" s="380"/>
      <c r="N383" t="s">
        <v>171</v>
      </c>
    </row>
    <row r="384" spans="2:14" ht="21.75" thickBot="1" x14ac:dyDescent="0.6">
      <c r="B384" s="289">
        <f>SUM(B374:B383)</f>
        <v>0</v>
      </c>
      <c r="C384" s="289">
        <f t="shared" ref="C384:E384" si="53">SUM(C374:C383)</f>
        <v>0</v>
      </c>
      <c r="D384" s="289">
        <f t="shared" si="53"/>
        <v>0</v>
      </c>
      <c r="E384" s="289">
        <f t="shared" si="53"/>
        <v>0</v>
      </c>
      <c r="F384" s="378"/>
      <c r="G384" s="378"/>
      <c r="H384" s="378"/>
      <c r="I384" s="381" t="s">
        <v>923</v>
      </c>
      <c r="J384" s="290"/>
      <c r="K384" s="569"/>
      <c r="N384" t="s">
        <v>175</v>
      </c>
    </row>
    <row r="385" spans="2:14" ht="10.5" customHeight="1" thickTop="1" x14ac:dyDescent="0.55000000000000004">
      <c r="B385" s="737"/>
      <c r="C385" s="744"/>
      <c r="D385" s="744"/>
      <c r="E385" s="744"/>
      <c r="F385" s="744"/>
      <c r="G385" s="744"/>
      <c r="H385" s="744"/>
      <c r="I385" s="744"/>
      <c r="J385" s="744"/>
      <c r="K385" s="745"/>
    </row>
    <row r="386" spans="2:14" ht="23.25" customHeight="1" x14ac:dyDescent="0.25">
      <c r="B386" s="746" t="s">
        <v>924</v>
      </c>
      <c r="C386" s="740"/>
      <c r="D386" s="740"/>
      <c r="E386" s="741"/>
      <c r="F386" s="747" t="s">
        <v>1892</v>
      </c>
      <c r="G386" s="747" t="s">
        <v>1839</v>
      </c>
      <c r="H386" s="747" t="s">
        <v>1891</v>
      </c>
      <c r="I386" s="747" t="s">
        <v>1890</v>
      </c>
      <c r="J386" s="742" t="str">
        <f>""&amp;B358&amp;"އިން މަޝްރޫއަށް ކުރެވުނު ޚަރަދު (ރުފިޔާ އިން)  "</f>
        <v xml:space="preserve">އިން މަޝްރޫއަށް ކުރެވުނު ޚަރަދު (ރުފިޔާ އިން)  </v>
      </c>
      <c r="K386" s="382">
        <v>14</v>
      </c>
    </row>
    <row r="387" spans="2:14" ht="61.5" customHeight="1" x14ac:dyDescent="0.25">
      <c r="B387" s="280" t="s">
        <v>1840</v>
      </c>
      <c r="C387" s="383">
        <v>2019</v>
      </c>
      <c r="D387" s="383">
        <v>2018</v>
      </c>
      <c r="E387" s="383">
        <v>2017</v>
      </c>
      <c r="F387" s="748"/>
      <c r="G387" s="748"/>
      <c r="H387" s="748"/>
      <c r="I387" s="748"/>
      <c r="J387" s="743"/>
      <c r="K387" s="568"/>
    </row>
    <row r="388" spans="2:14" ht="28.5" customHeight="1" x14ac:dyDescent="0.55000000000000004">
      <c r="B388" s="574">
        <f t="shared" ref="B388:C388" si="54">+B384</f>
        <v>0</v>
      </c>
      <c r="C388" s="574">
        <f t="shared" si="54"/>
        <v>0</v>
      </c>
      <c r="D388" s="574">
        <f>+D384</f>
        <v>0</v>
      </c>
      <c r="E388" s="574">
        <f>E384</f>
        <v>0</v>
      </c>
      <c r="F388" s="390"/>
      <c r="G388" s="575">
        <f>H388+I388</f>
        <v>0</v>
      </c>
      <c r="H388" s="291"/>
      <c r="I388" s="291"/>
      <c r="J388" s="384"/>
      <c r="K388" s="569"/>
    </row>
    <row r="389" spans="2:14" ht="11.25" customHeight="1" x14ac:dyDescent="0.25"/>
    <row r="390" spans="2:14" ht="28.5" customHeight="1" x14ac:dyDescent="0.25">
      <c r="B390" s="734" t="s">
        <v>846</v>
      </c>
      <c r="C390" s="735"/>
      <c r="D390" s="735"/>
      <c r="E390" s="735"/>
      <c r="F390" s="735"/>
      <c r="G390" s="735"/>
      <c r="H390" s="735"/>
      <c r="I390" s="735"/>
      <c r="J390" s="571">
        <f>+J355+1</f>
        <v>12</v>
      </c>
      <c r="K390" s="572" t="s">
        <v>14</v>
      </c>
    </row>
    <row r="391" spans="2:14" ht="28.5" customHeight="1" x14ac:dyDescent="0.25">
      <c r="B391" s="693"/>
      <c r="C391" s="694"/>
      <c r="D391" s="694"/>
      <c r="E391" s="694"/>
      <c r="F391" s="694"/>
      <c r="G391" s="694"/>
      <c r="H391" s="694"/>
      <c r="I391" s="695"/>
      <c r="J391" s="366" t="s">
        <v>12</v>
      </c>
      <c r="K391" s="367">
        <v>1</v>
      </c>
    </row>
    <row r="392" spans="2:14" ht="28.5" customHeight="1" x14ac:dyDescent="0.25">
      <c r="B392" s="685"/>
      <c r="C392" s="686"/>
      <c r="D392" s="686"/>
      <c r="E392" s="686"/>
      <c r="F392" s="686"/>
      <c r="G392" s="686"/>
      <c r="H392" s="686"/>
      <c r="I392" s="687"/>
      <c r="J392" s="368" t="s">
        <v>847</v>
      </c>
      <c r="K392" s="369">
        <v>2</v>
      </c>
    </row>
    <row r="393" spans="2:14" ht="28.5" customHeight="1" x14ac:dyDescent="0.25">
      <c r="B393" s="685"/>
      <c r="C393" s="686"/>
      <c r="D393" s="686"/>
      <c r="E393" s="686"/>
      <c r="F393" s="686"/>
      <c r="G393" s="686"/>
      <c r="H393" s="686"/>
      <c r="I393" s="687"/>
      <c r="J393" s="370" t="s">
        <v>848</v>
      </c>
      <c r="K393" s="371">
        <v>3</v>
      </c>
      <c r="M393" t="s">
        <v>23</v>
      </c>
      <c r="N393" t="s">
        <v>73</v>
      </c>
    </row>
    <row r="394" spans="2:14" ht="28.5" customHeight="1" x14ac:dyDescent="0.25">
      <c r="B394" s="685"/>
      <c r="C394" s="686"/>
      <c r="D394" s="686"/>
      <c r="E394" s="686"/>
      <c r="F394" s="686"/>
      <c r="G394" s="686"/>
      <c r="H394" s="686"/>
      <c r="I394" s="687"/>
      <c r="J394" s="372" t="s">
        <v>8</v>
      </c>
      <c r="K394" s="369">
        <v>4</v>
      </c>
      <c r="M394" t="s">
        <v>22</v>
      </c>
      <c r="N394" t="s">
        <v>78</v>
      </c>
    </row>
    <row r="395" spans="2:14" ht="28.5" customHeight="1" x14ac:dyDescent="0.25">
      <c r="B395" s="685"/>
      <c r="C395" s="686"/>
      <c r="D395" s="686"/>
      <c r="E395" s="686"/>
      <c r="F395" s="686"/>
      <c r="G395" s="686"/>
      <c r="H395" s="686"/>
      <c r="I395" s="687"/>
      <c r="J395" s="370" t="s">
        <v>849</v>
      </c>
      <c r="K395" s="371">
        <v>5</v>
      </c>
      <c r="M395" t="s">
        <v>24</v>
      </c>
      <c r="N395" t="s">
        <v>82</v>
      </c>
    </row>
    <row r="396" spans="2:14" ht="28.5" customHeight="1" x14ac:dyDescent="0.25">
      <c r="B396" s="685"/>
      <c r="C396" s="686"/>
      <c r="D396" s="686"/>
      <c r="E396" s="686"/>
      <c r="F396" s="686"/>
      <c r="G396" s="686"/>
      <c r="H396" s="686"/>
      <c r="I396" s="687"/>
      <c r="J396" s="370" t="s">
        <v>914</v>
      </c>
      <c r="K396" s="369">
        <v>6</v>
      </c>
      <c r="M396" t="s">
        <v>915</v>
      </c>
      <c r="N396" t="s">
        <v>87</v>
      </c>
    </row>
    <row r="397" spans="2:14" ht="28.5" customHeight="1" x14ac:dyDescent="0.25">
      <c r="B397" s="685"/>
      <c r="C397" s="686"/>
      <c r="D397" s="686"/>
      <c r="E397" s="686"/>
      <c r="F397" s="686"/>
      <c r="G397" s="686"/>
      <c r="H397" s="686"/>
      <c r="I397" s="687"/>
      <c r="J397" s="370" t="s">
        <v>851</v>
      </c>
      <c r="K397" s="371">
        <v>7</v>
      </c>
      <c r="M397" t="s">
        <v>916</v>
      </c>
      <c r="N397" t="s">
        <v>92</v>
      </c>
    </row>
    <row r="398" spans="2:14" ht="85.5" customHeight="1" x14ac:dyDescent="0.25">
      <c r="B398" s="696"/>
      <c r="C398" s="697"/>
      <c r="D398" s="697"/>
      <c r="E398" s="697"/>
      <c r="F398" s="697"/>
      <c r="G398" s="697"/>
      <c r="H398" s="697"/>
      <c r="I398" s="698"/>
      <c r="J398" s="370" t="s">
        <v>1838</v>
      </c>
      <c r="K398" s="369">
        <v>8</v>
      </c>
      <c r="M398" t="s">
        <v>1847</v>
      </c>
      <c r="N398" t="s">
        <v>97</v>
      </c>
    </row>
    <row r="399" spans="2:14" ht="85.5" customHeight="1" x14ac:dyDescent="0.25">
      <c r="B399" s="696"/>
      <c r="C399" s="697"/>
      <c r="D399" s="697"/>
      <c r="E399" s="697"/>
      <c r="F399" s="697"/>
      <c r="G399" s="697"/>
      <c r="H399" s="697"/>
      <c r="I399" s="698"/>
      <c r="J399" s="372" t="s">
        <v>853</v>
      </c>
      <c r="K399" s="371">
        <v>9</v>
      </c>
      <c r="N399" t="s">
        <v>101</v>
      </c>
    </row>
    <row r="400" spans="2:14" ht="85.5" customHeight="1" x14ac:dyDescent="0.25">
      <c r="B400" s="696"/>
      <c r="C400" s="697"/>
      <c r="D400" s="697"/>
      <c r="E400" s="697"/>
      <c r="F400" s="697"/>
      <c r="G400" s="697"/>
      <c r="H400" s="697"/>
      <c r="I400" s="698"/>
      <c r="J400" s="372" t="s">
        <v>854</v>
      </c>
      <c r="K400" s="371">
        <v>10</v>
      </c>
      <c r="N400" t="s">
        <v>105</v>
      </c>
    </row>
    <row r="401" spans="2:14" ht="28.5" customHeight="1" x14ac:dyDescent="0.25">
      <c r="B401" s="716"/>
      <c r="C401" s="717"/>
      <c r="D401" s="373" t="s">
        <v>1843</v>
      </c>
      <c r="E401" s="374"/>
      <c r="F401" s="718"/>
      <c r="G401" s="719"/>
      <c r="H401" s="720" t="s">
        <v>1842</v>
      </c>
      <c r="I401" s="721"/>
      <c r="J401" s="722" t="s">
        <v>917</v>
      </c>
      <c r="K401" s="568">
        <v>11</v>
      </c>
      <c r="N401" t="s">
        <v>109</v>
      </c>
    </row>
    <row r="402" spans="2:14" ht="28.5" customHeight="1" x14ac:dyDescent="0.25">
      <c r="B402" s="724"/>
      <c r="C402" s="725"/>
      <c r="D402" s="726" t="s">
        <v>1844</v>
      </c>
      <c r="E402" s="727"/>
      <c r="F402" s="728"/>
      <c r="G402" s="729"/>
      <c r="H402" s="726" t="s">
        <v>1841</v>
      </c>
      <c r="I402" s="730"/>
      <c r="J402" s="723"/>
      <c r="K402" s="385"/>
    </row>
    <row r="403" spans="2:14" ht="28.5" customHeight="1" x14ac:dyDescent="0.25">
      <c r="B403" s="734" t="s">
        <v>918</v>
      </c>
      <c r="C403" s="735"/>
      <c r="D403" s="749"/>
      <c r="E403" s="749"/>
      <c r="F403" s="749"/>
      <c r="G403" s="735"/>
      <c r="H403" s="735"/>
      <c r="I403" s="735"/>
      <c r="J403" s="735"/>
      <c r="K403" s="750"/>
      <c r="N403" t="s">
        <v>113</v>
      </c>
    </row>
    <row r="404" spans="2:14" ht="24" customHeight="1" x14ac:dyDescent="0.25">
      <c r="B404" s="751" t="s">
        <v>919</v>
      </c>
      <c r="C404" s="753" t="s">
        <v>1846</v>
      </c>
      <c r="D404" s="753" t="s">
        <v>1845</v>
      </c>
      <c r="E404" s="753" t="s">
        <v>1847</v>
      </c>
      <c r="F404" s="753" t="s">
        <v>915</v>
      </c>
      <c r="G404" s="755" t="s">
        <v>22</v>
      </c>
      <c r="H404" s="755" t="s">
        <v>23</v>
      </c>
      <c r="I404" s="757" t="s">
        <v>24</v>
      </c>
      <c r="J404" s="758" t="s">
        <v>1848</v>
      </c>
      <c r="K404" s="736">
        <v>12</v>
      </c>
      <c r="N404" t="s">
        <v>117</v>
      </c>
    </row>
    <row r="405" spans="2:14" ht="55.5" customHeight="1" x14ac:dyDescent="0.25">
      <c r="B405" s="752"/>
      <c r="C405" s="754"/>
      <c r="D405" s="754"/>
      <c r="E405" s="754"/>
      <c r="F405" s="754"/>
      <c r="G405" s="756"/>
      <c r="H405" s="756"/>
      <c r="I405" s="756"/>
      <c r="J405" s="759"/>
      <c r="K405" s="736"/>
      <c r="N405" t="s">
        <v>121</v>
      </c>
    </row>
    <row r="406" spans="2:14" ht="28.5" customHeight="1" x14ac:dyDescent="0.25">
      <c r="B406" s="573">
        <f>+I406+H406+G406+F406+E406+D406+C406</f>
        <v>0</v>
      </c>
      <c r="C406" s="277"/>
      <c r="D406" s="277"/>
      <c r="E406" s="277"/>
      <c r="F406" s="277"/>
      <c r="G406" s="278"/>
      <c r="H406" s="278"/>
      <c r="I406" s="279"/>
      <c r="J406" s="375"/>
      <c r="K406" s="376"/>
      <c r="N406" t="s">
        <v>125</v>
      </c>
    </row>
    <row r="407" spans="2:14" ht="9.75" customHeight="1" x14ac:dyDescent="0.55000000000000004">
      <c r="B407" s="737"/>
      <c r="C407" s="738"/>
      <c r="D407" s="738"/>
      <c r="E407" s="738"/>
      <c r="F407" s="738"/>
      <c r="G407" s="738"/>
      <c r="H407" s="738"/>
      <c r="I407" s="738"/>
      <c r="J407" s="738"/>
      <c r="K407" s="739"/>
      <c r="N407" t="s">
        <v>129</v>
      </c>
    </row>
    <row r="408" spans="2:14" ht="42" x14ac:dyDescent="0.25">
      <c r="B408" s="280" t="str">
        <f>""&amp;B393&amp;" ޖުމުލަ "</f>
        <v xml:space="preserve"> ޖުމުލަ </v>
      </c>
      <c r="C408" s="377" t="s">
        <v>1889</v>
      </c>
      <c r="D408" s="377" t="s">
        <v>1831</v>
      </c>
      <c r="E408" s="377" t="s">
        <v>920</v>
      </c>
      <c r="F408" s="378"/>
      <c r="G408" s="378"/>
      <c r="H408" s="740" t="s">
        <v>921</v>
      </c>
      <c r="I408" s="741"/>
      <c r="J408" s="742" t="str">
        <f>""&amp;B393&amp;" ލަފާކުރާ ޚަރަދު ބެހިފައިވާގޮތް (ރުފިޔާ އިން)  "</f>
        <v xml:space="preserve"> ލަފާކުރާ ޚަރަދު ބެހިފައިވާގޮތް (ރުފިޔާ އިން)  </v>
      </c>
      <c r="K408" s="379">
        <v>13</v>
      </c>
      <c r="N408" t="s">
        <v>133</v>
      </c>
    </row>
    <row r="409" spans="2:14" ht="21" x14ac:dyDescent="0.55000000000000004">
      <c r="B409" s="281">
        <f>SUM(C409:E409)</f>
        <v>0</v>
      </c>
      <c r="C409" s="281"/>
      <c r="D409" s="281"/>
      <c r="E409" s="281"/>
      <c r="F409" s="276"/>
      <c r="G409" s="276"/>
      <c r="H409" s="276"/>
      <c r="I409" s="282" t="s">
        <v>32</v>
      </c>
      <c r="J409" s="743" t="str">
        <f t="shared" ref="J409:J416" si="55">""&amp;G394&amp;" ޖުމުލަ "</f>
        <v xml:space="preserve"> ޖުމުލަ </v>
      </c>
      <c r="K409" s="380"/>
      <c r="N409" t="s">
        <v>137</v>
      </c>
    </row>
    <row r="410" spans="2:14" ht="21" x14ac:dyDescent="0.55000000000000004">
      <c r="B410" s="283">
        <f>SUM(C410:E410)</f>
        <v>0</v>
      </c>
      <c r="C410" s="283"/>
      <c r="D410" s="283"/>
      <c r="E410" s="283"/>
      <c r="F410" s="284"/>
      <c r="G410" s="284"/>
      <c r="H410" s="284"/>
      <c r="I410" s="285" t="s">
        <v>34</v>
      </c>
      <c r="J410" s="743" t="str">
        <f t="shared" si="55"/>
        <v xml:space="preserve"> ޖުމުލަ </v>
      </c>
      <c r="K410" s="380"/>
      <c r="N410" t="s">
        <v>141</v>
      </c>
    </row>
    <row r="411" spans="2:14" ht="21" x14ac:dyDescent="0.55000000000000004">
      <c r="B411" s="283">
        <f t="shared" ref="B411:B418" si="56">SUM(C411:E411)</f>
        <v>0</v>
      </c>
      <c r="C411" s="283"/>
      <c r="D411" s="283"/>
      <c r="E411" s="283"/>
      <c r="F411" s="284"/>
      <c r="G411" s="284"/>
      <c r="H411" s="284"/>
      <c r="I411" s="285" t="s">
        <v>36</v>
      </c>
      <c r="J411" s="743" t="str">
        <f t="shared" si="55"/>
        <v xml:space="preserve"> ޖުމުލަ </v>
      </c>
      <c r="K411" s="380"/>
      <c r="N411" t="s">
        <v>145</v>
      </c>
    </row>
    <row r="412" spans="2:14" ht="21" x14ac:dyDescent="0.55000000000000004">
      <c r="B412" s="283">
        <f t="shared" si="56"/>
        <v>0</v>
      </c>
      <c r="C412" s="283"/>
      <c r="D412" s="283"/>
      <c r="E412" s="283"/>
      <c r="F412" s="284"/>
      <c r="G412" s="284"/>
      <c r="H412" s="284"/>
      <c r="I412" s="285" t="s">
        <v>38</v>
      </c>
      <c r="J412" s="743" t="str">
        <f t="shared" si="55"/>
        <v xml:space="preserve"> ޖުމުލަ </v>
      </c>
      <c r="K412" s="380"/>
      <c r="N412" t="s">
        <v>149</v>
      </c>
    </row>
    <row r="413" spans="2:14" ht="21" x14ac:dyDescent="0.55000000000000004">
      <c r="B413" s="283">
        <f t="shared" si="56"/>
        <v>0</v>
      </c>
      <c r="C413" s="283"/>
      <c r="D413" s="283"/>
      <c r="E413" s="283"/>
      <c r="F413" s="284"/>
      <c r="G413" s="284"/>
      <c r="H413" s="284"/>
      <c r="I413" s="285" t="s">
        <v>40</v>
      </c>
      <c r="J413" s="743" t="str">
        <f t="shared" si="55"/>
        <v xml:space="preserve"> ޖުމުލަ </v>
      </c>
      <c r="K413" s="380"/>
      <c r="N413" t="s">
        <v>153</v>
      </c>
    </row>
    <row r="414" spans="2:14" ht="21" x14ac:dyDescent="0.55000000000000004">
      <c r="B414" s="283">
        <f t="shared" si="56"/>
        <v>0</v>
      </c>
      <c r="C414" s="283"/>
      <c r="D414" s="283"/>
      <c r="E414" s="283"/>
      <c r="F414" s="284"/>
      <c r="G414" s="284"/>
      <c r="H414" s="284"/>
      <c r="I414" s="285" t="s">
        <v>42</v>
      </c>
      <c r="J414" s="743" t="str">
        <f t="shared" si="55"/>
        <v xml:space="preserve"> ޖުމުލަ </v>
      </c>
      <c r="K414" s="380"/>
      <c r="N414" t="s">
        <v>157</v>
      </c>
    </row>
    <row r="415" spans="2:14" ht="21" x14ac:dyDescent="0.55000000000000004">
      <c r="B415" s="283">
        <f t="shared" si="56"/>
        <v>0</v>
      </c>
      <c r="C415" s="283"/>
      <c r="D415" s="283"/>
      <c r="E415" s="283"/>
      <c r="F415" s="284"/>
      <c r="G415" s="284"/>
      <c r="H415" s="284"/>
      <c r="I415" s="285" t="s">
        <v>44</v>
      </c>
      <c r="J415" s="743" t="str">
        <f t="shared" si="55"/>
        <v xml:space="preserve"> ޖުމުލަ </v>
      </c>
      <c r="K415" s="380"/>
      <c r="N415" t="s">
        <v>161</v>
      </c>
    </row>
    <row r="416" spans="2:14" ht="21" x14ac:dyDescent="0.55000000000000004">
      <c r="B416" s="283">
        <f t="shared" si="56"/>
        <v>0</v>
      </c>
      <c r="C416" s="283"/>
      <c r="D416" s="283"/>
      <c r="E416" s="283"/>
      <c r="F416" s="284"/>
      <c r="G416" s="284"/>
      <c r="H416" s="284"/>
      <c r="I416" s="285" t="s">
        <v>46</v>
      </c>
      <c r="J416" s="743" t="str">
        <f t="shared" si="55"/>
        <v xml:space="preserve"> ޖުމުލަ </v>
      </c>
      <c r="K416" s="380"/>
      <c r="N416" t="s">
        <v>164</v>
      </c>
    </row>
    <row r="417" spans="2:14" ht="21" x14ac:dyDescent="0.55000000000000004">
      <c r="B417" s="283">
        <f t="shared" si="56"/>
        <v>0</v>
      </c>
      <c r="C417" s="283"/>
      <c r="D417" s="283"/>
      <c r="E417" s="283"/>
      <c r="F417" s="284"/>
      <c r="G417" s="284"/>
      <c r="H417" s="284"/>
      <c r="I417" s="285" t="s">
        <v>48</v>
      </c>
      <c r="J417" s="743" t="str">
        <f t="shared" ref="J417:J418" si="57">""&amp;G403&amp;" ޖުމުލަ "</f>
        <v xml:space="preserve"> ޖުމުލަ </v>
      </c>
      <c r="K417" s="380"/>
      <c r="N417" t="s">
        <v>167</v>
      </c>
    </row>
    <row r="418" spans="2:14" ht="21" x14ac:dyDescent="0.55000000000000004">
      <c r="B418" s="283">
        <f t="shared" si="56"/>
        <v>0</v>
      </c>
      <c r="C418" s="286"/>
      <c r="D418" s="286"/>
      <c r="E418" s="286"/>
      <c r="F418" s="287"/>
      <c r="G418" s="287"/>
      <c r="H418" s="287"/>
      <c r="I418" s="288" t="s">
        <v>922</v>
      </c>
      <c r="J418" s="743" t="str">
        <f t="shared" si="57"/>
        <v xml:space="preserve">އެތެރޭގެ ލޯނު ޖުމުލަ </v>
      </c>
      <c r="K418" s="380"/>
      <c r="N418" t="s">
        <v>171</v>
      </c>
    </row>
    <row r="419" spans="2:14" ht="21.75" thickBot="1" x14ac:dyDescent="0.6">
      <c r="B419" s="289">
        <f>SUM(B409:B418)</f>
        <v>0</v>
      </c>
      <c r="C419" s="289">
        <f t="shared" ref="C419:E419" si="58">SUM(C409:C418)</f>
        <v>0</v>
      </c>
      <c r="D419" s="289">
        <f t="shared" si="58"/>
        <v>0</v>
      </c>
      <c r="E419" s="289">
        <f t="shared" si="58"/>
        <v>0</v>
      </c>
      <c r="F419" s="378"/>
      <c r="G419" s="378"/>
      <c r="H419" s="378"/>
      <c r="I419" s="381" t="s">
        <v>923</v>
      </c>
      <c r="J419" s="290"/>
      <c r="K419" s="569"/>
      <c r="N419" t="s">
        <v>175</v>
      </c>
    </row>
    <row r="420" spans="2:14" ht="10.5" customHeight="1" thickTop="1" x14ac:dyDescent="0.55000000000000004">
      <c r="B420" s="737"/>
      <c r="C420" s="744"/>
      <c r="D420" s="744"/>
      <c r="E420" s="744"/>
      <c r="F420" s="744"/>
      <c r="G420" s="744"/>
      <c r="H420" s="744"/>
      <c r="I420" s="744"/>
      <c r="J420" s="744"/>
      <c r="K420" s="745"/>
    </row>
    <row r="421" spans="2:14" ht="23.25" customHeight="1" x14ac:dyDescent="0.25">
      <c r="B421" s="746" t="s">
        <v>924</v>
      </c>
      <c r="C421" s="740"/>
      <c r="D421" s="740"/>
      <c r="E421" s="741"/>
      <c r="F421" s="747" t="s">
        <v>1892</v>
      </c>
      <c r="G421" s="747" t="s">
        <v>1839</v>
      </c>
      <c r="H421" s="747" t="s">
        <v>1891</v>
      </c>
      <c r="I421" s="747" t="s">
        <v>1890</v>
      </c>
      <c r="J421" s="742" t="str">
        <f>""&amp;B393&amp;"އިން މަޝްރޫއަށް ކުރެވުނު ޚަރަދު (ރުފިޔާ އިން)  "</f>
        <v xml:space="preserve">އިން މަޝްރޫއަށް ކުރެވުނު ޚަރަދު (ރުފިޔާ އިން)  </v>
      </c>
      <c r="K421" s="382">
        <v>14</v>
      </c>
    </row>
    <row r="422" spans="2:14" ht="61.5" customHeight="1" x14ac:dyDescent="0.25">
      <c r="B422" s="280" t="s">
        <v>1840</v>
      </c>
      <c r="C422" s="383">
        <v>2019</v>
      </c>
      <c r="D422" s="383">
        <v>2018</v>
      </c>
      <c r="E422" s="383">
        <v>2017</v>
      </c>
      <c r="F422" s="748"/>
      <c r="G422" s="748"/>
      <c r="H422" s="748"/>
      <c r="I422" s="748"/>
      <c r="J422" s="743"/>
      <c r="K422" s="568"/>
    </row>
    <row r="423" spans="2:14" ht="28.5" customHeight="1" x14ac:dyDescent="0.55000000000000004">
      <c r="B423" s="574">
        <f t="shared" ref="B423:C423" si="59">+B419</f>
        <v>0</v>
      </c>
      <c r="C423" s="574">
        <f t="shared" si="59"/>
        <v>0</v>
      </c>
      <c r="D423" s="574">
        <f>+D419</f>
        <v>0</v>
      </c>
      <c r="E423" s="574">
        <f>E419</f>
        <v>0</v>
      </c>
      <c r="F423" s="390"/>
      <c r="G423" s="575">
        <f>H423+I423</f>
        <v>0</v>
      </c>
      <c r="H423" s="291"/>
      <c r="I423" s="291"/>
      <c r="J423" s="384"/>
      <c r="K423" s="569"/>
    </row>
    <row r="424" spans="2:14" ht="11.25" customHeight="1" x14ac:dyDescent="0.25"/>
    <row r="425" spans="2:14" ht="28.5" customHeight="1" x14ac:dyDescent="0.25">
      <c r="B425" s="734" t="s">
        <v>846</v>
      </c>
      <c r="C425" s="735"/>
      <c r="D425" s="735"/>
      <c r="E425" s="735"/>
      <c r="F425" s="735"/>
      <c r="G425" s="735"/>
      <c r="H425" s="735"/>
      <c r="I425" s="735"/>
      <c r="J425" s="571">
        <f>+J390+1</f>
        <v>13</v>
      </c>
      <c r="K425" s="572" t="s">
        <v>14</v>
      </c>
    </row>
    <row r="426" spans="2:14" ht="28.5" customHeight="1" x14ac:dyDescent="0.25">
      <c r="B426" s="693"/>
      <c r="C426" s="694"/>
      <c r="D426" s="694"/>
      <c r="E426" s="694"/>
      <c r="F426" s="694"/>
      <c r="G426" s="694"/>
      <c r="H426" s="694"/>
      <c r="I426" s="695"/>
      <c r="J426" s="366" t="s">
        <v>12</v>
      </c>
      <c r="K426" s="367">
        <v>1</v>
      </c>
    </row>
    <row r="427" spans="2:14" ht="28.5" customHeight="1" x14ac:dyDescent="0.25">
      <c r="B427" s="685"/>
      <c r="C427" s="686"/>
      <c r="D427" s="686"/>
      <c r="E427" s="686"/>
      <c r="F427" s="686"/>
      <c r="G427" s="686"/>
      <c r="H427" s="686"/>
      <c r="I427" s="687"/>
      <c r="J427" s="368" t="s">
        <v>847</v>
      </c>
      <c r="K427" s="369">
        <v>2</v>
      </c>
    </row>
    <row r="428" spans="2:14" ht="28.5" customHeight="1" x14ac:dyDescent="0.25">
      <c r="B428" s="685"/>
      <c r="C428" s="686"/>
      <c r="D428" s="686"/>
      <c r="E428" s="686"/>
      <c r="F428" s="686"/>
      <c r="G428" s="686"/>
      <c r="H428" s="686"/>
      <c r="I428" s="687"/>
      <c r="J428" s="370" t="s">
        <v>848</v>
      </c>
      <c r="K428" s="371">
        <v>3</v>
      </c>
      <c r="M428" t="s">
        <v>23</v>
      </c>
      <c r="N428" t="s">
        <v>73</v>
      </c>
    </row>
    <row r="429" spans="2:14" ht="28.5" customHeight="1" x14ac:dyDescent="0.25">
      <c r="B429" s="685"/>
      <c r="C429" s="686"/>
      <c r="D429" s="686"/>
      <c r="E429" s="686"/>
      <c r="F429" s="686"/>
      <c r="G429" s="686"/>
      <c r="H429" s="686"/>
      <c r="I429" s="687"/>
      <c r="J429" s="372" t="s">
        <v>8</v>
      </c>
      <c r="K429" s="369">
        <v>4</v>
      </c>
      <c r="M429" t="s">
        <v>22</v>
      </c>
      <c r="N429" t="s">
        <v>78</v>
      </c>
    </row>
    <row r="430" spans="2:14" ht="28.5" customHeight="1" x14ac:dyDescent="0.25">
      <c r="B430" s="685"/>
      <c r="C430" s="686"/>
      <c r="D430" s="686"/>
      <c r="E430" s="686"/>
      <c r="F430" s="686"/>
      <c r="G430" s="686"/>
      <c r="H430" s="686"/>
      <c r="I430" s="687"/>
      <c r="J430" s="370" t="s">
        <v>849</v>
      </c>
      <c r="K430" s="371">
        <v>5</v>
      </c>
      <c r="M430" t="s">
        <v>24</v>
      </c>
      <c r="N430" t="s">
        <v>82</v>
      </c>
    </row>
    <row r="431" spans="2:14" ht="28.5" customHeight="1" x14ac:dyDescent="0.25">
      <c r="B431" s="685"/>
      <c r="C431" s="686"/>
      <c r="D431" s="686"/>
      <c r="E431" s="686"/>
      <c r="F431" s="686"/>
      <c r="G431" s="686"/>
      <c r="H431" s="686"/>
      <c r="I431" s="687"/>
      <c r="J431" s="370" t="s">
        <v>914</v>
      </c>
      <c r="K431" s="369">
        <v>6</v>
      </c>
      <c r="M431" t="s">
        <v>915</v>
      </c>
      <c r="N431" t="s">
        <v>87</v>
      </c>
    </row>
    <row r="432" spans="2:14" ht="28.5" customHeight="1" x14ac:dyDescent="0.25">
      <c r="B432" s="685"/>
      <c r="C432" s="686"/>
      <c r="D432" s="686"/>
      <c r="E432" s="686"/>
      <c r="F432" s="686"/>
      <c r="G432" s="686"/>
      <c r="H432" s="686"/>
      <c r="I432" s="687"/>
      <c r="J432" s="370" t="s">
        <v>851</v>
      </c>
      <c r="K432" s="371">
        <v>7</v>
      </c>
      <c r="M432" t="s">
        <v>916</v>
      </c>
      <c r="N432" t="s">
        <v>92</v>
      </c>
    </row>
    <row r="433" spans="2:14" ht="85.5" customHeight="1" x14ac:dyDescent="0.25">
      <c r="B433" s="696"/>
      <c r="C433" s="697"/>
      <c r="D433" s="697"/>
      <c r="E433" s="697"/>
      <c r="F433" s="697"/>
      <c r="G433" s="697"/>
      <c r="H433" s="697"/>
      <c r="I433" s="698"/>
      <c r="J433" s="370" t="s">
        <v>1838</v>
      </c>
      <c r="K433" s="369">
        <v>8</v>
      </c>
      <c r="M433" t="s">
        <v>1847</v>
      </c>
      <c r="N433" t="s">
        <v>97</v>
      </c>
    </row>
    <row r="434" spans="2:14" ht="85.5" customHeight="1" x14ac:dyDescent="0.25">
      <c r="B434" s="696"/>
      <c r="C434" s="697"/>
      <c r="D434" s="697"/>
      <c r="E434" s="697"/>
      <c r="F434" s="697"/>
      <c r="G434" s="697"/>
      <c r="H434" s="697"/>
      <c r="I434" s="698"/>
      <c r="J434" s="372" t="s">
        <v>853</v>
      </c>
      <c r="K434" s="371">
        <v>9</v>
      </c>
      <c r="N434" t="s">
        <v>101</v>
      </c>
    </row>
    <row r="435" spans="2:14" ht="85.5" customHeight="1" x14ac:dyDescent="0.25">
      <c r="B435" s="696"/>
      <c r="C435" s="697"/>
      <c r="D435" s="697"/>
      <c r="E435" s="697"/>
      <c r="F435" s="697"/>
      <c r="G435" s="697"/>
      <c r="H435" s="697"/>
      <c r="I435" s="698"/>
      <c r="J435" s="372" t="s">
        <v>854</v>
      </c>
      <c r="K435" s="371">
        <v>10</v>
      </c>
      <c r="N435" t="s">
        <v>105</v>
      </c>
    </row>
    <row r="436" spans="2:14" ht="28.5" customHeight="1" x14ac:dyDescent="0.25">
      <c r="B436" s="716"/>
      <c r="C436" s="717"/>
      <c r="D436" s="373" t="s">
        <v>1843</v>
      </c>
      <c r="E436" s="374"/>
      <c r="F436" s="718"/>
      <c r="G436" s="719"/>
      <c r="H436" s="720" t="s">
        <v>1842</v>
      </c>
      <c r="I436" s="721"/>
      <c r="J436" s="722" t="s">
        <v>917</v>
      </c>
      <c r="K436" s="568">
        <v>11</v>
      </c>
      <c r="N436" t="s">
        <v>109</v>
      </c>
    </row>
    <row r="437" spans="2:14" ht="28.5" customHeight="1" x14ac:dyDescent="0.25">
      <c r="B437" s="724"/>
      <c r="C437" s="725"/>
      <c r="D437" s="726" t="s">
        <v>1844</v>
      </c>
      <c r="E437" s="727"/>
      <c r="F437" s="728"/>
      <c r="G437" s="729"/>
      <c r="H437" s="726" t="s">
        <v>1841</v>
      </c>
      <c r="I437" s="730"/>
      <c r="J437" s="723"/>
      <c r="K437" s="385"/>
    </row>
    <row r="438" spans="2:14" ht="28.5" customHeight="1" x14ac:dyDescent="0.25">
      <c r="B438" s="734" t="s">
        <v>918</v>
      </c>
      <c r="C438" s="735"/>
      <c r="D438" s="749"/>
      <c r="E438" s="749"/>
      <c r="F438" s="749"/>
      <c r="G438" s="735"/>
      <c r="H438" s="735"/>
      <c r="I438" s="735"/>
      <c r="J438" s="735"/>
      <c r="K438" s="750"/>
      <c r="N438" t="s">
        <v>113</v>
      </c>
    </row>
    <row r="439" spans="2:14" ht="24" customHeight="1" x14ac:dyDescent="0.25">
      <c r="B439" s="751" t="s">
        <v>919</v>
      </c>
      <c r="C439" s="753" t="s">
        <v>1846</v>
      </c>
      <c r="D439" s="753" t="s">
        <v>1845</v>
      </c>
      <c r="E439" s="753" t="s">
        <v>1847</v>
      </c>
      <c r="F439" s="753" t="s">
        <v>915</v>
      </c>
      <c r="G439" s="755" t="s">
        <v>22</v>
      </c>
      <c r="H439" s="755" t="s">
        <v>23</v>
      </c>
      <c r="I439" s="757" t="s">
        <v>24</v>
      </c>
      <c r="J439" s="758" t="s">
        <v>1848</v>
      </c>
      <c r="K439" s="736">
        <v>12</v>
      </c>
      <c r="N439" t="s">
        <v>117</v>
      </c>
    </row>
    <row r="440" spans="2:14" ht="55.5" customHeight="1" x14ac:dyDescent="0.25">
      <c r="B440" s="752"/>
      <c r="C440" s="754"/>
      <c r="D440" s="754"/>
      <c r="E440" s="754"/>
      <c r="F440" s="754"/>
      <c r="G440" s="756"/>
      <c r="H440" s="756"/>
      <c r="I440" s="756"/>
      <c r="J440" s="759"/>
      <c r="K440" s="736"/>
      <c r="N440" t="s">
        <v>121</v>
      </c>
    </row>
    <row r="441" spans="2:14" ht="28.5" customHeight="1" x14ac:dyDescent="0.25">
      <c r="B441" s="573">
        <f>+I441+H441+G441+F441+E441+D441+C441</f>
        <v>0</v>
      </c>
      <c r="C441" s="277"/>
      <c r="D441" s="277"/>
      <c r="E441" s="277"/>
      <c r="F441" s="277"/>
      <c r="G441" s="278"/>
      <c r="H441" s="278"/>
      <c r="I441" s="279"/>
      <c r="J441" s="375"/>
      <c r="K441" s="376"/>
      <c r="N441" t="s">
        <v>125</v>
      </c>
    </row>
    <row r="442" spans="2:14" ht="9.75" customHeight="1" x14ac:dyDescent="0.55000000000000004">
      <c r="B442" s="737"/>
      <c r="C442" s="738"/>
      <c r="D442" s="738"/>
      <c r="E442" s="738"/>
      <c r="F442" s="738"/>
      <c r="G442" s="738"/>
      <c r="H442" s="738"/>
      <c r="I442" s="738"/>
      <c r="J442" s="738"/>
      <c r="K442" s="739"/>
      <c r="N442" t="s">
        <v>129</v>
      </c>
    </row>
    <row r="443" spans="2:14" ht="42" x14ac:dyDescent="0.25">
      <c r="B443" s="280" t="str">
        <f>""&amp;B428&amp;" ޖުމުލަ "</f>
        <v xml:space="preserve"> ޖުމުލަ </v>
      </c>
      <c r="C443" s="377" t="s">
        <v>1889</v>
      </c>
      <c r="D443" s="377" t="s">
        <v>1831</v>
      </c>
      <c r="E443" s="377" t="s">
        <v>920</v>
      </c>
      <c r="F443" s="378"/>
      <c r="G443" s="378"/>
      <c r="H443" s="740" t="s">
        <v>921</v>
      </c>
      <c r="I443" s="741"/>
      <c r="J443" s="742" t="str">
        <f>""&amp;B428&amp;" ލަފާކުރާ ޚަރަދު ބެހިފައިވާގޮތް (ރުފިޔާ އިން)  "</f>
        <v xml:space="preserve"> ލަފާކުރާ ޚަރަދު ބެހިފައިވާގޮތް (ރުފިޔާ އިން)  </v>
      </c>
      <c r="K443" s="379">
        <v>13</v>
      </c>
      <c r="N443" t="s">
        <v>133</v>
      </c>
    </row>
    <row r="444" spans="2:14" ht="21" x14ac:dyDescent="0.55000000000000004">
      <c r="B444" s="281">
        <f>SUM(C444:E444)</f>
        <v>0</v>
      </c>
      <c r="C444" s="281"/>
      <c r="D444" s="281"/>
      <c r="E444" s="281"/>
      <c r="F444" s="276"/>
      <c r="G444" s="276"/>
      <c r="H444" s="276"/>
      <c r="I444" s="282" t="s">
        <v>32</v>
      </c>
      <c r="J444" s="743" t="str">
        <f t="shared" ref="J444:J451" si="60">""&amp;G429&amp;" ޖުމުލަ "</f>
        <v xml:space="preserve"> ޖުމުލަ </v>
      </c>
      <c r="K444" s="380"/>
      <c r="N444" t="s">
        <v>137</v>
      </c>
    </row>
    <row r="445" spans="2:14" ht="21" x14ac:dyDescent="0.55000000000000004">
      <c r="B445" s="283">
        <f>SUM(C445:E445)</f>
        <v>0</v>
      </c>
      <c r="C445" s="283"/>
      <c r="D445" s="283"/>
      <c r="E445" s="283"/>
      <c r="F445" s="284"/>
      <c r="G445" s="284"/>
      <c r="H445" s="284"/>
      <c r="I445" s="285" t="s">
        <v>34</v>
      </c>
      <c r="J445" s="743" t="str">
        <f t="shared" si="60"/>
        <v xml:space="preserve"> ޖުމުލަ </v>
      </c>
      <c r="K445" s="380"/>
      <c r="N445" t="s">
        <v>141</v>
      </c>
    </row>
    <row r="446" spans="2:14" ht="21" x14ac:dyDescent="0.55000000000000004">
      <c r="B446" s="283">
        <f t="shared" ref="B446:B453" si="61">SUM(C446:E446)</f>
        <v>0</v>
      </c>
      <c r="C446" s="283"/>
      <c r="D446" s="283"/>
      <c r="E446" s="283"/>
      <c r="F446" s="284"/>
      <c r="G446" s="284"/>
      <c r="H446" s="284"/>
      <c r="I446" s="285" t="s">
        <v>36</v>
      </c>
      <c r="J446" s="743" t="str">
        <f t="shared" si="60"/>
        <v xml:space="preserve"> ޖުމުލަ </v>
      </c>
      <c r="K446" s="380"/>
      <c r="N446" t="s">
        <v>145</v>
      </c>
    </row>
    <row r="447" spans="2:14" ht="21" x14ac:dyDescent="0.55000000000000004">
      <c r="B447" s="283">
        <f t="shared" si="61"/>
        <v>0</v>
      </c>
      <c r="C447" s="283"/>
      <c r="D447" s="283"/>
      <c r="E447" s="283"/>
      <c r="F447" s="284"/>
      <c r="G447" s="284"/>
      <c r="H447" s="284"/>
      <c r="I447" s="285" t="s">
        <v>38</v>
      </c>
      <c r="J447" s="743" t="str">
        <f t="shared" si="60"/>
        <v xml:space="preserve"> ޖުމުލަ </v>
      </c>
      <c r="K447" s="380"/>
      <c r="N447" t="s">
        <v>149</v>
      </c>
    </row>
    <row r="448" spans="2:14" ht="21" x14ac:dyDescent="0.55000000000000004">
      <c r="B448" s="283">
        <f t="shared" si="61"/>
        <v>0</v>
      </c>
      <c r="C448" s="283"/>
      <c r="D448" s="283"/>
      <c r="E448" s="283"/>
      <c r="F448" s="284"/>
      <c r="G448" s="284"/>
      <c r="H448" s="284"/>
      <c r="I448" s="285" t="s">
        <v>40</v>
      </c>
      <c r="J448" s="743" t="str">
        <f t="shared" si="60"/>
        <v xml:space="preserve"> ޖުމުލަ </v>
      </c>
      <c r="K448" s="380"/>
      <c r="N448" t="s">
        <v>153</v>
      </c>
    </row>
    <row r="449" spans="2:14" ht="21" x14ac:dyDescent="0.55000000000000004">
      <c r="B449" s="283">
        <f t="shared" si="61"/>
        <v>0</v>
      </c>
      <c r="C449" s="283"/>
      <c r="D449" s="283"/>
      <c r="E449" s="283"/>
      <c r="F449" s="284"/>
      <c r="G449" s="284"/>
      <c r="H449" s="284"/>
      <c r="I449" s="285" t="s">
        <v>42</v>
      </c>
      <c r="J449" s="743" t="str">
        <f t="shared" si="60"/>
        <v xml:space="preserve"> ޖުމުލަ </v>
      </c>
      <c r="K449" s="380"/>
      <c r="N449" t="s">
        <v>157</v>
      </c>
    </row>
    <row r="450" spans="2:14" ht="21" x14ac:dyDescent="0.55000000000000004">
      <c r="B450" s="283">
        <f t="shared" si="61"/>
        <v>0</v>
      </c>
      <c r="C450" s="283"/>
      <c r="D450" s="283"/>
      <c r="E450" s="283"/>
      <c r="F450" s="284"/>
      <c r="G450" s="284"/>
      <c r="H450" s="284"/>
      <c r="I450" s="285" t="s">
        <v>44</v>
      </c>
      <c r="J450" s="743" t="str">
        <f t="shared" si="60"/>
        <v xml:space="preserve"> ޖުމުލަ </v>
      </c>
      <c r="K450" s="380"/>
      <c r="N450" t="s">
        <v>161</v>
      </c>
    </row>
    <row r="451" spans="2:14" ht="21" x14ac:dyDescent="0.55000000000000004">
      <c r="B451" s="283">
        <f t="shared" si="61"/>
        <v>0</v>
      </c>
      <c r="C451" s="283"/>
      <c r="D451" s="283"/>
      <c r="E451" s="283"/>
      <c r="F451" s="284"/>
      <c r="G451" s="284"/>
      <c r="H451" s="284"/>
      <c r="I451" s="285" t="s">
        <v>46</v>
      </c>
      <c r="J451" s="743" t="str">
        <f t="shared" si="60"/>
        <v xml:space="preserve"> ޖުމުލަ </v>
      </c>
      <c r="K451" s="380"/>
      <c r="N451" t="s">
        <v>164</v>
      </c>
    </row>
    <row r="452" spans="2:14" ht="21" x14ac:dyDescent="0.55000000000000004">
      <c r="B452" s="283">
        <f t="shared" si="61"/>
        <v>0</v>
      </c>
      <c r="C452" s="283"/>
      <c r="D452" s="283"/>
      <c r="E452" s="283"/>
      <c r="F452" s="284"/>
      <c r="G452" s="284"/>
      <c r="H452" s="284"/>
      <c r="I452" s="285" t="s">
        <v>48</v>
      </c>
      <c r="J452" s="743" t="str">
        <f t="shared" ref="J452:J453" si="62">""&amp;G438&amp;" ޖުމުލަ "</f>
        <v xml:space="preserve"> ޖުމުލަ </v>
      </c>
      <c r="K452" s="380"/>
      <c r="N452" t="s">
        <v>167</v>
      </c>
    </row>
    <row r="453" spans="2:14" ht="21" x14ac:dyDescent="0.55000000000000004">
      <c r="B453" s="283">
        <f t="shared" si="61"/>
        <v>0</v>
      </c>
      <c r="C453" s="286"/>
      <c r="D453" s="286"/>
      <c r="E453" s="286"/>
      <c r="F453" s="287"/>
      <c r="G453" s="287"/>
      <c r="H453" s="287"/>
      <c r="I453" s="288" t="s">
        <v>922</v>
      </c>
      <c r="J453" s="743" t="str">
        <f t="shared" si="62"/>
        <v xml:space="preserve">އެތެރޭގެ ލޯނު ޖުމުލަ </v>
      </c>
      <c r="K453" s="380"/>
      <c r="N453" t="s">
        <v>171</v>
      </c>
    </row>
    <row r="454" spans="2:14" ht="21.75" thickBot="1" x14ac:dyDescent="0.6">
      <c r="B454" s="289">
        <f>SUM(B444:B453)</f>
        <v>0</v>
      </c>
      <c r="C454" s="289">
        <f t="shared" ref="C454:E454" si="63">SUM(C444:C453)</f>
        <v>0</v>
      </c>
      <c r="D454" s="289">
        <f t="shared" si="63"/>
        <v>0</v>
      </c>
      <c r="E454" s="289">
        <f t="shared" si="63"/>
        <v>0</v>
      </c>
      <c r="F454" s="378"/>
      <c r="G454" s="378"/>
      <c r="H454" s="378"/>
      <c r="I454" s="381" t="s">
        <v>923</v>
      </c>
      <c r="J454" s="290"/>
      <c r="K454" s="569"/>
      <c r="N454" t="s">
        <v>175</v>
      </c>
    </row>
    <row r="455" spans="2:14" ht="10.5" customHeight="1" thickTop="1" x14ac:dyDescent="0.55000000000000004">
      <c r="B455" s="737"/>
      <c r="C455" s="744"/>
      <c r="D455" s="744"/>
      <c r="E455" s="744"/>
      <c r="F455" s="744"/>
      <c r="G455" s="744"/>
      <c r="H455" s="744"/>
      <c r="I455" s="744"/>
      <c r="J455" s="744"/>
      <c r="K455" s="745"/>
    </row>
    <row r="456" spans="2:14" ht="23.25" customHeight="1" x14ac:dyDescent="0.25">
      <c r="B456" s="746" t="s">
        <v>924</v>
      </c>
      <c r="C456" s="740"/>
      <c r="D456" s="740"/>
      <c r="E456" s="741"/>
      <c r="F456" s="747" t="s">
        <v>1892</v>
      </c>
      <c r="G456" s="747" t="s">
        <v>1839</v>
      </c>
      <c r="H456" s="747" t="s">
        <v>1891</v>
      </c>
      <c r="I456" s="747" t="s">
        <v>1890</v>
      </c>
      <c r="J456" s="742" t="str">
        <f>""&amp;B428&amp;"އިން މަޝްރޫއަށް ކުރެވުނު ޚަރަދު (ރުފިޔާ އިން)  "</f>
        <v xml:space="preserve">އިން މަޝްރޫއަށް ކުރެވުނު ޚަރަދު (ރުފިޔާ އިން)  </v>
      </c>
      <c r="K456" s="382">
        <v>14</v>
      </c>
    </row>
    <row r="457" spans="2:14" ht="61.5" customHeight="1" x14ac:dyDescent="0.25">
      <c r="B457" s="280" t="s">
        <v>1840</v>
      </c>
      <c r="C457" s="383">
        <v>2019</v>
      </c>
      <c r="D457" s="383">
        <v>2018</v>
      </c>
      <c r="E457" s="383">
        <v>2017</v>
      </c>
      <c r="F457" s="748"/>
      <c r="G457" s="748"/>
      <c r="H457" s="748"/>
      <c r="I457" s="748"/>
      <c r="J457" s="743"/>
      <c r="K457" s="568"/>
    </row>
    <row r="458" spans="2:14" ht="28.5" customHeight="1" x14ac:dyDescent="0.55000000000000004">
      <c r="B458" s="574">
        <f t="shared" ref="B458:C458" si="64">+B454</f>
        <v>0</v>
      </c>
      <c r="C458" s="574">
        <f t="shared" si="64"/>
        <v>0</v>
      </c>
      <c r="D458" s="574">
        <f>+D454</f>
        <v>0</v>
      </c>
      <c r="E458" s="574">
        <f>E454</f>
        <v>0</v>
      </c>
      <c r="F458" s="390"/>
      <c r="G458" s="575">
        <f>H458+I458</f>
        <v>0</v>
      </c>
      <c r="H458" s="291"/>
      <c r="I458" s="291"/>
      <c r="J458" s="384"/>
      <c r="K458" s="569"/>
    </row>
    <row r="459" spans="2:14" ht="11.25" customHeight="1" x14ac:dyDescent="0.25"/>
    <row r="460" spans="2:14" ht="28.5" customHeight="1" x14ac:dyDescent="0.25">
      <c r="B460" s="734" t="s">
        <v>846</v>
      </c>
      <c r="C460" s="735"/>
      <c r="D460" s="735"/>
      <c r="E460" s="735"/>
      <c r="F460" s="735"/>
      <c r="G460" s="735"/>
      <c r="H460" s="735"/>
      <c r="I460" s="735"/>
      <c r="J460" s="571">
        <f>+J425+1</f>
        <v>14</v>
      </c>
      <c r="K460" s="572" t="s">
        <v>14</v>
      </c>
    </row>
    <row r="461" spans="2:14" ht="28.5" customHeight="1" x14ac:dyDescent="0.25">
      <c r="B461" s="693"/>
      <c r="C461" s="694"/>
      <c r="D461" s="694"/>
      <c r="E461" s="694"/>
      <c r="F461" s="694"/>
      <c r="G461" s="694"/>
      <c r="H461" s="694"/>
      <c r="I461" s="695"/>
      <c r="J461" s="366" t="s">
        <v>12</v>
      </c>
      <c r="K461" s="367">
        <v>1</v>
      </c>
    </row>
    <row r="462" spans="2:14" ht="28.5" customHeight="1" x14ac:dyDescent="0.25">
      <c r="B462" s="685"/>
      <c r="C462" s="686"/>
      <c r="D462" s="686"/>
      <c r="E462" s="686"/>
      <c r="F462" s="686"/>
      <c r="G462" s="686"/>
      <c r="H462" s="686"/>
      <c r="I462" s="687"/>
      <c r="J462" s="368" t="s">
        <v>847</v>
      </c>
      <c r="K462" s="369">
        <v>2</v>
      </c>
    </row>
    <row r="463" spans="2:14" ht="28.5" customHeight="1" x14ac:dyDescent="0.25">
      <c r="B463" s="685"/>
      <c r="C463" s="686"/>
      <c r="D463" s="686"/>
      <c r="E463" s="686"/>
      <c r="F463" s="686"/>
      <c r="G463" s="686"/>
      <c r="H463" s="686"/>
      <c r="I463" s="687"/>
      <c r="J463" s="370" t="s">
        <v>848</v>
      </c>
      <c r="K463" s="371">
        <v>3</v>
      </c>
      <c r="M463" t="s">
        <v>23</v>
      </c>
      <c r="N463" t="s">
        <v>73</v>
      </c>
    </row>
    <row r="464" spans="2:14" ht="28.5" customHeight="1" x14ac:dyDescent="0.25">
      <c r="B464" s="685"/>
      <c r="C464" s="686"/>
      <c r="D464" s="686"/>
      <c r="E464" s="686"/>
      <c r="F464" s="686"/>
      <c r="G464" s="686"/>
      <c r="H464" s="686"/>
      <c r="I464" s="687"/>
      <c r="J464" s="372" t="s">
        <v>8</v>
      </c>
      <c r="K464" s="369">
        <v>4</v>
      </c>
      <c r="M464" t="s">
        <v>22</v>
      </c>
      <c r="N464" t="s">
        <v>78</v>
      </c>
    </row>
    <row r="465" spans="2:14" ht="28.5" customHeight="1" x14ac:dyDescent="0.25">
      <c r="B465" s="685"/>
      <c r="C465" s="686"/>
      <c r="D465" s="686"/>
      <c r="E465" s="686"/>
      <c r="F465" s="686"/>
      <c r="G465" s="686"/>
      <c r="H465" s="686"/>
      <c r="I465" s="687"/>
      <c r="J465" s="370" t="s">
        <v>849</v>
      </c>
      <c r="K465" s="371">
        <v>5</v>
      </c>
      <c r="M465" t="s">
        <v>24</v>
      </c>
      <c r="N465" t="s">
        <v>82</v>
      </c>
    </row>
    <row r="466" spans="2:14" ht="28.5" customHeight="1" x14ac:dyDescent="0.25">
      <c r="B466" s="685"/>
      <c r="C466" s="686"/>
      <c r="D466" s="686"/>
      <c r="E466" s="686"/>
      <c r="F466" s="686"/>
      <c r="G466" s="686"/>
      <c r="H466" s="686"/>
      <c r="I466" s="687"/>
      <c r="J466" s="370" t="s">
        <v>914</v>
      </c>
      <c r="K466" s="369">
        <v>6</v>
      </c>
      <c r="M466" t="s">
        <v>915</v>
      </c>
      <c r="N466" t="s">
        <v>87</v>
      </c>
    </row>
    <row r="467" spans="2:14" ht="28.5" customHeight="1" x14ac:dyDescent="0.25">
      <c r="B467" s="685"/>
      <c r="C467" s="686"/>
      <c r="D467" s="686"/>
      <c r="E467" s="686"/>
      <c r="F467" s="686"/>
      <c r="G467" s="686"/>
      <c r="H467" s="686"/>
      <c r="I467" s="687"/>
      <c r="J467" s="370" t="s">
        <v>851</v>
      </c>
      <c r="K467" s="371">
        <v>7</v>
      </c>
      <c r="M467" t="s">
        <v>916</v>
      </c>
      <c r="N467" t="s">
        <v>92</v>
      </c>
    </row>
    <row r="468" spans="2:14" ht="85.5" customHeight="1" x14ac:dyDescent="0.25">
      <c r="B468" s="696"/>
      <c r="C468" s="697"/>
      <c r="D468" s="697"/>
      <c r="E468" s="697"/>
      <c r="F468" s="697"/>
      <c r="G468" s="697"/>
      <c r="H468" s="697"/>
      <c r="I468" s="698"/>
      <c r="J468" s="370" t="s">
        <v>1838</v>
      </c>
      <c r="K468" s="369">
        <v>8</v>
      </c>
      <c r="M468" t="s">
        <v>1847</v>
      </c>
      <c r="N468" t="s">
        <v>97</v>
      </c>
    </row>
    <row r="469" spans="2:14" ht="85.5" customHeight="1" x14ac:dyDescent="0.25">
      <c r="B469" s="696"/>
      <c r="C469" s="697"/>
      <c r="D469" s="697"/>
      <c r="E469" s="697"/>
      <c r="F469" s="697"/>
      <c r="G469" s="697"/>
      <c r="H469" s="697"/>
      <c r="I469" s="698"/>
      <c r="J469" s="372" t="s">
        <v>853</v>
      </c>
      <c r="K469" s="371">
        <v>9</v>
      </c>
      <c r="N469" t="s">
        <v>101</v>
      </c>
    </row>
    <row r="470" spans="2:14" ht="85.5" customHeight="1" x14ac:dyDescent="0.25">
      <c r="B470" s="696"/>
      <c r="C470" s="697"/>
      <c r="D470" s="697"/>
      <c r="E470" s="697"/>
      <c r="F470" s="697"/>
      <c r="G470" s="697"/>
      <c r="H470" s="697"/>
      <c r="I470" s="698"/>
      <c r="J470" s="372" t="s">
        <v>854</v>
      </c>
      <c r="K470" s="371">
        <v>10</v>
      </c>
      <c r="N470" t="s">
        <v>105</v>
      </c>
    </row>
    <row r="471" spans="2:14" ht="28.5" customHeight="1" x14ac:dyDescent="0.25">
      <c r="B471" s="716"/>
      <c r="C471" s="717"/>
      <c r="D471" s="373" t="s">
        <v>1843</v>
      </c>
      <c r="E471" s="374"/>
      <c r="F471" s="718"/>
      <c r="G471" s="719"/>
      <c r="H471" s="720" t="s">
        <v>1842</v>
      </c>
      <c r="I471" s="721"/>
      <c r="J471" s="722" t="s">
        <v>917</v>
      </c>
      <c r="K471" s="568">
        <v>11</v>
      </c>
      <c r="N471" t="s">
        <v>109</v>
      </c>
    </row>
    <row r="472" spans="2:14" ht="28.5" customHeight="1" x14ac:dyDescent="0.25">
      <c r="B472" s="724"/>
      <c r="C472" s="725"/>
      <c r="D472" s="726" t="s">
        <v>1844</v>
      </c>
      <c r="E472" s="727"/>
      <c r="F472" s="728"/>
      <c r="G472" s="729"/>
      <c r="H472" s="726" t="s">
        <v>1841</v>
      </c>
      <c r="I472" s="730"/>
      <c r="J472" s="723"/>
      <c r="K472" s="385"/>
    </row>
    <row r="473" spans="2:14" ht="28.5" customHeight="1" x14ac:dyDescent="0.25">
      <c r="B473" s="734" t="s">
        <v>918</v>
      </c>
      <c r="C473" s="735"/>
      <c r="D473" s="749"/>
      <c r="E473" s="749"/>
      <c r="F473" s="749"/>
      <c r="G473" s="735"/>
      <c r="H473" s="735"/>
      <c r="I473" s="735"/>
      <c r="J473" s="735"/>
      <c r="K473" s="750"/>
      <c r="N473" t="s">
        <v>113</v>
      </c>
    </row>
    <row r="474" spans="2:14" ht="24" customHeight="1" x14ac:dyDescent="0.25">
      <c r="B474" s="751" t="s">
        <v>919</v>
      </c>
      <c r="C474" s="753" t="s">
        <v>1846</v>
      </c>
      <c r="D474" s="753" t="s">
        <v>1845</v>
      </c>
      <c r="E474" s="753" t="s">
        <v>1847</v>
      </c>
      <c r="F474" s="753" t="s">
        <v>915</v>
      </c>
      <c r="G474" s="755" t="s">
        <v>22</v>
      </c>
      <c r="H474" s="755" t="s">
        <v>23</v>
      </c>
      <c r="I474" s="757" t="s">
        <v>24</v>
      </c>
      <c r="J474" s="758" t="s">
        <v>1848</v>
      </c>
      <c r="K474" s="736">
        <v>12</v>
      </c>
      <c r="N474" t="s">
        <v>117</v>
      </c>
    </row>
    <row r="475" spans="2:14" ht="55.5" customHeight="1" x14ac:dyDescent="0.25">
      <c r="B475" s="752"/>
      <c r="C475" s="754"/>
      <c r="D475" s="754"/>
      <c r="E475" s="754"/>
      <c r="F475" s="754"/>
      <c r="G475" s="756"/>
      <c r="H475" s="756"/>
      <c r="I475" s="756"/>
      <c r="J475" s="759"/>
      <c r="K475" s="736"/>
      <c r="N475" t="s">
        <v>121</v>
      </c>
    </row>
    <row r="476" spans="2:14" ht="28.5" customHeight="1" x14ac:dyDescent="0.25">
      <c r="B476" s="573">
        <f>+I476+H476+G476+F476+E476+D476+C476</f>
        <v>0</v>
      </c>
      <c r="C476" s="277"/>
      <c r="D476" s="277"/>
      <c r="E476" s="277"/>
      <c r="F476" s="277"/>
      <c r="G476" s="278"/>
      <c r="H476" s="278"/>
      <c r="I476" s="279"/>
      <c r="J476" s="375"/>
      <c r="K476" s="376"/>
      <c r="N476" t="s">
        <v>125</v>
      </c>
    </row>
    <row r="477" spans="2:14" ht="9.75" customHeight="1" x14ac:dyDescent="0.55000000000000004">
      <c r="B477" s="737"/>
      <c r="C477" s="738"/>
      <c r="D477" s="738"/>
      <c r="E477" s="738"/>
      <c r="F477" s="738"/>
      <c r="G477" s="738"/>
      <c r="H477" s="738"/>
      <c r="I477" s="738"/>
      <c r="J477" s="738"/>
      <c r="K477" s="739"/>
      <c r="N477" t="s">
        <v>129</v>
      </c>
    </row>
    <row r="478" spans="2:14" ht="42" x14ac:dyDescent="0.25">
      <c r="B478" s="280" t="str">
        <f>""&amp;B463&amp;" ޖުމުލަ "</f>
        <v xml:space="preserve"> ޖުމުލަ </v>
      </c>
      <c r="C478" s="377" t="s">
        <v>1889</v>
      </c>
      <c r="D478" s="377" t="s">
        <v>1831</v>
      </c>
      <c r="E478" s="377" t="s">
        <v>920</v>
      </c>
      <c r="F478" s="378"/>
      <c r="G478" s="378"/>
      <c r="H478" s="740" t="s">
        <v>921</v>
      </c>
      <c r="I478" s="741"/>
      <c r="J478" s="742" t="str">
        <f>""&amp;B463&amp;" ލަފާކުރާ ޚަރަދު ބެހިފައިވާގޮތް (ރުފިޔާ އިން)  "</f>
        <v xml:space="preserve"> ލަފާކުރާ ޚަރަދު ބެހިފައިވާގޮތް (ރުފިޔާ އިން)  </v>
      </c>
      <c r="K478" s="379">
        <v>13</v>
      </c>
      <c r="N478" t="s">
        <v>133</v>
      </c>
    </row>
    <row r="479" spans="2:14" ht="21" x14ac:dyDescent="0.55000000000000004">
      <c r="B479" s="281">
        <f>SUM(C479:E479)</f>
        <v>0</v>
      </c>
      <c r="C479" s="281"/>
      <c r="D479" s="281"/>
      <c r="E479" s="281"/>
      <c r="F479" s="276"/>
      <c r="G479" s="276"/>
      <c r="H479" s="276"/>
      <c r="I479" s="282" t="s">
        <v>32</v>
      </c>
      <c r="J479" s="743" t="str">
        <f t="shared" ref="J479:J486" si="65">""&amp;G464&amp;" ޖުމުލަ "</f>
        <v xml:space="preserve"> ޖުމުލަ </v>
      </c>
      <c r="K479" s="380"/>
      <c r="N479" t="s">
        <v>137</v>
      </c>
    </row>
    <row r="480" spans="2:14" ht="21" x14ac:dyDescent="0.55000000000000004">
      <c r="B480" s="283">
        <f>SUM(C480:E480)</f>
        <v>0</v>
      </c>
      <c r="C480" s="283"/>
      <c r="D480" s="283"/>
      <c r="E480" s="283"/>
      <c r="F480" s="284"/>
      <c r="G480" s="284"/>
      <c r="H480" s="284"/>
      <c r="I480" s="285" t="s">
        <v>34</v>
      </c>
      <c r="J480" s="743" t="str">
        <f t="shared" si="65"/>
        <v xml:space="preserve"> ޖުމުލަ </v>
      </c>
      <c r="K480" s="380"/>
      <c r="N480" t="s">
        <v>141</v>
      </c>
    </row>
    <row r="481" spans="2:14" ht="21" x14ac:dyDescent="0.55000000000000004">
      <c r="B481" s="283">
        <f t="shared" ref="B481:B488" si="66">SUM(C481:E481)</f>
        <v>0</v>
      </c>
      <c r="C481" s="283"/>
      <c r="D481" s="283"/>
      <c r="E481" s="283"/>
      <c r="F481" s="284"/>
      <c r="G481" s="284"/>
      <c r="H481" s="284"/>
      <c r="I481" s="285" t="s">
        <v>36</v>
      </c>
      <c r="J481" s="743" t="str">
        <f t="shared" si="65"/>
        <v xml:space="preserve"> ޖުމުލަ </v>
      </c>
      <c r="K481" s="380"/>
      <c r="N481" t="s">
        <v>145</v>
      </c>
    </row>
    <row r="482" spans="2:14" ht="21" x14ac:dyDescent="0.55000000000000004">
      <c r="B482" s="283">
        <f t="shared" si="66"/>
        <v>0</v>
      </c>
      <c r="C482" s="283"/>
      <c r="D482" s="283"/>
      <c r="E482" s="283"/>
      <c r="F482" s="284"/>
      <c r="G482" s="284"/>
      <c r="H482" s="284"/>
      <c r="I482" s="285" t="s">
        <v>38</v>
      </c>
      <c r="J482" s="743" t="str">
        <f t="shared" si="65"/>
        <v xml:space="preserve"> ޖުމުލަ </v>
      </c>
      <c r="K482" s="380"/>
      <c r="N482" t="s">
        <v>149</v>
      </c>
    </row>
    <row r="483" spans="2:14" ht="21" x14ac:dyDescent="0.55000000000000004">
      <c r="B483" s="283">
        <f t="shared" si="66"/>
        <v>0</v>
      </c>
      <c r="C483" s="283"/>
      <c r="D483" s="283"/>
      <c r="E483" s="283"/>
      <c r="F483" s="284"/>
      <c r="G483" s="284"/>
      <c r="H483" s="284"/>
      <c r="I483" s="285" t="s">
        <v>40</v>
      </c>
      <c r="J483" s="743" t="str">
        <f t="shared" si="65"/>
        <v xml:space="preserve"> ޖުމުލަ </v>
      </c>
      <c r="K483" s="380"/>
      <c r="N483" t="s">
        <v>153</v>
      </c>
    </row>
    <row r="484" spans="2:14" ht="21" x14ac:dyDescent="0.55000000000000004">
      <c r="B484" s="283">
        <f t="shared" si="66"/>
        <v>0</v>
      </c>
      <c r="C484" s="283"/>
      <c r="D484" s="283"/>
      <c r="E484" s="283"/>
      <c r="F484" s="284"/>
      <c r="G484" s="284"/>
      <c r="H484" s="284"/>
      <c r="I484" s="285" t="s">
        <v>42</v>
      </c>
      <c r="J484" s="743" t="str">
        <f t="shared" si="65"/>
        <v xml:space="preserve"> ޖުމުލަ </v>
      </c>
      <c r="K484" s="380"/>
      <c r="N484" t="s">
        <v>157</v>
      </c>
    </row>
    <row r="485" spans="2:14" ht="21" x14ac:dyDescent="0.55000000000000004">
      <c r="B485" s="283">
        <f t="shared" si="66"/>
        <v>0</v>
      </c>
      <c r="C485" s="283"/>
      <c r="D485" s="283"/>
      <c r="E485" s="283"/>
      <c r="F485" s="284"/>
      <c r="G485" s="284"/>
      <c r="H485" s="284"/>
      <c r="I485" s="285" t="s">
        <v>44</v>
      </c>
      <c r="J485" s="743" t="str">
        <f t="shared" si="65"/>
        <v xml:space="preserve"> ޖުމުލަ </v>
      </c>
      <c r="K485" s="380"/>
      <c r="N485" t="s">
        <v>161</v>
      </c>
    </row>
    <row r="486" spans="2:14" ht="21" x14ac:dyDescent="0.55000000000000004">
      <c r="B486" s="283">
        <f t="shared" si="66"/>
        <v>0</v>
      </c>
      <c r="C486" s="283"/>
      <c r="D486" s="283"/>
      <c r="E486" s="283"/>
      <c r="F486" s="284"/>
      <c r="G486" s="284"/>
      <c r="H486" s="284"/>
      <c r="I486" s="285" t="s">
        <v>46</v>
      </c>
      <c r="J486" s="743" t="str">
        <f t="shared" si="65"/>
        <v xml:space="preserve"> ޖުމުލަ </v>
      </c>
      <c r="K486" s="380"/>
      <c r="N486" t="s">
        <v>164</v>
      </c>
    </row>
    <row r="487" spans="2:14" ht="21" x14ac:dyDescent="0.55000000000000004">
      <c r="B487" s="283">
        <f t="shared" si="66"/>
        <v>0</v>
      </c>
      <c r="C487" s="283"/>
      <c r="D487" s="283"/>
      <c r="E487" s="283"/>
      <c r="F487" s="284"/>
      <c r="G487" s="284"/>
      <c r="H487" s="284"/>
      <c r="I487" s="285" t="s">
        <v>48</v>
      </c>
      <c r="J487" s="743" t="str">
        <f t="shared" ref="J487:J488" si="67">""&amp;G473&amp;" ޖުމުލަ "</f>
        <v xml:space="preserve"> ޖުމުލަ </v>
      </c>
      <c r="K487" s="380"/>
      <c r="N487" t="s">
        <v>167</v>
      </c>
    </row>
    <row r="488" spans="2:14" ht="21" x14ac:dyDescent="0.55000000000000004">
      <c r="B488" s="283">
        <f t="shared" si="66"/>
        <v>0</v>
      </c>
      <c r="C488" s="286"/>
      <c r="D488" s="286"/>
      <c r="E488" s="286"/>
      <c r="F488" s="287"/>
      <c r="G488" s="287"/>
      <c r="H488" s="287"/>
      <c r="I488" s="288" t="s">
        <v>922</v>
      </c>
      <c r="J488" s="743" t="str">
        <f t="shared" si="67"/>
        <v xml:space="preserve">އެތެރޭގެ ލޯނު ޖުމުލަ </v>
      </c>
      <c r="K488" s="380"/>
      <c r="N488" t="s">
        <v>171</v>
      </c>
    </row>
    <row r="489" spans="2:14" ht="21.75" thickBot="1" x14ac:dyDescent="0.6">
      <c r="B489" s="289">
        <f>SUM(B479:B488)</f>
        <v>0</v>
      </c>
      <c r="C489" s="289">
        <f t="shared" ref="C489:E489" si="68">SUM(C479:C488)</f>
        <v>0</v>
      </c>
      <c r="D489" s="289">
        <f t="shared" si="68"/>
        <v>0</v>
      </c>
      <c r="E489" s="289">
        <f t="shared" si="68"/>
        <v>0</v>
      </c>
      <c r="F489" s="378"/>
      <c r="G489" s="378"/>
      <c r="H489" s="378"/>
      <c r="I489" s="381" t="s">
        <v>923</v>
      </c>
      <c r="J489" s="290"/>
      <c r="K489" s="569"/>
      <c r="N489" t="s">
        <v>175</v>
      </c>
    </row>
    <row r="490" spans="2:14" ht="10.5" customHeight="1" thickTop="1" x14ac:dyDescent="0.55000000000000004">
      <c r="B490" s="737"/>
      <c r="C490" s="744"/>
      <c r="D490" s="744"/>
      <c r="E490" s="744"/>
      <c r="F490" s="744"/>
      <c r="G490" s="744"/>
      <c r="H490" s="744"/>
      <c r="I490" s="744"/>
      <c r="J490" s="744"/>
      <c r="K490" s="745"/>
    </row>
    <row r="491" spans="2:14" ht="23.25" customHeight="1" x14ac:dyDescent="0.25">
      <c r="B491" s="746" t="s">
        <v>924</v>
      </c>
      <c r="C491" s="740"/>
      <c r="D491" s="740"/>
      <c r="E491" s="741"/>
      <c r="F491" s="747" t="s">
        <v>1892</v>
      </c>
      <c r="G491" s="747" t="s">
        <v>1839</v>
      </c>
      <c r="H491" s="747" t="s">
        <v>1891</v>
      </c>
      <c r="I491" s="747" t="s">
        <v>1890</v>
      </c>
      <c r="J491" s="742" t="str">
        <f>""&amp;B463&amp;"އިން މަޝްރޫއަށް ކުރެވުނު ޚަރަދު (ރުފިޔާ އިން)  "</f>
        <v xml:space="preserve">އިން މަޝްރޫއަށް ކުރެވުނު ޚަރަދު (ރުފިޔާ އިން)  </v>
      </c>
      <c r="K491" s="382">
        <v>14</v>
      </c>
    </row>
    <row r="492" spans="2:14" ht="61.5" customHeight="1" x14ac:dyDescent="0.25">
      <c r="B492" s="280" t="s">
        <v>1840</v>
      </c>
      <c r="C492" s="383">
        <v>2019</v>
      </c>
      <c r="D492" s="383">
        <v>2018</v>
      </c>
      <c r="E492" s="383">
        <v>2017</v>
      </c>
      <c r="F492" s="748"/>
      <c r="G492" s="748"/>
      <c r="H492" s="748"/>
      <c r="I492" s="748"/>
      <c r="J492" s="743"/>
      <c r="K492" s="568"/>
    </row>
    <row r="493" spans="2:14" ht="28.5" customHeight="1" x14ac:dyDescent="0.55000000000000004">
      <c r="B493" s="574">
        <f t="shared" ref="B493:C493" si="69">+B489</f>
        <v>0</v>
      </c>
      <c r="C493" s="574">
        <f t="shared" si="69"/>
        <v>0</v>
      </c>
      <c r="D493" s="574">
        <f>+D489</f>
        <v>0</v>
      </c>
      <c r="E493" s="574">
        <f>E489</f>
        <v>0</v>
      </c>
      <c r="F493" s="390"/>
      <c r="G493" s="575">
        <f>H493+I493</f>
        <v>0</v>
      </c>
      <c r="H493" s="291"/>
      <c r="I493" s="291"/>
      <c r="J493" s="384"/>
      <c r="K493" s="569"/>
    </row>
    <row r="494" spans="2:14" ht="11.25" customHeight="1" x14ac:dyDescent="0.25"/>
    <row r="495" spans="2:14" ht="28.5" customHeight="1" x14ac:dyDescent="0.25">
      <c r="B495" s="734" t="s">
        <v>846</v>
      </c>
      <c r="C495" s="735"/>
      <c r="D495" s="735"/>
      <c r="E495" s="735"/>
      <c r="F495" s="735"/>
      <c r="G495" s="735"/>
      <c r="H495" s="735"/>
      <c r="I495" s="735"/>
      <c r="J495" s="571">
        <f>+J460+1</f>
        <v>15</v>
      </c>
      <c r="K495" s="572" t="s">
        <v>14</v>
      </c>
    </row>
    <row r="496" spans="2:14" ht="28.5" customHeight="1" x14ac:dyDescent="0.25">
      <c r="B496" s="693"/>
      <c r="C496" s="694"/>
      <c r="D496" s="694"/>
      <c r="E496" s="694"/>
      <c r="F496" s="694"/>
      <c r="G496" s="694"/>
      <c r="H496" s="694"/>
      <c r="I496" s="695"/>
      <c r="J496" s="366" t="s">
        <v>12</v>
      </c>
      <c r="K496" s="367">
        <v>1</v>
      </c>
    </row>
    <row r="497" spans="2:14" ht="28.5" customHeight="1" x14ac:dyDescent="0.25">
      <c r="B497" s="685"/>
      <c r="C497" s="686"/>
      <c r="D497" s="686"/>
      <c r="E497" s="686"/>
      <c r="F497" s="686"/>
      <c r="G497" s="686"/>
      <c r="H497" s="686"/>
      <c r="I497" s="687"/>
      <c r="J497" s="368" t="s">
        <v>847</v>
      </c>
      <c r="K497" s="369">
        <v>2</v>
      </c>
    </row>
    <row r="498" spans="2:14" ht="28.5" customHeight="1" x14ac:dyDescent="0.25">
      <c r="B498" s="685"/>
      <c r="C498" s="686"/>
      <c r="D498" s="686"/>
      <c r="E498" s="686"/>
      <c r="F498" s="686"/>
      <c r="G498" s="686"/>
      <c r="H498" s="686"/>
      <c r="I498" s="687"/>
      <c r="J498" s="370" t="s">
        <v>848</v>
      </c>
      <c r="K498" s="371">
        <v>3</v>
      </c>
      <c r="M498" t="s">
        <v>23</v>
      </c>
      <c r="N498" t="s">
        <v>73</v>
      </c>
    </row>
    <row r="499" spans="2:14" ht="28.5" customHeight="1" x14ac:dyDescent="0.25">
      <c r="B499" s="685"/>
      <c r="C499" s="686"/>
      <c r="D499" s="686"/>
      <c r="E499" s="686"/>
      <c r="F499" s="686"/>
      <c r="G499" s="686"/>
      <c r="H499" s="686"/>
      <c r="I499" s="687"/>
      <c r="J499" s="372" t="s">
        <v>8</v>
      </c>
      <c r="K499" s="369">
        <v>4</v>
      </c>
      <c r="M499" t="s">
        <v>22</v>
      </c>
      <c r="N499" t="s">
        <v>78</v>
      </c>
    </row>
    <row r="500" spans="2:14" ht="28.5" customHeight="1" x14ac:dyDescent="0.25">
      <c r="B500" s="685"/>
      <c r="C500" s="686"/>
      <c r="D500" s="686"/>
      <c r="E500" s="686"/>
      <c r="F500" s="686"/>
      <c r="G500" s="686"/>
      <c r="H500" s="686"/>
      <c r="I500" s="687"/>
      <c r="J500" s="370" t="s">
        <v>849</v>
      </c>
      <c r="K500" s="371">
        <v>5</v>
      </c>
      <c r="M500" t="s">
        <v>24</v>
      </c>
      <c r="N500" t="s">
        <v>82</v>
      </c>
    </row>
    <row r="501" spans="2:14" ht="28.5" customHeight="1" x14ac:dyDescent="0.25">
      <c r="B501" s="685"/>
      <c r="C501" s="686"/>
      <c r="D501" s="686"/>
      <c r="E501" s="686"/>
      <c r="F501" s="686"/>
      <c r="G501" s="686"/>
      <c r="H501" s="686"/>
      <c r="I501" s="687"/>
      <c r="J501" s="370" t="s">
        <v>914</v>
      </c>
      <c r="K501" s="369">
        <v>6</v>
      </c>
      <c r="M501" t="s">
        <v>915</v>
      </c>
      <c r="N501" t="s">
        <v>87</v>
      </c>
    </row>
    <row r="502" spans="2:14" ht="28.5" customHeight="1" x14ac:dyDescent="0.25">
      <c r="B502" s="685"/>
      <c r="C502" s="686"/>
      <c r="D502" s="686"/>
      <c r="E502" s="686"/>
      <c r="F502" s="686"/>
      <c r="G502" s="686"/>
      <c r="H502" s="686"/>
      <c r="I502" s="687"/>
      <c r="J502" s="370" t="s">
        <v>851</v>
      </c>
      <c r="K502" s="371">
        <v>7</v>
      </c>
      <c r="M502" t="s">
        <v>916</v>
      </c>
      <c r="N502" t="s">
        <v>92</v>
      </c>
    </row>
    <row r="503" spans="2:14" ht="85.5" customHeight="1" x14ac:dyDescent="0.25">
      <c r="B503" s="696"/>
      <c r="C503" s="697"/>
      <c r="D503" s="697"/>
      <c r="E503" s="697"/>
      <c r="F503" s="697"/>
      <c r="G503" s="697"/>
      <c r="H503" s="697"/>
      <c r="I503" s="698"/>
      <c r="J503" s="370" t="s">
        <v>1838</v>
      </c>
      <c r="K503" s="369">
        <v>8</v>
      </c>
      <c r="M503" t="s">
        <v>1847</v>
      </c>
      <c r="N503" t="s">
        <v>97</v>
      </c>
    </row>
    <row r="504" spans="2:14" ht="85.5" customHeight="1" x14ac:dyDescent="0.25">
      <c r="B504" s="696"/>
      <c r="C504" s="697"/>
      <c r="D504" s="697"/>
      <c r="E504" s="697"/>
      <c r="F504" s="697"/>
      <c r="G504" s="697"/>
      <c r="H504" s="697"/>
      <c r="I504" s="698"/>
      <c r="J504" s="372" t="s">
        <v>853</v>
      </c>
      <c r="K504" s="371">
        <v>9</v>
      </c>
      <c r="N504" t="s">
        <v>101</v>
      </c>
    </row>
    <row r="505" spans="2:14" ht="85.5" customHeight="1" x14ac:dyDescent="0.25">
      <c r="B505" s="696"/>
      <c r="C505" s="697"/>
      <c r="D505" s="697"/>
      <c r="E505" s="697"/>
      <c r="F505" s="697"/>
      <c r="G505" s="697"/>
      <c r="H505" s="697"/>
      <c r="I505" s="698"/>
      <c r="J505" s="372" t="s">
        <v>854</v>
      </c>
      <c r="K505" s="371">
        <v>10</v>
      </c>
      <c r="N505" t="s">
        <v>105</v>
      </c>
    </row>
    <row r="506" spans="2:14" ht="28.5" customHeight="1" x14ac:dyDescent="0.25">
      <c r="B506" s="716"/>
      <c r="C506" s="717"/>
      <c r="D506" s="373" t="s">
        <v>1843</v>
      </c>
      <c r="E506" s="374"/>
      <c r="F506" s="718"/>
      <c r="G506" s="719"/>
      <c r="H506" s="720" t="s">
        <v>1842</v>
      </c>
      <c r="I506" s="721"/>
      <c r="J506" s="722" t="s">
        <v>917</v>
      </c>
      <c r="K506" s="568">
        <v>11</v>
      </c>
      <c r="N506" t="s">
        <v>109</v>
      </c>
    </row>
    <row r="507" spans="2:14" ht="28.5" customHeight="1" x14ac:dyDescent="0.25">
      <c r="B507" s="724"/>
      <c r="C507" s="725"/>
      <c r="D507" s="726" t="s">
        <v>1844</v>
      </c>
      <c r="E507" s="727"/>
      <c r="F507" s="728"/>
      <c r="G507" s="729"/>
      <c r="H507" s="726" t="s">
        <v>1841</v>
      </c>
      <c r="I507" s="730"/>
      <c r="J507" s="723"/>
      <c r="K507" s="385"/>
    </row>
    <row r="508" spans="2:14" ht="28.5" customHeight="1" x14ac:dyDescent="0.25">
      <c r="B508" s="734" t="s">
        <v>918</v>
      </c>
      <c r="C508" s="735"/>
      <c r="D508" s="749"/>
      <c r="E508" s="749"/>
      <c r="F508" s="749"/>
      <c r="G508" s="735"/>
      <c r="H508" s="735"/>
      <c r="I508" s="735"/>
      <c r="J508" s="735"/>
      <c r="K508" s="750"/>
      <c r="N508" t="s">
        <v>113</v>
      </c>
    </row>
    <row r="509" spans="2:14" ht="24" customHeight="1" x14ac:dyDescent="0.25">
      <c r="B509" s="751" t="s">
        <v>919</v>
      </c>
      <c r="C509" s="753" t="s">
        <v>1846</v>
      </c>
      <c r="D509" s="753" t="s">
        <v>1845</v>
      </c>
      <c r="E509" s="753" t="s">
        <v>1847</v>
      </c>
      <c r="F509" s="753" t="s">
        <v>915</v>
      </c>
      <c r="G509" s="755" t="s">
        <v>22</v>
      </c>
      <c r="H509" s="755" t="s">
        <v>23</v>
      </c>
      <c r="I509" s="757" t="s">
        <v>24</v>
      </c>
      <c r="J509" s="758" t="s">
        <v>1848</v>
      </c>
      <c r="K509" s="736">
        <v>12</v>
      </c>
      <c r="N509" t="s">
        <v>117</v>
      </c>
    </row>
    <row r="510" spans="2:14" ht="55.5" customHeight="1" x14ac:dyDescent="0.25">
      <c r="B510" s="752"/>
      <c r="C510" s="754"/>
      <c r="D510" s="754"/>
      <c r="E510" s="754"/>
      <c r="F510" s="754"/>
      <c r="G510" s="756"/>
      <c r="H510" s="756"/>
      <c r="I510" s="756"/>
      <c r="J510" s="759"/>
      <c r="K510" s="736"/>
      <c r="N510" t="s">
        <v>121</v>
      </c>
    </row>
    <row r="511" spans="2:14" ht="28.5" customHeight="1" x14ac:dyDescent="0.25">
      <c r="B511" s="573">
        <f>+I511+H511+G511+F511+E511+D511+C511</f>
        <v>0</v>
      </c>
      <c r="C511" s="277"/>
      <c r="D511" s="277"/>
      <c r="E511" s="277"/>
      <c r="F511" s="277"/>
      <c r="G511" s="278"/>
      <c r="H511" s="278"/>
      <c r="I511" s="279"/>
      <c r="J511" s="375"/>
      <c r="K511" s="376"/>
      <c r="N511" t="s">
        <v>125</v>
      </c>
    </row>
    <row r="512" spans="2:14" ht="9.75" customHeight="1" x14ac:dyDescent="0.55000000000000004">
      <c r="B512" s="737"/>
      <c r="C512" s="738"/>
      <c r="D512" s="738"/>
      <c r="E512" s="738"/>
      <c r="F512" s="738"/>
      <c r="G512" s="738"/>
      <c r="H512" s="738"/>
      <c r="I512" s="738"/>
      <c r="J512" s="738"/>
      <c r="K512" s="739"/>
      <c r="N512" t="s">
        <v>129</v>
      </c>
    </row>
    <row r="513" spans="2:14" ht="42" x14ac:dyDescent="0.25">
      <c r="B513" s="280" t="str">
        <f>""&amp;B498&amp;" ޖުމުލަ "</f>
        <v xml:space="preserve"> ޖުމުލަ </v>
      </c>
      <c r="C513" s="377" t="s">
        <v>1889</v>
      </c>
      <c r="D513" s="377" t="s">
        <v>1831</v>
      </c>
      <c r="E513" s="377" t="s">
        <v>920</v>
      </c>
      <c r="F513" s="378"/>
      <c r="G513" s="378"/>
      <c r="H513" s="740" t="s">
        <v>921</v>
      </c>
      <c r="I513" s="741"/>
      <c r="J513" s="742" t="str">
        <f>""&amp;B498&amp;" ލަފާކުރާ ޚަރަދު ބެހިފައިވާގޮތް (ރުފިޔާ އިން)  "</f>
        <v xml:space="preserve"> ލަފާކުރާ ޚަރަދު ބެހިފައިވާގޮތް (ރުފިޔާ އިން)  </v>
      </c>
      <c r="K513" s="379">
        <v>13</v>
      </c>
      <c r="N513" t="s">
        <v>133</v>
      </c>
    </row>
    <row r="514" spans="2:14" ht="21" x14ac:dyDescent="0.55000000000000004">
      <c r="B514" s="281">
        <f>SUM(C514:E514)</f>
        <v>0</v>
      </c>
      <c r="C514" s="281"/>
      <c r="D514" s="281"/>
      <c r="E514" s="281"/>
      <c r="F514" s="276"/>
      <c r="G514" s="276"/>
      <c r="H514" s="276"/>
      <c r="I514" s="282" t="s">
        <v>32</v>
      </c>
      <c r="J514" s="743" t="str">
        <f t="shared" ref="J514:J521" si="70">""&amp;G499&amp;" ޖުމުލަ "</f>
        <v xml:space="preserve"> ޖުމުލަ </v>
      </c>
      <c r="K514" s="380"/>
      <c r="N514" t="s">
        <v>137</v>
      </c>
    </row>
    <row r="515" spans="2:14" ht="21" x14ac:dyDescent="0.55000000000000004">
      <c r="B515" s="283">
        <f>SUM(C515:E515)</f>
        <v>0</v>
      </c>
      <c r="C515" s="283"/>
      <c r="D515" s="283"/>
      <c r="E515" s="283"/>
      <c r="F515" s="284"/>
      <c r="G515" s="284"/>
      <c r="H515" s="284"/>
      <c r="I515" s="285" t="s">
        <v>34</v>
      </c>
      <c r="J515" s="743" t="str">
        <f t="shared" si="70"/>
        <v xml:space="preserve"> ޖުމުލަ </v>
      </c>
      <c r="K515" s="380"/>
      <c r="N515" t="s">
        <v>141</v>
      </c>
    </row>
    <row r="516" spans="2:14" ht="21" x14ac:dyDescent="0.55000000000000004">
      <c r="B516" s="283">
        <f t="shared" ref="B516:B523" si="71">SUM(C516:E516)</f>
        <v>0</v>
      </c>
      <c r="C516" s="283"/>
      <c r="D516" s="283"/>
      <c r="E516" s="283"/>
      <c r="F516" s="284"/>
      <c r="G516" s="284"/>
      <c r="H516" s="284"/>
      <c r="I516" s="285" t="s">
        <v>36</v>
      </c>
      <c r="J516" s="743" t="str">
        <f t="shared" si="70"/>
        <v xml:space="preserve"> ޖުމުލަ </v>
      </c>
      <c r="K516" s="380"/>
      <c r="N516" t="s">
        <v>145</v>
      </c>
    </row>
    <row r="517" spans="2:14" ht="21" x14ac:dyDescent="0.55000000000000004">
      <c r="B517" s="283">
        <f t="shared" si="71"/>
        <v>0</v>
      </c>
      <c r="C517" s="283"/>
      <c r="D517" s="283"/>
      <c r="E517" s="283"/>
      <c r="F517" s="284"/>
      <c r="G517" s="284"/>
      <c r="H517" s="284"/>
      <c r="I517" s="285" t="s">
        <v>38</v>
      </c>
      <c r="J517" s="743" t="str">
        <f t="shared" si="70"/>
        <v xml:space="preserve"> ޖުމުލަ </v>
      </c>
      <c r="K517" s="380"/>
      <c r="N517" t="s">
        <v>149</v>
      </c>
    </row>
    <row r="518" spans="2:14" ht="21" x14ac:dyDescent="0.55000000000000004">
      <c r="B518" s="283">
        <f t="shared" si="71"/>
        <v>0</v>
      </c>
      <c r="C518" s="283"/>
      <c r="D518" s="283"/>
      <c r="E518" s="283"/>
      <c r="F518" s="284"/>
      <c r="G518" s="284"/>
      <c r="H518" s="284"/>
      <c r="I518" s="285" t="s">
        <v>40</v>
      </c>
      <c r="J518" s="743" t="str">
        <f t="shared" si="70"/>
        <v xml:space="preserve"> ޖުމުލަ </v>
      </c>
      <c r="K518" s="380"/>
      <c r="N518" t="s">
        <v>153</v>
      </c>
    </row>
    <row r="519" spans="2:14" ht="21" x14ac:dyDescent="0.55000000000000004">
      <c r="B519" s="283">
        <f t="shared" si="71"/>
        <v>0</v>
      </c>
      <c r="C519" s="283"/>
      <c r="D519" s="283"/>
      <c r="E519" s="283"/>
      <c r="F519" s="284"/>
      <c r="G519" s="284"/>
      <c r="H519" s="284"/>
      <c r="I519" s="285" t="s">
        <v>42</v>
      </c>
      <c r="J519" s="743" t="str">
        <f t="shared" si="70"/>
        <v xml:space="preserve"> ޖުމުލަ </v>
      </c>
      <c r="K519" s="380"/>
      <c r="N519" t="s">
        <v>157</v>
      </c>
    </row>
    <row r="520" spans="2:14" ht="21" x14ac:dyDescent="0.55000000000000004">
      <c r="B520" s="283">
        <f t="shared" si="71"/>
        <v>0</v>
      </c>
      <c r="C520" s="283"/>
      <c r="D520" s="283"/>
      <c r="E520" s="283"/>
      <c r="F520" s="284"/>
      <c r="G520" s="284"/>
      <c r="H520" s="284"/>
      <c r="I520" s="285" t="s">
        <v>44</v>
      </c>
      <c r="J520" s="743" t="str">
        <f t="shared" si="70"/>
        <v xml:space="preserve"> ޖުމުލަ </v>
      </c>
      <c r="K520" s="380"/>
      <c r="N520" t="s">
        <v>161</v>
      </c>
    </row>
    <row r="521" spans="2:14" ht="21" x14ac:dyDescent="0.55000000000000004">
      <c r="B521" s="283">
        <f t="shared" si="71"/>
        <v>0</v>
      </c>
      <c r="C521" s="283"/>
      <c r="D521" s="283"/>
      <c r="E521" s="283"/>
      <c r="F521" s="284"/>
      <c r="G521" s="284"/>
      <c r="H521" s="284"/>
      <c r="I521" s="285" t="s">
        <v>46</v>
      </c>
      <c r="J521" s="743" t="str">
        <f t="shared" si="70"/>
        <v xml:space="preserve"> ޖުމުލަ </v>
      </c>
      <c r="K521" s="380"/>
      <c r="N521" t="s">
        <v>164</v>
      </c>
    </row>
    <row r="522" spans="2:14" ht="21" x14ac:dyDescent="0.55000000000000004">
      <c r="B522" s="283">
        <f t="shared" si="71"/>
        <v>0</v>
      </c>
      <c r="C522" s="283"/>
      <c r="D522" s="283"/>
      <c r="E522" s="283"/>
      <c r="F522" s="284"/>
      <c r="G522" s="284"/>
      <c r="H522" s="284"/>
      <c r="I522" s="285" t="s">
        <v>48</v>
      </c>
      <c r="J522" s="743" t="str">
        <f t="shared" ref="J522:J523" si="72">""&amp;G508&amp;" ޖުމުލަ "</f>
        <v xml:space="preserve"> ޖުމުލަ </v>
      </c>
      <c r="K522" s="380"/>
      <c r="N522" t="s">
        <v>167</v>
      </c>
    </row>
    <row r="523" spans="2:14" ht="21" x14ac:dyDescent="0.55000000000000004">
      <c r="B523" s="283">
        <f t="shared" si="71"/>
        <v>0</v>
      </c>
      <c r="C523" s="286"/>
      <c r="D523" s="286"/>
      <c r="E523" s="286"/>
      <c r="F523" s="287"/>
      <c r="G523" s="287"/>
      <c r="H523" s="287"/>
      <c r="I523" s="288" t="s">
        <v>922</v>
      </c>
      <c r="J523" s="743" t="str">
        <f t="shared" si="72"/>
        <v xml:space="preserve">އެތެރޭގެ ލޯނު ޖުމުލަ </v>
      </c>
      <c r="K523" s="380"/>
      <c r="N523" t="s">
        <v>171</v>
      </c>
    </row>
    <row r="524" spans="2:14" ht="21.75" thickBot="1" x14ac:dyDescent="0.6">
      <c r="B524" s="289">
        <f>SUM(B514:B523)</f>
        <v>0</v>
      </c>
      <c r="C524" s="289">
        <f t="shared" ref="C524:E524" si="73">SUM(C514:C523)</f>
        <v>0</v>
      </c>
      <c r="D524" s="289">
        <f t="shared" si="73"/>
        <v>0</v>
      </c>
      <c r="E524" s="289">
        <f t="shared" si="73"/>
        <v>0</v>
      </c>
      <c r="F524" s="378"/>
      <c r="G524" s="378"/>
      <c r="H524" s="378"/>
      <c r="I524" s="381" t="s">
        <v>923</v>
      </c>
      <c r="J524" s="290"/>
      <c r="K524" s="569"/>
      <c r="N524" t="s">
        <v>175</v>
      </c>
    </row>
    <row r="525" spans="2:14" ht="10.5" customHeight="1" thickTop="1" x14ac:dyDescent="0.55000000000000004">
      <c r="B525" s="737"/>
      <c r="C525" s="744"/>
      <c r="D525" s="744"/>
      <c r="E525" s="744"/>
      <c r="F525" s="744"/>
      <c r="G525" s="744"/>
      <c r="H525" s="744"/>
      <c r="I525" s="744"/>
      <c r="J525" s="744"/>
      <c r="K525" s="745"/>
    </row>
    <row r="526" spans="2:14" ht="23.25" customHeight="1" x14ac:dyDescent="0.25">
      <c r="B526" s="746" t="s">
        <v>924</v>
      </c>
      <c r="C526" s="740"/>
      <c r="D526" s="740"/>
      <c r="E526" s="741"/>
      <c r="F526" s="747" t="s">
        <v>1892</v>
      </c>
      <c r="G526" s="747" t="s">
        <v>1839</v>
      </c>
      <c r="H526" s="747" t="s">
        <v>1891</v>
      </c>
      <c r="I526" s="747" t="s">
        <v>1890</v>
      </c>
      <c r="J526" s="742" t="str">
        <f>""&amp;B498&amp;"އިން މަޝްރޫއަށް ކުރެވުނު ޚަރަދު (ރުފިޔާ އިން)  "</f>
        <v xml:space="preserve">އިން މަޝްރޫއަށް ކުރެވުނު ޚަރަދު (ރުފިޔާ އިން)  </v>
      </c>
      <c r="K526" s="382">
        <v>14</v>
      </c>
    </row>
    <row r="527" spans="2:14" ht="61.5" customHeight="1" x14ac:dyDescent="0.25">
      <c r="B527" s="280" t="s">
        <v>1840</v>
      </c>
      <c r="C527" s="383">
        <v>2019</v>
      </c>
      <c r="D527" s="383">
        <v>2018</v>
      </c>
      <c r="E527" s="383">
        <v>2017</v>
      </c>
      <c r="F527" s="748"/>
      <c r="G527" s="748"/>
      <c r="H527" s="748"/>
      <c r="I527" s="748"/>
      <c r="J527" s="743"/>
      <c r="K527" s="568"/>
    </row>
    <row r="528" spans="2:14" ht="28.5" customHeight="1" x14ac:dyDescent="0.55000000000000004">
      <c r="B528" s="574">
        <f t="shared" ref="B528:C528" si="74">+B524</f>
        <v>0</v>
      </c>
      <c r="C528" s="574">
        <f t="shared" si="74"/>
        <v>0</v>
      </c>
      <c r="D528" s="574">
        <f>+D524</f>
        <v>0</v>
      </c>
      <c r="E528" s="574">
        <f>E524</f>
        <v>0</v>
      </c>
      <c r="F528" s="390"/>
      <c r="G528" s="575">
        <f>H528+I528</f>
        <v>0</v>
      </c>
      <c r="H528" s="291"/>
      <c r="I528" s="291"/>
      <c r="J528" s="384"/>
      <c r="K528" s="569"/>
    </row>
    <row r="529" spans="2:14" ht="11.25" customHeight="1" x14ac:dyDescent="0.25"/>
    <row r="530" spans="2:14" ht="28.5" customHeight="1" x14ac:dyDescent="0.25">
      <c r="B530" s="734" t="s">
        <v>846</v>
      </c>
      <c r="C530" s="735"/>
      <c r="D530" s="735"/>
      <c r="E530" s="735"/>
      <c r="F530" s="735"/>
      <c r="G530" s="735"/>
      <c r="H530" s="735"/>
      <c r="I530" s="735"/>
      <c r="J530" s="571">
        <f>+J495+1</f>
        <v>16</v>
      </c>
      <c r="K530" s="572" t="s">
        <v>14</v>
      </c>
    </row>
    <row r="531" spans="2:14" ht="28.5" customHeight="1" x14ac:dyDescent="0.25">
      <c r="B531" s="693"/>
      <c r="C531" s="694"/>
      <c r="D531" s="694"/>
      <c r="E531" s="694"/>
      <c r="F531" s="694"/>
      <c r="G531" s="694"/>
      <c r="H531" s="694"/>
      <c r="I531" s="695"/>
      <c r="J531" s="366" t="s">
        <v>12</v>
      </c>
      <c r="K531" s="367">
        <v>1</v>
      </c>
    </row>
    <row r="532" spans="2:14" ht="28.5" customHeight="1" x14ac:dyDescent="0.25">
      <c r="B532" s="685"/>
      <c r="C532" s="686"/>
      <c r="D532" s="686"/>
      <c r="E532" s="686"/>
      <c r="F532" s="686"/>
      <c r="G532" s="686"/>
      <c r="H532" s="686"/>
      <c r="I532" s="687"/>
      <c r="J532" s="368" t="s">
        <v>847</v>
      </c>
      <c r="K532" s="369">
        <v>2</v>
      </c>
    </row>
    <row r="533" spans="2:14" ht="28.5" customHeight="1" x14ac:dyDescent="0.25">
      <c r="B533" s="685"/>
      <c r="C533" s="686"/>
      <c r="D533" s="686"/>
      <c r="E533" s="686"/>
      <c r="F533" s="686"/>
      <c r="G533" s="686"/>
      <c r="H533" s="686"/>
      <c r="I533" s="687"/>
      <c r="J533" s="370" t="s">
        <v>848</v>
      </c>
      <c r="K533" s="371">
        <v>3</v>
      </c>
      <c r="M533" t="s">
        <v>23</v>
      </c>
      <c r="N533" t="s">
        <v>73</v>
      </c>
    </row>
    <row r="534" spans="2:14" ht="28.5" customHeight="1" x14ac:dyDescent="0.25">
      <c r="B534" s="685"/>
      <c r="C534" s="686"/>
      <c r="D534" s="686"/>
      <c r="E534" s="686"/>
      <c r="F534" s="686"/>
      <c r="G534" s="686"/>
      <c r="H534" s="686"/>
      <c r="I534" s="687"/>
      <c r="J534" s="372" t="s">
        <v>8</v>
      </c>
      <c r="K534" s="369">
        <v>4</v>
      </c>
      <c r="M534" t="s">
        <v>22</v>
      </c>
      <c r="N534" t="s">
        <v>78</v>
      </c>
    </row>
    <row r="535" spans="2:14" ht="28.5" customHeight="1" x14ac:dyDescent="0.25">
      <c r="B535" s="685"/>
      <c r="C535" s="686"/>
      <c r="D535" s="686"/>
      <c r="E535" s="686"/>
      <c r="F535" s="686"/>
      <c r="G535" s="686"/>
      <c r="H535" s="686"/>
      <c r="I535" s="687"/>
      <c r="J535" s="370" t="s">
        <v>849</v>
      </c>
      <c r="K535" s="371">
        <v>5</v>
      </c>
      <c r="M535" t="s">
        <v>24</v>
      </c>
      <c r="N535" t="s">
        <v>82</v>
      </c>
    </row>
    <row r="536" spans="2:14" ht="28.5" customHeight="1" x14ac:dyDescent="0.25">
      <c r="B536" s="685"/>
      <c r="C536" s="686"/>
      <c r="D536" s="686"/>
      <c r="E536" s="686"/>
      <c r="F536" s="686"/>
      <c r="G536" s="686"/>
      <c r="H536" s="686"/>
      <c r="I536" s="687"/>
      <c r="J536" s="370" t="s">
        <v>914</v>
      </c>
      <c r="K536" s="369">
        <v>6</v>
      </c>
      <c r="M536" t="s">
        <v>915</v>
      </c>
      <c r="N536" t="s">
        <v>87</v>
      </c>
    </row>
    <row r="537" spans="2:14" ht="28.5" customHeight="1" x14ac:dyDescent="0.25">
      <c r="B537" s="685"/>
      <c r="C537" s="686"/>
      <c r="D537" s="686"/>
      <c r="E537" s="686"/>
      <c r="F537" s="686"/>
      <c r="G537" s="686"/>
      <c r="H537" s="686"/>
      <c r="I537" s="687"/>
      <c r="J537" s="370" t="s">
        <v>851</v>
      </c>
      <c r="K537" s="371">
        <v>7</v>
      </c>
      <c r="M537" t="s">
        <v>916</v>
      </c>
      <c r="N537" t="s">
        <v>92</v>
      </c>
    </row>
    <row r="538" spans="2:14" ht="85.5" customHeight="1" x14ac:dyDescent="0.25">
      <c r="B538" s="696"/>
      <c r="C538" s="697"/>
      <c r="D538" s="697"/>
      <c r="E538" s="697"/>
      <c r="F538" s="697"/>
      <c r="G538" s="697"/>
      <c r="H538" s="697"/>
      <c r="I538" s="698"/>
      <c r="J538" s="370" t="s">
        <v>1838</v>
      </c>
      <c r="K538" s="369">
        <v>8</v>
      </c>
      <c r="M538" t="s">
        <v>1847</v>
      </c>
      <c r="N538" t="s">
        <v>97</v>
      </c>
    </row>
    <row r="539" spans="2:14" ht="85.5" customHeight="1" x14ac:dyDescent="0.25">
      <c r="B539" s="696"/>
      <c r="C539" s="697"/>
      <c r="D539" s="697"/>
      <c r="E539" s="697"/>
      <c r="F539" s="697"/>
      <c r="G539" s="697"/>
      <c r="H539" s="697"/>
      <c r="I539" s="698"/>
      <c r="J539" s="372" t="s">
        <v>853</v>
      </c>
      <c r="K539" s="371">
        <v>9</v>
      </c>
      <c r="N539" t="s">
        <v>101</v>
      </c>
    </row>
    <row r="540" spans="2:14" ht="85.5" customHeight="1" x14ac:dyDescent="0.25">
      <c r="B540" s="696"/>
      <c r="C540" s="697"/>
      <c r="D540" s="697"/>
      <c r="E540" s="697"/>
      <c r="F540" s="697"/>
      <c r="G540" s="697"/>
      <c r="H540" s="697"/>
      <c r="I540" s="698"/>
      <c r="J540" s="372" t="s">
        <v>854</v>
      </c>
      <c r="K540" s="371">
        <v>10</v>
      </c>
      <c r="N540" t="s">
        <v>105</v>
      </c>
    </row>
    <row r="541" spans="2:14" ht="28.5" customHeight="1" x14ac:dyDescent="0.25">
      <c r="B541" s="716"/>
      <c r="C541" s="717"/>
      <c r="D541" s="373" t="s">
        <v>1843</v>
      </c>
      <c r="E541" s="374"/>
      <c r="F541" s="718"/>
      <c r="G541" s="719"/>
      <c r="H541" s="720" t="s">
        <v>1842</v>
      </c>
      <c r="I541" s="721"/>
      <c r="J541" s="722" t="s">
        <v>917</v>
      </c>
      <c r="K541" s="568">
        <v>11</v>
      </c>
      <c r="N541" t="s">
        <v>109</v>
      </c>
    </row>
    <row r="542" spans="2:14" ht="28.5" customHeight="1" x14ac:dyDescent="0.25">
      <c r="B542" s="724"/>
      <c r="C542" s="725"/>
      <c r="D542" s="726" t="s">
        <v>1844</v>
      </c>
      <c r="E542" s="727"/>
      <c r="F542" s="728"/>
      <c r="G542" s="729"/>
      <c r="H542" s="726" t="s">
        <v>1841</v>
      </c>
      <c r="I542" s="730"/>
      <c r="J542" s="723"/>
      <c r="K542" s="385"/>
    </row>
    <row r="543" spans="2:14" ht="28.5" customHeight="1" x14ac:dyDescent="0.25">
      <c r="B543" s="734" t="s">
        <v>918</v>
      </c>
      <c r="C543" s="735"/>
      <c r="D543" s="749"/>
      <c r="E543" s="749"/>
      <c r="F543" s="749"/>
      <c r="G543" s="735"/>
      <c r="H543" s="735"/>
      <c r="I543" s="735"/>
      <c r="J543" s="735"/>
      <c r="K543" s="750"/>
      <c r="N543" t="s">
        <v>113</v>
      </c>
    </row>
    <row r="544" spans="2:14" ht="24" customHeight="1" x14ac:dyDescent="0.25">
      <c r="B544" s="751" t="s">
        <v>919</v>
      </c>
      <c r="C544" s="753" t="s">
        <v>1846</v>
      </c>
      <c r="D544" s="753" t="s">
        <v>1845</v>
      </c>
      <c r="E544" s="753" t="s">
        <v>1847</v>
      </c>
      <c r="F544" s="753" t="s">
        <v>915</v>
      </c>
      <c r="G544" s="755" t="s">
        <v>22</v>
      </c>
      <c r="H544" s="755" t="s">
        <v>23</v>
      </c>
      <c r="I544" s="757" t="s">
        <v>24</v>
      </c>
      <c r="J544" s="758" t="s">
        <v>1848</v>
      </c>
      <c r="K544" s="736">
        <v>12</v>
      </c>
      <c r="N544" t="s">
        <v>117</v>
      </c>
    </row>
    <row r="545" spans="2:14" ht="55.5" customHeight="1" x14ac:dyDescent="0.25">
      <c r="B545" s="752"/>
      <c r="C545" s="754"/>
      <c r="D545" s="754"/>
      <c r="E545" s="754"/>
      <c r="F545" s="754"/>
      <c r="G545" s="756"/>
      <c r="H545" s="756"/>
      <c r="I545" s="756"/>
      <c r="J545" s="759"/>
      <c r="K545" s="736"/>
      <c r="N545" t="s">
        <v>121</v>
      </c>
    </row>
    <row r="546" spans="2:14" ht="28.5" customHeight="1" x14ac:dyDescent="0.25">
      <c r="B546" s="573">
        <f>+I546+H546+G546+F546+E546+D546+C546</f>
        <v>0</v>
      </c>
      <c r="C546" s="277"/>
      <c r="D546" s="277"/>
      <c r="E546" s="277"/>
      <c r="F546" s="277"/>
      <c r="G546" s="278"/>
      <c r="H546" s="278"/>
      <c r="I546" s="279"/>
      <c r="J546" s="375"/>
      <c r="K546" s="376"/>
      <c r="N546" t="s">
        <v>125</v>
      </c>
    </row>
    <row r="547" spans="2:14" ht="9.75" customHeight="1" x14ac:dyDescent="0.55000000000000004">
      <c r="B547" s="737"/>
      <c r="C547" s="738"/>
      <c r="D547" s="738"/>
      <c r="E547" s="738"/>
      <c r="F547" s="738"/>
      <c r="G547" s="738"/>
      <c r="H547" s="738"/>
      <c r="I547" s="738"/>
      <c r="J547" s="738"/>
      <c r="K547" s="739"/>
      <c r="N547" t="s">
        <v>129</v>
      </c>
    </row>
    <row r="548" spans="2:14" ht="42" x14ac:dyDescent="0.25">
      <c r="B548" s="280" t="str">
        <f>""&amp;B533&amp;" ޖުމުލަ "</f>
        <v xml:space="preserve"> ޖުމުލަ </v>
      </c>
      <c r="C548" s="377" t="s">
        <v>1889</v>
      </c>
      <c r="D548" s="377" t="s">
        <v>1831</v>
      </c>
      <c r="E548" s="377" t="s">
        <v>920</v>
      </c>
      <c r="F548" s="378"/>
      <c r="G548" s="378"/>
      <c r="H548" s="740" t="s">
        <v>921</v>
      </c>
      <c r="I548" s="741"/>
      <c r="J548" s="742" t="str">
        <f>""&amp;B533&amp;" ލަފާކުރާ ޚަރަދު ބެހިފައިވާގޮތް (ރުފިޔާ އިން)  "</f>
        <v xml:space="preserve"> ލަފާކުރާ ޚަރަދު ބެހިފައިވާގޮތް (ރުފިޔާ އިން)  </v>
      </c>
      <c r="K548" s="379">
        <v>13</v>
      </c>
      <c r="N548" t="s">
        <v>133</v>
      </c>
    </row>
    <row r="549" spans="2:14" ht="21" x14ac:dyDescent="0.55000000000000004">
      <c r="B549" s="281">
        <f>SUM(C549:E549)</f>
        <v>0</v>
      </c>
      <c r="C549" s="281"/>
      <c r="D549" s="281"/>
      <c r="E549" s="281"/>
      <c r="F549" s="276"/>
      <c r="G549" s="276"/>
      <c r="H549" s="276"/>
      <c r="I549" s="282" t="s">
        <v>32</v>
      </c>
      <c r="J549" s="743" t="str">
        <f t="shared" ref="J549:J556" si="75">""&amp;G534&amp;" ޖުމުލަ "</f>
        <v xml:space="preserve"> ޖުމުލަ </v>
      </c>
      <c r="K549" s="380"/>
      <c r="N549" t="s">
        <v>137</v>
      </c>
    </row>
    <row r="550" spans="2:14" ht="21" x14ac:dyDescent="0.55000000000000004">
      <c r="B550" s="283">
        <f>SUM(C550:E550)</f>
        <v>0</v>
      </c>
      <c r="C550" s="283"/>
      <c r="D550" s="283"/>
      <c r="E550" s="283"/>
      <c r="F550" s="284"/>
      <c r="G550" s="284"/>
      <c r="H550" s="284"/>
      <c r="I550" s="285" t="s">
        <v>34</v>
      </c>
      <c r="J550" s="743" t="str">
        <f t="shared" si="75"/>
        <v xml:space="preserve"> ޖުމުލަ </v>
      </c>
      <c r="K550" s="380"/>
      <c r="N550" t="s">
        <v>141</v>
      </c>
    </row>
    <row r="551" spans="2:14" ht="21" x14ac:dyDescent="0.55000000000000004">
      <c r="B551" s="283">
        <f t="shared" ref="B551:B558" si="76">SUM(C551:E551)</f>
        <v>0</v>
      </c>
      <c r="C551" s="283"/>
      <c r="D551" s="283"/>
      <c r="E551" s="283"/>
      <c r="F551" s="284"/>
      <c r="G551" s="284"/>
      <c r="H551" s="284"/>
      <c r="I551" s="285" t="s">
        <v>36</v>
      </c>
      <c r="J551" s="743" t="str">
        <f t="shared" si="75"/>
        <v xml:space="preserve"> ޖުމުލަ </v>
      </c>
      <c r="K551" s="380"/>
      <c r="N551" t="s">
        <v>145</v>
      </c>
    </row>
    <row r="552" spans="2:14" ht="21" x14ac:dyDescent="0.55000000000000004">
      <c r="B552" s="283">
        <f t="shared" si="76"/>
        <v>0</v>
      </c>
      <c r="C552" s="283"/>
      <c r="D552" s="283"/>
      <c r="E552" s="283"/>
      <c r="F552" s="284"/>
      <c r="G552" s="284"/>
      <c r="H552" s="284"/>
      <c r="I552" s="285" t="s">
        <v>38</v>
      </c>
      <c r="J552" s="743" t="str">
        <f t="shared" si="75"/>
        <v xml:space="preserve"> ޖުމުލަ </v>
      </c>
      <c r="K552" s="380"/>
      <c r="N552" t="s">
        <v>149</v>
      </c>
    </row>
    <row r="553" spans="2:14" ht="21" x14ac:dyDescent="0.55000000000000004">
      <c r="B553" s="283">
        <f t="shared" si="76"/>
        <v>0</v>
      </c>
      <c r="C553" s="283"/>
      <c r="D553" s="283"/>
      <c r="E553" s="283"/>
      <c r="F553" s="284"/>
      <c r="G553" s="284"/>
      <c r="H553" s="284"/>
      <c r="I553" s="285" t="s">
        <v>40</v>
      </c>
      <c r="J553" s="743" t="str">
        <f t="shared" si="75"/>
        <v xml:space="preserve"> ޖުމުލަ </v>
      </c>
      <c r="K553" s="380"/>
      <c r="N553" t="s">
        <v>153</v>
      </c>
    </row>
    <row r="554" spans="2:14" ht="21" x14ac:dyDescent="0.55000000000000004">
      <c r="B554" s="283">
        <f t="shared" si="76"/>
        <v>0</v>
      </c>
      <c r="C554" s="283"/>
      <c r="D554" s="283"/>
      <c r="E554" s="283"/>
      <c r="F554" s="284"/>
      <c r="G554" s="284"/>
      <c r="H554" s="284"/>
      <c r="I554" s="285" t="s">
        <v>42</v>
      </c>
      <c r="J554" s="743" t="str">
        <f t="shared" si="75"/>
        <v xml:space="preserve"> ޖުމުލަ </v>
      </c>
      <c r="K554" s="380"/>
      <c r="N554" t="s">
        <v>157</v>
      </c>
    </row>
    <row r="555" spans="2:14" ht="21" x14ac:dyDescent="0.55000000000000004">
      <c r="B555" s="283">
        <f t="shared" si="76"/>
        <v>0</v>
      </c>
      <c r="C555" s="283"/>
      <c r="D555" s="283"/>
      <c r="E555" s="283"/>
      <c r="F555" s="284"/>
      <c r="G555" s="284"/>
      <c r="H555" s="284"/>
      <c r="I555" s="285" t="s">
        <v>44</v>
      </c>
      <c r="J555" s="743" t="str">
        <f t="shared" si="75"/>
        <v xml:space="preserve"> ޖުމުލަ </v>
      </c>
      <c r="K555" s="380"/>
      <c r="N555" t="s">
        <v>161</v>
      </c>
    </row>
    <row r="556" spans="2:14" ht="21" x14ac:dyDescent="0.55000000000000004">
      <c r="B556" s="283">
        <f t="shared" si="76"/>
        <v>0</v>
      </c>
      <c r="C556" s="283"/>
      <c r="D556" s="283"/>
      <c r="E556" s="283"/>
      <c r="F556" s="284"/>
      <c r="G556" s="284"/>
      <c r="H556" s="284"/>
      <c r="I556" s="285" t="s">
        <v>46</v>
      </c>
      <c r="J556" s="743" t="str">
        <f t="shared" si="75"/>
        <v xml:space="preserve"> ޖުމުލަ </v>
      </c>
      <c r="K556" s="380"/>
      <c r="N556" t="s">
        <v>164</v>
      </c>
    </row>
    <row r="557" spans="2:14" ht="21" x14ac:dyDescent="0.55000000000000004">
      <c r="B557" s="283">
        <f t="shared" si="76"/>
        <v>0</v>
      </c>
      <c r="C557" s="283"/>
      <c r="D557" s="283"/>
      <c r="E557" s="283"/>
      <c r="F557" s="284"/>
      <c r="G557" s="284"/>
      <c r="H557" s="284"/>
      <c r="I557" s="285" t="s">
        <v>48</v>
      </c>
      <c r="J557" s="743" t="str">
        <f t="shared" ref="J557:J558" si="77">""&amp;G543&amp;" ޖުމުލަ "</f>
        <v xml:space="preserve"> ޖުމުލަ </v>
      </c>
      <c r="K557" s="380"/>
      <c r="N557" t="s">
        <v>167</v>
      </c>
    </row>
    <row r="558" spans="2:14" ht="21" x14ac:dyDescent="0.55000000000000004">
      <c r="B558" s="283">
        <f t="shared" si="76"/>
        <v>0</v>
      </c>
      <c r="C558" s="286"/>
      <c r="D558" s="286"/>
      <c r="E558" s="286"/>
      <c r="F558" s="287"/>
      <c r="G558" s="287"/>
      <c r="H558" s="287"/>
      <c r="I558" s="288" t="s">
        <v>922</v>
      </c>
      <c r="J558" s="743" t="str">
        <f t="shared" si="77"/>
        <v xml:space="preserve">އެތެރޭގެ ލޯނު ޖުމުލަ </v>
      </c>
      <c r="K558" s="380"/>
      <c r="N558" t="s">
        <v>171</v>
      </c>
    </row>
    <row r="559" spans="2:14" ht="21.75" thickBot="1" x14ac:dyDescent="0.6">
      <c r="B559" s="289">
        <f>SUM(B549:B558)</f>
        <v>0</v>
      </c>
      <c r="C559" s="289">
        <f t="shared" ref="C559:E559" si="78">SUM(C549:C558)</f>
        <v>0</v>
      </c>
      <c r="D559" s="289">
        <f t="shared" si="78"/>
        <v>0</v>
      </c>
      <c r="E559" s="289">
        <f t="shared" si="78"/>
        <v>0</v>
      </c>
      <c r="F559" s="378"/>
      <c r="G559" s="378"/>
      <c r="H559" s="378"/>
      <c r="I559" s="381" t="s">
        <v>923</v>
      </c>
      <c r="J559" s="290"/>
      <c r="K559" s="569"/>
      <c r="N559" t="s">
        <v>175</v>
      </c>
    </row>
    <row r="560" spans="2:14" ht="10.5" customHeight="1" thickTop="1" x14ac:dyDescent="0.55000000000000004">
      <c r="B560" s="737"/>
      <c r="C560" s="744"/>
      <c r="D560" s="744"/>
      <c r="E560" s="744"/>
      <c r="F560" s="744"/>
      <c r="G560" s="744"/>
      <c r="H560" s="744"/>
      <c r="I560" s="744"/>
      <c r="J560" s="744"/>
      <c r="K560" s="745"/>
    </row>
    <row r="561" spans="2:14" ht="23.25" customHeight="1" x14ac:dyDescent="0.25">
      <c r="B561" s="746" t="s">
        <v>924</v>
      </c>
      <c r="C561" s="740"/>
      <c r="D561" s="740"/>
      <c r="E561" s="741"/>
      <c r="F561" s="747" t="s">
        <v>1892</v>
      </c>
      <c r="G561" s="747" t="s">
        <v>1839</v>
      </c>
      <c r="H561" s="747" t="s">
        <v>1891</v>
      </c>
      <c r="I561" s="747" t="s">
        <v>1890</v>
      </c>
      <c r="J561" s="742" t="str">
        <f>""&amp;B533&amp;"އިން މަޝްރޫއަށް ކުރެވުނު ޚަރަދު (ރުފިޔާ އިން)  "</f>
        <v xml:space="preserve">އިން މަޝްރޫއަށް ކުރެވުނު ޚަރަދު (ރުފިޔާ އިން)  </v>
      </c>
      <c r="K561" s="382">
        <v>14</v>
      </c>
    </row>
    <row r="562" spans="2:14" ht="61.5" customHeight="1" x14ac:dyDescent="0.25">
      <c r="B562" s="280" t="s">
        <v>1840</v>
      </c>
      <c r="C562" s="383">
        <v>2019</v>
      </c>
      <c r="D562" s="383">
        <v>2018</v>
      </c>
      <c r="E562" s="383">
        <v>2017</v>
      </c>
      <c r="F562" s="748"/>
      <c r="G562" s="748"/>
      <c r="H562" s="748"/>
      <c r="I562" s="748"/>
      <c r="J562" s="743"/>
      <c r="K562" s="568"/>
    </row>
    <row r="563" spans="2:14" ht="28.5" customHeight="1" x14ac:dyDescent="0.55000000000000004">
      <c r="B563" s="574">
        <f t="shared" ref="B563:C563" si="79">+B559</f>
        <v>0</v>
      </c>
      <c r="C563" s="574">
        <f t="shared" si="79"/>
        <v>0</v>
      </c>
      <c r="D563" s="574">
        <f>+D559</f>
        <v>0</v>
      </c>
      <c r="E563" s="574">
        <f>E559</f>
        <v>0</v>
      </c>
      <c r="F563" s="390"/>
      <c r="G563" s="575">
        <f>H563+I563</f>
        <v>0</v>
      </c>
      <c r="H563" s="291"/>
      <c r="I563" s="291"/>
      <c r="J563" s="384"/>
      <c r="K563" s="569"/>
    </row>
    <row r="564" spans="2:14" ht="11.25" customHeight="1" x14ac:dyDescent="0.25"/>
    <row r="565" spans="2:14" ht="28.5" customHeight="1" x14ac:dyDescent="0.25">
      <c r="B565" s="734" t="s">
        <v>846</v>
      </c>
      <c r="C565" s="735"/>
      <c r="D565" s="735"/>
      <c r="E565" s="735"/>
      <c r="F565" s="735"/>
      <c r="G565" s="735"/>
      <c r="H565" s="735"/>
      <c r="I565" s="735"/>
      <c r="J565" s="571">
        <f>+J530+1</f>
        <v>17</v>
      </c>
      <c r="K565" s="572" t="s">
        <v>14</v>
      </c>
    </row>
    <row r="566" spans="2:14" ht="28.5" customHeight="1" x14ac:dyDescent="0.25">
      <c r="B566" s="693"/>
      <c r="C566" s="694"/>
      <c r="D566" s="694"/>
      <c r="E566" s="694"/>
      <c r="F566" s="694"/>
      <c r="G566" s="694"/>
      <c r="H566" s="694"/>
      <c r="I566" s="695"/>
      <c r="J566" s="366" t="s">
        <v>12</v>
      </c>
      <c r="K566" s="367">
        <v>1</v>
      </c>
    </row>
    <row r="567" spans="2:14" ht="28.5" customHeight="1" x14ac:dyDescent="0.25">
      <c r="B567" s="685"/>
      <c r="C567" s="686"/>
      <c r="D567" s="686"/>
      <c r="E567" s="686"/>
      <c r="F567" s="686"/>
      <c r="G567" s="686"/>
      <c r="H567" s="686"/>
      <c r="I567" s="687"/>
      <c r="J567" s="368" t="s">
        <v>847</v>
      </c>
      <c r="K567" s="369">
        <v>2</v>
      </c>
    </row>
    <row r="568" spans="2:14" ht="28.5" customHeight="1" x14ac:dyDescent="0.25">
      <c r="B568" s="685"/>
      <c r="C568" s="686"/>
      <c r="D568" s="686"/>
      <c r="E568" s="686"/>
      <c r="F568" s="686"/>
      <c r="G568" s="686"/>
      <c r="H568" s="686"/>
      <c r="I568" s="687"/>
      <c r="J568" s="370" t="s">
        <v>848</v>
      </c>
      <c r="K568" s="371">
        <v>3</v>
      </c>
      <c r="M568" t="s">
        <v>23</v>
      </c>
      <c r="N568" t="s">
        <v>73</v>
      </c>
    </row>
    <row r="569" spans="2:14" ht="28.5" customHeight="1" x14ac:dyDescent="0.25">
      <c r="B569" s="685"/>
      <c r="C569" s="686"/>
      <c r="D569" s="686"/>
      <c r="E569" s="686"/>
      <c r="F569" s="686"/>
      <c r="G569" s="686"/>
      <c r="H569" s="686"/>
      <c r="I569" s="687"/>
      <c r="J569" s="372" t="s">
        <v>8</v>
      </c>
      <c r="K569" s="369">
        <v>4</v>
      </c>
      <c r="M569" t="s">
        <v>22</v>
      </c>
      <c r="N569" t="s">
        <v>78</v>
      </c>
    </row>
    <row r="570" spans="2:14" ht="28.5" customHeight="1" x14ac:dyDescent="0.25">
      <c r="B570" s="685"/>
      <c r="C570" s="686"/>
      <c r="D570" s="686"/>
      <c r="E570" s="686"/>
      <c r="F570" s="686"/>
      <c r="G570" s="686"/>
      <c r="H570" s="686"/>
      <c r="I570" s="687"/>
      <c r="J570" s="370" t="s">
        <v>849</v>
      </c>
      <c r="K570" s="371">
        <v>5</v>
      </c>
      <c r="M570" t="s">
        <v>24</v>
      </c>
      <c r="N570" t="s">
        <v>82</v>
      </c>
    </row>
    <row r="571" spans="2:14" ht="28.5" customHeight="1" x14ac:dyDescent="0.25">
      <c r="B571" s="685"/>
      <c r="C571" s="686"/>
      <c r="D571" s="686"/>
      <c r="E571" s="686"/>
      <c r="F571" s="686"/>
      <c r="G571" s="686"/>
      <c r="H571" s="686"/>
      <c r="I571" s="687"/>
      <c r="J571" s="370" t="s">
        <v>914</v>
      </c>
      <c r="K571" s="369">
        <v>6</v>
      </c>
      <c r="M571" t="s">
        <v>915</v>
      </c>
      <c r="N571" t="s">
        <v>87</v>
      </c>
    </row>
    <row r="572" spans="2:14" ht="28.5" customHeight="1" x14ac:dyDescent="0.25">
      <c r="B572" s="685"/>
      <c r="C572" s="686"/>
      <c r="D572" s="686"/>
      <c r="E572" s="686"/>
      <c r="F572" s="686"/>
      <c r="G572" s="686"/>
      <c r="H572" s="686"/>
      <c r="I572" s="687"/>
      <c r="J572" s="370" t="s">
        <v>851</v>
      </c>
      <c r="K572" s="371">
        <v>7</v>
      </c>
      <c r="M572" t="s">
        <v>916</v>
      </c>
      <c r="N572" t="s">
        <v>92</v>
      </c>
    </row>
    <row r="573" spans="2:14" ht="85.5" customHeight="1" x14ac:dyDescent="0.25">
      <c r="B573" s="696"/>
      <c r="C573" s="697"/>
      <c r="D573" s="697"/>
      <c r="E573" s="697"/>
      <c r="F573" s="697"/>
      <c r="G573" s="697"/>
      <c r="H573" s="697"/>
      <c r="I573" s="698"/>
      <c r="J573" s="370" t="s">
        <v>1838</v>
      </c>
      <c r="K573" s="369">
        <v>8</v>
      </c>
      <c r="M573" t="s">
        <v>1847</v>
      </c>
      <c r="N573" t="s">
        <v>97</v>
      </c>
    </row>
    <row r="574" spans="2:14" ht="85.5" customHeight="1" x14ac:dyDescent="0.25">
      <c r="B574" s="696"/>
      <c r="C574" s="697"/>
      <c r="D574" s="697"/>
      <c r="E574" s="697"/>
      <c r="F574" s="697"/>
      <c r="G574" s="697"/>
      <c r="H574" s="697"/>
      <c r="I574" s="698"/>
      <c r="J574" s="372" t="s">
        <v>853</v>
      </c>
      <c r="K574" s="371">
        <v>9</v>
      </c>
      <c r="N574" t="s">
        <v>101</v>
      </c>
    </row>
    <row r="575" spans="2:14" ht="85.5" customHeight="1" x14ac:dyDescent="0.25">
      <c r="B575" s="696"/>
      <c r="C575" s="697"/>
      <c r="D575" s="697"/>
      <c r="E575" s="697"/>
      <c r="F575" s="697"/>
      <c r="G575" s="697"/>
      <c r="H575" s="697"/>
      <c r="I575" s="698"/>
      <c r="J575" s="372" t="s">
        <v>854</v>
      </c>
      <c r="K575" s="371">
        <v>10</v>
      </c>
      <c r="N575" t="s">
        <v>105</v>
      </c>
    </row>
    <row r="576" spans="2:14" ht="28.5" customHeight="1" x14ac:dyDescent="0.25">
      <c r="B576" s="716"/>
      <c r="C576" s="717"/>
      <c r="D576" s="373" t="s">
        <v>1843</v>
      </c>
      <c r="E576" s="374"/>
      <c r="F576" s="718"/>
      <c r="G576" s="719"/>
      <c r="H576" s="720" t="s">
        <v>1842</v>
      </c>
      <c r="I576" s="721"/>
      <c r="J576" s="722" t="s">
        <v>917</v>
      </c>
      <c r="K576" s="568">
        <v>11</v>
      </c>
      <c r="N576" t="s">
        <v>109</v>
      </c>
    </row>
    <row r="577" spans="2:14" ht="28.5" customHeight="1" x14ac:dyDescent="0.25">
      <c r="B577" s="724"/>
      <c r="C577" s="725"/>
      <c r="D577" s="726" t="s">
        <v>1844</v>
      </c>
      <c r="E577" s="727"/>
      <c r="F577" s="728"/>
      <c r="G577" s="729"/>
      <c r="H577" s="726" t="s">
        <v>1841</v>
      </c>
      <c r="I577" s="730"/>
      <c r="J577" s="723"/>
      <c r="K577" s="385"/>
    </row>
    <row r="578" spans="2:14" ht="28.5" customHeight="1" x14ac:dyDescent="0.25">
      <c r="B578" s="734" t="s">
        <v>918</v>
      </c>
      <c r="C578" s="735"/>
      <c r="D578" s="749"/>
      <c r="E578" s="749"/>
      <c r="F578" s="749"/>
      <c r="G578" s="735"/>
      <c r="H578" s="735"/>
      <c r="I578" s="735"/>
      <c r="J578" s="735"/>
      <c r="K578" s="750"/>
      <c r="N578" t="s">
        <v>113</v>
      </c>
    </row>
    <row r="579" spans="2:14" ht="24" customHeight="1" x14ac:dyDescent="0.25">
      <c r="B579" s="751" t="s">
        <v>919</v>
      </c>
      <c r="C579" s="753" t="s">
        <v>1846</v>
      </c>
      <c r="D579" s="753" t="s">
        <v>1845</v>
      </c>
      <c r="E579" s="753" t="s">
        <v>1847</v>
      </c>
      <c r="F579" s="753" t="s">
        <v>915</v>
      </c>
      <c r="G579" s="755" t="s">
        <v>22</v>
      </c>
      <c r="H579" s="755" t="s">
        <v>23</v>
      </c>
      <c r="I579" s="757" t="s">
        <v>24</v>
      </c>
      <c r="J579" s="758" t="s">
        <v>1848</v>
      </c>
      <c r="K579" s="736">
        <v>12</v>
      </c>
      <c r="N579" t="s">
        <v>117</v>
      </c>
    </row>
    <row r="580" spans="2:14" ht="55.5" customHeight="1" x14ac:dyDescent="0.25">
      <c r="B580" s="752"/>
      <c r="C580" s="754"/>
      <c r="D580" s="754"/>
      <c r="E580" s="754"/>
      <c r="F580" s="754"/>
      <c r="G580" s="756"/>
      <c r="H580" s="756"/>
      <c r="I580" s="756"/>
      <c r="J580" s="759"/>
      <c r="K580" s="736"/>
      <c r="N580" t="s">
        <v>121</v>
      </c>
    </row>
    <row r="581" spans="2:14" ht="28.5" customHeight="1" x14ac:dyDescent="0.25">
      <c r="B581" s="573">
        <f>+I581+H581+G581+F581+E581+D581+C581</f>
        <v>0</v>
      </c>
      <c r="C581" s="277"/>
      <c r="D581" s="277"/>
      <c r="E581" s="277"/>
      <c r="F581" s="277"/>
      <c r="G581" s="278"/>
      <c r="H581" s="278"/>
      <c r="I581" s="279"/>
      <c r="J581" s="375"/>
      <c r="K581" s="376"/>
      <c r="N581" t="s">
        <v>125</v>
      </c>
    </row>
    <row r="582" spans="2:14" ht="9.75" customHeight="1" x14ac:dyDescent="0.55000000000000004">
      <c r="B582" s="737"/>
      <c r="C582" s="738"/>
      <c r="D582" s="738"/>
      <c r="E582" s="738"/>
      <c r="F582" s="738"/>
      <c r="G582" s="738"/>
      <c r="H582" s="738"/>
      <c r="I582" s="738"/>
      <c r="J582" s="738"/>
      <c r="K582" s="739"/>
      <c r="N582" t="s">
        <v>129</v>
      </c>
    </row>
    <row r="583" spans="2:14" ht="42" x14ac:dyDescent="0.25">
      <c r="B583" s="280" t="str">
        <f>""&amp;B568&amp;" ޖުމުލަ "</f>
        <v xml:space="preserve"> ޖުމުލަ </v>
      </c>
      <c r="C583" s="377" t="s">
        <v>1889</v>
      </c>
      <c r="D583" s="377" t="s">
        <v>1831</v>
      </c>
      <c r="E583" s="377" t="s">
        <v>920</v>
      </c>
      <c r="F583" s="378"/>
      <c r="G583" s="378"/>
      <c r="H583" s="740" t="s">
        <v>921</v>
      </c>
      <c r="I583" s="741"/>
      <c r="J583" s="742" t="str">
        <f>""&amp;B568&amp;" ލަފާކުރާ ޚަރަދު ބެހިފައިވާގޮތް (ރުފިޔާ އިން)  "</f>
        <v xml:space="preserve"> ލަފާކުރާ ޚަރަދު ބެހިފައިވާގޮތް (ރުފިޔާ އިން)  </v>
      </c>
      <c r="K583" s="379">
        <v>13</v>
      </c>
      <c r="N583" t="s">
        <v>133</v>
      </c>
    </row>
    <row r="584" spans="2:14" ht="21" x14ac:dyDescent="0.55000000000000004">
      <c r="B584" s="281">
        <f>SUM(C584:E584)</f>
        <v>0</v>
      </c>
      <c r="C584" s="281"/>
      <c r="D584" s="281"/>
      <c r="E584" s="281"/>
      <c r="F584" s="276"/>
      <c r="G584" s="276"/>
      <c r="H584" s="276"/>
      <c r="I584" s="282" t="s">
        <v>32</v>
      </c>
      <c r="J584" s="743" t="str">
        <f t="shared" ref="J584:J591" si="80">""&amp;G569&amp;" ޖުމުލަ "</f>
        <v xml:space="preserve"> ޖުމުލަ </v>
      </c>
      <c r="K584" s="380"/>
      <c r="N584" t="s">
        <v>137</v>
      </c>
    </row>
    <row r="585" spans="2:14" ht="21" x14ac:dyDescent="0.55000000000000004">
      <c r="B585" s="283">
        <f>SUM(C585:E585)</f>
        <v>0</v>
      </c>
      <c r="C585" s="283"/>
      <c r="D585" s="283"/>
      <c r="E585" s="283"/>
      <c r="F585" s="284"/>
      <c r="G585" s="284"/>
      <c r="H585" s="284"/>
      <c r="I585" s="285" t="s">
        <v>34</v>
      </c>
      <c r="J585" s="743" t="str">
        <f t="shared" si="80"/>
        <v xml:space="preserve"> ޖުމުލަ </v>
      </c>
      <c r="K585" s="380"/>
      <c r="N585" t="s">
        <v>141</v>
      </c>
    </row>
    <row r="586" spans="2:14" ht="21" x14ac:dyDescent="0.55000000000000004">
      <c r="B586" s="283">
        <f t="shared" ref="B586:B593" si="81">SUM(C586:E586)</f>
        <v>0</v>
      </c>
      <c r="C586" s="283"/>
      <c r="D586" s="283"/>
      <c r="E586" s="283"/>
      <c r="F586" s="284"/>
      <c r="G586" s="284"/>
      <c r="H586" s="284"/>
      <c r="I586" s="285" t="s">
        <v>36</v>
      </c>
      <c r="J586" s="743" t="str">
        <f t="shared" si="80"/>
        <v xml:space="preserve"> ޖުމުލަ </v>
      </c>
      <c r="K586" s="380"/>
      <c r="N586" t="s">
        <v>145</v>
      </c>
    </row>
    <row r="587" spans="2:14" ht="21" x14ac:dyDescent="0.55000000000000004">
      <c r="B587" s="283">
        <f t="shared" si="81"/>
        <v>0</v>
      </c>
      <c r="C587" s="283"/>
      <c r="D587" s="283"/>
      <c r="E587" s="283"/>
      <c r="F587" s="284"/>
      <c r="G587" s="284"/>
      <c r="H587" s="284"/>
      <c r="I587" s="285" t="s">
        <v>38</v>
      </c>
      <c r="J587" s="743" t="str">
        <f t="shared" si="80"/>
        <v xml:space="preserve"> ޖުމުލަ </v>
      </c>
      <c r="K587" s="380"/>
      <c r="N587" t="s">
        <v>149</v>
      </c>
    </row>
    <row r="588" spans="2:14" ht="21" x14ac:dyDescent="0.55000000000000004">
      <c r="B588" s="283">
        <f t="shared" si="81"/>
        <v>0</v>
      </c>
      <c r="C588" s="283"/>
      <c r="D588" s="283"/>
      <c r="E588" s="283"/>
      <c r="F588" s="284"/>
      <c r="G588" s="284"/>
      <c r="H588" s="284"/>
      <c r="I588" s="285" t="s">
        <v>40</v>
      </c>
      <c r="J588" s="743" t="str">
        <f t="shared" si="80"/>
        <v xml:space="preserve"> ޖުމުލަ </v>
      </c>
      <c r="K588" s="380"/>
      <c r="N588" t="s">
        <v>153</v>
      </c>
    </row>
    <row r="589" spans="2:14" ht="21" x14ac:dyDescent="0.55000000000000004">
      <c r="B589" s="283">
        <f t="shared" si="81"/>
        <v>0</v>
      </c>
      <c r="C589" s="283"/>
      <c r="D589" s="283"/>
      <c r="E589" s="283"/>
      <c r="F589" s="284"/>
      <c r="G589" s="284"/>
      <c r="H589" s="284"/>
      <c r="I589" s="285" t="s">
        <v>42</v>
      </c>
      <c r="J589" s="743" t="str">
        <f t="shared" si="80"/>
        <v xml:space="preserve"> ޖުމުލަ </v>
      </c>
      <c r="K589" s="380"/>
      <c r="N589" t="s">
        <v>157</v>
      </c>
    </row>
    <row r="590" spans="2:14" ht="21" x14ac:dyDescent="0.55000000000000004">
      <c r="B590" s="283">
        <f t="shared" si="81"/>
        <v>0</v>
      </c>
      <c r="C590" s="283"/>
      <c r="D590" s="283"/>
      <c r="E590" s="283"/>
      <c r="F590" s="284"/>
      <c r="G590" s="284"/>
      <c r="H590" s="284"/>
      <c r="I590" s="285" t="s">
        <v>44</v>
      </c>
      <c r="J590" s="743" t="str">
        <f t="shared" si="80"/>
        <v xml:space="preserve"> ޖުމުލަ </v>
      </c>
      <c r="K590" s="380"/>
      <c r="N590" t="s">
        <v>161</v>
      </c>
    </row>
    <row r="591" spans="2:14" ht="21" x14ac:dyDescent="0.55000000000000004">
      <c r="B591" s="283">
        <f t="shared" si="81"/>
        <v>0</v>
      </c>
      <c r="C591" s="283"/>
      <c r="D591" s="283"/>
      <c r="E591" s="283"/>
      <c r="F591" s="284"/>
      <c r="G591" s="284"/>
      <c r="H591" s="284"/>
      <c r="I591" s="285" t="s">
        <v>46</v>
      </c>
      <c r="J591" s="743" t="str">
        <f t="shared" si="80"/>
        <v xml:space="preserve"> ޖުމުލަ </v>
      </c>
      <c r="K591" s="380"/>
      <c r="N591" t="s">
        <v>164</v>
      </c>
    </row>
    <row r="592" spans="2:14" ht="21" x14ac:dyDescent="0.55000000000000004">
      <c r="B592" s="283">
        <f t="shared" si="81"/>
        <v>0</v>
      </c>
      <c r="C592" s="283"/>
      <c r="D592" s="283"/>
      <c r="E592" s="283"/>
      <c r="F592" s="284"/>
      <c r="G592" s="284"/>
      <c r="H592" s="284"/>
      <c r="I592" s="285" t="s">
        <v>48</v>
      </c>
      <c r="J592" s="743" t="str">
        <f t="shared" ref="J592:J593" si="82">""&amp;G578&amp;" ޖުމުލަ "</f>
        <v xml:space="preserve"> ޖުމުލަ </v>
      </c>
      <c r="K592" s="380"/>
      <c r="N592" t="s">
        <v>167</v>
      </c>
    </row>
    <row r="593" spans="2:14" ht="21" x14ac:dyDescent="0.55000000000000004">
      <c r="B593" s="283">
        <f t="shared" si="81"/>
        <v>0</v>
      </c>
      <c r="C593" s="286"/>
      <c r="D593" s="286"/>
      <c r="E593" s="286"/>
      <c r="F593" s="287"/>
      <c r="G593" s="287"/>
      <c r="H593" s="287"/>
      <c r="I593" s="288" t="s">
        <v>922</v>
      </c>
      <c r="J593" s="743" t="str">
        <f t="shared" si="82"/>
        <v xml:space="preserve">އެތެރޭގެ ލޯނު ޖުމުލަ </v>
      </c>
      <c r="K593" s="380"/>
      <c r="N593" t="s">
        <v>171</v>
      </c>
    </row>
    <row r="594" spans="2:14" ht="21.75" thickBot="1" x14ac:dyDescent="0.6">
      <c r="B594" s="289">
        <f>SUM(B584:B593)</f>
        <v>0</v>
      </c>
      <c r="C594" s="289">
        <f t="shared" ref="C594:E594" si="83">SUM(C584:C593)</f>
        <v>0</v>
      </c>
      <c r="D594" s="289">
        <f t="shared" si="83"/>
        <v>0</v>
      </c>
      <c r="E594" s="289">
        <f t="shared" si="83"/>
        <v>0</v>
      </c>
      <c r="F594" s="378"/>
      <c r="G594" s="378"/>
      <c r="H594" s="378"/>
      <c r="I594" s="381" t="s">
        <v>923</v>
      </c>
      <c r="J594" s="290"/>
      <c r="K594" s="569"/>
      <c r="N594" t="s">
        <v>175</v>
      </c>
    </row>
    <row r="595" spans="2:14" ht="10.5" customHeight="1" thickTop="1" x14ac:dyDescent="0.55000000000000004">
      <c r="B595" s="737"/>
      <c r="C595" s="744"/>
      <c r="D595" s="744"/>
      <c r="E595" s="744"/>
      <c r="F595" s="744"/>
      <c r="G595" s="744"/>
      <c r="H595" s="744"/>
      <c r="I595" s="744"/>
      <c r="J595" s="744"/>
      <c r="K595" s="745"/>
    </row>
    <row r="596" spans="2:14" ht="23.25" customHeight="1" x14ac:dyDescent="0.25">
      <c r="B596" s="746" t="s">
        <v>924</v>
      </c>
      <c r="C596" s="740"/>
      <c r="D596" s="740"/>
      <c r="E596" s="741"/>
      <c r="F596" s="747" t="s">
        <v>1892</v>
      </c>
      <c r="G596" s="747" t="s">
        <v>1839</v>
      </c>
      <c r="H596" s="747" t="s">
        <v>1891</v>
      </c>
      <c r="I596" s="747" t="s">
        <v>1890</v>
      </c>
      <c r="J596" s="742" t="str">
        <f>""&amp;B568&amp;"އިން މަޝްރޫއަށް ކުރެވުނު ޚަރަދު (ރުފިޔާ އިން)  "</f>
        <v xml:space="preserve">އިން މަޝްރޫއަށް ކުރެވުނު ޚަރަދު (ރުފިޔާ އިން)  </v>
      </c>
      <c r="K596" s="382">
        <v>14</v>
      </c>
    </row>
    <row r="597" spans="2:14" ht="61.5" customHeight="1" x14ac:dyDescent="0.25">
      <c r="B597" s="280" t="s">
        <v>1840</v>
      </c>
      <c r="C597" s="383">
        <v>2019</v>
      </c>
      <c r="D597" s="383">
        <v>2018</v>
      </c>
      <c r="E597" s="383">
        <v>2017</v>
      </c>
      <c r="F597" s="748"/>
      <c r="G597" s="748"/>
      <c r="H597" s="748"/>
      <c r="I597" s="748"/>
      <c r="J597" s="743"/>
      <c r="K597" s="568"/>
    </row>
    <row r="598" spans="2:14" ht="28.5" customHeight="1" x14ac:dyDescent="0.55000000000000004">
      <c r="B598" s="574">
        <f t="shared" ref="B598:C598" si="84">+B594</f>
        <v>0</v>
      </c>
      <c r="C598" s="574">
        <f t="shared" si="84"/>
        <v>0</v>
      </c>
      <c r="D598" s="574">
        <f>+D594</f>
        <v>0</v>
      </c>
      <c r="E598" s="574">
        <f>E594</f>
        <v>0</v>
      </c>
      <c r="F598" s="390"/>
      <c r="G598" s="575">
        <f>H598+I598</f>
        <v>0</v>
      </c>
      <c r="H598" s="291"/>
      <c r="I598" s="291"/>
      <c r="J598" s="384"/>
      <c r="K598" s="569"/>
    </row>
    <row r="599" spans="2:14" ht="11.25" customHeight="1" x14ac:dyDescent="0.25"/>
    <row r="600" spans="2:14" ht="28.5" customHeight="1" x14ac:dyDescent="0.25">
      <c r="B600" s="734" t="s">
        <v>846</v>
      </c>
      <c r="C600" s="735"/>
      <c r="D600" s="735"/>
      <c r="E600" s="735"/>
      <c r="F600" s="735"/>
      <c r="G600" s="735"/>
      <c r="H600" s="735"/>
      <c r="I600" s="735"/>
      <c r="J600" s="571">
        <f>+J565+1</f>
        <v>18</v>
      </c>
      <c r="K600" s="572" t="s">
        <v>14</v>
      </c>
    </row>
    <row r="601" spans="2:14" ht="28.5" customHeight="1" x14ac:dyDescent="0.25">
      <c r="B601" s="693"/>
      <c r="C601" s="694"/>
      <c r="D601" s="694"/>
      <c r="E601" s="694"/>
      <c r="F601" s="694"/>
      <c r="G601" s="694"/>
      <c r="H601" s="694"/>
      <c r="I601" s="695"/>
      <c r="J601" s="366" t="s">
        <v>12</v>
      </c>
      <c r="K601" s="367">
        <v>1</v>
      </c>
    </row>
    <row r="602" spans="2:14" ht="28.5" customHeight="1" x14ac:dyDescent="0.25">
      <c r="B602" s="685"/>
      <c r="C602" s="686"/>
      <c r="D602" s="686"/>
      <c r="E602" s="686"/>
      <c r="F602" s="686"/>
      <c r="G602" s="686"/>
      <c r="H602" s="686"/>
      <c r="I602" s="687"/>
      <c r="J602" s="368" t="s">
        <v>847</v>
      </c>
      <c r="K602" s="369">
        <v>2</v>
      </c>
    </row>
    <row r="603" spans="2:14" ht="28.5" customHeight="1" x14ac:dyDescent="0.25">
      <c r="B603" s="685"/>
      <c r="C603" s="686"/>
      <c r="D603" s="686"/>
      <c r="E603" s="686"/>
      <c r="F603" s="686"/>
      <c r="G603" s="686"/>
      <c r="H603" s="686"/>
      <c r="I603" s="687"/>
      <c r="J603" s="370" t="s">
        <v>848</v>
      </c>
      <c r="K603" s="371">
        <v>3</v>
      </c>
      <c r="M603" t="s">
        <v>23</v>
      </c>
      <c r="N603" t="s">
        <v>73</v>
      </c>
    </row>
    <row r="604" spans="2:14" ht="28.5" customHeight="1" x14ac:dyDescent="0.25">
      <c r="B604" s="685"/>
      <c r="C604" s="686"/>
      <c r="D604" s="686"/>
      <c r="E604" s="686"/>
      <c r="F604" s="686"/>
      <c r="G604" s="686"/>
      <c r="H604" s="686"/>
      <c r="I604" s="687"/>
      <c r="J604" s="372" t="s">
        <v>8</v>
      </c>
      <c r="K604" s="369">
        <v>4</v>
      </c>
      <c r="M604" t="s">
        <v>22</v>
      </c>
      <c r="N604" t="s">
        <v>78</v>
      </c>
    </row>
    <row r="605" spans="2:14" ht="28.5" customHeight="1" x14ac:dyDescent="0.25">
      <c r="B605" s="685"/>
      <c r="C605" s="686"/>
      <c r="D605" s="686"/>
      <c r="E605" s="686"/>
      <c r="F605" s="686"/>
      <c r="G605" s="686"/>
      <c r="H605" s="686"/>
      <c r="I605" s="687"/>
      <c r="J605" s="370" t="s">
        <v>849</v>
      </c>
      <c r="K605" s="371">
        <v>5</v>
      </c>
      <c r="M605" t="s">
        <v>24</v>
      </c>
      <c r="N605" t="s">
        <v>82</v>
      </c>
    </row>
    <row r="606" spans="2:14" ht="28.5" customHeight="1" x14ac:dyDescent="0.25">
      <c r="B606" s="685"/>
      <c r="C606" s="686"/>
      <c r="D606" s="686"/>
      <c r="E606" s="686"/>
      <c r="F606" s="686"/>
      <c r="G606" s="686"/>
      <c r="H606" s="686"/>
      <c r="I606" s="687"/>
      <c r="J606" s="370" t="s">
        <v>914</v>
      </c>
      <c r="K606" s="369">
        <v>6</v>
      </c>
      <c r="M606" t="s">
        <v>915</v>
      </c>
      <c r="N606" t="s">
        <v>87</v>
      </c>
    </row>
    <row r="607" spans="2:14" ht="28.5" customHeight="1" x14ac:dyDescent="0.25">
      <c r="B607" s="685"/>
      <c r="C607" s="686"/>
      <c r="D607" s="686"/>
      <c r="E607" s="686"/>
      <c r="F607" s="686"/>
      <c r="G607" s="686"/>
      <c r="H607" s="686"/>
      <c r="I607" s="687"/>
      <c r="J607" s="370" t="s">
        <v>851</v>
      </c>
      <c r="K607" s="371">
        <v>7</v>
      </c>
      <c r="M607" t="s">
        <v>916</v>
      </c>
      <c r="N607" t="s">
        <v>92</v>
      </c>
    </row>
    <row r="608" spans="2:14" ht="85.5" customHeight="1" x14ac:dyDescent="0.25">
      <c r="B608" s="696"/>
      <c r="C608" s="697"/>
      <c r="D608" s="697"/>
      <c r="E608" s="697"/>
      <c r="F608" s="697"/>
      <c r="G608" s="697"/>
      <c r="H608" s="697"/>
      <c r="I608" s="698"/>
      <c r="J608" s="370" t="s">
        <v>1838</v>
      </c>
      <c r="K608" s="369">
        <v>8</v>
      </c>
      <c r="M608" t="s">
        <v>1847</v>
      </c>
      <c r="N608" t="s">
        <v>97</v>
      </c>
    </row>
    <row r="609" spans="2:14" ht="85.5" customHeight="1" x14ac:dyDescent="0.25">
      <c r="B609" s="696"/>
      <c r="C609" s="697"/>
      <c r="D609" s="697"/>
      <c r="E609" s="697"/>
      <c r="F609" s="697"/>
      <c r="G609" s="697"/>
      <c r="H609" s="697"/>
      <c r="I609" s="698"/>
      <c r="J609" s="372" t="s">
        <v>853</v>
      </c>
      <c r="K609" s="371">
        <v>9</v>
      </c>
      <c r="N609" t="s">
        <v>101</v>
      </c>
    </row>
    <row r="610" spans="2:14" ht="85.5" customHeight="1" x14ac:dyDescent="0.25">
      <c r="B610" s="696"/>
      <c r="C610" s="697"/>
      <c r="D610" s="697"/>
      <c r="E610" s="697"/>
      <c r="F610" s="697"/>
      <c r="G610" s="697"/>
      <c r="H610" s="697"/>
      <c r="I610" s="698"/>
      <c r="J610" s="372" t="s">
        <v>854</v>
      </c>
      <c r="K610" s="371">
        <v>10</v>
      </c>
      <c r="N610" t="s">
        <v>105</v>
      </c>
    </row>
    <row r="611" spans="2:14" ht="28.5" customHeight="1" x14ac:dyDescent="0.25">
      <c r="B611" s="716"/>
      <c r="C611" s="717"/>
      <c r="D611" s="373" t="s">
        <v>1843</v>
      </c>
      <c r="E611" s="374"/>
      <c r="F611" s="718"/>
      <c r="G611" s="719"/>
      <c r="H611" s="720" t="s">
        <v>1842</v>
      </c>
      <c r="I611" s="721"/>
      <c r="J611" s="722" t="s">
        <v>917</v>
      </c>
      <c r="K611" s="568">
        <v>11</v>
      </c>
      <c r="N611" t="s">
        <v>109</v>
      </c>
    </row>
    <row r="612" spans="2:14" ht="28.5" customHeight="1" x14ac:dyDescent="0.25">
      <c r="B612" s="724"/>
      <c r="C612" s="725"/>
      <c r="D612" s="726" t="s">
        <v>1844</v>
      </c>
      <c r="E612" s="727"/>
      <c r="F612" s="728"/>
      <c r="G612" s="729"/>
      <c r="H612" s="726" t="s">
        <v>1841</v>
      </c>
      <c r="I612" s="730"/>
      <c r="J612" s="723"/>
      <c r="K612" s="385"/>
    </row>
    <row r="613" spans="2:14" ht="28.5" customHeight="1" x14ac:dyDescent="0.25">
      <c r="B613" s="734" t="s">
        <v>918</v>
      </c>
      <c r="C613" s="735"/>
      <c r="D613" s="749"/>
      <c r="E613" s="749"/>
      <c r="F613" s="749"/>
      <c r="G613" s="735"/>
      <c r="H613" s="735"/>
      <c r="I613" s="735"/>
      <c r="J613" s="735"/>
      <c r="K613" s="750"/>
      <c r="N613" t="s">
        <v>113</v>
      </c>
    </row>
    <row r="614" spans="2:14" ht="24" customHeight="1" x14ac:dyDescent="0.25">
      <c r="B614" s="751" t="s">
        <v>919</v>
      </c>
      <c r="C614" s="753" t="s">
        <v>1846</v>
      </c>
      <c r="D614" s="753" t="s">
        <v>1845</v>
      </c>
      <c r="E614" s="753" t="s">
        <v>1847</v>
      </c>
      <c r="F614" s="753" t="s">
        <v>915</v>
      </c>
      <c r="G614" s="755" t="s">
        <v>22</v>
      </c>
      <c r="H614" s="755" t="s">
        <v>23</v>
      </c>
      <c r="I614" s="757" t="s">
        <v>24</v>
      </c>
      <c r="J614" s="758" t="s">
        <v>1848</v>
      </c>
      <c r="K614" s="736">
        <v>12</v>
      </c>
      <c r="N614" t="s">
        <v>117</v>
      </c>
    </row>
    <row r="615" spans="2:14" ht="55.5" customHeight="1" x14ac:dyDescent="0.25">
      <c r="B615" s="752"/>
      <c r="C615" s="754"/>
      <c r="D615" s="754"/>
      <c r="E615" s="754"/>
      <c r="F615" s="754"/>
      <c r="G615" s="756"/>
      <c r="H615" s="756"/>
      <c r="I615" s="756"/>
      <c r="J615" s="759"/>
      <c r="K615" s="736"/>
      <c r="N615" t="s">
        <v>121</v>
      </c>
    </row>
    <row r="616" spans="2:14" ht="28.5" customHeight="1" x14ac:dyDescent="0.25">
      <c r="B616" s="573">
        <f>+I616+H616+G616+F616+E616+D616+C616</f>
        <v>0</v>
      </c>
      <c r="C616" s="277"/>
      <c r="D616" s="277"/>
      <c r="E616" s="277"/>
      <c r="F616" s="277"/>
      <c r="G616" s="278"/>
      <c r="H616" s="278"/>
      <c r="I616" s="279"/>
      <c r="J616" s="375"/>
      <c r="K616" s="376"/>
      <c r="N616" t="s">
        <v>125</v>
      </c>
    </row>
    <row r="617" spans="2:14" ht="9.75" customHeight="1" x14ac:dyDescent="0.55000000000000004">
      <c r="B617" s="737"/>
      <c r="C617" s="738"/>
      <c r="D617" s="738"/>
      <c r="E617" s="738"/>
      <c r="F617" s="738"/>
      <c r="G617" s="738"/>
      <c r="H617" s="738"/>
      <c r="I617" s="738"/>
      <c r="J617" s="738"/>
      <c r="K617" s="739"/>
      <c r="N617" t="s">
        <v>129</v>
      </c>
    </row>
    <row r="618" spans="2:14" ht="42" x14ac:dyDescent="0.25">
      <c r="B618" s="280" t="str">
        <f>""&amp;B603&amp;" ޖުމުލަ "</f>
        <v xml:space="preserve"> ޖުމުލަ </v>
      </c>
      <c r="C618" s="377" t="s">
        <v>1889</v>
      </c>
      <c r="D618" s="377" t="s">
        <v>1831</v>
      </c>
      <c r="E618" s="377" t="s">
        <v>920</v>
      </c>
      <c r="F618" s="378"/>
      <c r="G618" s="378"/>
      <c r="H618" s="740" t="s">
        <v>921</v>
      </c>
      <c r="I618" s="741"/>
      <c r="J618" s="742" t="str">
        <f>""&amp;B603&amp;" ލަފާކުރާ ޚަރަދު ބެހިފައިވާގޮތް (ރުފިޔާ އިން)  "</f>
        <v xml:space="preserve"> ލަފާކުރާ ޚަރަދު ބެހިފައިވާގޮތް (ރުފިޔާ އިން)  </v>
      </c>
      <c r="K618" s="379">
        <v>13</v>
      </c>
      <c r="N618" t="s">
        <v>133</v>
      </c>
    </row>
    <row r="619" spans="2:14" ht="21" x14ac:dyDescent="0.55000000000000004">
      <c r="B619" s="281">
        <f>SUM(C619:E619)</f>
        <v>0</v>
      </c>
      <c r="C619" s="281"/>
      <c r="D619" s="281"/>
      <c r="E619" s="281"/>
      <c r="F619" s="276"/>
      <c r="G619" s="276"/>
      <c r="H619" s="276"/>
      <c r="I619" s="282" t="s">
        <v>32</v>
      </c>
      <c r="J619" s="743" t="str">
        <f t="shared" ref="J619:J626" si="85">""&amp;G604&amp;" ޖުމުލަ "</f>
        <v xml:space="preserve"> ޖުމުލަ </v>
      </c>
      <c r="K619" s="380"/>
      <c r="N619" t="s">
        <v>137</v>
      </c>
    </row>
    <row r="620" spans="2:14" ht="21" x14ac:dyDescent="0.55000000000000004">
      <c r="B620" s="283">
        <f>SUM(C620:E620)</f>
        <v>0</v>
      </c>
      <c r="C620" s="283"/>
      <c r="D620" s="283"/>
      <c r="E620" s="283"/>
      <c r="F620" s="284"/>
      <c r="G620" s="284"/>
      <c r="H620" s="284"/>
      <c r="I620" s="285" t="s">
        <v>34</v>
      </c>
      <c r="J620" s="743" t="str">
        <f t="shared" si="85"/>
        <v xml:space="preserve"> ޖުމުލަ </v>
      </c>
      <c r="K620" s="380"/>
      <c r="N620" t="s">
        <v>141</v>
      </c>
    </row>
    <row r="621" spans="2:14" ht="21" x14ac:dyDescent="0.55000000000000004">
      <c r="B621" s="283">
        <f t="shared" ref="B621:B628" si="86">SUM(C621:E621)</f>
        <v>0</v>
      </c>
      <c r="C621" s="283"/>
      <c r="D621" s="283"/>
      <c r="E621" s="283"/>
      <c r="F621" s="284"/>
      <c r="G621" s="284"/>
      <c r="H621" s="284"/>
      <c r="I621" s="285" t="s">
        <v>36</v>
      </c>
      <c r="J621" s="743" t="str">
        <f t="shared" si="85"/>
        <v xml:space="preserve"> ޖުމުލަ </v>
      </c>
      <c r="K621" s="380"/>
      <c r="N621" t="s">
        <v>145</v>
      </c>
    </row>
    <row r="622" spans="2:14" ht="21" x14ac:dyDescent="0.55000000000000004">
      <c r="B622" s="283">
        <f t="shared" si="86"/>
        <v>0</v>
      </c>
      <c r="C622" s="283"/>
      <c r="D622" s="283"/>
      <c r="E622" s="283"/>
      <c r="F622" s="284"/>
      <c r="G622" s="284"/>
      <c r="H622" s="284"/>
      <c r="I622" s="285" t="s">
        <v>38</v>
      </c>
      <c r="J622" s="743" t="str">
        <f t="shared" si="85"/>
        <v xml:space="preserve"> ޖުމުލަ </v>
      </c>
      <c r="K622" s="380"/>
      <c r="N622" t="s">
        <v>149</v>
      </c>
    </row>
    <row r="623" spans="2:14" ht="21" x14ac:dyDescent="0.55000000000000004">
      <c r="B623" s="283">
        <f t="shared" si="86"/>
        <v>0</v>
      </c>
      <c r="C623" s="283"/>
      <c r="D623" s="283"/>
      <c r="E623" s="283"/>
      <c r="F623" s="284"/>
      <c r="G623" s="284"/>
      <c r="H623" s="284"/>
      <c r="I623" s="285" t="s">
        <v>40</v>
      </c>
      <c r="J623" s="743" t="str">
        <f t="shared" si="85"/>
        <v xml:space="preserve"> ޖުމުލަ </v>
      </c>
      <c r="K623" s="380"/>
      <c r="N623" t="s">
        <v>153</v>
      </c>
    </row>
    <row r="624" spans="2:14" ht="21" x14ac:dyDescent="0.55000000000000004">
      <c r="B624" s="283">
        <f t="shared" si="86"/>
        <v>0</v>
      </c>
      <c r="C624" s="283"/>
      <c r="D624" s="283"/>
      <c r="E624" s="283"/>
      <c r="F624" s="284"/>
      <c r="G624" s="284"/>
      <c r="H624" s="284"/>
      <c r="I624" s="285" t="s">
        <v>42</v>
      </c>
      <c r="J624" s="743" t="str">
        <f t="shared" si="85"/>
        <v xml:space="preserve"> ޖުމުލަ </v>
      </c>
      <c r="K624" s="380"/>
      <c r="N624" t="s">
        <v>157</v>
      </c>
    </row>
    <row r="625" spans="2:14" ht="21" x14ac:dyDescent="0.55000000000000004">
      <c r="B625" s="283">
        <f t="shared" si="86"/>
        <v>0</v>
      </c>
      <c r="C625" s="283"/>
      <c r="D625" s="283"/>
      <c r="E625" s="283"/>
      <c r="F625" s="284"/>
      <c r="G625" s="284"/>
      <c r="H625" s="284"/>
      <c r="I625" s="285" t="s">
        <v>44</v>
      </c>
      <c r="J625" s="743" t="str">
        <f t="shared" si="85"/>
        <v xml:space="preserve"> ޖުމުލަ </v>
      </c>
      <c r="K625" s="380"/>
      <c r="N625" t="s">
        <v>161</v>
      </c>
    </row>
    <row r="626" spans="2:14" ht="21" x14ac:dyDescent="0.55000000000000004">
      <c r="B626" s="283">
        <f t="shared" si="86"/>
        <v>0</v>
      </c>
      <c r="C626" s="283"/>
      <c r="D626" s="283"/>
      <c r="E626" s="283"/>
      <c r="F626" s="284"/>
      <c r="G626" s="284"/>
      <c r="H626" s="284"/>
      <c r="I626" s="285" t="s">
        <v>46</v>
      </c>
      <c r="J626" s="743" t="str">
        <f t="shared" si="85"/>
        <v xml:space="preserve"> ޖުމުލަ </v>
      </c>
      <c r="K626" s="380"/>
      <c r="N626" t="s">
        <v>164</v>
      </c>
    </row>
    <row r="627" spans="2:14" ht="21" x14ac:dyDescent="0.55000000000000004">
      <c r="B627" s="283">
        <f t="shared" si="86"/>
        <v>0</v>
      </c>
      <c r="C627" s="283"/>
      <c r="D627" s="283"/>
      <c r="E627" s="283"/>
      <c r="F627" s="284"/>
      <c r="G627" s="284"/>
      <c r="H627" s="284"/>
      <c r="I627" s="285" t="s">
        <v>48</v>
      </c>
      <c r="J627" s="743" t="str">
        <f t="shared" ref="J627:J628" si="87">""&amp;G613&amp;" ޖުމުލަ "</f>
        <v xml:space="preserve"> ޖުމުލަ </v>
      </c>
      <c r="K627" s="380"/>
      <c r="N627" t="s">
        <v>167</v>
      </c>
    </row>
    <row r="628" spans="2:14" ht="21" x14ac:dyDescent="0.55000000000000004">
      <c r="B628" s="283">
        <f t="shared" si="86"/>
        <v>0</v>
      </c>
      <c r="C628" s="286"/>
      <c r="D628" s="286"/>
      <c r="E628" s="286"/>
      <c r="F628" s="287"/>
      <c r="G628" s="287"/>
      <c r="H628" s="287"/>
      <c r="I628" s="288" t="s">
        <v>922</v>
      </c>
      <c r="J628" s="743" t="str">
        <f t="shared" si="87"/>
        <v xml:space="preserve">އެތެރޭގެ ލޯނު ޖުމުލަ </v>
      </c>
      <c r="K628" s="380"/>
      <c r="N628" t="s">
        <v>171</v>
      </c>
    </row>
    <row r="629" spans="2:14" ht="21.75" thickBot="1" x14ac:dyDescent="0.6">
      <c r="B629" s="289">
        <f>SUM(B619:B628)</f>
        <v>0</v>
      </c>
      <c r="C629" s="289">
        <f t="shared" ref="C629:E629" si="88">SUM(C619:C628)</f>
        <v>0</v>
      </c>
      <c r="D629" s="289">
        <f t="shared" si="88"/>
        <v>0</v>
      </c>
      <c r="E629" s="289">
        <f t="shared" si="88"/>
        <v>0</v>
      </c>
      <c r="F629" s="378"/>
      <c r="G629" s="378"/>
      <c r="H629" s="378"/>
      <c r="I629" s="381" t="s">
        <v>923</v>
      </c>
      <c r="J629" s="290"/>
      <c r="K629" s="569"/>
      <c r="N629" t="s">
        <v>175</v>
      </c>
    </row>
    <row r="630" spans="2:14" ht="10.5" customHeight="1" thickTop="1" x14ac:dyDescent="0.55000000000000004">
      <c r="B630" s="737"/>
      <c r="C630" s="744"/>
      <c r="D630" s="744"/>
      <c r="E630" s="744"/>
      <c r="F630" s="744"/>
      <c r="G630" s="744"/>
      <c r="H630" s="744"/>
      <c r="I630" s="744"/>
      <c r="J630" s="744"/>
      <c r="K630" s="745"/>
    </row>
    <row r="631" spans="2:14" ht="23.25" customHeight="1" x14ac:dyDescent="0.25">
      <c r="B631" s="746" t="s">
        <v>924</v>
      </c>
      <c r="C631" s="740"/>
      <c r="D631" s="740"/>
      <c r="E631" s="741"/>
      <c r="F631" s="747" t="s">
        <v>1892</v>
      </c>
      <c r="G631" s="747" t="s">
        <v>1839</v>
      </c>
      <c r="H631" s="747" t="s">
        <v>1891</v>
      </c>
      <c r="I631" s="747" t="s">
        <v>1890</v>
      </c>
      <c r="J631" s="742" t="str">
        <f>""&amp;B603&amp;"އިން މަޝްރޫއަށް ކުރެވުނު ޚަރަދު (ރުފިޔާ އިން)  "</f>
        <v xml:space="preserve">އިން މަޝްރޫއަށް ކުރެވުނު ޚަރަދު (ރުފިޔާ އިން)  </v>
      </c>
      <c r="K631" s="382">
        <v>14</v>
      </c>
    </row>
    <row r="632" spans="2:14" ht="61.5" customHeight="1" x14ac:dyDescent="0.25">
      <c r="B632" s="280" t="s">
        <v>1840</v>
      </c>
      <c r="C632" s="383">
        <v>2019</v>
      </c>
      <c r="D632" s="383">
        <v>2018</v>
      </c>
      <c r="E632" s="383">
        <v>2017</v>
      </c>
      <c r="F632" s="748"/>
      <c r="G632" s="748"/>
      <c r="H632" s="748"/>
      <c r="I632" s="748"/>
      <c r="J632" s="743"/>
      <c r="K632" s="568"/>
    </row>
    <row r="633" spans="2:14" ht="28.5" customHeight="1" x14ac:dyDescent="0.55000000000000004">
      <c r="B633" s="574">
        <f t="shared" ref="B633:C633" si="89">+B629</f>
        <v>0</v>
      </c>
      <c r="C633" s="574">
        <f t="shared" si="89"/>
        <v>0</v>
      </c>
      <c r="D633" s="574">
        <f>+D629</f>
        <v>0</v>
      </c>
      <c r="E633" s="574">
        <f>E629</f>
        <v>0</v>
      </c>
      <c r="F633" s="390"/>
      <c r="G633" s="575">
        <f>H633+I633</f>
        <v>0</v>
      </c>
      <c r="H633" s="291"/>
      <c r="I633" s="291"/>
      <c r="J633" s="384"/>
      <c r="K633" s="569"/>
    </row>
    <row r="634" spans="2:14" ht="11.25" customHeight="1" x14ac:dyDescent="0.25"/>
    <row r="635" spans="2:14" ht="28.5" customHeight="1" x14ac:dyDescent="0.25">
      <c r="B635" s="734" t="s">
        <v>846</v>
      </c>
      <c r="C635" s="735"/>
      <c r="D635" s="735"/>
      <c r="E635" s="735"/>
      <c r="F635" s="735"/>
      <c r="G635" s="735"/>
      <c r="H635" s="735"/>
      <c r="I635" s="735"/>
      <c r="J635" s="571">
        <f>+J600+1</f>
        <v>19</v>
      </c>
      <c r="K635" s="572" t="s">
        <v>14</v>
      </c>
    </row>
    <row r="636" spans="2:14" ht="28.5" customHeight="1" x14ac:dyDescent="0.25">
      <c r="B636" s="693"/>
      <c r="C636" s="694"/>
      <c r="D636" s="694"/>
      <c r="E636" s="694"/>
      <c r="F636" s="694"/>
      <c r="G636" s="694"/>
      <c r="H636" s="694"/>
      <c r="I636" s="695"/>
      <c r="J636" s="366" t="s">
        <v>12</v>
      </c>
      <c r="K636" s="367">
        <v>1</v>
      </c>
    </row>
    <row r="637" spans="2:14" ht="28.5" customHeight="1" x14ac:dyDescent="0.25">
      <c r="B637" s="685"/>
      <c r="C637" s="686"/>
      <c r="D637" s="686"/>
      <c r="E637" s="686"/>
      <c r="F637" s="686"/>
      <c r="G637" s="686"/>
      <c r="H637" s="686"/>
      <c r="I637" s="687"/>
      <c r="J637" s="368" t="s">
        <v>847</v>
      </c>
      <c r="K637" s="369">
        <v>2</v>
      </c>
    </row>
    <row r="638" spans="2:14" ht="28.5" customHeight="1" x14ac:dyDescent="0.25">
      <c r="B638" s="685"/>
      <c r="C638" s="686"/>
      <c r="D638" s="686"/>
      <c r="E638" s="686"/>
      <c r="F638" s="686"/>
      <c r="G638" s="686"/>
      <c r="H638" s="686"/>
      <c r="I638" s="687"/>
      <c r="J638" s="370" t="s">
        <v>848</v>
      </c>
      <c r="K638" s="371">
        <v>3</v>
      </c>
      <c r="M638" t="s">
        <v>23</v>
      </c>
      <c r="N638" t="s">
        <v>73</v>
      </c>
    </row>
    <row r="639" spans="2:14" ht="28.5" customHeight="1" x14ac:dyDescent="0.25">
      <c r="B639" s="685"/>
      <c r="C639" s="686"/>
      <c r="D639" s="686"/>
      <c r="E639" s="686"/>
      <c r="F639" s="686"/>
      <c r="G639" s="686"/>
      <c r="H639" s="686"/>
      <c r="I639" s="687"/>
      <c r="J639" s="372" t="s">
        <v>8</v>
      </c>
      <c r="K639" s="369">
        <v>4</v>
      </c>
      <c r="M639" t="s">
        <v>22</v>
      </c>
      <c r="N639" t="s">
        <v>78</v>
      </c>
    </row>
    <row r="640" spans="2:14" ht="28.5" customHeight="1" x14ac:dyDescent="0.25">
      <c r="B640" s="685"/>
      <c r="C640" s="686"/>
      <c r="D640" s="686"/>
      <c r="E640" s="686"/>
      <c r="F640" s="686"/>
      <c r="G640" s="686"/>
      <c r="H640" s="686"/>
      <c r="I640" s="687"/>
      <c r="J640" s="370" t="s">
        <v>849</v>
      </c>
      <c r="K640" s="371">
        <v>5</v>
      </c>
      <c r="M640" t="s">
        <v>24</v>
      </c>
      <c r="N640" t="s">
        <v>82</v>
      </c>
    </row>
    <row r="641" spans="2:14" ht="28.5" customHeight="1" x14ac:dyDescent="0.25">
      <c r="B641" s="685"/>
      <c r="C641" s="686"/>
      <c r="D641" s="686"/>
      <c r="E641" s="686"/>
      <c r="F641" s="686"/>
      <c r="G641" s="686"/>
      <c r="H641" s="686"/>
      <c r="I641" s="687"/>
      <c r="J641" s="370" t="s">
        <v>914</v>
      </c>
      <c r="K641" s="369">
        <v>6</v>
      </c>
      <c r="M641" t="s">
        <v>915</v>
      </c>
      <c r="N641" t="s">
        <v>87</v>
      </c>
    </row>
    <row r="642" spans="2:14" ht="28.5" customHeight="1" x14ac:dyDescent="0.25">
      <c r="B642" s="685"/>
      <c r="C642" s="686"/>
      <c r="D642" s="686"/>
      <c r="E642" s="686"/>
      <c r="F642" s="686"/>
      <c r="G642" s="686"/>
      <c r="H642" s="686"/>
      <c r="I642" s="687"/>
      <c r="J642" s="370" t="s">
        <v>851</v>
      </c>
      <c r="K642" s="371">
        <v>7</v>
      </c>
      <c r="M642" t="s">
        <v>916</v>
      </c>
      <c r="N642" t="s">
        <v>92</v>
      </c>
    </row>
    <row r="643" spans="2:14" ht="85.5" customHeight="1" x14ac:dyDescent="0.25">
      <c r="B643" s="696"/>
      <c r="C643" s="697"/>
      <c r="D643" s="697"/>
      <c r="E643" s="697"/>
      <c r="F643" s="697"/>
      <c r="G643" s="697"/>
      <c r="H643" s="697"/>
      <c r="I643" s="698"/>
      <c r="J643" s="370" t="s">
        <v>1838</v>
      </c>
      <c r="K643" s="369">
        <v>8</v>
      </c>
      <c r="M643" t="s">
        <v>1847</v>
      </c>
      <c r="N643" t="s">
        <v>97</v>
      </c>
    </row>
    <row r="644" spans="2:14" ht="85.5" customHeight="1" x14ac:dyDescent="0.25">
      <c r="B644" s="696"/>
      <c r="C644" s="697"/>
      <c r="D644" s="697"/>
      <c r="E644" s="697"/>
      <c r="F644" s="697"/>
      <c r="G644" s="697"/>
      <c r="H644" s="697"/>
      <c r="I644" s="698"/>
      <c r="J644" s="372" t="s">
        <v>853</v>
      </c>
      <c r="K644" s="371">
        <v>9</v>
      </c>
      <c r="N644" t="s">
        <v>101</v>
      </c>
    </row>
    <row r="645" spans="2:14" ht="85.5" customHeight="1" x14ac:dyDescent="0.25">
      <c r="B645" s="696"/>
      <c r="C645" s="697"/>
      <c r="D645" s="697"/>
      <c r="E645" s="697"/>
      <c r="F645" s="697"/>
      <c r="G645" s="697"/>
      <c r="H645" s="697"/>
      <c r="I645" s="698"/>
      <c r="J645" s="372" t="s">
        <v>854</v>
      </c>
      <c r="K645" s="371">
        <v>10</v>
      </c>
      <c r="N645" t="s">
        <v>105</v>
      </c>
    </row>
    <row r="646" spans="2:14" ht="28.5" customHeight="1" x14ac:dyDescent="0.25">
      <c r="B646" s="716"/>
      <c r="C646" s="717"/>
      <c r="D646" s="373" t="s">
        <v>1843</v>
      </c>
      <c r="E646" s="374"/>
      <c r="F646" s="718"/>
      <c r="G646" s="719"/>
      <c r="H646" s="720" t="s">
        <v>1842</v>
      </c>
      <c r="I646" s="721"/>
      <c r="J646" s="722" t="s">
        <v>917</v>
      </c>
      <c r="K646" s="568">
        <v>11</v>
      </c>
      <c r="N646" t="s">
        <v>109</v>
      </c>
    </row>
    <row r="647" spans="2:14" ht="28.5" customHeight="1" x14ac:dyDescent="0.25">
      <c r="B647" s="724"/>
      <c r="C647" s="725"/>
      <c r="D647" s="726" t="s">
        <v>1844</v>
      </c>
      <c r="E647" s="727"/>
      <c r="F647" s="728"/>
      <c r="G647" s="729"/>
      <c r="H647" s="726" t="s">
        <v>1841</v>
      </c>
      <c r="I647" s="730"/>
      <c r="J647" s="723"/>
      <c r="K647" s="385"/>
    </row>
    <row r="648" spans="2:14" ht="28.5" customHeight="1" x14ac:dyDescent="0.25">
      <c r="B648" s="734" t="s">
        <v>918</v>
      </c>
      <c r="C648" s="735"/>
      <c r="D648" s="749"/>
      <c r="E648" s="749"/>
      <c r="F648" s="749"/>
      <c r="G648" s="735"/>
      <c r="H648" s="735"/>
      <c r="I648" s="735"/>
      <c r="J648" s="735"/>
      <c r="K648" s="750"/>
      <c r="N648" t="s">
        <v>113</v>
      </c>
    </row>
    <row r="649" spans="2:14" ht="24" customHeight="1" x14ac:dyDescent="0.25">
      <c r="B649" s="751" t="s">
        <v>919</v>
      </c>
      <c r="C649" s="753" t="s">
        <v>1846</v>
      </c>
      <c r="D649" s="753" t="s">
        <v>1845</v>
      </c>
      <c r="E649" s="753" t="s">
        <v>1847</v>
      </c>
      <c r="F649" s="753" t="s">
        <v>915</v>
      </c>
      <c r="G649" s="755" t="s">
        <v>22</v>
      </c>
      <c r="H649" s="755" t="s">
        <v>23</v>
      </c>
      <c r="I649" s="757" t="s">
        <v>24</v>
      </c>
      <c r="J649" s="758" t="s">
        <v>1848</v>
      </c>
      <c r="K649" s="736">
        <v>12</v>
      </c>
      <c r="N649" t="s">
        <v>117</v>
      </c>
    </row>
    <row r="650" spans="2:14" ht="55.5" customHeight="1" x14ac:dyDescent="0.25">
      <c r="B650" s="752"/>
      <c r="C650" s="754"/>
      <c r="D650" s="754"/>
      <c r="E650" s="754"/>
      <c r="F650" s="754"/>
      <c r="G650" s="756"/>
      <c r="H650" s="756"/>
      <c r="I650" s="756"/>
      <c r="J650" s="759"/>
      <c r="K650" s="736"/>
      <c r="N650" t="s">
        <v>121</v>
      </c>
    </row>
    <row r="651" spans="2:14" ht="28.5" customHeight="1" x14ac:dyDescent="0.25">
      <c r="B651" s="573">
        <f>+I651+H651+G651+F651+E651+D651+C651</f>
        <v>0</v>
      </c>
      <c r="C651" s="277"/>
      <c r="D651" s="277"/>
      <c r="E651" s="277"/>
      <c r="F651" s="277"/>
      <c r="G651" s="278"/>
      <c r="H651" s="278"/>
      <c r="I651" s="279"/>
      <c r="J651" s="375"/>
      <c r="K651" s="376"/>
      <c r="N651" t="s">
        <v>125</v>
      </c>
    </row>
    <row r="652" spans="2:14" ht="9.75" customHeight="1" x14ac:dyDescent="0.55000000000000004">
      <c r="B652" s="737"/>
      <c r="C652" s="738"/>
      <c r="D652" s="738"/>
      <c r="E652" s="738"/>
      <c r="F652" s="738"/>
      <c r="G652" s="738"/>
      <c r="H652" s="738"/>
      <c r="I652" s="738"/>
      <c r="J652" s="738"/>
      <c r="K652" s="739"/>
      <c r="N652" t="s">
        <v>129</v>
      </c>
    </row>
    <row r="653" spans="2:14" ht="42" x14ac:dyDescent="0.25">
      <c r="B653" s="280" t="str">
        <f>""&amp;B638&amp;" ޖުމުލަ "</f>
        <v xml:space="preserve"> ޖުމުލަ </v>
      </c>
      <c r="C653" s="377" t="s">
        <v>1889</v>
      </c>
      <c r="D653" s="377" t="s">
        <v>1831</v>
      </c>
      <c r="E653" s="377" t="s">
        <v>920</v>
      </c>
      <c r="F653" s="378"/>
      <c r="G653" s="378"/>
      <c r="H653" s="740" t="s">
        <v>921</v>
      </c>
      <c r="I653" s="741"/>
      <c r="J653" s="742" t="str">
        <f>""&amp;B638&amp;" ލަފާކުރާ ޚަރަދު ބެހިފައިވާގޮތް (ރުފިޔާ އިން)  "</f>
        <v xml:space="preserve"> ލަފާކުރާ ޚަރަދު ބެހިފައިވާގޮތް (ރުފިޔާ އިން)  </v>
      </c>
      <c r="K653" s="379">
        <v>13</v>
      </c>
      <c r="N653" t="s">
        <v>133</v>
      </c>
    </row>
    <row r="654" spans="2:14" ht="21" x14ac:dyDescent="0.55000000000000004">
      <c r="B654" s="281">
        <f>SUM(C654:E654)</f>
        <v>0</v>
      </c>
      <c r="C654" s="281"/>
      <c r="D654" s="281"/>
      <c r="E654" s="281"/>
      <c r="F654" s="276"/>
      <c r="G654" s="276"/>
      <c r="H654" s="276"/>
      <c r="I654" s="282" t="s">
        <v>32</v>
      </c>
      <c r="J654" s="743" t="str">
        <f t="shared" ref="J654:J661" si="90">""&amp;G639&amp;" ޖުމުލަ "</f>
        <v xml:space="preserve"> ޖުމުލަ </v>
      </c>
      <c r="K654" s="380"/>
      <c r="N654" t="s">
        <v>137</v>
      </c>
    </row>
    <row r="655" spans="2:14" ht="21" x14ac:dyDescent="0.55000000000000004">
      <c r="B655" s="283">
        <f>SUM(C655:E655)</f>
        <v>0</v>
      </c>
      <c r="C655" s="283"/>
      <c r="D655" s="283"/>
      <c r="E655" s="283"/>
      <c r="F655" s="284"/>
      <c r="G655" s="284"/>
      <c r="H655" s="284"/>
      <c r="I655" s="285" t="s">
        <v>34</v>
      </c>
      <c r="J655" s="743" t="str">
        <f t="shared" si="90"/>
        <v xml:space="preserve"> ޖުމުލަ </v>
      </c>
      <c r="K655" s="380"/>
      <c r="N655" t="s">
        <v>141</v>
      </c>
    </row>
    <row r="656" spans="2:14" ht="21" x14ac:dyDescent="0.55000000000000004">
      <c r="B656" s="283">
        <f t="shared" ref="B656:B663" si="91">SUM(C656:E656)</f>
        <v>0</v>
      </c>
      <c r="C656" s="283"/>
      <c r="D656" s="283"/>
      <c r="E656" s="283"/>
      <c r="F656" s="284"/>
      <c r="G656" s="284"/>
      <c r="H656" s="284"/>
      <c r="I656" s="285" t="s">
        <v>36</v>
      </c>
      <c r="J656" s="743" t="str">
        <f t="shared" si="90"/>
        <v xml:space="preserve"> ޖުމުލަ </v>
      </c>
      <c r="K656" s="380"/>
      <c r="N656" t="s">
        <v>145</v>
      </c>
    </row>
    <row r="657" spans="2:14" ht="21" x14ac:dyDescent="0.55000000000000004">
      <c r="B657" s="283">
        <f t="shared" si="91"/>
        <v>0</v>
      </c>
      <c r="C657" s="283"/>
      <c r="D657" s="283"/>
      <c r="E657" s="283"/>
      <c r="F657" s="284"/>
      <c r="G657" s="284"/>
      <c r="H657" s="284"/>
      <c r="I657" s="285" t="s">
        <v>38</v>
      </c>
      <c r="J657" s="743" t="str">
        <f t="shared" si="90"/>
        <v xml:space="preserve"> ޖުމުލަ </v>
      </c>
      <c r="K657" s="380"/>
      <c r="N657" t="s">
        <v>149</v>
      </c>
    </row>
    <row r="658" spans="2:14" ht="21" x14ac:dyDescent="0.55000000000000004">
      <c r="B658" s="283">
        <f t="shared" si="91"/>
        <v>0</v>
      </c>
      <c r="C658" s="283"/>
      <c r="D658" s="283"/>
      <c r="E658" s="283"/>
      <c r="F658" s="284"/>
      <c r="G658" s="284"/>
      <c r="H658" s="284"/>
      <c r="I658" s="285" t="s">
        <v>40</v>
      </c>
      <c r="J658" s="743" t="str">
        <f t="shared" si="90"/>
        <v xml:space="preserve"> ޖުމުލަ </v>
      </c>
      <c r="K658" s="380"/>
      <c r="N658" t="s">
        <v>153</v>
      </c>
    </row>
    <row r="659" spans="2:14" ht="21" x14ac:dyDescent="0.55000000000000004">
      <c r="B659" s="283">
        <f t="shared" si="91"/>
        <v>0</v>
      </c>
      <c r="C659" s="283"/>
      <c r="D659" s="283"/>
      <c r="E659" s="283"/>
      <c r="F659" s="284"/>
      <c r="G659" s="284"/>
      <c r="H659" s="284"/>
      <c r="I659" s="285" t="s">
        <v>42</v>
      </c>
      <c r="J659" s="743" t="str">
        <f t="shared" si="90"/>
        <v xml:space="preserve"> ޖުމުލަ </v>
      </c>
      <c r="K659" s="380"/>
      <c r="N659" t="s">
        <v>157</v>
      </c>
    </row>
    <row r="660" spans="2:14" ht="21" x14ac:dyDescent="0.55000000000000004">
      <c r="B660" s="283">
        <f t="shared" si="91"/>
        <v>0</v>
      </c>
      <c r="C660" s="283"/>
      <c r="D660" s="283"/>
      <c r="E660" s="283"/>
      <c r="F660" s="284"/>
      <c r="G660" s="284"/>
      <c r="H660" s="284"/>
      <c r="I660" s="285" t="s">
        <v>44</v>
      </c>
      <c r="J660" s="743" t="str">
        <f t="shared" si="90"/>
        <v xml:space="preserve"> ޖުމުލަ </v>
      </c>
      <c r="K660" s="380"/>
      <c r="N660" t="s">
        <v>161</v>
      </c>
    </row>
    <row r="661" spans="2:14" ht="21" x14ac:dyDescent="0.55000000000000004">
      <c r="B661" s="283">
        <f t="shared" si="91"/>
        <v>0</v>
      </c>
      <c r="C661" s="283"/>
      <c r="D661" s="283"/>
      <c r="E661" s="283"/>
      <c r="F661" s="284"/>
      <c r="G661" s="284"/>
      <c r="H661" s="284"/>
      <c r="I661" s="285" t="s">
        <v>46</v>
      </c>
      <c r="J661" s="743" t="str">
        <f t="shared" si="90"/>
        <v xml:space="preserve"> ޖުމުލަ </v>
      </c>
      <c r="K661" s="380"/>
      <c r="N661" t="s">
        <v>164</v>
      </c>
    </row>
    <row r="662" spans="2:14" ht="21" x14ac:dyDescent="0.55000000000000004">
      <c r="B662" s="283">
        <f t="shared" si="91"/>
        <v>0</v>
      </c>
      <c r="C662" s="283"/>
      <c r="D662" s="283"/>
      <c r="E662" s="283"/>
      <c r="F662" s="284"/>
      <c r="G662" s="284"/>
      <c r="H662" s="284"/>
      <c r="I662" s="285" t="s">
        <v>48</v>
      </c>
      <c r="J662" s="743" t="str">
        <f t="shared" ref="J662:J663" si="92">""&amp;G648&amp;" ޖުމުލަ "</f>
        <v xml:space="preserve"> ޖުމުލަ </v>
      </c>
      <c r="K662" s="380"/>
      <c r="N662" t="s">
        <v>167</v>
      </c>
    </row>
    <row r="663" spans="2:14" ht="21" x14ac:dyDescent="0.55000000000000004">
      <c r="B663" s="283">
        <f t="shared" si="91"/>
        <v>0</v>
      </c>
      <c r="C663" s="286"/>
      <c r="D663" s="286"/>
      <c r="E663" s="286"/>
      <c r="F663" s="287"/>
      <c r="G663" s="287"/>
      <c r="H663" s="287"/>
      <c r="I663" s="288" t="s">
        <v>922</v>
      </c>
      <c r="J663" s="743" t="str">
        <f t="shared" si="92"/>
        <v xml:space="preserve">އެތެރޭގެ ލޯނު ޖުމުލަ </v>
      </c>
      <c r="K663" s="380"/>
      <c r="N663" t="s">
        <v>171</v>
      </c>
    </row>
    <row r="664" spans="2:14" ht="21.75" thickBot="1" x14ac:dyDescent="0.6">
      <c r="B664" s="289">
        <f>SUM(B654:B663)</f>
        <v>0</v>
      </c>
      <c r="C664" s="289">
        <f t="shared" ref="C664:E664" si="93">SUM(C654:C663)</f>
        <v>0</v>
      </c>
      <c r="D664" s="289">
        <f t="shared" si="93"/>
        <v>0</v>
      </c>
      <c r="E664" s="289">
        <f t="shared" si="93"/>
        <v>0</v>
      </c>
      <c r="F664" s="378"/>
      <c r="G664" s="378"/>
      <c r="H664" s="378"/>
      <c r="I664" s="381" t="s">
        <v>923</v>
      </c>
      <c r="J664" s="290"/>
      <c r="K664" s="569"/>
      <c r="N664" t="s">
        <v>175</v>
      </c>
    </row>
    <row r="665" spans="2:14" ht="10.5" customHeight="1" thickTop="1" x14ac:dyDescent="0.55000000000000004">
      <c r="B665" s="737"/>
      <c r="C665" s="744"/>
      <c r="D665" s="744"/>
      <c r="E665" s="744"/>
      <c r="F665" s="744"/>
      <c r="G665" s="744"/>
      <c r="H665" s="744"/>
      <c r="I665" s="744"/>
      <c r="J665" s="744"/>
      <c r="K665" s="745"/>
    </row>
    <row r="666" spans="2:14" ht="23.25" customHeight="1" x14ac:dyDescent="0.25">
      <c r="B666" s="746" t="s">
        <v>924</v>
      </c>
      <c r="C666" s="740"/>
      <c r="D666" s="740"/>
      <c r="E666" s="741"/>
      <c r="F666" s="747" t="s">
        <v>1892</v>
      </c>
      <c r="G666" s="747" t="s">
        <v>1839</v>
      </c>
      <c r="H666" s="747" t="s">
        <v>1891</v>
      </c>
      <c r="I666" s="747" t="s">
        <v>1890</v>
      </c>
      <c r="J666" s="742" t="str">
        <f>""&amp;B638&amp;"އިން މަޝްރޫއަށް ކުރެވުނު ޚަރަދު (ރުފިޔާ އިން)  "</f>
        <v xml:space="preserve">އިން މަޝްރޫއަށް ކުރެވުނު ޚަރަދު (ރުފިޔާ އިން)  </v>
      </c>
      <c r="K666" s="382">
        <v>14</v>
      </c>
    </row>
    <row r="667" spans="2:14" ht="61.5" customHeight="1" x14ac:dyDescent="0.25">
      <c r="B667" s="280" t="s">
        <v>1840</v>
      </c>
      <c r="C667" s="383">
        <v>2019</v>
      </c>
      <c r="D667" s="383">
        <v>2018</v>
      </c>
      <c r="E667" s="383">
        <v>2017</v>
      </c>
      <c r="F667" s="748"/>
      <c r="G667" s="748"/>
      <c r="H667" s="748"/>
      <c r="I667" s="748"/>
      <c r="J667" s="743"/>
      <c r="K667" s="568"/>
    </row>
    <row r="668" spans="2:14" ht="28.5" customHeight="1" x14ac:dyDescent="0.55000000000000004">
      <c r="B668" s="574">
        <f t="shared" ref="B668:C668" si="94">+B664</f>
        <v>0</v>
      </c>
      <c r="C668" s="574">
        <f t="shared" si="94"/>
        <v>0</v>
      </c>
      <c r="D668" s="574">
        <f>+D664</f>
        <v>0</v>
      </c>
      <c r="E668" s="574">
        <f>E664</f>
        <v>0</v>
      </c>
      <c r="F668" s="390"/>
      <c r="G668" s="575">
        <f>H668+I668</f>
        <v>0</v>
      </c>
      <c r="H668" s="291"/>
      <c r="I668" s="291"/>
      <c r="J668" s="384"/>
      <c r="K668" s="569"/>
    </row>
    <row r="669" spans="2:14" ht="11.25" customHeight="1" x14ac:dyDescent="0.25"/>
    <row r="670" spans="2:14" ht="28.5" customHeight="1" x14ac:dyDescent="0.25">
      <c r="B670" s="734" t="s">
        <v>846</v>
      </c>
      <c r="C670" s="735"/>
      <c r="D670" s="735"/>
      <c r="E670" s="735"/>
      <c r="F670" s="735"/>
      <c r="G670" s="735"/>
      <c r="H670" s="735"/>
      <c r="I670" s="735"/>
      <c r="J670" s="571">
        <f>+J635+1</f>
        <v>20</v>
      </c>
      <c r="K670" s="572" t="s">
        <v>14</v>
      </c>
    </row>
    <row r="671" spans="2:14" ht="28.5" customHeight="1" x14ac:dyDescent="0.25">
      <c r="B671" s="693"/>
      <c r="C671" s="694"/>
      <c r="D671" s="694"/>
      <c r="E671" s="694"/>
      <c r="F671" s="694"/>
      <c r="G671" s="694"/>
      <c r="H671" s="694"/>
      <c r="I671" s="695"/>
      <c r="J671" s="366" t="s">
        <v>12</v>
      </c>
      <c r="K671" s="367">
        <v>1</v>
      </c>
    </row>
    <row r="672" spans="2:14" ht="28.5" customHeight="1" x14ac:dyDescent="0.25">
      <c r="B672" s="685"/>
      <c r="C672" s="686"/>
      <c r="D672" s="686"/>
      <c r="E672" s="686"/>
      <c r="F672" s="686"/>
      <c r="G672" s="686"/>
      <c r="H672" s="686"/>
      <c r="I672" s="687"/>
      <c r="J672" s="368" t="s">
        <v>847</v>
      </c>
      <c r="K672" s="369">
        <v>2</v>
      </c>
    </row>
    <row r="673" spans="2:14" ht="28.5" customHeight="1" x14ac:dyDescent="0.25">
      <c r="B673" s="685"/>
      <c r="C673" s="686"/>
      <c r="D673" s="686"/>
      <c r="E673" s="686"/>
      <c r="F673" s="686"/>
      <c r="G673" s="686"/>
      <c r="H673" s="686"/>
      <c r="I673" s="687"/>
      <c r="J673" s="370" t="s">
        <v>848</v>
      </c>
      <c r="K673" s="371">
        <v>3</v>
      </c>
      <c r="M673" t="s">
        <v>23</v>
      </c>
      <c r="N673" t="s">
        <v>73</v>
      </c>
    </row>
    <row r="674" spans="2:14" ht="28.5" customHeight="1" x14ac:dyDescent="0.25">
      <c r="B674" s="685"/>
      <c r="C674" s="686"/>
      <c r="D674" s="686"/>
      <c r="E674" s="686"/>
      <c r="F674" s="686"/>
      <c r="G674" s="686"/>
      <c r="H674" s="686"/>
      <c r="I674" s="687"/>
      <c r="J674" s="372" t="s">
        <v>8</v>
      </c>
      <c r="K674" s="369">
        <v>4</v>
      </c>
      <c r="M674" t="s">
        <v>22</v>
      </c>
      <c r="N674" t="s">
        <v>78</v>
      </c>
    </row>
    <row r="675" spans="2:14" ht="28.5" customHeight="1" x14ac:dyDescent="0.25">
      <c r="B675" s="685"/>
      <c r="C675" s="686"/>
      <c r="D675" s="686"/>
      <c r="E675" s="686"/>
      <c r="F675" s="686"/>
      <c r="G675" s="686"/>
      <c r="H675" s="686"/>
      <c r="I675" s="687"/>
      <c r="J675" s="370" t="s">
        <v>849</v>
      </c>
      <c r="K675" s="371">
        <v>5</v>
      </c>
      <c r="M675" t="s">
        <v>24</v>
      </c>
      <c r="N675" t="s">
        <v>82</v>
      </c>
    </row>
    <row r="676" spans="2:14" ht="28.5" customHeight="1" x14ac:dyDescent="0.25">
      <c r="B676" s="685"/>
      <c r="C676" s="686"/>
      <c r="D676" s="686"/>
      <c r="E676" s="686"/>
      <c r="F676" s="686"/>
      <c r="G676" s="686"/>
      <c r="H676" s="686"/>
      <c r="I676" s="687"/>
      <c r="J676" s="370" t="s">
        <v>914</v>
      </c>
      <c r="K676" s="369">
        <v>6</v>
      </c>
      <c r="M676" t="s">
        <v>915</v>
      </c>
      <c r="N676" t="s">
        <v>87</v>
      </c>
    </row>
    <row r="677" spans="2:14" ht="28.5" customHeight="1" x14ac:dyDescent="0.25">
      <c r="B677" s="685"/>
      <c r="C677" s="686"/>
      <c r="D677" s="686"/>
      <c r="E677" s="686"/>
      <c r="F677" s="686"/>
      <c r="G677" s="686"/>
      <c r="H677" s="686"/>
      <c r="I677" s="687"/>
      <c r="J677" s="370" t="s">
        <v>851</v>
      </c>
      <c r="K677" s="371">
        <v>7</v>
      </c>
      <c r="M677" t="s">
        <v>916</v>
      </c>
      <c r="N677" t="s">
        <v>92</v>
      </c>
    </row>
    <row r="678" spans="2:14" ht="85.5" customHeight="1" x14ac:dyDescent="0.25">
      <c r="B678" s="696"/>
      <c r="C678" s="697"/>
      <c r="D678" s="697"/>
      <c r="E678" s="697"/>
      <c r="F678" s="697"/>
      <c r="G678" s="697"/>
      <c r="H678" s="697"/>
      <c r="I678" s="698"/>
      <c r="J678" s="370" t="s">
        <v>1838</v>
      </c>
      <c r="K678" s="369">
        <v>8</v>
      </c>
      <c r="M678" t="s">
        <v>1847</v>
      </c>
      <c r="N678" t="s">
        <v>97</v>
      </c>
    </row>
    <row r="679" spans="2:14" ht="85.5" customHeight="1" x14ac:dyDescent="0.25">
      <c r="B679" s="696"/>
      <c r="C679" s="697"/>
      <c r="D679" s="697"/>
      <c r="E679" s="697"/>
      <c r="F679" s="697"/>
      <c r="G679" s="697"/>
      <c r="H679" s="697"/>
      <c r="I679" s="698"/>
      <c r="J679" s="372" t="s">
        <v>853</v>
      </c>
      <c r="K679" s="371">
        <v>9</v>
      </c>
      <c r="N679" t="s">
        <v>101</v>
      </c>
    </row>
    <row r="680" spans="2:14" ht="85.5" customHeight="1" x14ac:dyDescent="0.25">
      <c r="B680" s="696"/>
      <c r="C680" s="697"/>
      <c r="D680" s="697"/>
      <c r="E680" s="697"/>
      <c r="F680" s="697"/>
      <c r="G680" s="697"/>
      <c r="H680" s="697"/>
      <c r="I680" s="698"/>
      <c r="J680" s="372" t="s">
        <v>854</v>
      </c>
      <c r="K680" s="371">
        <v>10</v>
      </c>
      <c r="N680" t="s">
        <v>105</v>
      </c>
    </row>
    <row r="681" spans="2:14" ht="28.5" customHeight="1" x14ac:dyDescent="0.25">
      <c r="B681" s="716"/>
      <c r="C681" s="717"/>
      <c r="D681" s="373" t="s">
        <v>1843</v>
      </c>
      <c r="E681" s="374"/>
      <c r="F681" s="718"/>
      <c r="G681" s="719"/>
      <c r="H681" s="720" t="s">
        <v>1842</v>
      </c>
      <c r="I681" s="721"/>
      <c r="J681" s="722" t="s">
        <v>917</v>
      </c>
      <c r="K681" s="568">
        <v>11</v>
      </c>
      <c r="N681" t="s">
        <v>109</v>
      </c>
    </row>
    <row r="682" spans="2:14" ht="28.5" customHeight="1" x14ac:dyDescent="0.25">
      <c r="B682" s="724"/>
      <c r="C682" s="725"/>
      <c r="D682" s="726" t="s">
        <v>1844</v>
      </c>
      <c r="E682" s="727"/>
      <c r="F682" s="728"/>
      <c r="G682" s="729"/>
      <c r="H682" s="726" t="s">
        <v>1841</v>
      </c>
      <c r="I682" s="730"/>
      <c r="J682" s="723"/>
      <c r="K682" s="385"/>
    </row>
    <row r="683" spans="2:14" ht="28.5" customHeight="1" x14ac:dyDescent="0.25">
      <c r="B683" s="734" t="s">
        <v>918</v>
      </c>
      <c r="C683" s="735"/>
      <c r="D683" s="749"/>
      <c r="E683" s="749"/>
      <c r="F683" s="749"/>
      <c r="G683" s="735"/>
      <c r="H683" s="735"/>
      <c r="I683" s="735"/>
      <c r="J683" s="735"/>
      <c r="K683" s="750"/>
      <c r="N683" t="s">
        <v>113</v>
      </c>
    </row>
    <row r="684" spans="2:14" ht="24" customHeight="1" x14ac:dyDescent="0.25">
      <c r="B684" s="751" t="s">
        <v>919</v>
      </c>
      <c r="C684" s="753" t="s">
        <v>1846</v>
      </c>
      <c r="D684" s="753" t="s">
        <v>1845</v>
      </c>
      <c r="E684" s="753" t="s">
        <v>1847</v>
      </c>
      <c r="F684" s="753" t="s">
        <v>915</v>
      </c>
      <c r="G684" s="755" t="s">
        <v>22</v>
      </c>
      <c r="H684" s="755" t="s">
        <v>23</v>
      </c>
      <c r="I684" s="757" t="s">
        <v>24</v>
      </c>
      <c r="J684" s="758" t="s">
        <v>1848</v>
      </c>
      <c r="K684" s="736">
        <v>12</v>
      </c>
      <c r="N684" t="s">
        <v>117</v>
      </c>
    </row>
    <row r="685" spans="2:14" ht="55.5" customHeight="1" x14ac:dyDescent="0.25">
      <c r="B685" s="752"/>
      <c r="C685" s="754"/>
      <c r="D685" s="754"/>
      <c r="E685" s="754"/>
      <c r="F685" s="754"/>
      <c r="G685" s="756"/>
      <c r="H685" s="756"/>
      <c r="I685" s="756"/>
      <c r="J685" s="759"/>
      <c r="K685" s="736"/>
      <c r="N685" t="s">
        <v>121</v>
      </c>
    </row>
    <row r="686" spans="2:14" ht="28.5" customHeight="1" x14ac:dyDescent="0.25">
      <c r="B686" s="573">
        <f>+I686+H686+G686+F686+E686+D686+C686</f>
        <v>0</v>
      </c>
      <c r="C686" s="277"/>
      <c r="D686" s="277"/>
      <c r="E686" s="277"/>
      <c r="F686" s="277"/>
      <c r="G686" s="278"/>
      <c r="H686" s="278"/>
      <c r="I686" s="279"/>
      <c r="J686" s="375"/>
      <c r="K686" s="376"/>
      <c r="N686" t="s">
        <v>125</v>
      </c>
    </row>
    <row r="687" spans="2:14" ht="9.75" customHeight="1" x14ac:dyDescent="0.55000000000000004">
      <c r="B687" s="737"/>
      <c r="C687" s="738"/>
      <c r="D687" s="738"/>
      <c r="E687" s="738"/>
      <c r="F687" s="738"/>
      <c r="G687" s="738"/>
      <c r="H687" s="738"/>
      <c r="I687" s="738"/>
      <c r="J687" s="738"/>
      <c r="K687" s="739"/>
      <c r="N687" t="s">
        <v>129</v>
      </c>
    </row>
    <row r="688" spans="2:14" ht="42" x14ac:dyDescent="0.25">
      <c r="B688" s="280" t="str">
        <f>""&amp;B673&amp;" ޖުމުލަ "</f>
        <v xml:space="preserve"> ޖުމުލަ </v>
      </c>
      <c r="C688" s="377" t="s">
        <v>1889</v>
      </c>
      <c r="D688" s="377" t="s">
        <v>1831</v>
      </c>
      <c r="E688" s="377" t="s">
        <v>920</v>
      </c>
      <c r="F688" s="378"/>
      <c r="G688" s="378"/>
      <c r="H688" s="740" t="s">
        <v>921</v>
      </c>
      <c r="I688" s="741"/>
      <c r="J688" s="742" t="str">
        <f>""&amp;B673&amp;" ލަފާކުރާ ޚަރަދު ބެހިފައިވާގޮތް (ރުފިޔާ އިން)  "</f>
        <v xml:space="preserve"> ލަފާކުރާ ޚަރަދު ބެހިފައިވާގޮތް (ރުފިޔާ އިން)  </v>
      </c>
      <c r="K688" s="379">
        <v>13</v>
      </c>
      <c r="N688" t="s">
        <v>133</v>
      </c>
    </row>
    <row r="689" spans="2:14" ht="21" x14ac:dyDescent="0.55000000000000004">
      <c r="B689" s="281">
        <f>SUM(C689:E689)</f>
        <v>0</v>
      </c>
      <c r="C689" s="281"/>
      <c r="D689" s="281"/>
      <c r="E689" s="281"/>
      <c r="F689" s="276"/>
      <c r="G689" s="276"/>
      <c r="H689" s="276"/>
      <c r="I689" s="282" t="s">
        <v>32</v>
      </c>
      <c r="J689" s="743" t="str">
        <f t="shared" ref="J689:J696" si="95">""&amp;G674&amp;" ޖުމުލަ "</f>
        <v xml:space="preserve"> ޖުމުލަ </v>
      </c>
      <c r="K689" s="380"/>
      <c r="N689" t="s">
        <v>137</v>
      </c>
    </row>
    <row r="690" spans="2:14" ht="21" x14ac:dyDescent="0.55000000000000004">
      <c r="B690" s="283">
        <f>SUM(C690:E690)</f>
        <v>0</v>
      </c>
      <c r="C690" s="283"/>
      <c r="D690" s="283"/>
      <c r="E690" s="283"/>
      <c r="F690" s="284"/>
      <c r="G690" s="284"/>
      <c r="H690" s="284"/>
      <c r="I690" s="285" t="s">
        <v>34</v>
      </c>
      <c r="J690" s="743" t="str">
        <f t="shared" si="95"/>
        <v xml:space="preserve"> ޖުމުލަ </v>
      </c>
      <c r="K690" s="380"/>
      <c r="N690" t="s">
        <v>141</v>
      </c>
    </row>
    <row r="691" spans="2:14" ht="21" x14ac:dyDescent="0.55000000000000004">
      <c r="B691" s="283">
        <f t="shared" ref="B691:B698" si="96">SUM(C691:E691)</f>
        <v>0</v>
      </c>
      <c r="C691" s="283"/>
      <c r="D691" s="283"/>
      <c r="E691" s="283"/>
      <c r="F691" s="284"/>
      <c r="G691" s="284"/>
      <c r="H691" s="284"/>
      <c r="I691" s="285" t="s">
        <v>36</v>
      </c>
      <c r="J691" s="743" t="str">
        <f t="shared" si="95"/>
        <v xml:space="preserve"> ޖުމުލަ </v>
      </c>
      <c r="K691" s="380"/>
      <c r="N691" t="s">
        <v>145</v>
      </c>
    </row>
    <row r="692" spans="2:14" ht="21" x14ac:dyDescent="0.55000000000000004">
      <c r="B692" s="283">
        <f t="shared" si="96"/>
        <v>0</v>
      </c>
      <c r="C692" s="283"/>
      <c r="D692" s="283"/>
      <c r="E692" s="283"/>
      <c r="F692" s="284"/>
      <c r="G692" s="284"/>
      <c r="H692" s="284"/>
      <c r="I692" s="285" t="s">
        <v>38</v>
      </c>
      <c r="J692" s="743" t="str">
        <f t="shared" si="95"/>
        <v xml:space="preserve"> ޖުމުލަ </v>
      </c>
      <c r="K692" s="380"/>
      <c r="N692" t="s">
        <v>149</v>
      </c>
    </row>
    <row r="693" spans="2:14" ht="21" x14ac:dyDescent="0.55000000000000004">
      <c r="B693" s="283">
        <f t="shared" si="96"/>
        <v>0</v>
      </c>
      <c r="C693" s="283"/>
      <c r="D693" s="283"/>
      <c r="E693" s="283"/>
      <c r="F693" s="284"/>
      <c r="G693" s="284"/>
      <c r="H693" s="284"/>
      <c r="I693" s="285" t="s">
        <v>40</v>
      </c>
      <c r="J693" s="743" t="str">
        <f t="shared" si="95"/>
        <v xml:space="preserve"> ޖުމުލަ </v>
      </c>
      <c r="K693" s="380"/>
      <c r="N693" t="s">
        <v>153</v>
      </c>
    </row>
    <row r="694" spans="2:14" ht="21" x14ac:dyDescent="0.55000000000000004">
      <c r="B694" s="283">
        <f t="shared" si="96"/>
        <v>0</v>
      </c>
      <c r="C694" s="283"/>
      <c r="D694" s="283"/>
      <c r="E694" s="283"/>
      <c r="F694" s="284"/>
      <c r="G694" s="284"/>
      <c r="H694" s="284"/>
      <c r="I694" s="285" t="s">
        <v>42</v>
      </c>
      <c r="J694" s="743" t="str">
        <f t="shared" si="95"/>
        <v xml:space="preserve"> ޖުމުލަ </v>
      </c>
      <c r="K694" s="380"/>
      <c r="N694" t="s">
        <v>157</v>
      </c>
    </row>
    <row r="695" spans="2:14" ht="21" x14ac:dyDescent="0.55000000000000004">
      <c r="B695" s="283">
        <f t="shared" si="96"/>
        <v>0</v>
      </c>
      <c r="C695" s="283"/>
      <c r="D695" s="283"/>
      <c r="E695" s="283"/>
      <c r="F695" s="284"/>
      <c r="G695" s="284"/>
      <c r="H695" s="284"/>
      <c r="I695" s="285" t="s">
        <v>44</v>
      </c>
      <c r="J695" s="743" t="str">
        <f t="shared" si="95"/>
        <v xml:space="preserve"> ޖުމުލަ </v>
      </c>
      <c r="K695" s="380"/>
      <c r="N695" t="s">
        <v>161</v>
      </c>
    </row>
    <row r="696" spans="2:14" ht="21" x14ac:dyDescent="0.55000000000000004">
      <c r="B696" s="283">
        <f t="shared" si="96"/>
        <v>0</v>
      </c>
      <c r="C696" s="283"/>
      <c r="D696" s="283"/>
      <c r="E696" s="283"/>
      <c r="F696" s="284"/>
      <c r="G696" s="284"/>
      <c r="H696" s="284"/>
      <c r="I696" s="285" t="s">
        <v>46</v>
      </c>
      <c r="J696" s="743" t="str">
        <f t="shared" si="95"/>
        <v xml:space="preserve"> ޖުމުލަ </v>
      </c>
      <c r="K696" s="380"/>
      <c r="N696" t="s">
        <v>164</v>
      </c>
    </row>
    <row r="697" spans="2:14" ht="21" x14ac:dyDescent="0.55000000000000004">
      <c r="B697" s="283">
        <f t="shared" si="96"/>
        <v>0</v>
      </c>
      <c r="C697" s="283"/>
      <c r="D697" s="283"/>
      <c r="E697" s="283"/>
      <c r="F697" s="284"/>
      <c r="G697" s="284"/>
      <c r="H697" s="284"/>
      <c r="I697" s="285" t="s">
        <v>48</v>
      </c>
      <c r="J697" s="743" t="str">
        <f t="shared" ref="J697:J698" si="97">""&amp;G683&amp;" ޖުމުލަ "</f>
        <v xml:space="preserve"> ޖުމުލަ </v>
      </c>
      <c r="K697" s="380"/>
      <c r="N697" t="s">
        <v>167</v>
      </c>
    </row>
    <row r="698" spans="2:14" ht="21" x14ac:dyDescent="0.55000000000000004">
      <c r="B698" s="283">
        <f t="shared" si="96"/>
        <v>0</v>
      </c>
      <c r="C698" s="286"/>
      <c r="D698" s="286"/>
      <c r="E698" s="286"/>
      <c r="F698" s="287"/>
      <c r="G698" s="287"/>
      <c r="H698" s="287"/>
      <c r="I698" s="288" t="s">
        <v>922</v>
      </c>
      <c r="J698" s="743" t="str">
        <f t="shared" si="97"/>
        <v xml:space="preserve">އެތެރޭގެ ލޯނު ޖުމުލަ </v>
      </c>
      <c r="K698" s="380"/>
      <c r="N698" t="s">
        <v>171</v>
      </c>
    </row>
    <row r="699" spans="2:14" ht="21.75" thickBot="1" x14ac:dyDescent="0.6">
      <c r="B699" s="289">
        <f>SUM(B689:B698)</f>
        <v>0</v>
      </c>
      <c r="C699" s="289">
        <f t="shared" ref="C699:E699" si="98">SUM(C689:C698)</f>
        <v>0</v>
      </c>
      <c r="D699" s="289">
        <f t="shared" si="98"/>
        <v>0</v>
      </c>
      <c r="E699" s="289">
        <f t="shared" si="98"/>
        <v>0</v>
      </c>
      <c r="F699" s="378"/>
      <c r="G699" s="378"/>
      <c r="H699" s="378"/>
      <c r="I699" s="381" t="s">
        <v>923</v>
      </c>
      <c r="J699" s="290"/>
      <c r="K699" s="569"/>
      <c r="N699" t="s">
        <v>175</v>
      </c>
    </row>
    <row r="700" spans="2:14" ht="10.5" customHeight="1" thickTop="1" x14ac:dyDescent="0.55000000000000004">
      <c r="B700" s="737"/>
      <c r="C700" s="744"/>
      <c r="D700" s="744"/>
      <c r="E700" s="744"/>
      <c r="F700" s="744"/>
      <c r="G700" s="744"/>
      <c r="H700" s="744"/>
      <c r="I700" s="744"/>
      <c r="J700" s="744"/>
      <c r="K700" s="745"/>
    </row>
    <row r="701" spans="2:14" ht="23.25" customHeight="1" x14ac:dyDescent="0.25">
      <c r="B701" s="746" t="s">
        <v>924</v>
      </c>
      <c r="C701" s="740"/>
      <c r="D701" s="740"/>
      <c r="E701" s="741"/>
      <c r="F701" s="747" t="s">
        <v>1892</v>
      </c>
      <c r="G701" s="747" t="s">
        <v>1839</v>
      </c>
      <c r="H701" s="747" t="s">
        <v>1891</v>
      </c>
      <c r="I701" s="747" t="s">
        <v>1890</v>
      </c>
      <c r="J701" s="742" t="str">
        <f>""&amp;B673&amp;"އިން މަޝްރޫއަށް ކުރެވުނު ޚަރަދު (ރުފިޔާ އިން)  "</f>
        <v xml:space="preserve">އިން މަޝްރޫއަށް ކުރެވުނު ޚަރަދު (ރުފިޔާ އިން)  </v>
      </c>
      <c r="K701" s="382">
        <v>14</v>
      </c>
    </row>
    <row r="702" spans="2:14" ht="61.5" customHeight="1" x14ac:dyDescent="0.25">
      <c r="B702" s="280" t="s">
        <v>1840</v>
      </c>
      <c r="C702" s="383">
        <v>2019</v>
      </c>
      <c r="D702" s="383">
        <v>2018</v>
      </c>
      <c r="E702" s="383">
        <v>2017</v>
      </c>
      <c r="F702" s="748"/>
      <c r="G702" s="748"/>
      <c r="H702" s="748"/>
      <c r="I702" s="748"/>
      <c r="J702" s="743"/>
      <c r="K702" s="568"/>
    </row>
    <row r="703" spans="2:14" ht="28.5" customHeight="1" x14ac:dyDescent="0.55000000000000004">
      <c r="B703" s="574">
        <f t="shared" ref="B703:C703" si="99">+B699</f>
        <v>0</v>
      </c>
      <c r="C703" s="574">
        <f t="shared" si="99"/>
        <v>0</v>
      </c>
      <c r="D703" s="574">
        <f>+D699</f>
        <v>0</v>
      </c>
      <c r="E703" s="574">
        <f>E699</f>
        <v>0</v>
      </c>
      <c r="F703" s="390"/>
      <c r="G703" s="575">
        <f>H703+I703</f>
        <v>0</v>
      </c>
      <c r="H703" s="291"/>
      <c r="I703" s="291"/>
      <c r="J703" s="384"/>
      <c r="K703" s="569"/>
    </row>
    <row r="704" spans="2:14" ht="11.25" customHeight="1" x14ac:dyDescent="0.25"/>
    <row r="705" spans="2:14" ht="28.5" customHeight="1" x14ac:dyDescent="0.25">
      <c r="B705" s="734" t="s">
        <v>846</v>
      </c>
      <c r="C705" s="735"/>
      <c r="D705" s="735"/>
      <c r="E705" s="735"/>
      <c r="F705" s="735"/>
      <c r="G705" s="735"/>
      <c r="H705" s="735"/>
      <c r="I705" s="735"/>
      <c r="J705" s="571">
        <f>+J670+1</f>
        <v>21</v>
      </c>
      <c r="K705" s="572" t="s">
        <v>14</v>
      </c>
    </row>
    <row r="706" spans="2:14" ht="28.5" customHeight="1" x14ac:dyDescent="0.25">
      <c r="B706" s="693"/>
      <c r="C706" s="694"/>
      <c r="D706" s="694"/>
      <c r="E706" s="694"/>
      <c r="F706" s="694"/>
      <c r="G706" s="694"/>
      <c r="H706" s="694"/>
      <c r="I706" s="695"/>
      <c r="J706" s="366" t="s">
        <v>12</v>
      </c>
      <c r="K706" s="367">
        <v>1</v>
      </c>
    </row>
    <row r="707" spans="2:14" ht="28.5" customHeight="1" x14ac:dyDescent="0.25">
      <c r="B707" s="685"/>
      <c r="C707" s="686"/>
      <c r="D707" s="686"/>
      <c r="E707" s="686"/>
      <c r="F707" s="686"/>
      <c r="G707" s="686"/>
      <c r="H707" s="686"/>
      <c r="I707" s="687"/>
      <c r="J707" s="368" t="s">
        <v>847</v>
      </c>
      <c r="K707" s="369">
        <v>2</v>
      </c>
    </row>
    <row r="708" spans="2:14" ht="28.5" customHeight="1" x14ac:dyDescent="0.25">
      <c r="B708" s="685"/>
      <c r="C708" s="686"/>
      <c r="D708" s="686"/>
      <c r="E708" s="686"/>
      <c r="F708" s="686"/>
      <c r="G708" s="686"/>
      <c r="H708" s="686"/>
      <c r="I708" s="687"/>
      <c r="J708" s="370" t="s">
        <v>848</v>
      </c>
      <c r="K708" s="371">
        <v>3</v>
      </c>
      <c r="M708" t="s">
        <v>23</v>
      </c>
      <c r="N708" t="s">
        <v>73</v>
      </c>
    </row>
    <row r="709" spans="2:14" ht="28.5" customHeight="1" x14ac:dyDescent="0.25">
      <c r="B709" s="685"/>
      <c r="C709" s="686"/>
      <c r="D709" s="686"/>
      <c r="E709" s="686"/>
      <c r="F709" s="686"/>
      <c r="G709" s="686"/>
      <c r="H709" s="686"/>
      <c r="I709" s="687"/>
      <c r="J709" s="372" t="s">
        <v>8</v>
      </c>
      <c r="K709" s="369">
        <v>4</v>
      </c>
      <c r="M709" t="s">
        <v>22</v>
      </c>
      <c r="N709" t="s">
        <v>78</v>
      </c>
    </row>
    <row r="710" spans="2:14" ht="28.5" customHeight="1" x14ac:dyDescent="0.25">
      <c r="B710" s="685"/>
      <c r="C710" s="686"/>
      <c r="D710" s="686"/>
      <c r="E710" s="686"/>
      <c r="F710" s="686"/>
      <c r="G710" s="686"/>
      <c r="H710" s="686"/>
      <c r="I710" s="687"/>
      <c r="J710" s="370" t="s">
        <v>849</v>
      </c>
      <c r="K710" s="371">
        <v>5</v>
      </c>
      <c r="M710" t="s">
        <v>24</v>
      </c>
      <c r="N710" t="s">
        <v>82</v>
      </c>
    </row>
    <row r="711" spans="2:14" ht="28.5" customHeight="1" x14ac:dyDescent="0.25">
      <c r="B711" s="685"/>
      <c r="C711" s="686"/>
      <c r="D711" s="686"/>
      <c r="E711" s="686"/>
      <c r="F711" s="686"/>
      <c r="G711" s="686"/>
      <c r="H711" s="686"/>
      <c r="I711" s="687"/>
      <c r="J711" s="370" t="s">
        <v>914</v>
      </c>
      <c r="K711" s="369">
        <v>6</v>
      </c>
      <c r="M711" t="s">
        <v>915</v>
      </c>
      <c r="N711" t="s">
        <v>87</v>
      </c>
    </row>
    <row r="712" spans="2:14" ht="28.5" customHeight="1" x14ac:dyDescent="0.25">
      <c r="B712" s="685"/>
      <c r="C712" s="686"/>
      <c r="D712" s="686"/>
      <c r="E712" s="686"/>
      <c r="F712" s="686"/>
      <c r="G712" s="686"/>
      <c r="H712" s="686"/>
      <c r="I712" s="687"/>
      <c r="J712" s="370" t="s">
        <v>851</v>
      </c>
      <c r="K712" s="371">
        <v>7</v>
      </c>
      <c r="M712" t="s">
        <v>916</v>
      </c>
      <c r="N712" t="s">
        <v>92</v>
      </c>
    </row>
    <row r="713" spans="2:14" ht="85.5" customHeight="1" x14ac:dyDescent="0.25">
      <c r="B713" s="696"/>
      <c r="C713" s="697"/>
      <c r="D713" s="697"/>
      <c r="E713" s="697"/>
      <c r="F713" s="697"/>
      <c r="G713" s="697"/>
      <c r="H713" s="697"/>
      <c r="I713" s="698"/>
      <c r="J713" s="370" t="s">
        <v>1838</v>
      </c>
      <c r="K713" s="369">
        <v>8</v>
      </c>
      <c r="M713" t="s">
        <v>1847</v>
      </c>
      <c r="N713" t="s">
        <v>97</v>
      </c>
    </row>
    <row r="714" spans="2:14" ht="85.5" customHeight="1" x14ac:dyDescent="0.25">
      <c r="B714" s="696"/>
      <c r="C714" s="697"/>
      <c r="D714" s="697"/>
      <c r="E714" s="697"/>
      <c r="F714" s="697"/>
      <c r="G714" s="697"/>
      <c r="H714" s="697"/>
      <c r="I714" s="698"/>
      <c r="J714" s="372" t="s">
        <v>853</v>
      </c>
      <c r="K714" s="371">
        <v>9</v>
      </c>
      <c r="N714" t="s">
        <v>101</v>
      </c>
    </row>
    <row r="715" spans="2:14" ht="85.5" customHeight="1" x14ac:dyDescent="0.25">
      <c r="B715" s="696"/>
      <c r="C715" s="697"/>
      <c r="D715" s="697"/>
      <c r="E715" s="697"/>
      <c r="F715" s="697"/>
      <c r="G715" s="697"/>
      <c r="H715" s="697"/>
      <c r="I715" s="698"/>
      <c r="J715" s="372" t="s">
        <v>854</v>
      </c>
      <c r="K715" s="371">
        <v>10</v>
      </c>
      <c r="N715" t="s">
        <v>105</v>
      </c>
    </row>
    <row r="716" spans="2:14" ht="28.5" customHeight="1" x14ac:dyDescent="0.25">
      <c r="B716" s="716"/>
      <c r="C716" s="717"/>
      <c r="D716" s="373" t="s">
        <v>1843</v>
      </c>
      <c r="E716" s="374"/>
      <c r="F716" s="718"/>
      <c r="G716" s="719"/>
      <c r="H716" s="720" t="s">
        <v>1842</v>
      </c>
      <c r="I716" s="721"/>
      <c r="J716" s="722" t="s">
        <v>917</v>
      </c>
      <c r="K716" s="568">
        <v>11</v>
      </c>
      <c r="N716" t="s">
        <v>109</v>
      </c>
    </row>
    <row r="717" spans="2:14" ht="28.5" customHeight="1" x14ac:dyDescent="0.25">
      <c r="B717" s="724"/>
      <c r="C717" s="725"/>
      <c r="D717" s="726" t="s">
        <v>1844</v>
      </c>
      <c r="E717" s="727"/>
      <c r="F717" s="728"/>
      <c r="G717" s="729"/>
      <c r="H717" s="726" t="s">
        <v>1841</v>
      </c>
      <c r="I717" s="730"/>
      <c r="J717" s="723"/>
      <c r="K717" s="385"/>
    </row>
    <row r="718" spans="2:14" ht="28.5" customHeight="1" x14ac:dyDescent="0.25">
      <c r="B718" s="734" t="s">
        <v>918</v>
      </c>
      <c r="C718" s="735"/>
      <c r="D718" s="749"/>
      <c r="E718" s="749"/>
      <c r="F718" s="749"/>
      <c r="G718" s="735"/>
      <c r="H718" s="735"/>
      <c r="I718" s="735"/>
      <c r="J718" s="735"/>
      <c r="K718" s="750"/>
      <c r="N718" t="s">
        <v>113</v>
      </c>
    </row>
    <row r="719" spans="2:14" ht="24" customHeight="1" x14ac:dyDescent="0.25">
      <c r="B719" s="751" t="s">
        <v>919</v>
      </c>
      <c r="C719" s="753" t="s">
        <v>1846</v>
      </c>
      <c r="D719" s="753" t="s">
        <v>1845</v>
      </c>
      <c r="E719" s="753" t="s">
        <v>1847</v>
      </c>
      <c r="F719" s="753" t="s">
        <v>915</v>
      </c>
      <c r="G719" s="755" t="s">
        <v>22</v>
      </c>
      <c r="H719" s="755" t="s">
        <v>23</v>
      </c>
      <c r="I719" s="757" t="s">
        <v>24</v>
      </c>
      <c r="J719" s="758" t="s">
        <v>1848</v>
      </c>
      <c r="K719" s="736">
        <v>12</v>
      </c>
      <c r="N719" t="s">
        <v>117</v>
      </c>
    </row>
    <row r="720" spans="2:14" ht="55.5" customHeight="1" x14ac:dyDescent="0.25">
      <c r="B720" s="752"/>
      <c r="C720" s="754"/>
      <c r="D720" s="754"/>
      <c r="E720" s="754"/>
      <c r="F720" s="754"/>
      <c r="G720" s="756"/>
      <c r="H720" s="756"/>
      <c r="I720" s="756"/>
      <c r="J720" s="759"/>
      <c r="K720" s="736"/>
      <c r="N720" t="s">
        <v>121</v>
      </c>
    </row>
    <row r="721" spans="2:14" ht="28.5" customHeight="1" x14ac:dyDescent="0.25">
      <c r="B721" s="573">
        <f>+I721+H721+G721+F721+E721+D721+C721</f>
        <v>0</v>
      </c>
      <c r="C721" s="277"/>
      <c r="D721" s="277"/>
      <c r="E721" s="277"/>
      <c r="F721" s="277"/>
      <c r="G721" s="278"/>
      <c r="H721" s="278"/>
      <c r="I721" s="279"/>
      <c r="J721" s="375"/>
      <c r="K721" s="376"/>
      <c r="N721" t="s">
        <v>125</v>
      </c>
    </row>
    <row r="722" spans="2:14" ht="9.75" customHeight="1" x14ac:dyDescent="0.55000000000000004">
      <c r="B722" s="737"/>
      <c r="C722" s="738"/>
      <c r="D722" s="738"/>
      <c r="E722" s="738"/>
      <c r="F722" s="738"/>
      <c r="G722" s="738"/>
      <c r="H722" s="738"/>
      <c r="I722" s="738"/>
      <c r="J722" s="738"/>
      <c r="K722" s="739"/>
      <c r="N722" t="s">
        <v>129</v>
      </c>
    </row>
    <row r="723" spans="2:14" ht="42" x14ac:dyDescent="0.25">
      <c r="B723" s="280" t="str">
        <f>""&amp;B708&amp;" ޖުމުލަ "</f>
        <v xml:space="preserve"> ޖުމުލަ </v>
      </c>
      <c r="C723" s="377" t="s">
        <v>1889</v>
      </c>
      <c r="D723" s="377" t="s">
        <v>1831</v>
      </c>
      <c r="E723" s="377" t="s">
        <v>920</v>
      </c>
      <c r="F723" s="378"/>
      <c r="G723" s="378"/>
      <c r="H723" s="740" t="s">
        <v>921</v>
      </c>
      <c r="I723" s="741"/>
      <c r="J723" s="742" t="str">
        <f>""&amp;B708&amp;" ލަފާކުރާ ޚަރަދު ބެހިފައިވާގޮތް (ރުފިޔާ އިން)  "</f>
        <v xml:space="preserve"> ލަފާކުރާ ޚަރަދު ބެހިފައިވާގޮތް (ރުފިޔާ އިން)  </v>
      </c>
      <c r="K723" s="379">
        <v>13</v>
      </c>
      <c r="N723" t="s">
        <v>133</v>
      </c>
    </row>
    <row r="724" spans="2:14" ht="21" x14ac:dyDescent="0.55000000000000004">
      <c r="B724" s="281">
        <f>SUM(C724:E724)</f>
        <v>0</v>
      </c>
      <c r="C724" s="281"/>
      <c r="D724" s="281"/>
      <c r="E724" s="281"/>
      <c r="F724" s="276"/>
      <c r="G724" s="276"/>
      <c r="H724" s="276"/>
      <c r="I724" s="282" t="s">
        <v>32</v>
      </c>
      <c r="J724" s="743" t="str">
        <f t="shared" ref="J724:J731" si="100">""&amp;G709&amp;" ޖުމުލަ "</f>
        <v xml:space="preserve"> ޖުމުލަ </v>
      </c>
      <c r="K724" s="380"/>
      <c r="N724" t="s">
        <v>137</v>
      </c>
    </row>
    <row r="725" spans="2:14" ht="21" x14ac:dyDescent="0.55000000000000004">
      <c r="B725" s="283">
        <f>SUM(C725:E725)</f>
        <v>0</v>
      </c>
      <c r="C725" s="283"/>
      <c r="D725" s="283"/>
      <c r="E725" s="283"/>
      <c r="F725" s="284"/>
      <c r="G725" s="284"/>
      <c r="H725" s="284"/>
      <c r="I725" s="285" t="s">
        <v>34</v>
      </c>
      <c r="J725" s="743" t="str">
        <f t="shared" si="100"/>
        <v xml:space="preserve"> ޖުމުލަ </v>
      </c>
      <c r="K725" s="380"/>
      <c r="N725" t="s">
        <v>141</v>
      </c>
    </row>
    <row r="726" spans="2:14" ht="21" x14ac:dyDescent="0.55000000000000004">
      <c r="B726" s="283">
        <f t="shared" ref="B726:B733" si="101">SUM(C726:E726)</f>
        <v>0</v>
      </c>
      <c r="C726" s="283"/>
      <c r="D726" s="283"/>
      <c r="E726" s="283"/>
      <c r="F726" s="284"/>
      <c r="G726" s="284"/>
      <c r="H726" s="284"/>
      <c r="I726" s="285" t="s">
        <v>36</v>
      </c>
      <c r="J726" s="743" t="str">
        <f t="shared" si="100"/>
        <v xml:space="preserve"> ޖުމުލަ </v>
      </c>
      <c r="K726" s="380"/>
      <c r="N726" t="s">
        <v>145</v>
      </c>
    </row>
    <row r="727" spans="2:14" ht="21" x14ac:dyDescent="0.55000000000000004">
      <c r="B727" s="283">
        <f t="shared" si="101"/>
        <v>0</v>
      </c>
      <c r="C727" s="283"/>
      <c r="D727" s="283"/>
      <c r="E727" s="283"/>
      <c r="F727" s="284"/>
      <c r="G727" s="284"/>
      <c r="H727" s="284"/>
      <c r="I727" s="285" t="s">
        <v>38</v>
      </c>
      <c r="J727" s="743" t="str">
        <f t="shared" si="100"/>
        <v xml:space="preserve"> ޖުމުލަ </v>
      </c>
      <c r="K727" s="380"/>
      <c r="N727" t="s">
        <v>149</v>
      </c>
    </row>
    <row r="728" spans="2:14" ht="21" x14ac:dyDescent="0.55000000000000004">
      <c r="B728" s="283">
        <f t="shared" si="101"/>
        <v>0</v>
      </c>
      <c r="C728" s="283"/>
      <c r="D728" s="283"/>
      <c r="E728" s="283"/>
      <c r="F728" s="284"/>
      <c r="G728" s="284"/>
      <c r="H728" s="284"/>
      <c r="I728" s="285" t="s">
        <v>40</v>
      </c>
      <c r="J728" s="743" t="str">
        <f t="shared" si="100"/>
        <v xml:space="preserve"> ޖުމުލަ </v>
      </c>
      <c r="K728" s="380"/>
      <c r="N728" t="s">
        <v>153</v>
      </c>
    </row>
    <row r="729" spans="2:14" ht="21" x14ac:dyDescent="0.55000000000000004">
      <c r="B729" s="283">
        <f t="shared" si="101"/>
        <v>0</v>
      </c>
      <c r="C729" s="283"/>
      <c r="D729" s="283"/>
      <c r="E729" s="283"/>
      <c r="F729" s="284"/>
      <c r="G729" s="284"/>
      <c r="H729" s="284"/>
      <c r="I729" s="285" t="s">
        <v>42</v>
      </c>
      <c r="J729" s="743" t="str">
        <f t="shared" si="100"/>
        <v xml:space="preserve"> ޖުމުލަ </v>
      </c>
      <c r="K729" s="380"/>
      <c r="N729" t="s">
        <v>157</v>
      </c>
    </row>
    <row r="730" spans="2:14" ht="21" x14ac:dyDescent="0.55000000000000004">
      <c r="B730" s="283">
        <f t="shared" si="101"/>
        <v>0</v>
      </c>
      <c r="C730" s="283"/>
      <c r="D730" s="283"/>
      <c r="E730" s="283"/>
      <c r="F730" s="284"/>
      <c r="G730" s="284"/>
      <c r="H730" s="284"/>
      <c r="I730" s="285" t="s">
        <v>44</v>
      </c>
      <c r="J730" s="743" t="str">
        <f t="shared" si="100"/>
        <v xml:space="preserve"> ޖުމުލަ </v>
      </c>
      <c r="K730" s="380"/>
      <c r="N730" t="s">
        <v>161</v>
      </c>
    </row>
    <row r="731" spans="2:14" ht="21" x14ac:dyDescent="0.55000000000000004">
      <c r="B731" s="283">
        <f t="shared" si="101"/>
        <v>0</v>
      </c>
      <c r="C731" s="283"/>
      <c r="D731" s="283"/>
      <c r="E731" s="283"/>
      <c r="F731" s="284"/>
      <c r="G731" s="284"/>
      <c r="H731" s="284"/>
      <c r="I731" s="285" t="s">
        <v>46</v>
      </c>
      <c r="J731" s="743" t="str">
        <f t="shared" si="100"/>
        <v xml:space="preserve"> ޖުމުލަ </v>
      </c>
      <c r="K731" s="380"/>
      <c r="N731" t="s">
        <v>164</v>
      </c>
    </row>
    <row r="732" spans="2:14" ht="21" x14ac:dyDescent="0.55000000000000004">
      <c r="B732" s="283">
        <f t="shared" si="101"/>
        <v>0</v>
      </c>
      <c r="C732" s="283"/>
      <c r="D732" s="283"/>
      <c r="E732" s="283"/>
      <c r="F732" s="284"/>
      <c r="G732" s="284"/>
      <c r="H732" s="284"/>
      <c r="I732" s="285" t="s">
        <v>48</v>
      </c>
      <c r="J732" s="743" t="str">
        <f t="shared" ref="J732:J733" si="102">""&amp;G718&amp;" ޖުމުލަ "</f>
        <v xml:space="preserve"> ޖުމުލަ </v>
      </c>
      <c r="K732" s="380"/>
      <c r="N732" t="s">
        <v>167</v>
      </c>
    </row>
    <row r="733" spans="2:14" ht="21" x14ac:dyDescent="0.55000000000000004">
      <c r="B733" s="283">
        <f t="shared" si="101"/>
        <v>0</v>
      </c>
      <c r="C733" s="286"/>
      <c r="D733" s="286"/>
      <c r="E733" s="286"/>
      <c r="F733" s="287"/>
      <c r="G733" s="287"/>
      <c r="H733" s="287"/>
      <c r="I733" s="288" t="s">
        <v>922</v>
      </c>
      <c r="J733" s="743" t="str">
        <f t="shared" si="102"/>
        <v xml:space="preserve">އެތެރޭގެ ލޯނު ޖުމުލަ </v>
      </c>
      <c r="K733" s="380"/>
      <c r="N733" t="s">
        <v>171</v>
      </c>
    </row>
    <row r="734" spans="2:14" ht="21.75" thickBot="1" x14ac:dyDescent="0.6">
      <c r="B734" s="289">
        <f>SUM(B724:B733)</f>
        <v>0</v>
      </c>
      <c r="C734" s="289">
        <f t="shared" ref="C734:E734" si="103">SUM(C724:C733)</f>
        <v>0</v>
      </c>
      <c r="D734" s="289">
        <f t="shared" si="103"/>
        <v>0</v>
      </c>
      <c r="E734" s="289">
        <f t="shared" si="103"/>
        <v>0</v>
      </c>
      <c r="F734" s="378"/>
      <c r="G734" s="378"/>
      <c r="H734" s="378"/>
      <c r="I734" s="381" t="s">
        <v>923</v>
      </c>
      <c r="J734" s="290"/>
      <c r="K734" s="569"/>
      <c r="N734" t="s">
        <v>175</v>
      </c>
    </row>
    <row r="735" spans="2:14" ht="10.5" customHeight="1" thickTop="1" x14ac:dyDescent="0.55000000000000004">
      <c r="B735" s="737"/>
      <c r="C735" s="744"/>
      <c r="D735" s="744"/>
      <c r="E735" s="744"/>
      <c r="F735" s="744"/>
      <c r="G735" s="744"/>
      <c r="H735" s="744"/>
      <c r="I735" s="744"/>
      <c r="J735" s="744"/>
      <c r="K735" s="745"/>
    </row>
    <row r="736" spans="2:14" ht="23.25" customHeight="1" x14ac:dyDescent="0.25">
      <c r="B736" s="746" t="s">
        <v>924</v>
      </c>
      <c r="C736" s="740"/>
      <c r="D736" s="740"/>
      <c r="E736" s="741"/>
      <c r="F736" s="747" t="s">
        <v>1892</v>
      </c>
      <c r="G736" s="747" t="s">
        <v>1839</v>
      </c>
      <c r="H736" s="747" t="s">
        <v>1891</v>
      </c>
      <c r="I736" s="747" t="s">
        <v>1890</v>
      </c>
      <c r="J736" s="742" t="str">
        <f>""&amp;B708&amp;"އިން މަޝްރޫއަށް ކުރެވުނު ޚަރަދު (ރުފިޔާ އިން)  "</f>
        <v xml:space="preserve">އިން މަޝްރޫއަށް ކުރެވުނު ޚަރަދު (ރުފިޔާ އިން)  </v>
      </c>
      <c r="K736" s="382">
        <v>14</v>
      </c>
    </row>
    <row r="737" spans="2:14" ht="61.5" customHeight="1" x14ac:dyDescent="0.25">
      <c r="B737" s="280" t="s">
        <v>1840</v>
      </c>
      <c r="C737" s="383">
        <v>2019</v>
      </c>
      <c r="D737" s="383">
        <v>2018</v>
      </c>
      <c r="E737" s="383">
        <v>2017</v>
      </c>
      <c r="F737" s="748"/>
      <c r="G737" s="748"/>
      <c r="H737" s="748"/>
      <c r="I737" s="748"/>
      <c r="J737" s="743"/>
      <c r="K737" s="568"/>
    </row>
    <row r="738" spans="2:14" ht="28.5" customHeight="1" x14ac:dyDescent="0.55000000000000004">
      <c r="B738" s="574">
        <f t="shared" ref="B738:C738" si="104">+B734</f>
        <v>0</v>
      </c>
      <c r="C738" s="574">
        <f t="shared" si="104"/>
        <v>0</v>
      </c>
      <c r="D738" s="574">
        <f>+D734</f>
        <v>0</v>
      </c>
      <c r="E738" s="574">
        <f>E734</f>
        <v>0</v>
      </c>
      <c r="F738" s="390"/>
      <c r="G738" s="575">
        <f>H738+I738</f>
        <v>0</v>
      </c>
      <c r="H738" s="291"/>
      <c r="I738" s="291"/>
      <c r="J738" s="384"/>
      <c r="K738" s="569"/>
    </row>
    <row r="739" spans="2:14" ht="11.25" customHeight="1" x14ac:dyDescent="0.25"/>
    <row r="740" spans="2:14" ht="28.5" customHeight="1" x14ac:dyDescent="0.25">
      <c r="B740" s="734" t="s">
        <v>846</v>
      </c>
      <c r="C740" s="735"/>
      <c r="D740" s="735"/>
      <c r="E740" s="735"/>
      <c r="F740" s="735"/>
      <c r="G740" s="735"/>
      <c r="H740" s="735"/>
      <c r="I740" s="735"/>
      <c r="J740" s="571">
        <f>+J705+1</f>
        <v>22</v>
      </c>
      <c r="K740" s="572" t="s">
        <v>14</v>
      </c>
    </row>
    <row r="741" spans="2:14" ht="28.5" customHeight="1" x14ac:dyDescent="0.25">
      <c r="B741" s="693"/>
      <c r="C741" s="694"/>
      <c r="D741" s="694"/>
      <c r="E741" s="694"/>
      <c r="F741" s="694"/>
      <c r="G741" s="694"/>
      <c r="H741" s="694"/>
      <c r="I741" s="695"/>
      <c r="J741" s="366" t="s">
        <v>12</v>
      </c>
      <c r="K741" s="367">
        <v>1</v>
      </c>
    </row>
    <row r="742" spans="2:14" ht="28.5" customHeight="1" x14ac:dyDescent="0.25">
      <c r="B742" s="685"/>
      <c r="C742" s="686"/>
      <c r="D742" s="686"/>
      <c r="E742" s="686"/>
      <c r="F742" s="686"/>
      <c r="G742" s="686"/>
      <c r="H742" s="686"/>
      <c r="I742" s="687"/>
      <c r="J742" s="368" t="s">
        <v>847</v>
      </c>
      <c r="K742" s="369">
        <v>2</v>
      </c>
    </row>
    <row r="743" spans="2:14" ht="28.5" customHeight="1" x14ac:dyDescent="0.25">
      <c r="B743" s="685"/>
      <c r="C743" s="686"/>
      <c r="D743" s="686"/>
      <c r="E743" s="686"/>
      <c r="F743" s="686"/>
      <c r="G743" s="686"/>
      <c r="H743" s="686"/>
      <c r="I743" s="687"/>
      <c r="J743" s="370" t="s">
        <v>848</v>
      </c>
      <c r="K743" s="371">
        <v>3</v>
      </c>
      <c r="M743" t="s">
        <v>23</v>
      </c>
      <c r="N743" t="s">
        <v>73</v>
      </c>
    </row>
    <row r="744" spans="2:14" ht="28.5" customHeight="1" x14ac:dyDescent="0.25">
      <c r="B744" s="685"/>
      <c r="C744" s="686"/>
      <c r="D744" s="686"/>
      <c r="E744" s="686"/>
      <c r="F744" s="686"/>
      <c r="G744" s="686"/>
      <c r="H744" s="686"/>
      <c r="I744" s="687"/>
      <c r="J744" s="372" t="s">
        <v>8</v>
      </c>
      <c r="K744" s="369">
        <v>4</v>
      </c>
      <c r="M744" t="s">
        <v>22</v>
      </c>
      <c r="N744" t="s">
        <v>78</v>
      </c>
    </row>
    <row r="745" spans="2:14" ht="28.5" customHeight="1" x14ac:dyDescent="0.25">
      <c r="B745" s="685"/>
      <c r="C745" s="686"/>
      <c r="D745" s="686"/>
      <c r="E745" s="686"/>
      <c r="F745" s="686"/>
      <c r="G745" s="686"/>
      <c r="H745" s="686"/>
      <c r="I745" s="687"/>
      <c r="J745" s="370" t="s">
        <v>849</v>
      </c>
      <c r="K745" s="371">
        <v>5</v>
      </c>
      <c r="M745" t="s">
        <v>24</v>
      </c>
      <c r="N745" t="s">
        <v>82</v>
      </c>
    </row>
    <row r="746" spans="2:14" ht="28.5" customHeight="1" x14ac:dyDescent="0.25">
      <c r="B746" s="685"/>
      <c r="C746" s="686"/>
      <c r="D746" s="686"/>
      <c r="E746" s="686"/>
      <c r="F746" s="686"/>
      <c r="G746" s="686"/>
      <c r="H746" s="686"/>
      <c r="I746" s="687"/>
      <c r="J746" s="370" t="s">
        <v>914</v>
      </c>
      <c r="K746" s="369">
        <v>6</v>
      </c>
      <c r="M746" t="s">
        <v>915</v>
      </c>
      <c r="N746" t="s">
        <v>87</v>
      </c>
    </row>
    <row r="747" spans="2:14" ht="28.5" customHeight="1" x14ac:dyDescent="0.25">
      <c r="B747" s="685"/>
      <c r="C747" s="686"/>
      <c r="D747" s="686"/>
      <c r="E747" s="686"/>
      <c r="F747" s="686"/>
      <c r="G747" s="686"/>
      <c r="H747" s="686"/>
      <c r="I747" s="687"/>
      <c r="J747" s="370" t="s">
        <v>851</v>
      </c>
      <c r="K747" s="371">
        <v>7</v>
      </c>
      <c r="M747" t="s">
        <v>916</v>
      </c>
      <c r="N747" t="s">
        <v>92</v>
      </c>
    </row>
    <row r="748" spans="2:14" ht="85.5" customHeight="1" x14ac:dyDescent="0.25">
      <c r="B748" s="696"/>
      <c r="C748" s="697"/>
      <c r="D748" s="697"/>
      <c r="E748" s="697"/>
      <c r="F748" s="697"/>
      <c r="G748" s="697"/>
      <c r="H748" s="697"/>
      <c r="I748" s="698"/>
      <c r="J748" s="370" t="s">
        <v>1838</v>
      </c>
      <c r="K748" s="369">
        <v>8</v>
      </c>
      <c r="M748" t="s">
        <v>1847</v>
      </c>
      <c r="N748" t="s">
        <v>97</v>
      </c>
    </row>
    <row r="749" spans="2:14" ht="85.5" customHeight="1" x14ac:dyDescent="0.25">
      <c r="B749" s="696"/>
      <c r="C749" s="697"/>
      <c r="D749" s="697"/>
      <c r="E749" s="697"/>
      <c r="F749" s="697"/>
      <c r="G749" s="697"/>
      <c r="H749" s="697"/>
      <c r="I749" s="698"/>
      <c r="J749" s="372" t="s">
        <v>853</v>
      </c>
      <c r="K749" s="371">
        <v>9</v>
      </c>
      <c r="N749" t="s">
        <v>101</v>
      </c>
    </row>
    <row r="750" spans="2:14" ht="85.5" customHeight="1" x14ac:dyDescent="0.25">
      <c r="B750" s="696"/>
      <c r="C750" s="697"/>
      <c r="D750" s="697"/>
      <c r="E750" s="697"/>
      <c r="F750" s="697"/>
      <c r="G750" s="697"/>
      <c r="H750" s="697"/>
      <c r="I750" s="698"/>
      <c r="J750" s="372" t="s">
        <v>854</v>
      </c>
      <c r="K750" s="371">
        <v>10</v>
      </c>
      <c r="N750" t="s">
        <v>105</v>
      </c>
    </row>
    <row r="751" spans="2:14" ht="28.5" customHeight="1" x14ac:dyDescent="0.25">
      <c r="B751" s="716"/>
      <c r="C751" s="717"/>
      <c r="D751" s="373" t="s">
        <v>1843</v>
      </c>
      <c r="E751" s="374"/>
      <c r="F751" s="718"/>
      <c r="G751" s="719"/>
      <c r="H751" s="720" t="s">
        <v>1842</v>
      </c>
      <c r="I751" s="721"/>
      <c r="J751" s="722" t="s">
        <v>917</v>
      </c>
      <c r="K751" s="568">
        <v>11</v>
      </c>
      <c r="N751" t="s">
        <v>109</v>
      </c>
    </row>
    <row r="752" spans="2:14" ht="28.5" customHeight="1" x14ac:dyDescent="0.25">
      <c r="B752" s="724"/>
      <c r="C752" s="725"/>
      <c r="D752" s="726" t="s">
        <v>1844</v>
      </c>
      <c r="E752" s="727"/>
      <c r="F752" s="728"/>
      <c r="G752" s="729"/>
      <c r="H752" s="726" t="s">
        <v>1841</v>
      </c>
      <c r="I752" s="730"/>
      <c r="J752" s="723"/>
      <c r="K752" s="385"/>
    </row>
    <row r="753" spans="2:14" ht="28.5" customHeight="1" x14ac:dyDescent="0.25">
      <c r="B753" s="734" t="s">
        <v>918</v>
      </c>
      <c r="C753" s="735"/>
      <c r="D753" s="749"/>
      <c r="E753" s="749"/>
      <c r="F753" s="749"/>
      <c r="G753" s="735"/>
      <c r="H753" s="735"/>
      <c r="I753" s="735"/>
      <c r="J753" s="735"/>
      <c r="K753" s="750"/>
      <c r="N753" t="s">
        <v>113</v>
      </c>
    </row>
    <row r="754" spans="2:14" ht="24" customHeight="1" x14ac:dyDescent="0.25">
      <c r="B754" s="751" t="s">
        <v>919</v>
      </c>
      <c r="C754" s="753" t="s">
        <v>1846</v>
      </c>
      <c r="D754" s="753" t="s">
        <v>1845</v>
      </c>
      <c r="E754" s="753" t="s">
        <v>1847</v>
      </c>
      <c r="F754" s="753" t="s">
        <v>915</v>
      </c>
      <c r="G754" s="755" t="s">
        <v>22</v>
      </c>
      <c r="H754" s="755" t="s">
        <v>23</v>
      </c>
      <c r="I754" s="757" t="s">
        <v>24</v>
      </c>
      <c r="J754" s="758" t="s">
        <v>1848</v>
      </c>
      <c r="K754" s="736">
        <v>12</v>
      </c>
      <c r="N754" t="s">
        <v>117</v>
      </c>
    </row>
    <row r="755" spans="2:14" ht="55.5" customHeight="1" x14ac:dyDescent="0.25">
      <c r="B755" s="752"/>
      <c r="C755" s="754"/>
      <c r="D755" s="754"/>
      <c r="E755" s="754"/>
      <c r="F755" s="754"/>
      <c r="G755" s="756"/>
      <c r="H755" s="756"/>
      <c r="I755" s="756"/>
      <c r="J755" s="759"/>
      <c r="K755" s="736"/>
      <c r="N755" t="s">
        <v>121</v>
      </c>
    </row>
    <row r="756" spans="2:14" ht="28.5" customHeight="1" x14ac:dyDescent="0.25">
      <c r="B756" s="573">
        <f>+I756+H756+G756+F756+E756+D756+C756</f>
        <v>0</v>
      </c>
      <c r="C756" s="277"/>
      <c r="D756" s="277"/>
      <c r="E756" s="277"/>
      <c r="F756" s="277"/>
      <c r="G756" s="278"/>
      <c r="H756" s="278"/>
      <c r="I756" s="279"/>
      <c r="J756" s="375"/>
      <c r="K756" s="376"/>
      <c r="N756" t="s">
        <v>125</v>
      </c>
    </row>
    <row r="757" spans="2:14" ht="9.75" customHeight="1" x14ac:dyDescent="0.55000000000000004">
      <c r="B757" s="737"/>
      <c r="C757" s="738"/>
      <c r="D757" s="738"/>
      <c r="E757" s="738"/>
      <c r="F757" s="738"/>
      <c r="G757" s="738"/>
      <c r="H757" s="738"/>
      <c r="I757" s="738"/>
      <c r="J757" s="738"/>
      <c r="K757" s="739"/>
      <c r="N757" t="s">
        <v>129</v>
      </c>
    </row>
    <row r="758" spans="2:14" ht="42" x14ac:dyDescent="0.25">
      <c r="B758" s="280" t="str">
        <f>""&amp;B743&amp;" ޖުމުލަ "</f>
        <v xml:space="preserve"> ޖުމުލަ </v>
      </c>
      <c r="C758" s="377" t="s">
        <v>1889</v>
      </c>
      <c r="D758" s="377" t="s">
        <v>1831</v>
      </c>
      <c r="E758" s="377" t="s">
        <v>920</v>
      </c>
      <c r="F758" s="378"/>
      <c r="G758" s="378"/>
      <c r="H758" s="740" t="s">
        <v>921</v>
      </c>
      <c r="I758" s="741"/>
      <c r="J758" s="742" t="str">
        <f>""&amp;B743&amp;" ލަފާކުރާ ޚަރަދު ބެހިފައިވާގޮތް (ރުފިޔާ އިން)  "</f>
        <v xml:space="preserve"> ލަފާކުރާ ޚަރަދު ބެހިފައިވާގޮތް (ރުފިޔާ އިން)  </v>
      </c>
      <c r="K758" s="379">
        <v>13</v>
      </c>
      <c r="N758" t="s">
        <v>133</v>
      </c>
    </row>
    <row r="759" spans="2:14" ht="21" x14ac:dyDescent="0.55000000000000004">
      <c r="B759" s="281">
        <f>SUM(C759:E759)</f>
        <v>0</v>
      </c>
      <c r="C759" s="281"/>
      <c r="D759" s="281"/>
      <c r="E759" s="281"/>
      <c r="F759" s="276"/>
      <c r="G759" s="276"/>
      <c r="H759" s="276"/>
      <c r="I759" s="282" t="s">
        <v>32</v>
      </c>
      <c r="J759" s="743" t="str">
        <f t="shared" ref="J759:J766" si="105">""&amp;G744&amp;" ޖުމުލަ "</f>
        <v xml:space="preserve"> ޖުމުލަ </v>
      </c>
      <c r="K759" s="380"/>
      <c r="N759" t="s">
        <v>137</v>
      </c>
    </row>
    <row r="760" spans="2:14" ht="21" x14ac:dyDescent="0.55000000000000004">
      <c r="B760" s="283">
        <f>SUM(C760:E760)</f>
        <v>0</v>
      </c>
      <c r="C760" s="283"/>
      <c r="D760" s="283"/>
      <c r="E760" s="283"/>
      <c r="F760" s="284"/>
      <c r="G760" s="284"/>
      <c r="H760" s="284"/>
      <c r="I760" s="285" t="s">
        <v>34</v>
      </c>
      <c r="J760" s="743" t="str">
        <f t="shared" si="105"/>
        <v xml:space="preserve"> ޖުމުލަ </v>
      </c>
      <c r="K760" s="380"/>
      <c r="N760" t="s">
        <v>141</v>
      </c>
    </row>
    <row r="761" spans="2:14" ht="21" x14ac:dyDescent="0.55000000000000004">
      <c r="B761" s="283">
        <f t="shared" ref="B761:B768" si="106">SUM(C761:E761)</f>
        <v>0</v>
      </c>
      <c r="C761" s="283"/>
      <c r="D761" s="283"/>
      <c r="E761" s="283"/>
      <c r="F761" s="284"/>
      <c r="G761" s="284"/>
      <c r="H761" s="284"/>
      <c r="I761" s="285" t="s">
        <v>36</v>
      </c>
      <c r="J761" s="743" t="str">
        <f t="shared" si="105"/>
        <v xml:space="preserve"> ޖުމުލަ </v>
      </c>
      <c r="K761" s="380"/>
      <c r="N761" t="s">
        <v>145</v>
      </c>
    </row>
    <row r="762" spans="2:14" ht="21" x14ac:dyDescent="0.55000000000000004">
      <c r="B762" s="283">
        <f t="shared" si="106"/>
        <v>0</v>
      </c>
      <c r="C762" s="283"/>
      <c r="D762" s="283"/>
      <c r="E762" s="283"/>
      <c r="F762" s="284"/>
      <c r="G762" s="284"/>
      <c r="H762" s="284"/>
      <c r="I762" s="285" t="s">
        <v>38</v>
      </c>
      <c r="J762" s="743" t="str">
        <f t="shared" si="105"/>
        <v xml:space="preserve"> ޖުމުލަ </v>
      </c>
      <c r="K762" s="380"/>
      <c r="N762" t="s">
        <v>149</v>
      </c>
    </row>
    <row r="763" spans="2:14" ht="21" x14ac:dyDescent="0.55000000000000004">
      <c r="B763" s="283">
        <f t="shared" si="106"/>
        <v>0</v>
      </c>
      <c r="C763" s="283"/>
      <c r="D763" s="283"/>
      <c r="E763" s="283"/>
      <c r="F763" s="284"/>
      <c r="G763" s="284"/>
      <c r="H763" s="284"/>
      <c r="I763" s="285" t="s">
        <v>40</v>
      </c>
      <c r="J763" s="743" t="str">
        <f t="shared" si="105"/>
        <v xml:space="preserve"> ޖުމުލަ </v>
      </c>
      <c r="K763" s="380"/>
      <c r="N763" t="s">
        <v>153</v>
      </c>
    </row>
    <row r="764" spans="2:14" ht="21" x14ac:dyDescent="0.55000000000000004">
      <c r="B764" s="283">
        <f t="shared" si="106"/>
        <v>0</v>
      </c>
      <c r="C764" s="283"/>
      <c r="D764" s="283"/>
      <c r="E764" s="283"/>
      <c r="F764" s="284"/>
      <c r="G764" s="284"/>
      <c r="H764" s="284"/>
      <c r="I764" s="285" t="s">
        <v>42</v>
      </c>
      <c r="J764" s="743" t="str">
        <f t="shared" si="105"/>
        <v xml:space="preserve"> ޖުމުލަ </v>
      </c>
      <c r="K764" s="380"/>
      <c r="N764" t="s">
        <v>157</v>
      </c>
    </row>
    <row r="765" spans="2:14" ht="21" x14ac:dyDescent="0.55000000000000004">
      <c r="B765" s="283">
        <f t="shared" si="106"/>
        <v>0</v>
      </c>
      <c r="C765" s="283"/>
      <c r="D765" s="283"/>
      <c r="E765" s="283"/>
      <c r="F765" s="284"/>
      <c r="G765" s="284"/>
      <c r="H765" s="284"/>
      <c r="I765" s="285" t="s">
        <v>44</v>
      </c>
      <c r="J765" s="743" t="str">
        <f t="shared" si="105"/>
        <v xml:space="preserve"> ޖުމުލަ </v>
      </c>
      <c r="K765" s="380"/>
      <c r="N765" t="s">
        <v>161</v>
      </c>
    </row>
    <row r="766" spans="2:14" ht="21" x14ac:dyDescent="0.55000000000000004">
      <c r="B766" s="283">
        <f t="shared" si="106"/>
        <v>0</v>
      </c>
      <c r="C766" s="283"/>
      <c r="D766" s="283"/>
      <c r="E766" s="283"/>
      <c r="F766" s="284"/>
      <c r="G766" s="284"/>
      <c r="H766" s="284"/>
      <c r="I766" s="285" t="s">
        <v>46</v>
      </c>
      <c r="J766" s="743" t="str">
        <f t="shared" si="105"/>
        <v xml:space="preserve"> ޖުމުލަ </v>
      </c>
      <c r="K766" s="380"/>
      <c r="N766" t="s">
        <v>164</v>
      </c>
    </row>
    <row r="767" spans="2:14" ht="21" x14ac:dyDescent="0.55000000000000004">
      <c r="B767" s="283">
        <f t="shared" si="106"/>
        <v>0</v>
      </c>
      <c r="C767" s="283"/>
      <c r="D767" s="283"/>
      <c r="E767" s="283"/>
      <c r="F767" s="284"/>
      <c r="G767" s="284"/>
      <c r="H767" s="284"/>
      <c r="I767" s="285" t="s">
        <v>48</v>
      </c>
      <c r="J767" s="743" t="str">
        <f t="shared" ref="J767:J768" si="107">""&amp;G753&amp;" ޖުމުލަ "</f>
        <v xml:space="preserve"> ޖުމުލަ </v>
      </c>
      <c r="K767" s="380"/>
      <c r="N767" t="s">
        <v>167</v>
      </c>
    </row>
    <row r="768" spans="2:14" ht="21" x14ac:dyDescent="0.55000000000000004">
      <c r="B768" s="283">
        <f t="shared" si="106"/>
        <v>0</v>
      </c>
      <c r="C768" s="286"/>
      <c r="D768" s="286"/>
      <c r="E768" s="286"/>
      <c r="F768" s="287"/>
      <c r="G768" s="287"/>
      <c r="H768" s="287"/>
      <c r="I768" s="288" t="s">
        <v>922</v>
      </c>
      <c r="J768" s="743" t="str">
        <f t="shared" si="107"/>
        <v xml:space="preserve">އެތެރޭގެ ލޯނު ޖުމުލަ </v>
      </c>
      <c r="K768" s="380"/>
      <c r="N768" t="s">
        <v>171</v>
      </c>
    </row>
    <row r="769" spans="2:14" ht="21.75" thickBot="1" x14ac:dyDescent="0.6">
      <c r="B769" s="289">
        <f>SUM(B759:B768)</f>
        <v>0</v>
      </c>
      <c r="C769" s="289">
        <f t="shared" ref="C769:E769" si="108">SUM(C759:C768)</f>
        <v>0</v>
      </c>
      <c r="D769" s="289">
        <f t="shared" si="108"/>
        <v>0</v>
      </c>
      <c r="E769" s="289">
        <f t="shared" si="108"/>
        <v>0</v>
      </c>
      <c r="F769" s="378"/>
      <c r="G769" s="378"/>
      <c r="H769" s="378"/>
      <c r="I769" s="381" t="s">
        <v>923</v>
      </c>
      <c r="J769" s="290"/>
      <c r="K769" s="569"/>
      <c r="N769" t="s">
        <v>175</v>
      </c>
    </row>
    <row r="770" spans="2:14" ht="10.5" customHeight="1" thickTop="1" x14ac:dyDescent="0.55000000000000004">
      <c r="B770" s="737"/>
      <c r="C770" s="744"/>
      <c r="D770" s="744"/>
      <c r="E770" s="744"/>
      <c r="F770" s="744"/>
      <c r="G770" s="744"/>
      <c r="H770" s="744"/>
      <c r="I770" s="744"/>
      <c r="J770" s="744"/>
      <c r="K770" s="745"/>
    </row>
    <row r="771" spans="2:14" ht="23.25" customHeight="1" x14ac:dyDescent="0.25">
      <c r="B771" s="746" t="s">
        <v>924</v>
      </c>
      <c r="C771" s="740"/>
      <c r="D771" s="740"/>
      <c r="E771" s="741"/>
      <c r="F771" s="747" t="s">
        <v>1892</v>
      </c>
      <c r="G771" s="747" t="s">
        <v>1839</v>
      </c>
      <c r="H771" s="747" t="s">
        <v>1891</v>
      </c>
      <c r="I771" s="747" t="s">
        <v>1890</v>
      </c>
      <c r="J771" s="742" t="str">
        <f>""&amp;B743&amp;"އިން މަޝްރޫއަށް ކުރެވުނު ޚަރަދު (ރުފިޔާ އިން)  "</f>
        <v xml:space="preserve">އިން މަޝްރޫއަށް ކުރެވުނު ޚަރަދު (ރުފިޔާ އިން)  </v>
      </c>
      <c r="K771" s="382">
        <v>14</v>
      </c>
    </row>
    <row r="772" spans="2:14" ht="61.5" customHeight="1" x14ac:dyDescent="0.25">
      <c r="B772" s="280" t="s">
        <v>1840</v>
      </c>
      <c r="C772" s="383">
        <v>2019</v>
      </c>
      <c r="D772" s="383">
        <v>2018</v>
      </c>
      <c r="E772" s="383">
        <v>2017</v>
      </c>
      <c r="F772" s="748"/>
      <c r="G772" s="748"/>
      <c r="H772" s="748"/>
      <c r="I772" s="748"/>
      <c r="J772" s="743"/>
      <c r="K772" s="568"/>
    </row>
    <row r="773" spans="2:14" ht="28.5" customHeight="1" x14ac:dyDescent="0.55000000000000004">
      <c r="B773" s="574">
        <f t="shared" ref="B773:C773" si="109">+B769</f>
        <v>0</v>
      </c>
      <c r="C773" s="574">
        <f t="shared" si="109"/>
        <v>0</v>
      </c>
      <c r="D773" s="574">
        <f>+D769</f>
        <v>0</v>
      </c>
      <c r="E773" s="574">
        <f>E769</f>
        <v>0</v>
      </c>
      <c r="F773" s="390"/>
      <c r="G773" s="575">
        <f>H773+I773</f>
        <v>0</v>
      </c>
      <c r="H773" s="291"/>
      <c r="I773" s="291"/>
      <c r="J773" s="384"/>
      <c r="K773" s="569"/>
    </row>
    <row r="774" spans="2:14" ht="11.25" customHeight="1" x14ac:dyDescent="0.25"/>
    <row r="775" spans="2:14" ht="28.5" customHeight="1" x14ac:dyDescent="0.25">
      <c r="B775" s="734" t="s">
        <v>846</v>
      </c>
      <c r="C775" s="735"/>
      <c r="D775" s="735"/>
      <c r="E775" s="735"/>
      <c r="F775" s="735"/>
      <c r="G775" s="735"/>
      <c r="H775" s="735"/>
      <c r="I775" s="735"/>
      <c r="J775" s="571">
        <f>+J740+1</f>
        <v>23</v>
      </c>
      <c r="K775" s="572" t="s">
        <v>14</v>
      </c>
    </row>
    <row r="776" spans="2:14" ht="28.5" customHeight="1" x14ac:dyDescent="0.25">
      <c r="B776" s="693"/>
      <c r="C776" s="694"/>
      <c r="D776" s="694"/>
      <c r="E776" s="694"/>
      <c r="F776" s="694"/>
      <c r="G776" s="694"/>
      <c r="H776" s="694"/>
      <c r="I776" s="695"/>
      <c r="J776" s="366" t="s">
        <v>12</v>
      </c>
      <c r="K776" s="367">
        <v>1</v>
      </c>
    </row>
    <row r="777" spans="2:14" ht="28.5" customHeight="1" x14ac:dyDescent="0.25">
      <c r="B777" s="685"/>
      <c r="C777" s="686"/>
      <c r="D777" s="686"/>
      <c r="E777" s="686"/>
      <c r="F777" s="686"/>
      <c r="G777" s="686"/>
      <c r="H777" s="686"/>
      <c r="I777" s="687"/>
      <c r="J777" s="368" t="s">
        <v>847</v>
      </c>
      <c r="K777" s="369">
        <v>2</v>
      </c>
    </row>
    <row r="778" spans="2:14" ht="28.5" customHeight="1" x14ac:dyDescent="0.25">
      <c r="B778" s="685"/>
      <c r="C778" s="686"/>
      <c r="D778" s="686"/>
      <c r="E778" s="686"/>
      <c r="F778" s="686"/>
      <c r="G778" s="686"/>
      <c r="H778" s="686"/>
      <c r="I778" s="687"/>
      <c r="J778" s="370" t="s">
        <v>848</v>
      </c>
      <c r="K778" s="371">
        <v>3</v>
      </c>
      <c r="M778" t="s">
        <v>23</v>
      </c>
      <c r="N778" t="s">
        <v>73</v>
      </c>
    </row>
    <row r="779" spans="2:14" ht="28.5" customHeight="1" x14ac:dyDescent="0.25">
      <c r="B779" s="685"/>
      <c r="C779" s="686"/>
      <c r="D779" s="686"/>
      <c r="E779" s="686"/>
      <c r="F779" s="686"/>
      <c r="G779" s="686"/>
      <c r="H779" s="686"/>
      <c r="I779" s="687"/>
      <c r="J779" s="372" t="s">
        <v>8</v>
      </c>
      <c r="K779" s="369">
        <v>4</v>
      </c>
      <c r="M779" t="s">
        <v>22</v>
      </c>
      <c r="N779" t="s">
        <v>78</v>
      </c>
    </row>
    <row r="780" spans="2:14" ht="28.5" customHeight="1" x14ac:dyDescent="0.25">
      <c r="B780" s="685"/>
      <c r="C780" s="686"/>
      <c r="D780" s="686"/>
      <c r="E780" s="686"/>
      <c r="F780" s="686"/>
      <c r="G780" s="686"/>
      <c r="H780" s="686"/>
      <c r="I780" s="687"/>
      <c r="J780" s="370" t="s">
        <v>849</v>
      </c>
      <c r="K780" s="371">
        <v>5</v>
      </c>
      <c r="M780" t="s">
        <v>24</v>
      </c>
      <c r="N780" t="s">
        <v>82</v>
      </c>
    </row>
    <row r="781" spans="2:14" ht="28.5" customHeight="1" x14ac:dyDescent="0.25">
      <c r="B781" s="685"/>
      <c r="C781" s="686"/>
      <c r="D781" s="686"/>
      <c r="E781" s="686"/>
      <c r="F781" s="686"/>
      <c r="G781" s="686"/>
      <c r="H781" s="686"/>
      <c r="I781" s="687"/>
      <c r="J781" s="370" t="s">
        <v>914</v>
      </c>
      <c r="K781" s="369">
        <v>6</v>
      </c>
      <c r="M781" t="s">
        <v>915</v>
      </c>
      <c r="N781" t="s">
        <v>87</v>
      </c>
    </row>
    <row r="782" spans="2:14" ht="28.5" customHeight="1" x14ac:dyDescent="0.25">
      <c r="B782" s="685"/>
      <c r="C782" s="686"/>
      <c r="D782" s="686"/>
      <c r="E782" s="686"/>
      <c r="F782" s="686"/>
      <c r="G782" s="686"/>
      <c r="H782" s="686"/>
      <c r="I782" s="687"/>
      <c r="J782" s="370" t="s">
        <v>851</v>
      </c>
      <c r="K782" s="371">
        <v>7</v>
      </c>
      <c r="M782" t="s">
        <v>916</v>
      </c>
      <c r="N782" t="s">
        <v>92</v>
      </c>
    </row>
    <row r="783" spans="2:14" ht="85.5" customHeight="1" x14ac:dyDescent="0.25">
      <c r="B783" s="696"/>
      <c r="C783" s="697"/>
      <c r="D783" s="697"/>
      <c r="E783" s="697"/>
      <c r="F783" s="697"/>
      <c r="G783" s="697"/>
      <c r="H783" s="697"/>
      <c r="I783" s="698"/>
      <c r="J783" s="370" t="s">
        <v>1838</v>
      </c>
      <c r="K783" s="369">
        <v>8</v>
      </c>
      <c r="M783" t="s">
        <v>1847</v>
      </c>
      <c r="N783" t="s">
        <v>97</v>
      </c>
    </row>
    <row r="784" spans="2:14" ht="85.5" customHeight="1" x14ac:dyDescent="0.25">
      <c r="B784" s="696"/>
      <c r="C784" s="697"/>
      <c r="D784" s="697"/>
      <c r="E784" s="697"/>
      <c r="F784" s="697"/>
      <c r="G784" s="697"/>
      <c r="H784" s="697"/>
      <c r="I784" s="698"/>
      <c r="J784" s="372" t="s">
        <v>853</v>
      </c>
      <c r="K784" s="371">
        <v>9</v>
      </c>
      <c r="N784" t="s">
        <v>101</v>
      </c>
    </row>
    <row r="785" spans="2:14" ht="85.5" customHeight="1" x14ac:dyDescent="0.25">
      <c r="B785" s="696"/>
      <c r="C785" s="697"/>
      <c r="D785" s="697"/>
      <c r="E785" s="697"/>
      <c r="F785" s="697"/>
      <c r="G785" s="697"/>
      <c r="H785" s="697"/>
      <c r="I785" s="698"/>
      <c r="J785" s="372" t="s">
        <v>854</v>
      </c>
      <c r="K785" s="371">
        <v>10</v>
      </c>
      <c r="N785" t="s">
        <v>105</v>
      </c>
    </row>
    <row r="786" spans="2:14" ht="28.5" customHeight="1" x14ac:dyDescent="0.25">
      <c r="B786" s="716"/>
      <c r="C786" s="717"/>
      <c r="D786" s="373" t="s">
        <v>1843</v>
      </c>
      <c r="E786" s="374"/>
      <c r="F786" s="718"/>
      <c r="G786" s="719"/>
      <c r="H786" s="720" t="s">
        <v>1842</v>
      </c>
      <c r="I786" s="721"/>
      <c r="J786" s="722" t="s">
        <v>917</v>
      </c>
      <c r="K786" s="568">
        <v>11</v>
      </c>
      <c r="N786" t="s">
        <v>109</v>
      </c>
    </row>
    <row r="787" spans="2:14" ht="28.5" customHeight="1" x14ac:dyDescent="0.25">
      <c r="B787" s="724"/>
      <c r="C787" s="725"/>
      <c r="D787" s="726" t="s">
        <v>1844</v>
      </c>
      <c r="E787" s="727"/>
      <c r="F787" s="728"/>
      <c r="G787" s="729"/>
      <c r="H787" s="726" t="s">
        <v>1841</v>
      </c>
      <c r="I787" s="730"/>
      <c r="J787" s="723"/>
      <c r="K787" s="385"/>
    </row>
    <row r="788" spans="2:14" ht="28.5" customHeight="1" x14ac:dyDescent="0.25">
      <c r="B788" s="734" t="s">
        <v>918</v>
      </c>
      <c r="C788" s="735"/>
      <c r="D788" s="749"/>
      <c r="E788" s="749"/>
      <c r="F788" s="749"/>
      <c r="G788" s="735"/>
      <c r="H788" s="735"/>
      <c r="I788" s="735"/>
      <c r="J788" s="735"/>
      <c r="K788" s="750"/>
      <c r="N788" t="s">
        <v>113</v>
      </c>
    </row>
    <row r="789" spans="2:14" ht="24" customHeight="1" x14ac:dyDescent="0.25">
      <c r="B789" s="751" t="s">
        <v>919</v>
      </c>
      <c r="C789" s="753" t="s">
        <v>1846</v>
      </c>
      <c r="D789" s="753" t="s">
        <v>1845</v>
      </c>
      <c r="E789" s="753" t="s">
        <v>1847</v>
      </c>
      <c r="F789" s="753" t="s">
        <v>915</v>
      </c>
      <c r="G789" s="755" t="s">
        <v>22</v>
      </c>
      <c r="H789" s="755" t="s">
        <v>23</v>
      </c>
      <c r="I789" s="757" t="s">
        <v>24</v>
      </c>
      <c r="J789" s="758" t="s">
        <v>1848</v>
      </c>
      <c r="K789" s="736">
        <v>12</v>
      </c>
      <c r="N789" t="s">
        <v>117</v>
      </c>
    </row>
    <row r="790" spans="2:14" ht="55.5" customHeight="1" x14ac:dyDescent="0.25">
      <c r="B790" s="752"/>
      <c r="C790" s="754"/>
      <c r="D790" s="754"/>
      <c r="E790" s="754"/>
      <c r="F790" s="754"/>
      <c r="G790" s="756"/>
      <c r="H790" s="756"/>
      <c r="I790" s="756"/>
      <c r="J790" s="759"/>
      <c r="K790" s="736"/>
      <c r="N790" t="s">
        <v>121</v>
      </c>
    </row>
    <row r="791" spans="2:14" ht="28.5" customHeight="1" x14ac:dyDescent="0.25">
      <c r="B791" s="573">
        <f>+I791+H791+G791+F791+E791+D791+C791</f>
        <v>0</v>
      </c>
      <c r="C791" s="277"/>
      <c r="D791" s="277"/>
      <c r="E791" s="277"/>
      <c r="F791" s="277"/>
      <c r="G791" s="278"/>
      <c r="H791" s="278"/>
      <c r="I791" s="279"/>
      <c r="J791" s="375"/>
      <c r="K791" s="376"/>
      <c r="N791" t="s">
        <v>125</v>
      </c>
    </row>
    <row r="792" spans="2:14" ht="9.75" customHeight="1" x14ac:dyDescent="0.55000000000000004">
      <c r="B792" s="737"/>
      <c r="C792" s="738"/>
      <c r="D792" s="738"/>
      <c r="E792" s="738"/>
      <c r="F792" s="738"/>
      <c r="G792" s="738"/>
      <c r="H792" s="738"/>
      <c r="I792" s="738"/>
      <c r="J792" s="738"/>
      <c r="K792" s="739"/>
      <c r="N792" t="s">
        <v>129</v>
      </c>
    </row>
    <row r="793" spans="2:14" ht="42" x14ac:dyDescent="0.25">
      <c r="B793" s="280" t="str">
        <f>""&amp;B778&amp;" ޖުމުލަ "</f>
        <v xml:space="preserve"> ޖުމުލަ </v>
      </c>
      <c r="C793" s="377" t="s">
        <v>1889</v>
      </c>
      <c r="D793" s="377" t="s">
        <v>1831</v>
      </c>
      <c r="E793" s="377" t="s">
        <v>920</v>
      </c>
      <c r="F793" s="378"/>
      <c r="G793" s="378"/>
      <c r="H793" s="740" t="s">
        <v>921</v>
      </c>
      <c r="I793" s="741"/>
      <c r="J793" s="742" t="str">
        <f>""&amp;B778&amp;" ލަފާކުރާ ޚަރަދު ބެހިފައިވާގޮތް (ރުފިޔާ އިން)  "</f>
        <v xml:space="preserve"> ލަފާކުރާ ޚަރަދު ބެހިފައިވާގޮތް (ރުފިޔާ އިން)  </v>
      </c>
      <c r="K793" s="379">
        <v>13</v>
      </c>
      <c r="N793" t="s">
        <v>133</v>
      </c>
    </row>
    <row r="794" spans="2:14" ht="21" x14ac:dyDescent="0.55000000000000004">
      <c r="B794" s="281">
        <f>SUM(C794:E794)</f>
        <v>0</v>
      </c>
      <c r="C794" s="281"/>
      <c r="D794" s="281"/>
      <c r="E794" s="281"/>
      <c r="F794" s="276"/>
      <c r="G794" s="276"/>
      <c r="H794" s="276"/>
      <c r="I794" s="282" t="s">
        <v>32</v>
      </c>
      <c r="J794" s="743" t="str">
        <f t="shared" ref="J794:J801" si="110">""&amp;G779&amp;" ޖުމުލަ "</f>
        <v xml:space="preserve"> ޖުމުލަ </v>
      </c>
      <c r="K794" s="380"/>
      <c r="N794" t="s">
        <v>137</v>
      </c>
    </row>
    <row r="795" spans="2:14" ht="21" x14ac:dyDescent="0.55000000000000004">
      <c r="B795" s="283">
        <f>SUM(C795:E795)</f>
        <v>0</v>
      </c>
      <c r="C795" s="283"/>
      <c r="D795" s="283"/>
      <c r="E795" s="283"/>
      <c r="F795" s="284"/>
      <c r="G795" s="284"/>
      <c r="H795" s="284"/>
      <c r="I795" s="285" t="s">
        <v>34</v>
      </c>
      <c r="J795" s="743" t="str">
        <f t="shared" si="110"/>
        <v xml:space="preserve"> ޖުމުލަ </v>
      </c>
      <c r="K795" s="380"/>
      <c r="N795" t="s">
        <v>141</v>
      </c>
    </row>
    <row r="796" spans="2:14" ht="21" x14ac:dyDescent="0.55000000000000004">
      <c r="B796" s="283">
        <f t="shared" ref="B796:B803" si="111">SUM(C796:E796)</f>
        <v>0</v>
      </c>
      <c r="C796" s="283"/>
      <c r="D796" s="283"/>
      <c r="E796" s="283"/>
      <c r="F796" s="284"/>
      <c r="G796" s="284"/>
      <c r="H796" s="284"/>
      <c r="I796" s="285" t="s">
        <v>36</v>
      </c>
      <c r="J796" s="743" t="str">
        <f t="shared" si="110"/>
        <v xml:space="preserve"> ޖުމުލަ </v>
      </c>
      <c r="K796" s="380"/>
      <c r="N796" t="s">
        <v>145</v>
      </c>
    </row>
    <row r="797" spans="2:14" ht="21" x14ac:dyDescent="0.55000000000000004">
      <c r="B797" s="283">
        <f t="shared" si="111"/>
        <v>0</v>
      </c>
      <c r="C797" s="283"/>
      <c r="D797" s="283"/>
      <c r="E797" s="283"/>
      <c r="F797" s="284"/>
      <c r="G797" s="284"/>
      <c r="H797" s="284"/>
      <c r="I797" s="285" t="s">
        <v>38</v>
      </c>
      <c r="J797" s="743" t="str">
        <f t="shared" si="110"/>
        <v xml:space="preserve"> ޖުމުލަ </v>
      </c>
      <c r="K797" s="380"/>
      <c r="N797" t="s">
        <v>149</v>
      </c>
    </row>
    <row r="798" spans="2:14" ht="21" x14ac:dyDescent="0.55000000000000004">
      <c r="B798" s="283">
        <f t="shared" si="111"/>
        <v>0</v>
      </c>
      <c r="C798" s="283"/>
      <c r="D798" s="283"/>
      <c r="E798" s="283"/>
      <c r="F798" s="284"/>
      <c r="G798" s="284"/>
      <c r="H798" s="284"/>
      <c r="I798" s="285" t="s">
        <v>40</v>
      </c>
      <c r="J798" s="743" t="str">
        <f t="shared" si="110"/>
        <v xml:space="preserve"> ޖުމުލަ </v>
      </c>
      <c r="K798" s="380"/>
      <c r="N798" t="s">
        <v>153</v>
      </c>
    </row>
    <row r="799" spans="2:14" ht="21" x14ac:dyDescent="0.55000000000000004">
      <c r="B799" s="283">
        <f t="shared" si="111"/>
        <v>0</v>
      </c>
      <c r="C799" s="283"/>
      <c r="D799" s="283"/>
      <c r="E799" s="283"/>
      <c r="F799" s="284"/>
      <c r="G799" s="284"/>
      <c r="H799" s="284"/>
      <c r="I799" s="285" t="s">
        <v>42</v>
      </c>
      <c r="J799" s="743" t="str">
        <f t="shared" si="110"/>
        <v xml:space="preserve"> ޖުމުލަ </v>
      </c>
      <c r="K799" s="380"/>
      <c r="N799" t="s">
        <v>157</v>
      </c>
    </row>
    <row r="800" spans="2:14" ht="21" x14ac:dyDescent="0.55000000000000004">
      <c r="B800" s="283">
        <f t="shared" si="111"/>
        <v>0</v>
      </c>
      <c r="C800" s="283"/>
      <c r="D800" s="283"/>
      <c r="E800" s="283"/>
      <c r="F800" s="284"/>
      <c r="G800" s="284"/>
      <c r="H800" s="284"/>
      <c r="I800" s="285" t="s">
        <v>44</v>
      </c>
      <c r="J800" s="743" t="str">
        <f t="shared" si="110"/>
        <v xml:space="preserve"> ޖުމުލަ </v>
      </c>
      <c r="K800" s="380"/>
      <c r="N800" t="s">
        <v>161</v>
      </c>
    </row>
    <row r="801" spans="2:14" ht="21" x14ac:dyDescent="0.55000000000000004">
      <c r="B801" s="283">
        <f t="shared" si="111"/>
        <v>0</v>
      </c>
      <c r="C801" s="283"/>
      <c r="D801" s="283"/>
      <c r="E801" s="283"/>
      <c r="F801" s="284"/>
      <c r="G801" s="284"/>
      <c r="H801" s="284"/>
      <c r="I801" s="285" t="s">
        <v>46</v>
      </c>
      <c r="J801" s="743" t="str">
        <f t="shared" si="110"/>
        <v xml:space="preserve"> ޖުމުލަ </v>
      </c>
      <c r="K801" s="380"/>
      <c r="N801" t="s">
        <v>164</v>
      </c>
    </row>
    <row r="802" spans="2:14" ht="21" x14ac:dyDescent="0.55000000000000004">
      <c r="B802" s="283">
        <f t="shared" si="111"/>
        <v>0</v>
      </c>
      <c r="C802" s="283"/>
      <c r="D802" s="283"/>
      <c r="E802" s="283"/>
      <c r="F802" s="284"/>
      <c r="G802" s="284"/>
      <c r="H802" s="284"/>
      <c r="I802" s="285" t="s">
        <v>48</v>
      </c>
      <c r="J802" s="743" t="str">
        <f t="shared" ref="J802:J803" si="112">""&amp;G788&amp;" ޖުމުލަ "</f>
        <v xml:space="preserve"> ޖުމުލަ </v>
      </c>
      <c r="K802" s="380"/>
      <c r="N802" t="s">
        <v>167</v>
      </c>
    </row>
    <row r="803" spans="2:14" ht="21" x14ac:dyDescent="0.55000000000000004">
      <c r="B803" s="283">
        <f t="shared" si="111"/>
        <v>0</v>
      </c>
      <c r="C803" s="286"/>
      <c r="D803" s="286"/>
      <c r="E803" s="286"/>
      <c r="F803" s="287"/>
      <c r="G803" s="287"/>
      <c r="H803" s="287"/>
      <c r="I803" s="288" t="s">
        <v>922</v>
      </c>
      <c r="J803" s="743" t="str">
        <f t="shared" si="112"/>
        <v xml:space="preserve">އެތެރޭގެ ލޯނު ޖުމުލަ </v>
      </c>
      <c r="K803" s="380"/>
      <c r="N803" t="s">
        <v>171</v>
      </c>
    </row>
    <row r="804" spans="2:14" ht="21.75" thickBot="1" x14ac:dyDescent="0.6">
      <c r="B804" s="289">
        <f>SUM(B794:B803)</f>
        <v>0</v>
      </c>
      <c r="C804" s="289">
        <f t="shared" ref="C804:E804" si="113">SUM(C794:C803)</f>
        <v>0</v>
      </c>
      <c r="D804" s="289">
        <f t="shared" si="113"/>
        <v>0</v>
      </c>
      <c r="E804" s="289">
        <f t="shared" si="113"/>
        <v>0</v>
      </c>
      <c r="F804" s="378"/>
      <c r="G804" s="378"/>
      <c r="H804" s="378"/>
      <c r="I804" s="381" t="s">
        <v>923</v>
      </c>
      <c r="J804" s="290"/>
      <c r="K804" s="569"/>
      <c r="N804" t="s">
        <v>175</v>
      </c>
    </row>
    <row r="805" spans="2:14" ht="10.5" customHeight="1" thickTop="1" x14ac:dyDescent="0.55000000000000004">
      <c r="B805" s="737"/>
      <c r="C805" s="744"/>
      <c r="D805" s="744"/>
      <c r="E805" s="744"/>
      <c r="F805" s="744"/>
      <c r="G805" s="744"/>
      <c r="H805" s="744"/>
      <c r="I805" s="744"/>
      <c r="J805" s="744"/>
      <c r="K805" s="745"/>
    </row>
    <row r="806" spans="2:14" ht="23.25" customHeight="1" x14ac:dyDescent="0.25">
      <c r="B806" s="746" t="s">
        <v>924</v>
      </c>
      <c r="C806" s="740"/>
      <c r="D806" s="740"/>
      <c r="E806" s="741"/>
      <c r="F806" s="747" t="s">
        <v>1892</v>
      </c>
      <c r="G806" s="747" t="s">
        <v>1839</v>
      </c>
      <c r="H806" s="747" t="s">
        <v>1891</v>
      </c>
      <c r="I806" s="747" t="s">
        <v>1890</v>
      </c>
      <c r="J806" s="742" t="str">
        <f>""&amp;B778&amp;"އިން މަޝްރޫއަށް ކުރެވުނު ޚަރަދު (ރުފިޔާ އިން)  "</f>
        <v xml:space="preserve">އިން މަޝްރޫއަށް ކުރެވުނު ޚަރަދު (ރުފިޔާ އިން)  </v>
      </c>
      <c r="K806" s="382">
        <v>14</v>
      </c>
    </row>
    <row r="807" spans="2:14" ht="61.5" customHeight="1" x14ac:dyDescent="0.25">
      <c r="B807" s="280" t="s">
        <v>1840</v>
      </c>
      <c r="C807" s="383">
        <v>2019</v>
      </c>
      <c r="D807" s="383">
        <v>2018</v>
      </c>
      <c r="E807" s="383">
        <v>2017</v>
      </c>
      <c r="F807" s="748"/>
      <c r="G807" s="748"/>
      <c r="H807" s="748"/>
      <c r="I807" s="748"/>
      <c r="J807" s="743"/>
      <c r="K807" s="568"/>
    </row>
    <row r="808" spans="2:14" ht="28.5" customHeight="1" x14ac:dyDescent="0.55000000000000004">
      <c r="B808" s="574">
        <f t="shared" ref="B808:C808" si="114">+B804</f>
        <v>0</v>
      </c>
      <c r="C808" s="574">
        <f t="shared" si="114"/>
        <v>0</v>
      </c>
      <c r="D808" s="574">
        <f>+D804</f>
        <v>0</v>
      </c>
      <c r="E808" s="574">
        <f>E804</f>
        <v>0</v>
      </c>
      <c r="F808" s="390"/>
      <c r="G808" s="575">
        <f>H808+I808</f>
        <v>0</v>
      </c>
      <c r="H808" s="291"/>
      <c r="I808" s="291"/>
      <c r="J808" s="384"/>
      <c r="K808" s="569"/>
    </row>
    <row r="809" spans="2:14" ht="11.25" customHeight="1" x14ac:dyDescent="0.25"/>
    <row r="810" spans="2:14" ht="28.5" customHeight="1" x14ac:dyDescent="0.25">
      <c r="B810" s="734" t="s">
        <v>846</v>
      </c>
      <c r="C810" s="735"/>
      <c r="D810" s="735"/>
      <c r="E810" s="735"/>
      <c r="F810" s="735"/>
      <c r="G810" s="735"/>
      <c r="H810" s="735"/>
      <c r="I810" s="735"/>
      <c r="J810" s="571">
        <f>+J775+1</f>
        <v>24</v>
      </c>
      <c r="K810" s="572" t="s">
        <v>14</v>
      </c>
    </row>
    <row r="811" spans="2:14" ht="28.5" customHeight="1" x14ac:dyDescent="0.25">
      <c r="B811" s="693"/>
      <c r="C811" s="694"/>
      <c r="D811" s="694"/>
      <c r="E811" s="694"/>
      <c r="F811" s="694"/>
      <c r="G811" s="694"/>
      <c r="H811" s="694"/>
      <c r="I811" s="695"/>
      <c r="J811" s="366" t="s">
        <v>12</v>
      </c>
      <c r="K811" s="367">
        <v>1</v>
      </c>
    </row>
    <row r="812" spans="2:14" ht="28.5" customHeight="1" x14ac:dyDescent="0.25">
      <c r="B812" s="685"/>
      <c r="C812" s="686"/>
      <c r="D812" s="686"/>
      <c r="E812" s="686"/>
      <c r="F812" s="686"/>
      <c r="G812" s="686"/>
      <c r="H812" s="686"/>
      <c r="I812" s="687"/>
      <c r="J812" s="368" t="s">
        <v>847</v>
      </c>
      <c r="K812" s="369">
        <v>2</v>
      </c>
    </row>
    <row r="813" spans="2:14" ht="28.5" customHeight="1" x14ac:dyDescent="0.25">
      <c r="B813" s="685"/>
      <c r="C813" s="686"/>
      <c r="D813" s="686"/>
      <c r="E813" s="686"/>
      <c r="F813" s="686"/>
      <c r="G813" s="686"/>
      <c r="H813" s="686"/>
      <c r="I813" s="687"/>
      <c r="J813" s="370" t="s">
        <v>848</v>
      </c>
      <c r="K813" s="371">
        <v>3</v>
      </c>
      <c r="M813" t="s">
        <v>23</v>
      </c>
      <c r="N813" t="s">
        <v>73</v>
      </c>
    </row>
    <row r="814" spans="2:14" ht="28.5" customHeight="1" x14ac:dyDescent="0.25">
      <c r="B814" s="685"/>
      <c r="C814" s="686"/>
      <c r="D814" s="686"/>
      <c r="E814" s="686"/>
      <c r="F814" s="686"/>
      <c r="G814" s="686"/>
      <c r="H814" s="686"/>
      <c r="I814" s="687"/>
      <c r="J814" s="372" t="s">
        <v>8</v>
      </c>
      <c r="K814" s="369">
        <v>4</v>
      </c>
      <c r="M814" t="s">
        <v>22</v>
      </c>
      <c r="N814" t="s">
        <v>78</v>
      </c>
    </row>
    <row r="815" spans="2:14" ht="28.5" customHeight="1" x14ac:dyDescent="0.25">
      <c r="B815" s="685"/>
      <c r="C815" s="686"/>
      <c r="D815" s="686"/>
      <c r="E815" s="686"/>
      <c r="F815" s="686"/>
      <c r="G815" s="686"/>
      <c r="H815" s="686"/>
      <c r="I815" s="687"/>
      <c r="J815" s="370" t="s">
        <v>849</v>
      </c>
      <c r="K815" s="371">
        <v>5</v>
      </c>
      <c r="M815" t="s">
        <v>24</v>
      </c>
      <c r="N815" t="s">
        <v>82</v>
      </c>
    </row>
    <row r="816" spans="2:14" ht="28.5" customHeight="1" x14ac:dyDescent="0.25">
      <c r="B816" s="685"/>
      <c r="C816" s="686"/>
      <c r="D816" s="686"/>
      <c r="E816" s="686"/>
      <c r="F816" s="686"/>
      <c r="G816" s="686"/>
      <c r="H816" s="686"/>
      <c r="I816" s="687"/>
      <c r="J816" s="370" t="s">
        <v>914</v>
      </c>
      <c r="K816" s="369">
        <v>6</v>
      </c>
      <c r="M816" t="s">
        <v>915</v>
      </c>
      <c r="N816" t="s">
        <v>87</v>
      </c>
    </row>
    <row r="817" spans="2:14" ht="28.5" customHeight="1" x14ac:dyDescent="0.25">
      <c r="B817" s="685"/>
      <c r="C817" s="686"/>
      <c r="D817" s="686"/>
      <c r="E817" s="686"/>
      <c r="F817" s="686"/>
      <c r="G817" s="686"/>
      <c r="H817" s="686"/>
      <c r="I817" s="687"/>
      <c r="J817" s="370" t="s">
        <v>851</v>
      </c>
      <c r="K817" s="371">
        <v>7</v>
      </c>
      <c r="M817" t="s">
        <v>916</v>
      </c>
      <c r="N817" t="s">
        <v>92</v>
      </c>
    </row>
    <row r="818" spans="2:14" ht="85.5" customHeight="1" x14ac:dyDescent="0.25">
      <c r="B818" s="696"/>
      <c r="C818" s="697"/>
      <c r="D818" s="697"/>
      <c r="E818" s="697"/>
      <c r="F818" s="697"/>
      <c r="G818" s="697"/>
      <c r="H818" s="697"/>
      <c r="I818" s="698"/>
      <c r="J818" s="370" t="s">
        <v>1838</v>
      </c>
      <c r="K818" s="369">
        <v>8</v>
      </c>
      <c r="M818" t="s">
        <v>1847</v>
      </c>
      <c r="N818" t="s">
        <v>97</v>
      </c>
    </row>
    <row r="819" spans="2:14" ht="85.5" customHeight="1" x14ac:dyDescent="0.25">
      <c r="B819" s="696"/>
      <c r="C819" s="697"/>
      <c r="D819" s="697"/>
      <c r="E819" s="697"/>
      <c r="F819" s="697"/>
      <c r="G819" s="697"/>
      <c r="H819" s="697"/>
      <c r="I819" s="698"/>
      <c r="J819" s="372" t="s">
        <v>853</v>
      </c>
      <c r="K819" s="371">
        <v>9</v>
      </c>
      <c r="N819" t="s">
        <v>101</v>
      </c>
    </row>
    <row r="820" spans="2:14" ht="85.5" customHeight="1" x14ac:dyDescent="0.25">
      <c r="B820" s="696"/>
      <c r="C820" s="697"/>
      <c r="D820" s="697"/>
      <c r="E820" s="697"/>
      <c r="F820" s="697"/>
      <c r="G820" s="697"/>
      <c r="H820" s="697"/>
      <c r="I820" s="698"/>
      <c r="J820" s="372" t="s">
        <v>854</v>
      </c>
      <c r="K820" s="371">
        <v>10</v>
      </c>
      <c r="N820" t="s">
        <v>105</v>
      </c>
    </row>
    <row r="821" spans="2:14" ht="28.5" customHeight="1" x14ac:dyDescent="0.25">
      <c r="B821" s="716"/>
      <c r="C821" s="717"/>
      <c r="D821" s="373" t="s">
        <v>1843</v>
      </c>
      <c r="E821" s="374"/>
      <c r="F821" s="718"/>
      <c r="G821" s="719"/>
      <c r="H821" s="720" t="s">
        <v>1842</v>
      </c>
      <c r="I821" s="721"/>
      <c r="J821" s="722" t="s">
        <v>917</v>
      </c>
      <c r="K821" s="568">
        <v>11</v>
      </c>
      <c r="N821" t="s">
        <v>109</v>
      </c>
    </row>
    <row r="822" spans="2:14" ht="28.5" customHeight="1" x14ac:dyDescent="0.25">
      <c r="B822" s="724"/>
      <c r="C822" s="725"/>
      <c r="D822" s="726" t="s">
        <v>1844</v>
      </c>
      <c r="E822" s="727"/>
      <c r="F822" s="728"/>
      <c r="G822" s="729"/>
      <c r="H822" s="726" t="s">
        <v>1841</v>
      </c>
      <c r="I822" s="730"/>
      <c r="J822" s="723"/>
      <c r="K822" s="385"/>
    </row>
    <row r="823" spans="2:14" ht="28.5" customHeight="1" x14ac:dyDescent="0.25">
      <c r="B823" s="734" t="s">
        <v>918</v>
      </c>
      <c r="C823" s="735"/>
      <c r="D823" s="749"/>
      <c r="E823" s="749"/>
      <c r="F823" s="749"/>
      <c r="G823" s="735"/>
      <c r="H823" s="735"/>
      <c r="I823" s="735"/>
      <c r="J823" s="735"/>
      <c r="K823" s="750"/>
      <c r="N823" t="s">
        <v>113</v>
      </c>
    </row>
    <row r="824" spans="2:14" ht="24" customHeight="1" x14ac:dyDescent="0.25">
      <c r="B824" s="751" t="s">
        <v>919</v>
      </c>
      <c r="C824" s="753" t="s">
        <v>1846</v>
      </c>
      <c r="D824" s="753" t="s">
        <v>1845</v>
      </c>
      <c r="E824" s="753" t="s">
        <v>1847</v>
      </c>
      <c r="F824" s="753" t="s">
        <v>915</v>
      </c>
      <c r="G824" s="755" t="s">
        <v>22</v>
      </c>
      <c r="H824" s="755" t="s">
        <v>23</v>
      </c>
      <c r="I824" s="757" t="s">
        <v>24</v>
      </c>
      <c r="J824" s="758" t="s">
        <v>1848</v>
      </c>
      <c r="K824" s="736">
        <v>12</v>
      </c>
      <c r="N824" t="s">
        <v>117</v>
      </c>
    </row>
    <row r="825" spans="2:14" ht="55.5" customHeight="1" x14ac:dyDescent="0.25">
      <c r="B825" s="752"/>
      <c r="C825" s="754"/>
      <c r="D825" s="754"/>
      <c r="E825" s="754"/>
      <c r="F825" s="754"/>
      <c r="G825" s="756"/>
      <c r="H825" s="756"/>
      <c r="I825" s="756"/>
      <c r="J825" s="759"/>
      <c r="K825" s="736"/>
      <c r="N825" t="s">
        <v>121</v>
      </c>
    </row>
    <row r="826" spans="2:14" ht="28.5" customHeight="1" x14ac:dyDescent="0.25">
      <c r="B826" s="573">
        <f>+I826+H826+G826+F826+E826+D826+C826</f>
        <v>0</v>
      </c>
      <c r="C826" s="277"/>
      <c r="D826" s="277"/>
      <c r="E826" s="277"/>
      <c r="F826" s="277"/>
      <c r="G826" s="278"/>
      <c r="H826" s="278"/>
      <c r="I826" s="279"/>
      <c r="J826" s="375"/>
      <c r="K826" s="376"/>
      <c r="N826" t="s">
        <v>125</v>
      </c>
    </row>
    <row r="827" spans="2:14" ht="9.75" customHeight="1" x14ac:dyDescent="0.55000000000000004">
      <c r="B827" s="737"/>
      <c r="C827" s="738"/>
      <c r="D827" s="738"/>
      <c r="E827" s="738"/>
      <c r="F827" s="738"/>
      <c r="G827" s="738"/>
      <c r="H827" s="738"/>
      <c r="I827" s="738"/>
      <c r="J827" s="738"/>
      <c r="K827" s="739"/>
      <c r="N827" t="s">
        <v>129</v>
      </c>
    </row>
    <row r="828" spans="2:14" ht="42" x14ac:dyDescent="0.25">
      <c r="B828" s="280" t="str">
        <f>""&amp;B813&amp;" ޖުމުލަ "</f>
        <v xml:space="preserve"> ޖުމުލަ </v>
      </c>
      <c r="C828" s="377" t="s">
        <v>1889</v>
      </c>
      <c r="D828" s="377" t="s">
        <v>1831</v>
      </c>
      <c r="E828" s="377" t="s">
        <v>920</v>
      </c>
      <c r="F828" s="378"/>
      <c r="G828" s="378"/>
      <c r="H828" s="740" t="s">
        <v>921</v>
      </c>
      <c r="I828" s="741"/>
      <c r="J828" s="742" t="str">
        <f>""&amp;B813&amp;" ލަފާކުރާ ޚަރަދު ބެހިފައިވާގޮތް (ރުފިޔާ އިން)  "</f>
        <v xml:space="preserve"> ލަފާކުރާ ޚަރަދު ބެހިފައިވާގޮތް (ރުފިޔާ އިން)  </v>
      </c>
      <c r="K828" s="379">
        <v>13</v>
      </c>
      <c r="N828" t="s">
        <v>133</v>
      </c>
    </row>
    <row r="829" spans="2:14" ht="21" x14ac:dyDescent="0.55000000000000004">
      <c r="B829" s="281">
        <f>SUM(C829:E829)</f>
        <v>0</v>
      </c>
      <c r="C829" s="281"/>
      <c r="D829" s="281"/>
      <c r="E829" s="281"/>
      <c r="F829" s="276"/>
      <c r="G829" s="276"/>
      <c r="H829" s="276"/>
      <c r="I829" s="282" t="s">
        <v>32</v>
      </c>
      <c r="J829" s="743" t="str">
        <f t="shared" ref="J829:J836" si="115">""&amp;G814&amp;" ޖުމުލަ "</f>
        <v xml:space="preserve"> ޖުމުލަ </v>
      </c>
      <c r="K829" s="380"/>
      <c r="N829" t="s">
        <v>137</v>
      </c>
    </row>
    <row r="830" spans="2:14" ht="21" x14ac:dyDescent="0.55000000000000004">
      <c r="B830" s="283">
        <f>SUM(C830:E830)</f>
        <v>0</v>
      </c>
      <c r="C830" s="283"/>
      <c r="D830" s="283"/>
      <c r="E830" s="283"/>
      <c r="F830" s="284"/>
      <c r="G830" s="284"/>
      <c r="H830" s="284"/>
      <c r="I830" s="285" t="s">
        <v>34</v>
      </c>
      <c r="J830" s="743" t="str">
        <f t="shared" si="115"/>
        <v xml:space="preserve"> ޖުމުލަ </v>
      </c>
      <c r="K830" s="380"/>
      <c r="N830" t="s">
        <v>141</v>
      </c>
    </row>
    <row r="831" spans="2:14" ht="21" x14ac:dyDescent="0.55000000000000004">
      <c r="B831" s="283">
        <f t="shared" ref="B831:B838" si="116">SUM(C831:E831)</f>
        <v>0</v>
      </c>
      <c r="C831" s="283"/>
      <c r="D831" s="283"/>
      <c r="E831" s="283"/>
      <c r="F831" s="284"/>
      <c r="G831" s="284"/>
      <c r="H831" s="284"/>
      <c r="I831" s="285" t="s">
        <v>36</v>
      </c>
      <c r="J831" s="743" t="str">
        <f t="shared" si="115"/>
        <v xml:space="preserve"> ޖުމުލަ </v>
      </c>
      <c r="K831" s="380"/>
      <c r="N831" t="s">
        <v>145</v>
      </c>
    </row>
    <row r="832" spans="2:14" ht="21" x14ac:dyDescent="0.55000000000000004">
      <c r="B832" s="283">
        <f t="shared" si="116"/>
        <v>0</v>
      </c>
      <c r="C832" s="283"/>
      <c r="D832" s="283"/>
      <c r="E832" s="283"/>
      <c r="F832" s="284"/>
      <c r="G832" s="284"/>
      <c r="H832" s="284"/>
      <c r="I832" s="285" t="s">
        <v>38</v>
      </c>
      <c r="J832" s="743" t="str">
        <f t="shared" si="115"/>
        <v xml:space="preserve"> ޖުމުލަ </v>
      </c>
      <c r="K832" s="380"/>
      <c r="N832" t="s">
        <v>149</v>
      </c>
    </row>
    <row r="833" spans="2:14" ht="21" x14ac:dyDescent="0.55000000000000004">
      <c r="B833" s="283">
        <f t="shared" si="116"/>
        <v>0</v>
      </c>
      <c r="C833" s="283"/>
      <c r="D833" s="283"/>
      <c r="E833" s="283"/>
      <c r="F833" s="284"/>
      <c r="G833" s="284"/>
      <c r="H833" s="284"/>
      <c r="I833" s="285" t="s">
        <v>40</v>
      </c>
      <c r="J833" s="743" t="str">
        <f t="shared" si="115"/>
        <v xml:space="preserve"> ޖުމުލަ </v>
      </c>
      <c r="K833" s="380"/>
      <c r="N833" t="s">
        <v>153</v>
      </c>
    </row>
    <row r="834" spans="2:14" ht="21" x14ac:dyDescent="0.55000000000000004">
      <c r="B834" s="283">
        <f t="shared" si="116"/>
        <v>0</v>
      </c>
      <c r="C834" s="283"/>
      <c r="D834" s="283"/>
      <c r="E834" s="283"/>
      <c r="F834" s="284"/>
      <c r="G834" s="284"/>
      <c r="H834" s="284"/>
      <c r="I834" s="285" t="s">
        <v>42</v>
      </c>
      <c r="J834" s="743" t="str">
        <f t="shared" si="115"/>
        <v xml:space="preserve"> ޖުމުލަ </v>
      </c>
      <c r="K834" s="380"/>
      <c r="N834" t="s">
        <v>157</v>
      </c>
    </row>
    <row r="835" spans="2:14" ht="21" x14ac:dyDescent="0.55000000000000004">
      <c r="B835" s="283">
        <f t="shared" si="116"/>
        <v>0</v>
      </c>
      <c r="C835" s="283"/>
      <c r="D835" s="283"/>
      <c r="E835" s="283"/>
      <c r="F835" s="284"/>
      <c r="G835" s="284"/>
      <c r="H835" s="284"/>
      <c r="I835" s="285" t="s">
        <v>44</v>
      </c>
      <c r="J835" s="743" t="str">
        <f t="shared" si="115"/>
        <v xml:space="preserve"> ޖުމުލަ </v>
      </c>
      <c r="K835" s="380"/>
      <c r="N835" t="s">
        <v>161</v>
      </c>
    </row>
    <row r="836" spans="2:14" ht="21" x14ac:dyDescent="0.55000000000000004">
      <c r="B836" s="283">
        <f t="shared" si="116"/>
        <v>0</v>
      </c>
      <c r="C836" s="283"/>
      <c r="D836" s="283"/>
      <c r="E836" s="283"/>
      <c r="F836" s="284"/>
      <c r="G836" s="284"/>
      <c r="H836" s="284"/>
      <c r="I836" s="285" t="s">
        <v>46</v>
      </c>
      <c r="J836" s="743" t="str">
        <f t="shared" si="115"/>
        <v xml:space="preserve"> ޖުމުލަ </v>
      </c>
      <c r="K836" s="380"/>
      <c r="N836" t="s">
        <v>164</v>
      </c>
    </row>
    <row r="837" spans="2:14" ht="21" x14ac:dyDescent="0.55000000000000004">
      <c r="B837" s="283">
        <f t="shared" si="116"/>
        <v>0</v>
      </c>
      <c r="C837" s="283"/>
      <c r="D837" s="283"/>
      <c r="E837" s="283"/>
      <c r="F837" s="284"/>
      <c r="G837" s="284"/>
      <c r="H837" s="284"/>
      <c r="I837" s="285" t="s">
        <v>48</v>
      </c>
      <c r="J837" s="743" t="str">
        <f t="shared" ref="J837:J838" si="117">""&amp;G823&amp;" ޖުމުލަ "</f>
        <v xml:space="preserve"> ޖުމުލަ </v>
      </c>
      <c r="K837" s="380"/>
      <c r="N837" t="s">
        <v>167</v>
      </c>
    </row>
    <row r="838" spans="2:14" ht="21" x14ac:dyDescent="0.55000000000000004">
      <c r="B838" s="283">
        <f t="shared" si="116"/>
        <v>0</v>
      </c>
      <c r="C838" s="286"/>
      <c r="D838" s="286"/>
      <c r="E838" s="286"/>
      <c r="F838" s="287"/>
      <c r="G838" s="287"/>
      <c r="H838" s="287"/>
      <c r="I838" s="288" t="s">
        <v>922</v>
      </c>
      <c r="J838" s="743" t="str">
        <f t="shared" si="117"/>
        <v xml:space="preserve">އެތެރޭގެ ލޯނު ޖުމުލަ </v>
      </c>
      <c r="K838" s="380"/>
      <c r="N838" t="s">
        <v>171</v>
      </c>
    </row>
    <row r="839" spans="2:14" ht="21.75" thickBot="1" x14ac:dyDescent="0.6">
      <c r="B839" s="289">
        <f>SUM(B829:B838)</f>
        <v>0</v>
      </c>
      <c r="C839" s="289">
        <f t="shared" ref="C839:E839" si="118">SUM(C829:C838)</f>
        <v>0</v>
      </c>
      <c r="D839" s="289">
        <f t="shared" si="118"/>
        <v>0</v>
      </c>
      <c r="E839" s="289">
        <f t="shared" si="118"/>
        <v>0</v>
      </c>
      <c r="F839" s="378"/>
      <c r="G839" s="378"/>
      <c r="H839" s="378"/>
      <c r="I839" s="381" t="s">
        <v>923</v>
      </c>
      <c r="J839" s="290"/>
      <c r="K839" s="569"/>
      <c r="N839" t="s">
        <v>175</v>
      </c>
    </row>
    <row r="840" spans="2:14" ht="10.5" customHeight="1" thickTop="1" x14ac:dyDescent="0.55000000000000004">
      <c r="B840" s="737"/>
      <c r="C840" s="744"/>
      <c r="D840" s="744"/>
      <c r="E840" s="744"/>
      <c r="F840" s="744"/>
      <c r="G840" s="744"/>
      <c r="H840" s="744"/>
      <c r="I840" s="744"/>
      <c r="J840" s="744"/>
      <c r="K840" s="745"/>
    </row>
    <row r="841" spans="2:14" ht="23.25" customHeight="1" x14ac:dyDescent="0.25">
      <c r="B841" s="746" t="s">
        <v>924</v>
      </c>
      <c r="C841" s="740"/>
      <c r="D841" s="740"/>
      <c r="E841" s="741"/>
      <c r="F841" s="747" t="s">
        <v>1892</v>
      </c>
      <c r="G841" s="747" t="s">
        <v>1839</v>
      </c>
      <c r="H841" s="747" t="s">
        <v>1891</v>
      </c>
      <c r="I841" s="747" t="s">
        <v>1890</v>
      </c>
      <c r="J841" s="742" t="str">
        <f>""&amp;B813&amp;"އިން މަޝްރޫއަށް ކުރެވުނު ޚަރަދު (ރުފިޔާ އިން)  "</f>
        <v xml:space="preserve">އިން މަޝްރޫއަށް ކުރެވުނު ޚަރަދު (ރުފިޔާ އިން)  </v>
      </c>
      <c r="K841" s="382">
        <v>14</v>
      </c>
    </row>
    <row r="842" spans="2:14" ht="61.5" customHeight="1" x14ac:dyDescent="0.25">
      <c r="B842" s="280" t="s">
        <v>1840</v>
      </c>
      <c r="C842" s="383">
        <v>2019</v>
      </c>
      <c r="D842" s="383">
        <v>2018</v>
      </c>
      <c r="E842" s="383">
        <v>2017</v>
      </c>
      <c r="F842" s="748"/>
      <c r="G842" s="748"/>
      <c r="H842" s="748"/>
      <c r="I842" s="748"/>
      <c r="J842" s="743"/>
      <c r="K842" s="568"/>
    </row>
    <row r="843" spans="2:14" ht="28.5" customHeight="1" x14ac:dyDescent="0.55000000000000004">
      <c r="B843" s="574">
        <f t="shared" ref="B843:C843" si="119">+B839</f>
        <v>0</v>
      </c>
      <c r="C843" s="574">
        <f t="shared" si="119"/>
        <v>0</v>
      </c>
      <c r="D843" s="574">
        <f>+D839</f>
        <v>0</v>
      </c>
      <c r="E843" s="574">
        <f>E839</f>
        <v>0</v>
      </c>
      <c r="F843" s="390"/>
      <c r="G843" s="575">
        <f>H843+I843</f>
        <v>0</v>
      </c>
      <c r="H843" s="291"/>
      <c r="I843" s="291"/>
      <c r="J843" s="384"/>
      <c r="K843" s="569"/>
    </row>
    <row r="844" spans="2:14" ht="11.25" customHeight="1" x14ac:dyDescent="0.25"/>
    <row r="845" spans="2:14" ht="28.5" customHeight="1" x14ac:dyDescent="0.25">
      <c r="B845" s="734" t="s">
        <v>846</v>
      </c>
      <c r="C845" s="735"/>
      <c r="D845" s="735"/>
      <c r="E845" s="735"/>
      <c r="F845" s="735"/>
      <c r="G845" s="735"/>
      <c r="H845" s="735"/>
      <c r="I845" s="735"/>
      <c r="J845" s="571">
        <f>+J810+1</f>
        <v>25</v>
      </c>
      <c r="K845" s="572" t="s">
        <v>14</v>
      </c>
    </row>
    <row r="846" spans="2:14" ht="28.5" customHeight="1" x14ac:dyDescent="0.25">
      <c r="B846" s="693"/>
      <c r="C846" s="694"/>
      <c r="D846" s="694"/>
      <c r="E846" s="694"/>
      <c r="F846" s="694"/>
      <c r="G846" s="694"/>
      <c r="H846" s="694"/>
      <c r="I846" s="695"/>
      <c r="J846" s="366" t="s">
        <v>12</v>
      </c>
      <c r="K846" s="367">
        <v>1</v>
      </c>
    </row>
    <row r="847" spans="2:14" ht="28.5" customHeight="1" x14ac:dyDescent="0.25">
      <c r="B847" s="685"/>
      <c r="C847" s="686"/>
      <c r="D847" s="686"/>
      <c r="E847" s="686"/>
      <c r="F847" s="686"/>
      <c r="G847" s="686"/>
      <c r="H847" s="686"/>
      <c r="I847" s="687"/>
      <c r="J847" s="368" t="s">
        <v>847</v>
      </c>
      <c r="K847" s="369">
        <v>2</v>
      </c>
    </row>
    <row r="848" spans="2:14" ht="28.5" customHeight="1" x14ac:dyDescent="0.25">
      <c r="B848" s="685"/>
      <c r="C848" s="686"/>
      <c r="D848" s="686"/>
      <c r="E848" s="686"/>
      <c r="F848" s="686"/>
      <c r="G848" s="686"/>
      <c r="H848" s="686"/>
      <c r="I848" s="687"/>
      <c r="J848" s="370" t="s">
        <v>848</v>
      </c>
      <c r="K848" s="371">
        <v>3</v>
      </c>
      <c r="M848" t="s">
        <v>23</v>
      </c>
      <c r="N848" t="s">
        <v>73</v>
      </c>
    </row>
    <row r="849" spans="2:14" ht="28.5" customHeight="1" x14ac:dyDescent="0.25">
      <c r="B849" s="685"/>
      <c r="C849" s="686"/>
      <c r="D849" s="686"/>
      <c r="E849" s="686"/>
      <c r="F849" s="686"/>
      <c r="G849" s="686"/>
      <c r="H849" s="686"/>
      <c r="I849" s="687"/>
      <c r="J849" s="372" t="s">
        <v>8</v>
      </c>
      <c r="K849" s="369">
        <v>4</v>
      </c>
      <c r="M849" t="s">
        <v>22</v>
      </c>
      <c r="N849" t="s">
        <v>78</v>
      </c>
    </row>
    <row r="850" spans="2:14" ht="28.5" customHeight="1" x14ac:dyDescent="0.25">
      <c r="B850" s="685"/>
      <c r="C850" s="686"/>
      <c r="D850" s="686"/>
      <c r="E850" s="686"/>
      <c r="F850" s="686"/>
      <c r="G850" s="686"/>
      <c r="H850" s="686"/>
      <c r="I850" s="687"/>
      <c r="J850" s="370" t="s">
        <v>849</v>
      </c>
      <c r="K850" s="371">
        <v>5</v>
      </c>
      <c r="M850" t="s">
        <v>24</v>
      </c>
      <c r="N850" t="s">
        <v>82</v>
      </c>
    </row>
    <row r="851" spans="2:14" ht="28.5" customHeight="1" x14ac:dyDescent="0.25">
      <c r="B851" s="685"/>
      <c r="C851" s="686"/>
      <c r="D851" s="686"/>
      <c r="E851" s="686"/>
      <c r="F851" s="686"/>
      <c r="G851" s="686"/>
      <c r="H851" s="686"/>
      <c r="I851" s="687"/>
      <c r="J851" s="370" t="s">
        <v>914</v>
      </c>
      <c r="K851" s="369">
        <v>6</v>
      </c>
      <c r="M851" t="s">
        <v>915</v>
      </c>
      <c r="N851" t="s">
        <v>87</v>
      </c>
    </row>
    <row r="852" spans="2:14" ht="28.5" customHeight="1" x14ac:dyDescent="0.25">
      <c r="B852" s="685"/>
      <c r="C852" s="686"/>
      <c r="D852" s="686"/>
      <c r="E852" s="686"/>
      <c r="F852" s="686"/>
      <c r="G852" s="686"/>
      <c r="H852" s="686"/>
      <c r="I852" s="687"/>
      <c r="J852" s="370" t="s">
        <v>851</v>
      </c>
      <c r="K852" s="371">
        <v>7</v>
      </c>
      <c r="M852" t="s">
        <v>916</v>
      </c>
      <c r="N852" t="s">
        <v>92</v>
      </c>
    </row>
    <row r="853" spans="2:14" ht="85.5" customHeight="1" x14ac:dyDescent="0.25">
      <c r="B853" s="696"/>
      <c r="C853" s="697"/>
      <c r="D853" s="697"/>
      <c r="E853" s="697"/>
      <c r="F853" s="697"/>
      <c r="G853" s="697"/>
      <c r="H853" s="697"/>
      <c r="I853" s="698"/>
      <c r="J853" s="370" t="s">
        <v>1838</v>
      </c>
      <c r="K853" s="369">
        <v>8</v>
      </c>
      <c r="M853" t="s">
        <v>1847</v>
      </c>
      <c r="N853" t="s">
        <v>97</v>
      </c>
    </row>
    <row r="854" spans="2:14" ht="85.5" customHeight="1" x14ac:dyDescent="0.25">
      <c r="B854" s="696"/>
      <c r="C854" s="697"/>
      <c r="D854" s="697"/>
      <c r="E854" s="697"/>
      <c r="F854" s="697"/>
      <c r="G854" s="697"/>
      <c r="H854" s="697"/>
      <c r="I854" s="698"/>
      <c r="J854" s="372" t="s">
        <v>853</v>
      </c>
      <c r="K854" s="371">
        <v>9</v>
      </c>
      <c r="N854" t="s">
        <v>101</v>
      </c>
    </row>
    <row r="855" spans="2:14" ht="85.5" customHeight="1" x14ac:dyDescent="0.25">
      <c r="B855" s="696"/>
      <c r="C855" s="697"/>
      <c r="D855" s="697"/>
      <c r="E855" s="697"/>
      <c r="F855" s="697"/>
      <c r="G855" s="697"/>
      <c r="H855" s="697"/>
      <c r="I855" s="698"/>
      <c r="J855" s="372" t="s">
        <v>854</v>
      </c>
      <c r="K855" s="371">
        <v>10</v>
      </c>
      <c r="N855" t="s">
        <v>105</v>
      </c>
    </row>
    <row r="856" spans="2:14" ht="28.5" customHeight="1" x14ac:dyDescent="0.25">
      <c r="B856" s="716"/>
      <c r="C856" s="717"/>
      <c r="D856" s="373" t="s">
        <v>1843</v>
      </c>
      <c r="E856" s="374"/>
      <c r="F856" s="718"/>
      <c r="G856" s="719"/>
      <c r="H856" s="720" t="s">
        <v>1842</v>
      </c>
      <c r="I856" s="721"/>
      <c r="J856" s="722" t="s">
        <v>917</v>
      </c>
      <c r="K856" s="568">
        <v>11</v>
      </c>
      <c r="N856" t="s">
        <v>109</v>
      </c>
    </row>
    <row r="857" spans="2:14" ht="28.5" customHeight="1" x14ac:dyDescent="0.25">
      <c r="B857" s="724"/>
      <c r="C857" s="725"/>
      <c r="D857" s="726" t="s">
        <v>1844</v>
      </c>
      <c r="E857" s="727"/>
      <c r="F857" s="728"/>
      <c r="G857" s="729"/>
      <c r="H857" s="726" t="s">
        <v>1841</v>
      </c>
      <c r="I857" s="730"/>
      <c r="J857" s="723"/>
      <c r="K857" s="385"/>
    </row>
    <row r="858" spans="2:14" ht="28.5" customHeight="1" x14ac:dyDescent="0.25">
      <c r="B858" s="734" t="s">
        <v>918</v>
      </c>
      <c r="C858" s="735"/>
      <c r="D858" s="749"/>
      <c r="E858" s="749"/>
      <c r="F858" s="749"/>
      <c r="G858" s="735"/>
      <c r="H858" s="735"/>
      <c r="I858" s="735"/>
      <c r="J858" s="735"/>
      <c r="K858" s="750"/>
      <c r="N858" t="s">
        <v>113</v>
      </c>
    </row>
    <row r="859" spans="2:14" ht="24" customHeight="1" x14ac:dyDescent="0.25">
      <c r="B859" s="751" t="s">
        <v>919</v>
      </c>
      <c r="C859" s="753" t="s">
        <v>1846</v>
      </c>
      <c r="D859" s="753" t="s">
        <v>1845</v>
      </c>
      <c r="E859" s="753" t="s">
        <v>1847</v>
      </c>
      <c r="F859" s="753" t="s">
        <v>915</v>
      </c>
      <c r="G859" s="755" t="s">
        <v>22</v>
      </c>
      <c r="H859" s="755" t="s">
        <v>23</v>
      </c>
      <c r="I859" s="757" t="s">
        <v>24</v>
      </c>
      <c r="J859" s="758" t="s">
        <v>1848</v>
      </c>
      <c r="K859" s="736">
        <v>12</v>
      </c>
      <c r="N859" t="s">
        <v>117</v>
      </c>
    </row>
    <row r="860" spans="2:14" ht="55.5" customHeight="1" x14ac:dyDescent="0.25">
      <c r="B860" s="752"/>
      <c r="C860" s="754"/>
      <c r="D860" s="754"/>
      <c r="E860" s="754"/>
      <c r="F860" s="754"/>
      <c r="G860" s="756"/>
      <c r="H860" s="756"/>
      <c r="I860" s="756"/>
      <c r="J860" s="759"/>
      <c r="K860" s="736"/>
      <c r="N860" t="s">
        <v>121</v>
      </c>
    </row>
    <row r="861" spans="2:14" ht="28.5" customHeight="1" x14ac:dyDescent="0.25">
      <c r="B861" s="573">
        <f>+I861+H861+G861+F861+E861+D861+C861</f>
        <v>0</v>
      </c>
      <c r="C861" s="277"/>
      <c r="D861" s="277"/>
      <c r="E861" s="277"/>
      <c r="F861" s="277"/>
      <c r="G861" s="278"/>
      <c r="H861" s="278"/>
      <c r="I861" s="279"/>
      <c r="J861" s="375"/>
      <c r="K861" s="376"/>
      <c r="N861" t="s">
        <v>125</v>
      </c>
    </row>
    <row r="862" spans="2:14" ht="9.75" customHeight="1" x14ac:dyDescent="0.55000000000000004">
      <c r="B862" s="737"/>
      <c r="C862" s="738"/>
      <c r="D862" s="738"/>
      <c r="E862" s="738"/>
      <c r="F862" s="738"/>
      <c r="G862" s="738"/>
      <c r="H862" s="738"/>
      <c r="I862" s="738"/>
      <c r="J862" s="738"/>
      <c r="K862" s="739"/>
      <c r="N862" t="s">
        <v>129</v>
      </c>
    </row>
    <row r="863" spans="2:14" ht="42" x14ac:dyDescent="0.25">
      <c r="B863" s="280" t="str">
        <f>""&amp;B848&amp;" ޖުމުލަ "</f>
        <v xml:space="preserve"> ޖުމުލަ </v>
      </c>
      <c r="C863" s="377" t="s">
        <v>1889</v>
      </c>
      <c r="D863" s="377" t="s">
        <v>1831</v>
      </c>
      <c r="E863" s="377" t="s">
        <v>920</v>
      </c>
      <c r="F863" s="378"/>
      <c r="G863" s="378"/>
      <c r="H863" s="740" t="s">
        <v>921</v>
      </c>
      <c r="I863" s="741"/>
      <c r="J863" s="742" t="str">
        <f>""&amp;B848&amp;" ލަފާކުރާ ޚަރަދު ބެހިފައިވާގޮތް (ރުފިޔާ އިން)  "</f>
        <v xml:space="preserve"> ލަފާކުރާ ޚަރަދު ބެހިފައިވާގޮތް (ރުފިޔާ އިން)  </v>
      </c>
      <c r="K863" s="379">
        <v>13</v>
      </c>
      <c r="N863" t="s">
        <v>133</v>
      </c>
    </row>
    <row r="864" spans="2:14" ht="21" x14ac:dyDescent="0.55000000000000004">
      <c r="B864" s="281">
        <f>SUM(C864:E864)</f>
        <v>0</v>
      </c>
      <c r="C864" s="281"/>
      <c r="D864" s="281"/>
      <c r="E864" s="281"/>
      <c r="F864" s="276"/>
      <c r="G864" s="276"/>
      <c r="H864" s="276"/>
      <c r="I864" s="282" t="s">
        <v>32</v>
      </c>
      <c r="J864" s="743" t="str">
        <f t="shared" ref="J864:J871" si="120">""&amp;G849&amp;" ޖުމުލަ "</f>
        <v xml:space="preserve"> ޖުމުލަ </v>
      </c>
      <c r="K864" s="380"/>
      <c r="N864" t="s">
        <v>137</v>
      </c>
    </row>
    <row r="865" spans="2:14" ht="21" x14ac:dyDescent="0.55000000000000004">
      <c r="B865" s="283">
        <f>SUM(C865:E865)</f>
        <v>0</v>
      </c>
      <c r="C865" s="283"/>
      <c r="D865" s="283"/>
      <c r="E865" s="283"/>
      <c r="F865" s="284"/>
      <c r="G865" s="284"/>
      <c r="H865" s="284"/>
      <c r="I865" s="285" t="s">
        <v>34</v>
      </c>
      <c r="J865" s="743" t="str">
        <f t="shared" si="120"/>
        <v xml:space="preserve"> ޖުމުލަ </v>
      </c>
      <c r="K865" s="380"/>
      <c r="N865" t="s">
        <v>141</v>
      </c>
    </row>
    <row r="866" spans="2:14" ht="21" x14ac:dyDescent="0.55000000000000004">
      <c r="B866" s="283">
        <f t="shared" ref="B866:B873" si="121">SUM(C866:E866)</f>
        <v>0</v>
      </c>
      <c r="C866" s="283"/>
      <c r="D866" s="283"/>
      <c r="E866" s="283"/>
      <c r="F866" s="284"/>
      <c r="G866" s="284"/>
      <c r="H866" s="284"/>
      <c r="I866" s="285" t="s">
        <v>36</v>
      </c>
      <c r="J866" s="743" t="str">
        <f t="shared" si="120"/>
        <v xml:space="preserve"> ޖުމުލަ </v>
      </c>
      <c r="K866" s="380"/>
      <c r="N866" t="s">
        <v>145</v>
      </c>
    </row>
    <row r="867" spans="2:14" ht="21" x14ac:dyDescent="0.55000000000000004">
      <c r="B867" s="283">
        <f t="shared" si="121"/>
        <v>0</v>
      </c>
      <c r="C867" s="283"/>
      <c r="D867" s="283"/>
      <c r="E867" s="283"/>
      <c r="F867" s="284"/>
      <c r="G867" s="284"/>
      <c r="H867" s="284"/>
      <c r="I867" s="285" t="s">
        <v>38</v>
      </c>
      <c r="J867" s="743" t="str">
        <f t="shared" si="120"/>
        <v xml:space="preserve"> ޖުމުލަ </v>
      </c>
      <c r="K867" s="380"/>
      <c r="N867" t="s">
        <v>149</v>
      </c>
    </row>
    <row r="868" spans="2:14" ht="21" x14ac:dyDescent="0.55000000000000004">
      <c r="B868" s="283">
        <f t="shared" si="121"/>
        <v>0</v>
      </c>
      <c r="C868" s="283"/>
      <c r="D868" s="283"/>
      <c r="E868" s="283"/>
      <c r="F868" s="284"/>
      <c r="G868" s="284"/>
      <c r="H868" s="284"/>
      <c r="I868" s="285" t="s">
        <v>40</v>
      </c>
      <c r="J868" s="743" t="str">
        <f t="shared" si="120"/>
        <v xml:space="preserve"> ޖުމުލަ </v>
      </c>
      <c r="K868" s="380"/>
      <c r="N868" t="s">
        <v>153</v>
      </c>
    </row>
    <row r="869" spans="2:14" ht="21" x14ac:dyDescent="0.55000000000000004">
      <c r="B869" s="283">
        <f t="shared" si="121"/>
        <v>0</v>
      </c>
      <c r="C869" s="283"/>
      <c r="D869" s="283"/>
      <c r="E869" s="283"/>
      <c r="F869" s="284"/>
      <c r="G869" s="284"/>
      <c r="H869" s="284"/>
      <c r="I869" s="285" t="s">
        <v>42</v>
      </c>
      <c r="J869" s="743" t="str">
        <f t="shared" si="120"/>
        <v xml:space="preserve"> ޖުމުލަ </v>
      </c>
      <c r="K869" s="380"/>
      <c r="N869" t="s">
        <v>157</v>
      </c>
    </row>
    <row r="870" spans="2:14" ht="21" x14ac:dyDescent="0.55000000000000004">
      <c r="B870" s="283">
        <f t="shared" si="121"/>
        <v>0</v>
      </c>
      <c r="C870" s="283"/>
      <c r="D870" s="283"/>
      <c r="E870" s="283"/>
      <c r="F870" s="284"/>
      <c r="G870" s="284"/>
      <c r="H870" s="284"/>
      <c r="I870" s="285" t="s">
        <v>44</v>
      </c>
      <c r="J870" s="743" t="str">
        <f t="shared" si="120"/>
        <v xml:space="preserve"> ޖުމުލަ </v>
      </c>
      <c r="K870" s="380"/>
      <c r="N870" t="s">
        <v>161</v>
      </c>
    </row>
    <row r="871" spans="2:14" ht="21" x14ac:dyDescent="0.55000000000000004">
      <c r="B871" s="283">
        <f t="shared" si="121"/>
        <v>0</v>
      </c>
      <c r="C871" s="283"/>
      <c r="D871" s="283"/>
      <c r="E871" s="283"/>
      <c r="F871" s="284"/>
      <c r="G871" s="284"/>
      <c r="H871" s="284"/>
      <c r="I871" s="285" t="s">
        <v>46</v>
      </c>
      <c r="J871" s="743" t="str">
        <f t="shared" si="120"/>
        <v xml:space="preserve"> ޖުމުލަ </v>
      </c>
      <c r="K871" s="380"/>
      <c r="N871" t="s">
        <v>164</v>
      </c>
    </row>
    <row r="872" spans="2:14" ht="21" x14ac:dyDescent="0.55000000000000004">
      <c r="B872" s="283">
        <f t="shared" si="121"/>
        <v>0</v>
      </c>
      <c r="C872" s="283"/>
      <c r="D872" s="283"/>
      <c r="E872" s="283"/>
      <c r="F872" s="284"/>
      <c r="G872" s="284"/>
      <c r="H872" s="284"/>
      <c r="I872" s="285" t="s">
        <v>48</v>
      </c>
      <c r="J872" s="743" t="str">
        <f t="shared" ref="J872:J873" si="122">""&amp;G858&amp;" ޖުމުލަ "</f>
        <v xml:space="preserve"> ޖުމުލަ </v>
      </c>
      <c r="K872" s="380"/>
      <c r="N872" t="s">
        <v>167</v>
      </c>
    </row>
    <row r="873" spans="2:14" ht="21" x14ac:dyDescent="0.55000000000000004">
      <c r="B873" s="283">
        <f t="shared" si="121"/>
        <v>0</v>
      </c>
      <c r="C873" s="286"/>
      <c r="D873" s="286"/>
      <c r="E873" s="286"/>
      <c r="F873" s="287"/>
      <c r="G873" s="287"/>
      <c r="H873" s="287"/>
      <c r="I873" s="288" t="s">
        <v>922</v>
      </c>
      <c r="J873" s="743" t="str">
        <f t="shared" si="122"/>
        <v xml:space="preserve">އެތެރޭގެ ލޯނު ޖުމުލަ </v>
      </c>
      <c r="K873" s="380"/>
      <c r="N873" t="s">
        <v>171</v>
      </c>
    </row>
    <row r="874" spans="2:14" ht="21.75" thickBot="1" x14ac:dyDescent="0.6">
      <c r="B874" s="289">
        <f>SUM(B864:B873)</f>
        <v>0</v>
      </c>
      <c r="C874" s="289">
        <f t="shared" ref="C874:E874" si="123">SUM(C864:C873)</f>
        <v>0</v>
      </c>
      <c r="D874" s="289">
        <f t="shared" si="123"/>
        <v>0</v>
      </c>
      <c r="E874" s="289">
        <f t="shared" si="123"/>
        <v>0</v>
      </c>
      <c r="F874" s="378"/>
      <c r="G874" s="378"/>
      <c r="H874" s="378"/>
      <c r="I874" s="381" t="s">
        <v>923</v>
      </c>
      <c r="J874" s="290"/>
      <c r="K874" s="569"/>
      <c r="N874" t="s">
        <v>175</v>
      </c>
    </row>
    <row r="875" spans="2:14" ht="10.5" customHeight="1" thickTop="1" x14ac:dyDescent="0.55000000000000004">
      <c r="B875" s="737"/>
      <c r="C875" s="744"/>
      <c r="D875" s="744"/>
      <c r="E875" s="744"/>
      <c r="F875" s="744"/>
      <c r="G875" s="744"/>
      <c r="H875" s="744"/>
      <c r="I875" s="744"/>
      <c r="J875" s="744"/>
      <c r="K875" s="745"/>
    </row>
    <row r="876" spans="2:14" ht="23.25" customHeight="1" x14ac:dyDescent="0.25">
      <c r="B876" s="746" t="s">
        <v>924</v>
      </c>
      <c r="C876" s="740"/>
      <c r="D876" s="740"/>
      <c r="E876" s="741"/>
      <c r="F876" s="747" t="s">
        <v>1892</v>
      </c>
      <c r="G876" s="747" t="s">
        <v>1839</v>
      </c>
      <c r="H876" s="747" t="s">
        <v>1891</v>
      </c>
      <c r="I876" s="747" t="s">
        <v>1890</v>
      </c>
      <c r="J876" s="742" t="str">
        <f>""&amp;B848&amp;"އިން މަޝްރޫއަށް ކުރެވުނު ޚަރަދު (ރުފިޔާ އިން)  "</f>
        <v xml:space="preserve">އިން މަޝްރޫއަށް ކުރެވުނު ޚަރަދު (ރުފިޔާ އިން)  </v>
      </c>
      <c r="K876" s="382">
        <v>14</v>
      </c>
    </row>
    <row r="877" spans="2:14" ht="61.5" customHeight="1" x14ac:dyDescent="0.25">
      <c r="B877" s="280" t="s">
        <v>1840</v>
      </c>
      <c r="C877" s="383">
        <v>2019</v>
      </c>
      <c r="D877" s="383">
        <v>2018</v>
      </c>
      <c r="E877" s="383">
        <v>2017</v>
      </c>
      <c r="F877" s="748"/>
      <c r="G877" s="748"/>
      <c r="H877" s="748"/>
      <c r="I877" s="748"/>
      <c r="J877" s="743"/>
      <c r="K877" s="568"/>
    </row>
    <row r="878" spans="2:14" ht="28.5" customHeight="1" x14ac:dyDescent="0.55000000000000004">
      <c r="B878" s="574">
        <f t="shared" ref="B878:C878" si="124">+B874</f>
        <v>0</v>
      </c>
      <c r="C878" s="574">
        <f t="shared" si="124"/>
        <v>0</v>
      </c>
      <c r="D878" s="574">
        <f>+D874</f>
        <v>0</v>
      </c>
      <c r="E878" s="574">
        <f>E874</f>
        <v>0</v>
      </c>
      <c r="F878" s="390"/>
      <c r="G878" s="575">
        <f>H878+I878</f>
        <v>0</v>
      </c>
      <c r="H878" s="291"/>
      <c r="I878" s="291"/>
      <c r="J878" s="384"/>
      <c r="K878" s="569"/>
    </row>
    <row r="879" spans="2:14" ht="11.25" customHeight="1" x14ac:dyDescent="0.25"/>
    <row r="880" spans="2:14" ht="28.5" customHeight="1" x14ac:dyDescent="0.25">
      <c r="B880" s="734" t="s">
        <v>846</v>
      </c>
      <c r="C880" s="735"/>
      <c r="D880" s="735"/>
      <c r="E880" s="735"/>
      <c r="F880" s="735"/>
      <c r="G880" s="735"/>
      <c r="H880" s="735"/>
      <c r="I880" s="735"/>
      <c r="J880" s="571">
        <f>+J845+1</f>
        <v>26</v>
      </c>
      <c r="K880" s="572" t="s">
        <v>14</v>
      </c>
    </row>
    <row r="881" spans="2:14" ht="28.5" customHeight="1" x14ac:dyDescent="0.25">
      <c r="B881" s="693"/>
      <c r="C881" s="694"/>
      <c r="D881" s="694"/>
      <c r="E881" s="694"/>
      <c r="F881" s="694"/>
      <c r="G881" s="694"/>
      <c r="H881" s="694"/>
      <c r="I881" s="695"/>
      <c r="J881" s="366" t="s">
        <v>12</v>
      </c>
      <c r="K881" s="367">
        <v>1</v>
      </c>
    </row>
    <row r="882" spans="2:14" ht="28.5" customHeight="1" x14ac:dyDescent="0.25">
      <c r="B882" s="685"/>
      <c r="C882" s="686"/>
      <c r="D882" s="686"/>
      <c r="E882" s="686"/>
      <c r="F882" s="686"/>
      <c r="G882" s="686"/>
      <c r="H882" s="686"/>
      <c r="I882" s="687"/>
      <c r="J882" s="368" t="s">
        <v>847</v>
      </c>
      <c r="K882" s="369">
        <v>2</v>
      </c>
    </row>
    <row r="883" spans="2:14" ht="28.5" customHeight="1" x14ac:dyDescent="0.25">
      <c r="B883" s="685"/>
      <c r="C883" s="686"/>
      <c r="D883" s="686"/>
      <c r="E883" s="686"/>
      <c r="F883" s="686"/>
      <c r="G883" s="686"/>
      <c r="H883" s="686"/>
      <c r="I883" s="687"/>
      <c r="J883" s="370" t="s">
        <v>848</v>
      </c>
      <c r="K883" s="371">
        <v>3</v>
      </c>
      <c r="M883" t="s">
        <v>23</v>
      </c>
      <c r="N883" t="s">
        <v>73</v>
      </c>
    </row>
    <row r="884" spans="2:14" ht="28.5" customHeight="1" x14ac:dyDescent="0.25">
      <c r="B884" s="685"/>
      <c r="C884" s="686"/>
      <c r="D884" s="686"/>
      <c r="E884" s="686"/>
      <c r="F884" s="686"/>
      <c r="G884" s="686"/>
      <c r="H884" s="686"/>
      <c r="I884" s="687"/>
      <c r="J884" s="372" t="s">
        <v>8</v>
      </c>
      <c r="K884" s="369">
        <v>4</v>
      </c>
      <c r="M884" t="s">
        <v>22</v>
      </c>
      <c r="N884" t="s">
        <v>78</v>
      </c>
    </row>
    <row r="885" spans="2:14" ht="28.5" customHeight="1" x14ac:dyDescent="0.25">
      <c r="B885" s="685"/>
      <c r="C885" s="686"/>
      <c r="D885" s="686"/>
      <c r="E885" s="686"/>
      <c r="F885" s="686"/>
      <c r="G885" s="686"/>
      <c r="H885" s="686"/>
      <c r="I885" s="687"/>
      <c r="J885" s="370" t="s">
        <v>849</v>
      </c>
      <c r="K885" s="371">
        <v>5</v>
      </c>
      <c r="M885" t="s">
        <v>24</v>
      </c>
      <c r="N885" t="s">
        <v>82</v>
      </c>
    </row>
    <row r="886" spans="2:14" ht="28.5" customHeight="1" x14ac:dyDescent="0.25">
      <c r="B886" s="685"/>
      <c r="C886" s="686"/>
      <c r="D886" s="686"/>
      <c r="E886" s="686"/>
      <c r="F886" s="686"/>
      <c r="G886" s="686"/>
      <c r="H886" s="686"/>
      <c r="I886" s="687"/>
      <c r="J886" s="370" t="s">
        <v>914</v>
      </c>
      <c r="K886" s="369">
        <v>6</v>
      </c>
      <c r="M886" t="s">
        <v>915</v>
      </c>
      <c r="N886" t="s">
        <v>87</v>
      </c>
    </row>
    <row r="887" spans="2:14" ht="28.5" customHeight="1" x14ac:dyDescent="0.25">
      <c r="B887" s="685"/>
      <c r="C887" s="686"/>
      <c r="D887" s="686"/>
      <c r="E887" s="686"/>
      <c r="F887" s="686"/>
      <c r="G887" s="686"/>
      <c r="H887" s="686"/>
      <c r="I887" s="687"/>
      <c r="J887" s="370" t="s">
        <v>851</v>
      </c>
      <c r="K887" s="371">
        <v>7</v>
      </c>
      <c r="M887" t="s">
        <v>916</v>
      </c>
      <c r="N887" t="s">
        <v>92</v>
      </c>
    </row>
    <row r="888" spans="2:14" ht="85.5" customHeight="1" x14ac:dyDescent="0.25">
      <c r="B888" s="696"/>
      <c r="C888" s="697"/>
      <c r="D888" s="697"/>
      <c r="E888" s="697"/>
      <c r="F888" s="697"/>
      <c r="G888" s="697"/>
      <c r="H888" s="697"/>
      <c r="I888" s="698"/>
      <c r="J888" s="370" t="s">
        <v>1838</v>
      </c>
      <c r="K888" s="369">
        <v>8</v>
      </c>
      <c r="M888" t="s">
        <v>1847</v>
      </c>
      <c r="N888" t="s">
        <v>97</v>
      </c>
    </row>
    <row r="889" spans="2:14" ht="85.5" customHeight="1" x14ac:dyDescent="0.25">
      <c r="B889" s="696"/>
      <c r="C889" s="697"/>
      <c r="D889" s="697"/>
      <c r="E889" s="697"/>
      <c r="F889" s="697"/>
      <c r="G889" s="697"/>
      <c r="H889" s="697"/>
      <c r="I889" s="698"/>
      <c r="J889" s="372" t="s">
        <v>853</v>
      </c>
      <c r="K889" s="371">
        <v>9</v>
      </c>
      <c r="N889" t="s">
        <v>101</v>
      </c>
    </row>
    <row r="890" spans="2:14" ht="85.5" customHeight="1" x14ac:dyDescent="0.25">
      <c r="B890" s="696"/>
      <c r="C890" s="697"/>
      <c r="D890" s="697"/>
      <c r="E890" s="697"/>
      <c r="F890" s="697"/>
      <c r="G890" s="697"/>
      <c r="H890" s="697"/>
      <c r="I890" s="698"/>
      <c r="J890" s="372" t="s">
        <v>854</v>
      </c>
      <c r="K890" s="371">
        <v>10</v>
      </c>
      <c r="N890" t="s">
        <v>105</v>
      </c>
    </row>
    <row r="891" spans="2:14" ht="28.5" customHeight="1" x14ac:dyDescent="0.25">
      <c r="B891" s="716"/>
      <c r="C891" s="717"/>
      <c r="D891" s="373" t="s">
        <v>1843</v>
      </c>
      <c r="E891" s="374"/>
      <c r="F891" s="718"/>
      <c r="G891" s="719"/>
      <c r="H891" s="720" t="s">
        <v>1842</v>
      </c>
      <c r="I891" s="721"/>
      <c r="J891" s="722" t="s">
        <v>917</v>
      </c>
      <c r="K891" s="568">
        <v>11</v>
      </c>
      <c r="N891" t="s">
        <v>109</v>
      </c>
    </row>
    <row r="892" spans="2:14" ht="28.5" customHeight="1" x14ac:dyDescent="0.25">
      <c r="B892" s="724"/>
      <c r="C892" s="725"/>
      <c r="D892" s="726" t="s">
        <v>1844</v>
      </c>
      <c r="E892" s="727"/>
      <c r="F892" s="728"/>
      <c r="G892" s="729"/>
      <c r="H892" s="726" t="s">
        <v>1841</v>
      </c>
      <c r="I892" s="730"/>
      <c r="J892" s="723"/>
      <c r="K892" s="385"/>
    </row>
    <row r="893" spans="2:14" ht="28.5" customHeight="1" x14ac:dyDescent="0.25">
      <c r="B893" s="734" t="s">
        <v>918</v>
      </c>
      <c r="C893" s="735"/>
      <c r="D893" s="749"/>
      <c r="E893" s="749"/>
      <c r="F893" s="749"/>
      <c r="G893" s="735"/>
      <c r="H893" s="735"/>
      <c r="I893" s="735"/>
      <c r="J893" s="735"/>
      <c r="K893" s="750"/>
      <c r="N893" t="s">
        <v>113</v>
      </c>
    </row>
    <row r="894" spans="2:14" ht="24" customHeight="1" x14ac:dyDescent="0.25">
      <c r="B894" s="751" t="s">
        <v>919</v>
      </c>
      <c r="C894" s="753" t="s">
        <v>1846</v>
      </c>
      <c r="D894" s="753" t="s">
        <v>1845</v>
      </c>
      <c r="E894" s="753" t="s">
        <v>1847</v>
      </c>
      <c r="F894" s="753" t="s">
        <v>915</v>
      </c>
      <c r="G894" s="755" t="s">
        <v>22</v>
      </c>
      <c r="H894" s="755" t="s">
        <v>23</v>
      </c>
      <c r="I894" s="757" t="s">
        <v>24</v>
      </c>
      <c r="J894" s="758" t="s">
        <v>1848</v>
      </c>
      <c r="K894" s="736">
        <v>12</v>
      </c>
      <c r="N894" t="s">
        <v>117</v>
      </c>
    </row>
    <row r="895" spans="2:14" ht="55.5" customHeight="1" x14ac:dyDescent="0.25">
      <c r="B895" s="752"/>
      <c r="C895" s="754"/>
      <c r="D895" s="754"/>
      <c r="E895" s="754"/>
      <c r="F895" s="754"/>
      <c r="G895" s="756"/>
      <c r="H895" s="756"/>
      <c r="I895" s="756"/>
      <c r="J895" s="759"/>
      <c r="K895" s="736"/>
      <c r="N895" t="s">
        <v>121</v>
      </c>
    </row>
    <row r="896" spans="2:14" ht="28.5" customHeight="1" x14ac:dyDescent="0.25">
      <c r="B896" s="573">
        <f>+I896+H896+G896+F896+E896+D896+C896</f>
        <v>0</v>
      </c>
      <c r="C896" s="277"/>
      <c r="D896" s="277"/>
      <c r="E896" s="277"/>
      <c r="F896" s="277"/>
      <c r="G896" s="278"/>
      <c r="H896" s="278"/>
      <c r="I896" s="279"/>
      <c r="J896" s="375"/>
      <c r="K896" s="376"/>
      <c r="N896" t="s">
        <v>125</v>
      </c>
    </row>
    <row r="897" spans="2:14" ht="9.75" customHeight="1" x14ac:dyDescent="0.55000000000000004">
      <c r="B897" s="737"/>
      <c r="C897" s="738"/>
      <c r="D897" s="738"/>
      <c r="E897" s="738"/>
      <c r="F897" s="738"/>
      <c r="G897" s="738"/>
      <c r="H897" s="738"/>
      <c r="I897" s="738"/>
      <c r="J897" s="738"/>
      <c r="K897" s="739"/>
      <c r="N897" t="s">
        <v>129</v>
      </c>
    </row>
    <row r="898" spans="2:14" ht="42" x14ac:dyDescent="0.25">
      <c r="B898" s="280" t="str">
        <f>""&amp;B883&amp;" ޖުމުލަ "</f>
        <v xml:space="preserve"> ޖުމުލަ </v>
      </c>
      <c r="C898" s="377" t="s">
        <v>1889</v>
      </c>
      <c r="D898" s="377" t="s">
        <v>1831</v>
      </c>
      <c r="E898" s="377" t="s">
        <v>920</v>
      </c>
      <c r="F898" s="378"/>
      <c r="G898" s="378"/>
      <c r="H898" s="740" t="s">
        <v>921</v>
      </c>
      <c r="I898" s="741"/>
      <c r="J898" s="742" t="str">
        <f>""&amp;B883&amp;" ލަފާކުރާ ޚަރަދު ބެހިފައިވާގޮތް (ރުފިޔާ އިން)  "</f>
        <v xml:space="preserve"> ލަފާކުރާ ޚަރަދު ބެހިފައިވާގޮތް (ރުފިޔާ އިން)  </v>
      </c>
      <c r="K898" s="379">
        <v>13</v>
      </c>
      <c r="N898" t="s">
        <v>133</v>
      </c>
    </row>
    <row r="899" spans="2:14" ht="21" x14ac:dyDescent="0.55000000000000004">
      <c r="B899" s="281">
        <f>SUM(C899:E899)</f>
        <v>0</v>
      </c>
      <c r="C899" s="281"/>
      <c r="D899" s="281"/>
      <c r="E899" s="281"/>
      <c r="F899" s="276"/>
      <c r="G899" s="276"/>
      <c r="H899" s="276"/>
      <c r="I899" s="282" t="s">
        <v>32</v>
      </c>
      <c r="J899" s="743" t="str">
        <f t="shared" ref="J899:J906" si="125">""&amp;G884&amp;" ޖުމުލަ "</f>
        <v xml:space="preserve"> ޖުމުލަ </v>
      </c>
      <c r="K899" s="380"/>
      <c r="N899" t="s">
        <v>137</v>
      </c>
    </row>
    <row r="900" spans="2:14" ht="21" x14ac:dyDescent="0.55000000000000004">
      <c r="B900" s="283">
        <f>SUM(C900:E900)</f>
        <v>0</v>
      </c>
      <c r="C900" s="283"/>
      <c r="D900" s="283"/>
      <c r="E900" s="283"/>
      <c r="F900" s="284"/>
      <c r="G900" s="284"/>
      <c r="H900" s="284"/>
      <c r="I900" s="285" t="s">
        <v>34</v>
      </c>
      <c r="J900" s="743" t="str">
        <f t="shared" si="125"/>
        <v xml:space="preserve"> ޖުމުލަ </v>
      </c>
      <c r="K900" s="380"/>
      <c r="N900" t="s">
        <v>141</v>
      </c>
    </row>
    <row r="901" spans="2:14" ht="21" x14ac:dyDescent="0.55000000000000004">
      <c r="B901" s="283">
        <f t="shared" ref="B901:B908" si="126">SUM(C901:E901)</f>
        <v>0</v>
      </c>
      <c r="C901" s="283"/>
      <c r="D901" s="283"/>
      <c r="E901" s="283"/>
      <c r="F901" s="284"/>
      <c r="G901" s="284"/>
      <c r="H901" s="284"/>
      <c r="I901" s="285" t="s">
        <v>36</v>
      </c>
      <c r="J901" s="743" t="str">
        <f t="shared" si="125"/>
        <v xml:space="preserve"> ޖުމުލަ </v>
      </c>
      <c r="K901" s="380"/>
      <c r="N901" t="s">
        <v>145</v>
      </c>
    </row>
    <row r="902" spans="2:14" ht="21" x14ac:dyDescent="0.55000000000000004">
      <c r="B902" s="283">
        <f t="shared" si="126"/>
        <v>0</v>
      </c>
      <c r="C902" s="283"/>
      <c r="D902" s="283"/>
      <c r="E902" s="283"/>
      <c r="F902" s="284"/>
      <c r="G902" s="284"/>
      <c r="H902" s="284"/>
      <c r="I902" s="285" t="s">
        <v>38</v>
      </c>
      <c r="J902" s="743" t="str">
        <f t="shared" si="125"/>
        <v xml:space="preserve"> ޖުމުލަ </v>
      </c>
      <c r="K902" s="380"/>
      <c r="N902" t="s">
        <v>149</v>
      </c>
    </row>
    <row r="903" spans="2:14" ht="21" x14ac:dyDescent="0.55000000000000004">
      <c r="B903" s="283">
        <f t="shared" si="126"/>
        <v>0</v>
      </c>
      <c r="C903" s="283"/>
      <c r="D903" s="283"/>
      <c r="E903" s="283"/>
      <c r="F903" s="284"/>
      <c r="G903" s="284"/>
      <c r="H903" s="284"/>
      <c r="I903" s="285" t="s">
        <v>40</v>
      </c>
      <c r="J903" s="743" t="str">
        <f t="shared" si="125"/>
        <v xml:space="preserve"> ޖުމުލަ </v>
      </c>
      <c r="K903" s="380"/>
      <c r="N903" t="s">
        <v>153</v>
      </c>
    </row>
    <row r="904" spans="2:14" ht="21" x14ac:dyDescent="0.55000000000000004">
      <c r="B904" s="283">
        <f t="shared" si="126"/>
        <v>0</v>
      </c>
      <c r="C904" s="283"/>
      <c r="D904" s="283"/>
      <c r="E904" s="283"/>
      <c r="F904" s="284"/>
      <c r="G904" s="284"/>
      <c r="H904" s="284"/>
      <c r="I904" s="285" t="s">
        <v>42</v>
      </c>
      <c r="J904" s="743" t="str">
        <f t="shared" si="125"/>
        <v xml:space="preserve"> ޖުމުލަ </v>
      </c>
      <c r="K904" s="380"/>
      <c r="N904" t="s">
        <v>157</v>
      </c>
    </row>
    <row r="905" spans="2:14" ht="21" x14ac:dyDescent="0.55000000000000004">
      <c r="B905" s="283">
        <f t="shared" si="126"/>
        <v>0</v>
      </c>
      <c r="C905" s="283"/>
      <c r="D905" s="283"/>
      <c r="E905" s="283"/>
      <c r="F905" s="284"/>
      <c r="G905" s="284"/>
      <c r="H905" s="284"/>
      <c r="I905" s="285" t="s">
        <v>44</v>
      </c>
      <c r="J905" s="743" t="str">
        <f t="shared" si="125"/>
        <v xml:space="preserve"> ޖުމުލަ </v>
      </c>
      <c r="K905" s="380"/>
      <c r="N905" t="s">
        <v>161</v>
      </c>
    </row>
    <row r="906" spans="2:14" ht="21" x14ac:dyDescent="0.55000000000000004">
      <c r="B906" s="283">
        <f t="shared" si="126"/>
        <v>0</v>
      </c>
      <c r="C906" s="283"/>
      <c r="D906" s="283"/>
      <c r="E906" s="283"/>
      <c r="F906" s="284"/>
      <c r="G906" s="284"/>
      <c r="H906" s="284"/>
      <c r="I906" s="285" t="s">
        <v>46</v>
      </c>
      <c r="J906" s="743" t="str">
        <f t="shared" si="125"/>
        <v xml:space="preserve"> ޖުމުލަ </v>
      </c>
      <c r="K906" s="380"/>
      <c r="N906" t="s">
        <v>164</v>
      </c>
    </row>
    <row r="907" spans="2:14" ht="21" x14ac:dyDescent="0.55000000000000004">
      <c r="B907" s="283">
        <f t="shared" si="126"/>
        <v>0</v>
      </c>
      <c r="C907" s="283"/>
      <c r="D907" s="283"/>
      <c r="E907" s="283"/>
      <c r="F907" s="284"/>
      <c r="G907" s="284"/>
      <c r="H907" s="284"/>
      <c r="I907" s="285" t="s">
        <v>48</v>
      </c>
      <c r="J907" s="743" t="str">
        <f t="shared" ref="J907:J908" si="127">""&amp;G893&amp;" ޖުމުލަ "</f>
        <v xml:space="preserve"> ޖުމުލަ </v>
      </c>
      <c r="K907" s="380"/>
      <c r="N907" t="s">
        <v>167</v>
      </c>
    </row>
    <row r="908" spans="2:14" ht="21" x14ac:dyDescent="0.55000000000000004">
      <c r="B908" s="283">
        <f t="shared" si="126"/>
        <v>0</v>
      </c>
      <c r="C908" s="286"/>
      <c r="D908" s="286"/>
      <c r="E908" s="286"/>
      <c r="F908" s="287"/>
      <c r="G908" s="287"/>
      <c r="H908" s="287"/>
      <c r="I908" s="288" t="s">
        <v>922</v>
      </c>
      <c r="J908" s="743" t="str">
        <f t="shared" si="127"/>
        <v xml:space="preserve">އެތެރޭގެ ލޯނު ޖުމުލަ </v>
      </c>
      <c r="K908" s="380"/>
      <c r="N908" t="s">
        <v>171</v>
      </c>
    </row>
    <row r="909" spans="2:14" ht="21.75" thickBot="1" x14ac:dyDescent="0.6">
      <c r="B909" s="289">
        <f>SUM(B899:B908)</f>
        <v>0</v>
      </c>
      <c r="C909" s="289">
        <f t="shared" ref="C909:E909" si="128">SUM(C899:C908)</f>
        <v>0</v>
      </c>
      <c r="D909" s="289">
        <f t="shared" si="128"/>
        <v>0</v>
      </c>
      <c r="E909" s="289">
        <f t="shared" si="128"/>
        <v>0</v>
      </c>
      <c r="F909" s="378"/>
      <c r="G909" s="378"/>
      <c r="H909" s="378"/>
      <c r="I909" s="381" t="s">
        <v>923</v>
      </c>
      <c r="J909" s="290"/>
      <c r="K909" s="569"/>
      <c r="N909" t="s">
        <v>175</v>
      </c>
    </row>
    <row r="910" spans="2:14" ht="10.5" customHeight="1" thickTop="1" x14ac:dyDescent="0.55000000000000004">
      <c r="B910" s="737"/>
      <c r="C910" s="744"/>
      <c r="D910" s="744"/>
      <c r="E910" s="744"/>
      <c r="F910" s="744"/>
      <c r="G910" s="744"/>
      <c r="H910" s="744"/>
      <c r="I910" s="744"/>
      <c r="J910" s="744"/>
      <c r="K910" s="745"/>
    </row>
    <row r="911" spans="2:14" ht="23.25" customHeight="1" x14ac:dyDescent="0.25">
      <c r="B911" s="746" t="s">
        <v>924</v>
      </c>
      <c r="C911" s="740"/>
      <c r="D911" s="740"/>
      <c r="E911" s="741"/>
      <c r="F911" s="747" t="s">
        <v>1892</v>
      </c>
      <c r="G911" s="747" t="s">
        <v>1839</v>
      </c>
      <c r="H911" s="747" t="s">
        <v>1891</v>
      </c>
      <c r="I911" s="747" t="s">
        <v>1890</v>
      </c>
      <c r="J911" s="742" t="str">
        <f>""&amp;B883&amp;"އިން މަޝްރޫއަށް ކުރެވުނު ޚަރަދު (ރުފިޔާ އިން)  "</f>
        <v xml:space="preserve">އިން މަޝްރޫއަށް ކުރެވުނު ޚަރަދު (ރުފިޔާ އިން)  </v>
      </c>
      <c r="K911" s="382">
        <v>14</v>
      </c>
    </row>
    <row r="912" spans="2:14" ht="61.5" customHeight="1" x14ac:dyDescent="0.25">
      <c r="B912" s="280" t="s">
        <v>1840</v>
      </c>
      <c r="C912" s="383">
        <v>2019</v>
      </c>
      <c r="D912" s="383">
        <v>2018</v>
      </c>
      <c r="E912" s="383">
        <v>2017</v>
      </c>
      <c r="F912" s="748"/>
      <c r="G912" s="748"/>
      <c r="H912" s="748"/>
      <c r="I912" s="748"/>
      <c r="J912" s="743"/>
      <c r="K912" s="568"/>
    </row>
    <row r="913" spans="2:14" ht="28.5" customHeight="1" x14ac:dyDescent="0.55000000000000004">
      <c r="B913" s="574">
        <f t="shared" ref="B913:C913" si="129">+B909</f>
        <v>0</v>
      </c>
      <c r="C913" s="574">
        <f t="shared" si="129"/>
        <v>0</v>
      </c>
      <c r="D913" s="574">
        <f>+D909</f>
        <v>0</v>
      </c>
      <c r="E913" s="574">
        <f>E909</f>
        <v>0</v>
      </c>
      <c r="F913" s="390"/>
      <c r="G913" s="575">
        <f>H913+I913</f>
        <v>0</v>
      </c>
      <c r="H913" s="291"/>
      <c r="I913" s="291"/>
      <c r="J913" s="384"/>
      <c r="K913" s="569"/>
    </row>
    <row r="914" spans="2:14" ht="11.25" customHeight="1" x14ac:dyDescent="0.25"/>
    <row r="915" spans="2:14" ht="28.5" customHeight="1" x14ac:dyDescent="0.25">
      <c r="B915" s="734" t="s">
        <v>846</v>
      </c>
      <c r="C915" s="735"/>
      <c r="D915" s="735"/>
      <c r="E915" s="735"/>
      <c r="F915" s="735"/>
      <c r="G915" s="735"/>
      <c r="H915" s="735"/>
      <c r="I915" s="735"/>
      <c r="J915" s="571">
        <f>+J880+1</f>
        <v>27</v>
      </c>
      <c r="K915" s="572" t="s">
        <v>14</v>
      </c>
    </row>
    <row r="916" spans="2:14" ht="28.5" customHeight="1" x14ac:dyDescent="0.25">
      <c r="B916" s="693"/>
      <c r="C916" s="694"/>
      <c r="D916" s="694"/>
      <c r="E916" s="694"/>
      <c r="F916" s="694"/>
      <c r="G916" s="694"/>
      <c r="H916" s="694"/>
      <c r="I916" s="695"/>
      <c r="J916" s="366" t="s">
        <v>12</v>
      </c>
      <c r="K916" s="367">
        <v>1</v>
      </c>
    </row>
    <row r="917" spans="2:14" ht="28.5" customHeight="1" x14ac:dyDescent="0.25">
      <c r="B917" s="685"/>
      <c r="C917" s="686"/>
      <c r="D917" s="686"/>
      <c r="E917" s="686"/>
      <c r="F917" s="686"/>
      <c r="G917" s="686"/>
      <c r="H917" s="686"/>
      <c r="I917" s="687"/>
      <c r="J917" s="368" t="s">
        <v>847</v>
      </c>
      <c r="K917" s="369">
        <v>2</v>
      </c>
    </row>
    <row r="918" spans="2:14" ht="28.5" customHeight="1" x14ac:dyDescent="0.25">
      <c r="B918" s="685"/>
      <c r="C918" s="686"/>
      <c r="D918" s="686"/>
      <c r="E918" s="686"/>
      <c r="F918" s="686"/>
      <c r="G918" s="686"/>
      <c r="H918" s="686"/>
      <c r="I918" s="687"/>
      <c r="J918" s="370" t="s">
        <v>848</v>
      </c>
      <c r="K918" s="371">
        <v>3</v>
      </c>
      <c r="M918" t="s">
        <v>23</v>
      </c>
      <c r="N918" t="s">
        <v>73</v>
      </c>
    </row>
    <row r="919" spans="2:14" ht="28.5" customHeight="1" x14ac:dyDescent="0.25">
      <c r="B919" s="685"/>
      <c r="C919" s="686"/>
      <c r="D919" s="686"/>
      <c r="E919" s="686"/>
      <c r="F919" s="686"/>
      <c r="G919" s="686"/>
      <c r="H919" s="686"/>
      <c r="I919" s="687"/>
      <c r="J919" s="372" t="s">
        <v>8</v>
      </c>
      <c r="K919" s="369">
        <v>4</v>
      </c>
      <c r="M919" t="s">
        <v>22</v>
      </c>
      <c r="N919" t="s">
        <v>78</v>
      </c>
    </row>
    <row r="920" spans="2:14" ht="28.5" customHeight="1" x14ac:dyDescent="0.25">
      <c r="B920" s="685"/>
      <c r="C920" s="686"/>
      <c r="D920" s="686"/>
      <c r="E920" s="686"/>
      <c r="F920" s="686"/>
      <c r="G920" s="686"/>
      <c r="H920" s="686"/>
      <c r="I920" s="687"/>
      <c r="J920" s="370" t="s">
        <v>849</v>
      </c>
      <c r="K920" s="371">
        <v>5</v>
      </c>
      <c r="M920" t="s">
        <v>24</v>
      </c>
      <c r="N920" t="s">
        <v>82</v>
      </c>
    </row>
    <row r="921" spans="2:14" ht="28.5" customHeight="1" x14ac:dyDescent="0.25">
      <c r="B921" s="685"/>
      <c r="C921" s="686"/>
      <c r="D921" s="686"/>
      <c r="E921" s="686"/>
      <c r="F921" s="686"/>
      <c r="G921" s="686"/>
      <c r="H921" s="686"/>
      <c r="I921" s="687"/>
      <c r="J921" s="370" t="s">
        <v>914</v>
      </c>
      <c r="K921" s="369">
        <v>6</v>
      </c>
      <c r="M921" t="s">
        <v>915</v>
      </c>
      <c r="N921" t="s">
        <v>87</v>
      </c>
    </row>
    <row r="922" spans="2:14" ht="28.5" customHeight="1" x14ac:dyDescent="0.25">
      <c r="B922" s="685"/>
      <c r="C922" s="686"/>
      <c r="D922" s="686"/>
      <c r="E922" s="686"/>
      <c r="F922" s="686"/>
      <c r="G922" s="686"/>
      <c r="H922" s="686"/>
      <c r="I922" s="687"/>
      <c r="J922" s="370" t="s">
        <v>851</v>
      </c>
      <c r="K922" s="371">
        <v>7</v>
      </c>
      <c r="M922" t="s">
        <v>916</v>
      </c>
      <c r="N922" t="s">
        <v>92</v>
      </c>
    </row>
    <row r="923" spans="2:14" ht="85.5" customHeight="1" x14ac:dyDescent="0.25">
      <c r="B923" s="696"/>
      <c r="C923" s="697"/>
      <c r="D923" s="697"/>
      <c r="E923" s="697"/>
      <c r="F923" s="697"/>
      <c r="G923" s="697"/>
      <c r="H923" s="697"/>
      <c r="I923" s="698"/>
      <c r="J923" s="370" t="s">
        <v>1838</v>
      </c>
      <c r="K923" s="369">
        <v>8</v>
      </c>
      <c r="M923" t="s">
        <v>1847</v>
      </c>
      <c r="N923" t="s">
        <v>97</v>
      </c>
    </row>
    <row r="924" spans="2:14" ht="85.5" customHeight="1" x14ac:dyDescent="0.25">
      <c r="B924" s="696"/>
      <c r="C924" s="697"/>
      <c r="D924" s="697"/>
      <c r="E924" s="697"/>
      <c r="F924" s="697"/>
      <c r="G924" s="697"/>
      <c r="H924" s="697"/>
      <c r="I924" s="698"/>
      <c r="J924" s="372" t="s">
        <v>853</v>
      </c>
      <c r="K924" s="371">
        <v>9</v>
      </c>
      <c r="N924" t="s">
        <v>101</v>
      </c>
    </row>
    <row r="925" spans="2:14" ht="85.5" customHeight="1" x14ac:dyDescent="0.25">
      <c r="B925" s="696"/>
      <c r="C925" s="697"/>
      <c r="D925" s="697"/>
      <c r="E925" s="697"/>
      <c r="F925" s="697"/>
      <c r="G925" s="697"/>
      <c r="H925" s="697"/>
      <c r="I925" s="698"/>
      <c r="J925" s="372" t="s">
        <v>854</v>
      </c>
      <c r="K925" s="371">
        <v>10</v>
      </c>
      <c r="N925" t="s">
        <v>105</v>
      </c>
    </row>
    <row r="926" spans="2:14" ht="28.5" customHeight="1" x14ac:dyDescent="0.25">
      <c r="B926" s="716"/>
      <c r="C926" s="717"/>
      <c r="D926" s="373" t="s">
        <v>1843</v>
      </c>
      <c r="E926" s="374"/>
      <c r="F926" s="718"/>
      <c r="G926" s="719"/>
      <c r="H926" s="720" t="s">
        <v>1842</v>
      </c>
      <c r="I926" s="721"/>
      <c r="J926" s="722" t="s">
        <v>917</v>
      </c>
      <c r="K926" s="568">
        <v>11</v>
      </c>
      <c r="N926" t="s">
        <v>109</v>
      </c>
    </row>
    <row r="927" spans="2:14" ht="28.5" customHeight="1" x14ac:dyDescent="0.25">
      <c r="B927" s="724"/>
      <c r="C927" s="725"/>
      <c r="D927" s="726" t="s">
        <v>1844</v>
      </c>
      <c r="E927" s="727"/>
      <c r="F927" s="728"/>
      <c r="G927" s="729"/>
      <c r="H927" s="726" t="s">
        <v>1841</v>
      </c>
      <c r="I927" s="730"/>
      <c r="J927" s="723"/>
      <c r="K927" s="385"/>
    </row>
    <row r="928" spans="2:14" ht="28.5" customHeight="1" x14ac:dyDescent="0.25">
      <c r="B928" s="734" t="s">
        <v>918</v>
      </c>
      <c r="C928" s="735"/>
      <c r="D928" s="749"/>
      <c r="E928" s="749"/>
      <c r="F928" s="749"/>
      <c r="G928" s="735"/>
      <c r="H928" s="735"/>
      <c r="I928" s="735"/>
      <c r="J928" s="735"/>
      <c r="K928" s="750"/>
      <c r="N928" t="s">
        <v>113</v>
      </c>
    </row>
    <row r="929" spans="2:14" ht="24" customHeight="1" x14ac:dyDescent="0.25">
      <c r="B929" s="751" t="s">
        <v>919</v>
      </c>
      <c r="C929" s="753" t="s">
        <v>1846</v>
      </c>
      <c r="D929" s="753" t="s">
        <v>1845</v>
      </c>
      <c r="E929" s="753" t="s">
        <v>1847</v>
      </c>
      <c r="F929" s="753" t="s">
        <v>915</v>
      </c>
      <c r="G929" s="755" t="s">
        <v>22</v>
      </c>
      <c r="H929" s="755" t="s">
        <v>23</v>
      </c>
      <c r="I929" s="757" t="s">
        <v>24</v>
      </c>
      <c r="J929" s="758" t="s">
        <v>1848</v>
      </c>
      <c r="K929" s="736">
        <v>12</v>
      </c>
      <c r="N929" t="s">
        <v>117</v>
      </c>
    </row>
    <row r="930" spans="2:14" ht="55.5" customHeight="1" x14ac:dyDescent="0.25">
      <c r="B930" s="752"/>
      <c r="C930" s="754"/>
      <c r="D930" s="754"/>
      <c r="E930" s="754"/>
      <c r="F930" s="754"/>
      <c r="G930" s="756"/>
      <c r="H930" s="756"/>
      <c r="I930" s="756"/>
      <c r="J930" s="759"/>
      <c r="K930" s="736"/>
      <c r="N930" t="s">
        <v>121</v>
      </c>
    </row>
    <row r="931" spans="2:14" ht="28.5" customHeight="1" x14ac:dyDescent="0.25">
      <c r="B931" s="573">
        <f>+I931+H931+G931+F931+E931+D931+C931</f>
        <v>0</v>
      </c>
      <c r="C931" s="277"/>
      <c r="D931" s="277"/>
      <c r="E931" s="277"/>
      <c r="F931" s="277"/>
      <c r="G931" s="278"/>
      <c r="H931" s="278"/>
      <c r="I931" s="279"/>
      <c r="J931" s="375"/>
      <c r="K931" s="376"/>
      <c r="N931" t="s">
        <v>125</v>
      </c>
    </row>
    <row r="932" spans="2:14" ht="9.75" customHeight="1" x14ac:dyDescent="0.55000000000000004">
      <c r="B932" s="737"/>
      <c r="C932" s="738"/>
      <c r="D932" s="738"/>
      <c r="E932" s="738"/>
      <c r="F932" s="738"/>
      <c r="G932" s="738"/>
      <c r="H932" s="738"/>
      <c r="I932" s="738"/>
      <c r="J932" s="738"/>
      <c r="K932" s="739"/>
      <c r="N932" t="s">
        <v>129</v>
      </c>
    </row>
    <row r="933" spans="2:14" ht="42" x14ac:dyDescent="0.25">
      <c r="B933" s="280" t="str">
        <f>""&amp;B918&amp;" ޖުމުލަ "</f>
        <v xml:space="preserve"> ޖުމުލަ </v>
      </c>
      <c r="C933" s="377" t="s">
        <v>1889</v>
      </c>
      <c r="D933" s="377" t="s">
        <v>1831</v>
      </c>
      <c r="E933" s="377" t="s">
        <v>920</v>
      </c>
      <c r="F933" s="378"/>
      <c r="G933" s="378"/>
      <c r="H933" s="740" t="s">
        <v>921</v>
      </c>
      <c r="I933" s="741"/>
      <c r="J933" s="742" t="str">
        <f>""&amp;B918&amp;" ލަފާކުރާ ޚަރަދު ބެހިފައިވާގޮތް (ރުފިޔާ އިން)  "</f>
        <v xml:space="preserve"> ލަފާކުރާ ޚަރަދު ބެހިފައިވާގޮތް (ރުފިޔާ އިން)  </v>
      </c>
      <c r="K933" s="379">
        <v>13</v>
      </c>
      <c r="N933" t="s">
        <v>133</v>
      </c>
    </row>
    <row r="934" spans="2:14" ht="21" x14ac:dyDescent="0.55000000000000004">
      <c r="B934" s="281">
        <f>SUM(C934:E934)</f>
        <v>0</v>
      </c>
      <c r="C934" s="281"/>
      <c r="D934" s="281"/>
      <c r="E934" s="281"/>
      <c r="F934" s="276"/>
      <c r="G934" s="276"/>
      <c r="H934" s="276"/>
      <c r="I934" s="282" t="s">
        <v>32</v>
      </c>
      <c r="J934" s="743" t="str">
        <f t="shared" ref="J934:J941" si="130">""&amp;G919&amp;" ޖުމުލަ "</f>
        <v xml:space="preserve"> ޖުމުލަ </v>
      </c>
      <c r="K934" s="380"/>
      <c r="N934" t="s">
        <v>137</v>
      </c>
    </row>
    <row r="935" spans="2:14" ht="21" x14ac:dyDescent="0.55000000000000004">
      <c r="B935" s="283">
        <f>SUM(C935:E935)</f>
        <v>0</v>
      </c>
      <c r="C935" s="283"/>
      <c r="D935" s="283"/>
      <c r="E935" s="283"/>
      <c r="F935" s="284"/>
      <c r="G935" s="284"/>
      <c r="H935" s="284"/>
      <c r="I935" s="285" t="s">
        <v>34</v>
      </c>
      <c r="J935" s="743" t="str">
        <f t="shared" si="130"/>
        <v xml:space="preserve"> ޖުމުލަ </v>
      </c>
      <c r="K935" s="380"/>
      <c r="N935" t="s">
        <v>141</v>
      </c>
    </row>
    <row r="936" spans="2:14" ht="21" x14ac:dyDescent="0.55000000000000004">
      <c r="B936" s="283">
        <f t="shared" ref="B936:B943" si="131">SUM(C936:E936)</f>
        <v>0</v>
      </c>
      <c r="C936" s="283"/>
      <c r="D936" s="283"/>
      <c r="E936" s="283"/>
      <c r="F936" s="284"/>
      <c r="G936" s="284"/>
      <c r="H936" s="284"/>
      <c r="I936" s="285" t="s">
        <v>36</v>
      </c>
      <c r="J936" s="743" t="str">
        <f t="shared" si="130"/>
        <v xml:space="preserve"> ޖުމުލަ </v>
      </c>
      <c r="K936" s="380"/>
      <c r="N936" t="s">
        <v>145</v>
      </c>
    </row>
    <row r="937" spans="2:14" ht="21" x14ac:dyDescent="0.55000000000000004">
      <c r="B937" s="283">
        <f t="shared" si="131"/>
        <v>0</v>
      </c>
      <c r="C937" s="283"/>
      <c r="D937" s="283"/>
      <c r="E937" s="283"/>
      <c r="F937" s="284"/>
      <c r="G937" s="284"/>
      <c r="H937" s="284"/>
      <c r="I937" s="285" t="s">
        <v>38</v>
      </c>
      <c r="J937" s="743" t="str">
        <f t="shared" si="130"/>
        <v xml:space="preserve"> ޖުމުލަ </v>
      </c>
      <c r="K937" s="380"/>
      <c r="N937" t="s">
        <v>149</v>
      </c>
    </row>
    <row r="938" spans="2:14" ht="21" x14ac:dyDescent="0.55000000000000004">
      <c r="B938" s="283">
        <f t="shared" si="131"/>
        <v>0</v>
      </c>
      <c r="C938" s="283"/>
      <c r="D938" s="283"/>
      <c r="E938" s="283"/>
      <c r="F938" s="284"/>
      <c r="G938" s="284"/>
      <c r="H938" s="284"/>
      <c r="I938" s="285" t="s">
        <v>40</v>
      </c>
      <c r="J938" s="743" t="str">
        <f t="shared" si="130"/>
        <v xml:space="preserve"> ޖުމުލަ </v>
      </c>
      <c r="K938" s="380"/>
      <c r="N938" t="s">
        <v>153</v>
      </c>
    </row>
    <row r="939" spans="2:14" ht="21" x14ac:dyDescent="0.55000000000000004">
      <c r="B939" s="283">
        <f t="shared" si="131"/>
        <v>0</v>
      </c>
      <c r="C939" s="283"/>
      <c r="D939" s="283"/>
      <c r="E939" s="283"/>
      <c r="F939" s="284"/>
      <c r="G939" s="284"/>
      <c r="H939" s="284"/>
      <c r="I939" s="285" t="s">
        <v>42</v>
      </c>
      <c r="J939" s="743" t="str">
        <f t="shared" si="130"/>
        <v xml:space="preserve"> ޖުމުލަ </v>
      </c>
      <c r="K939" s="380"/>
      <c r="N939" t="s">
        <v>157</v>
      </c>
    </row>
    <row r="940" spans="2:14" ht="21" x14ac:dyDescent="0.55000000000000004">
      <c r="B940" s="283">
        <f t="shared" si="131"/>
        <v>0</v>
      </c>
      <c r="C940" s="283"/>
      <c r="D940" s="283"/>
      <c r="E940" s="283"/>
      <c r="F940" s="284"/>
      <c r="G940" s="284"/>
      <c r="H940" s="284"/>
      <c r="I940" s="285" t="s">
        <v>44</v>
      </c>
      <c r="J940" s="743" t="str">
        <f t="shared" si="130"/>
        <v xml:space="preserve"> ޖުމުލަ </v>
      </c>
      <c r="K940" s="380"/>
      <c r="N940" t="s">
        <v>161</v>
      </c>
    </row>
    <row r="941" spans="2:14" ht="21" x14ac:dyDescent="0.55000000000000004">
      <c r="B941" s="283">
        <f t="shared" si="131"/>
        <v>0</v>
      </c>
      <c r="C941" s="283"/>
      <c r="D941" s="283"/>
      <c r="E941" s="283"/>
      <c r="F941" s="284"/>
      <c r="G941" s="284"/>
      <c r="H941" s="284"/>
      <c r="I941" s="285" t="s">
        <v>46</v>
      </c>
      <c r="J941" s="743" t="str">
        <f t="shared" si="130"/>
        <v xml:space="preserve"> ޖުމުލަ </v>
      </c>
      <c r="K941" s="380"/>
      <c r="N941" t="s">
        <v>164</v>
      </c>
    </row>
    <row r="942" spans="2:14" ht="21" x14ac:dyDescent="0.55000000000000004">
      <c r="B942" s="283">
        <f t="shared" si="131"/>
        <v>0</v>
      </c>
      <c r="C942" s="283"/>
      <c r="D942" s="283"/>
      <c r="E942" s="283"/>
      <c r="F942" s="284"/>
      <c r="G942" s="284"/>
      <c r="H942" s="284"/>
      <c r="I942" s="285" t="s">
        <v>48</v>
      </c>
      <c r="J942" s="743" t="str">
        <f t="shared" ref="J942:J943" si="132">""&amp;G928&amp;" ޖުމުލަ "</f>
        <v xml:space="preserve"> ޖުމުލަ </v>
      </c>
      <c r="K942" s="380"/>
      <c r="N942" t="s">
        <v>167</v>
      </c>
    </row>
    <row r="943" spans="2:14" ht="21" x14ac:dyDescent="0.55000000000000004">
      <c r="B943" s="283">
        <f t="shared" si="131"/>
        <v>0</v>
      </c>
      <c r="C943" s="286"/>
      <c r="D943" s="286"/>
      <c r="E943" s="286"/>
      <c r="F943" s="287"/>
      <c r="G943" s="287"/>
      <c r="H943" s="287"/>
      <c r="I943" s="288" t="s">
        <v>922</v>
      </c>
      <c r="J943" s="743" t="str">
        <f t="shared" si="132"/>
        <v xml:space="preserve">އެތެރޭގެ ލޯނު ޖުމުލަ </v>
      </c>
      <c r="K943" s="380"/>
      <c r="N943" t="s">
        <v>171</v>
      </c>
    </row>
    <row r="944" spans="2:14" ht="21.75" thickBot="1" x14ac:dyDescent="0.6">
      <c r="B944" s="289">
        <f>SUM(B934:B943)</f>
        <v>0</v>
      </c>
      <c r="C944" s="289">
        <f t="shared" ref="C944:E944" si="133">SUM(C934:C943)</f>
        <v>0</v>
      </c>
      <c r="D944" s="289">
        <f t="shared" si="133"/>
        <v>0</v>
      </c>
      <c r="E944" s="289">
        <f t="shared" si="133"/>
        <v>0</v>
      </c>
      <c r="F944" s="378"/>
      <c r="G944" s="378"/>
      <c r="H944" s="378"/>
      <c r="I944" s="381" t="s">
        <v>923</v>
      </c>
      <c r="J944" s="290"/>
      <c r="K944" s="569"/>
      <c r="N944" t="s">
        <v>175</v>
      </c>
    </row>
    <row r="945" spans="2:14" ht="10.5" customHeight="1" thickTop="1" x14ac:dyDescent="0.55000000000000004">
      <c r="B945" s="737"/>
      <c r="C945" s="744"/>
      <c r="D945" s="744"/>
      <c r="E945" s="744"/>
      <c r="F945" s="744"/>
      <c r="G945" s="744"/>
      <c r="H945" s="744"/>
      <c r="I945" s="744"/>
      <c r="J945" s="744"/>
      <c r="K945" s="745"/>
    </row>
    <row r="946" spans="2:14" ht="23.25" customHeight="1" x14ac:dyDescent="0.25">
      <c r="B946" s="746" t="s">
        <v>924</v>
      </c>
      <c r="C946" s="740"/>
      <c r="D946" s="740"/>
      <c r="E946" s="741"/>
      <c r="F946" s="747" t="s">
        <v>1892</v>
      </c>
      <c r="G946" s="747" t="s">
        <v>1839</v>
      </c>
      <c r="H946" s="747" t="s">
        <v>1891</v>
      </c>
      <c r="I946" s="747" t="s">
        <v>1890</v>
      </c>
      <c r="J946" s="742" t="str">
        <f>""&amp;B918&amp;"އިން މަޝްރޫއަށް ކުރެވުނު ޚަރަދު (ރުފިޔާ އިން)  "</f>
        <v xml:space="preserve">އިން މަޝްރޫއަށް ކުރެވުނު ޚަރަދު (ރުފިޔާ އިން)  </v>
      </c>
      <c r="K946" s="382">
        <v>14</v>
      </c>
    </row>
    <row r="947" spans="2:14" ht="61.5" customHeight="1" x14ac:dyDescent="0.25">
      <c r="B947" s="280" t="s">
        <v>1840</v>
      </c>
      <c r="C947" s="383">
        <v>2019</v>
      </c>
      <c r="D947" s="383">
        <v>2018</v>
      </c>
      <c r="E947" s="383">
        <v>2017</v>
      </c>
      <c r="F947" s="748"/>
      <c r="G947" s="748"/>
      <c r="H947" s="748"/>
      <c r="I947" s="748"/>
      <c r="J947" s="743"/>
      <c r="K947" s="568"/>
    </row>
    <row r="948" spans="2:14" ht="28.5" customHeight="1" x14ac:dyDescent="0.55000000000000004">
      <c r="B948" s="574">
        <f t="shared" ref="B948:C948" si="134">+B944</f>
        <v>0</v>
      </c>
      <c r="C948" s="574">
        <f t="shared" si="134"/>
        <v>0</v>
      </c>
      <c r="D948" s="574">
        <f>+D944</f>
        <v>0</v>
      </c>
      <c r="E948" s="574">
        <f>E944</f>
        <v>0</v>
      </c>
      <c r="F948" s="390"/>
      <c r="G948" s="575">
        <f>H948+I948</f>
        <v>0</v>
      </c>
      <c r="H948" s="291"/>
      <c r="I948" s="291"/>
      <c r="J948" s="384"/>
      <c r="K948" s="569"/>
    </row>
    <row r="949" spans="2:14" ht="11.25" customHeight="1" x14ac:dyDescent="0.25"/>
    <row r="950" spans="2:14" ht="28.5" customHeight="1" x14ac:dyDescent="0.25">
      <c r="B950" s="734" t="s">
        <v>846</v>
      </c>
      <c r="C950" s="735"/>
      <c r="D950" s="735"/>
      <c r="E950" s="735"/>
      <c r="F950" s="735"/>
      <c r="G950" s="735"/>
      <c r="H950" s="735"/>
      <c r="I950" s="735"/>
      <c r="J950" s="571">
        <f>+J915+1</f>
        <v>28</v>
      </c>
      <c r="K950" s="572" t="s">
        <v>14</v>
      </c>
    </row>
    <row r="951" spans="2:14" ht="28.5" customHeight="1" x14ac:dyDescent="0.25">
      <c r="B951" s="693"/>
      <c r="C951" s="694"/>
      <c r="D951" s="694"/>
      <c r="E951" s="694"/>
      <c r="F951" s="694"/>
      <c r="G951" s="694"/>
      <c r="H951" s="694"/>
      <c r="I951" s="695"/>
      <c r="J951" s="366" t="s">
        <v>12</v>
      </c>
      <c r="K951" s="367">
        <v>1</v>
      </c>
    </row>
    <row r="952" spans="2:14" ht="28.5" customHeight="1" x14ac:dyDescent="0.25">
      <c r="B952" s="685"/>
      <c r="C952" s="686"/>
      <c r="D952" s="686"/>
      <c r="E952" s="686"/>
      <c r="F952" s="686"/>
      <c r="G952" s="686"/>
      <c r="H952" s="686"/>
      <c r="I952" s="687"/>
      <c r="J952" s="368" t="s">
        <v>847</v>
      </c>
      <c r="K952" s="369">
        <v>2</v>
      </c>
    </row>
    <row r="953" spans="2:14" ht="28.5" customHeight="1" x14ac:dyDescent="0.25">
      <c r="B953" s="685"/>
      <c r="C953" s="686"/>
      <c r="D953" s="686"/>
      <c r="E953" s="686"/>
      <c r="F953" s="686"/>
      <c r="G953" s="686"/>
      <c r="H953" s="686"/>
      <c r="I953" s="687"/>
      <c r="J953" s="370" t="s">
        <v>848</v>
      </c>
      <c r="K953" s="371">
        <v>3</v>
      </c>
      <c r="M953" t="s">
        <v>23</v>
      </c>
      <c r="N953" t="s">
        <v>73</v>
      </c>
    </row>
    <row r="954" spans="2:14" ht="28.5" customHeight="1" x14ac:dyDescent="0.25">
      <c r="B954" s="685"/>
      <c r="C954" s="686"/>
      <c r="D954" s="686"/>
      <c r="E954" s="686"/>
      <c r="F954" s="686"/>
      <c r="G954" s="686"/>
      <c r="H954" s="686"/>
      <c r="I954" s="687"/>
      <c r="J954" s="372" t="s">
        <v>8</v>
      </c>
      <c r="K954" s="369">
        <v>4</v>
      </c>
      <c r="M954" t="s">
        <v>22</v>
      </c>
      <c r="N954" t="s">
        <v>78</v>
      </c>
    </row>
    <row r="955" spans="2:14" ht="28.5" customHeight="1" x14ac:dyDescent="0.25">
      <c r="B955" s="685"/>
      <c r="C955" s="686"/>
      <c r="D955" s="686"/>
      <c r="E955" s="686"/>
      <c r="F955" s="686"/>
      <c r="G955" s="686"/>
      <c r="H955" s="686"/>
      <c r="I955" s="687"/>
      <c r="J955" s="370" t="s">
        <v>849</v>
      </c>
      <c r="K955" s="371">
        <v>5</v>
      </c>
      <c r="M955" t="s">
        <v>24</v>
      </c>
      <c r="N955" t="s">
        <v>82</v>
      </c>
    </row>
    <row r="956" spans="2:14" ht="28.5" customHeight="1" x14ac:dyDescent="0.25">
      <c r="B956" s="685"/>
      <c r="C956" s="686"/>
      <c r="D956" s="686"/>
      <c r="E956" s="686"/>
      <c r="F956" s="686"/>
      <c r="G956" s="686"/>
      <c r="H956" s="686"/>
      <c r="I956" s="687"/>
      <c r="J956" s="370" t="s">
        <v>914</v>
      </c>
      <c r="K956" s="369">
        <v>6</v>
      </c>
      <c r="M956" t="s">
        <v>915</v>
      </c>
      <c r="N956" t="s">
        <v>87</v>
      </c>
    </row>
    <row r="957" spans="2:14" ht="28.5" customHeight="1" x14ac:dyDescent="0.25">
      <c r="B957" s="685"/>
      <c r="C957" s="686"/>
      <c r="D957" s="686"/>
      <c r="E957" s="686"/>
      <c r="F957" s="686"/>
      <c r="G957" s="686"/>
      <c r="H957" s="686"/>
      <c r="I957" s="687"/>
      <c r="J957" s="370" t="s">
        <v>851</v>
      </c>
      <c r="K957" s="371">
        <v>7</v>
      </c>
      <c r="M957" t="s">
        <v>916</v>
      </c>
      <c r="N957" t="s">
        <v>92</v>
      </c>
    </row>
    <row r="958" spans="2:14" ht="85.5" customHeight="1" x14ac:dyDescent="0.25">
      <c r="B958" s="696"/>
      <c r="C958" s="697"/>
      <c r="D958" s="697"/>
      <c r="E958" s="697"/>
      <c r="F958" s="697"/>
      <c r="G958" s="697"/>
      <c r="H958" s="697"/>
      <c r="I958" s="698"/>
      <c r="J958" s="370" t="s">
        <v>1838</v>
      </c>
      <c r="K958" s="369">
        <v>8</v>
      </c>
      <c r="M958" t="s">
        <v>1847</v>
      </c>
      <c r="N958" t="s">
        <v>97</v>
      </c>
    </row>
    <row r="959" spans="2:14" ht="85.5" customHeight="1" x14ac:dyDescent="0.25">
      <c r="B959" s="696"/>
      <c r="C959" s="697"/>
      <c r="D959" s="697"/>
      <c r="E959" s="697"/>
      <c r="F959" s="697"/>
      <c r="G959" s="697"/>
      <c r="H959" s="697"/>
      <c r="I959" s="698"/>
      <c r="J959" s="372" t="s">
        <v>853</v>
      </c>
      <c r="K959" s="371">
        <v>9</v>
      </c>
      <c r="N959" t="s">
        <v>101</v>
      </c>
    </row>
    <row r="960" spans="2:14" ht="85.5" customHeight="1" x14ac:dyDescent="0.25">
      <c r="B960" s="696"/>
      <c r="C960" s="697"/>
      <c r="D960" s="697"/>
      <c r="E960" s="697"/>
      <c r="F960" s="697"/>
      <c r="G960" s="697"/>
      <c r="H960" s="697"/>
      <c r="I960" s="698"/>
      <c r="J960" s="372" t="s">
        <v>854</v>
      </c>
      <c r="K960" s="371">
        <v>10</v>
      </c>
      <c r="N960" t="s">
        <v>105</v>
      </c>
    </row>
    <row r="961" spans="2:14" ht="28.5" customHeight="1" x14ac:dyDescent="0.25">
      <c r="B961" s="716"/>
      <c r="C961" s="717"/>
      <c r="D961" s="373" t="s">
        <v>1843</v>
      </c>
      <c r="E961" s="374"/>
      <c r="F961" s="718"/>
      <c r="G961" s="719"/>
      <c r="H961" s="720" t="s">
        <v>1842</v>
      </c>
      <c r="I961" s="721"/>
      <c r="J961" s="722" t="s">
        <v>917</v>
      </c>
      <c r="K961" s="568">
        <v>11</v>
      </c>
      <c r="N961" t="s">
        <v>109</v>
      </c>
    </row>
    <row r="962" spans="2:14" ht="28.5" customHeight="1" x14ac:dyDescent="0.25">
      <c r="B962" s="724"/>
      <c r="C962" s="725"/>
      <c r="D962" s="726" t="s">
        <v>1844</v>
      </c>
      <c r="E962" s="727"/>
      <c r="F962" s="728"/>
      <c r="G962" s="729"/>
      <c r="H962" s="726" t="s">
        <v>1841</v>
      </c>
      <c r="I962" s="730"/>
      <c r="J962" s="723"/>
      <c r="K962" s="385"/>
    </row>
    <row r="963" spans="2:14" ht="28.5" customHeight="1" x14ac:dyDescent="0.25">
      <c r="B963" s="734" t="s">
        <v>918</v>
      </c>
      <c r="C963" s="735"/>
      <c r="D963" s="749"/>
      <c r="E963" s="749"/>
      <c r="F963" s="749"/>
      <c r="G963" s="735"/>
      <c r="H963" s="735"/>
      <c r="I963" s="735"/>
      <c r="J963" s="735"/>
      <c r="K963" s="750"/>
      <c r="N963" t="s">
        <v>113</v>
      </c>
    </row>
    <row r="964" spans="2:14" ht="24" customHeight="1" x14ac:dyDescent="0.25">
      <c r="B964" s="751" t="s">
        <v>919</v>
      </c>
      <c r="C964" s="753" t="s">
        <v>1846</v>
      </c>
      <c r="D964" s="753" t="s">
        <v>1845</v>
      </c>
      <c r="E964" s="753" t="s">
        <v>1847</v>
      </c>
      <c r="F964" s="753" t="s">
        <v>915</v>
      </c>
      <c r="G964" s="755" t="s">
        <v>22</v>
      </c>
      <c r="H964" s="755" t="s">
        <v>23</v>
      </c>
      <c r="I964" s="757" t="s">
        <v>24</v>
      </c>
      <c r="J964" s="758" t="s">
        <v>1848</v>
      </c>
      <c r="K964" s="736">
        <v>12</v>
      </c>
      <c r="N964" t="s">
        <v>117</v>
      </c>
    </row>
    <row r="965" spans="2:14" ht="55.5" customHeight="1" x14ac:dyDescent="0.25">
      <c r="B965" s="752"/>
      <c r="C965" s="754"/>
      <c r="D965" s="754"/>
      <c r="E965" s="754"/>
      <c r="F965" s="754"/>
      <c r="G965" s="756"/>
      <c r="H965" s="756"/>
      <c r="I965" s="756"/>
      <c r="J965" s="759"/>
      <c r="K965" s="736"/>
      <c r="N965" t="s">
        <v>121</v>
      </c>
    </row>
    <row r="966" spans="2:14" ht="28.5" customHeight="1" x14ac:dyDescent="0.25">
      <c r="B966" s="573">
        <f>+I966+H966+G966+F966+E966+D966+C966</f>
        <v>0</v>
      </c>
      <c r="C966" s="277"/>
      <c r="D966" s="277"/>
      <c r="E966" s="277"/>
      <c r="F966" s="277"/>
      <c r="G966" s="278"/>
      <c r="H966" s="278"/>
      <c r="I966" s="279"/>
      <c r="J966" s="375"/>
      <c r="K966" s="376"/>
      <c r="N966" t="s">
        <v>125</v>
      </c>
    </row>
    <row r="967" spans="2:14" ht="9.75" customHeight="1" x14ac:dyDescent="0.55000000000000004">
      <c r="B967" s="737"/>
      <c r="C967" s="738"/>
      <c r="D967" s="738"/>
      <c r="E967" s="738"/>
      <c r="F967" s="738"/>
      <c r="G967" s="738"/>
      <c r="H967" s="738"/>
      <c r="I967" s="738"/>
      <c r="J967" s="738"/>
      <c r="K967" s="739"/>
      <c r="N967" t="s">
        <v>129</v>
      </c>
    </row>
    <row r="968" spans="2:14" ht="42" x14ac:dyDescent="0.25">
      <c r="B968" s="280" t="str">
        <f>""&amp;B953&amp;" ޖުމުލަ "</f>
        <v xml:space="preserve"> ޖުމުލަ </v>
      </c>
      <c r="C968" s="377" t="s">
        <v>1889</v>
      </c>
      <c r="D968" s="377" t="s">
        <v>1831</v>
      </c>
      <c r="E968" s="377" t="s">
        <v>920</v>
      </c>
      <c r="F968" s="378"/>
      <c r="G968" s="378"/>
      <c r="H968" s="740" t="s">
        <v>921</v>
      </c>
      <c r="I968" s="741"/>
      <c r="J968" s="742" t="str">
        <f>""&amp;B953&amp;" ލަފާކުރާ ޚަރަދު ބެހިފައިވާގޮތް (ރުފިޔާ އިން)  "</f>
        <v xml:space="preserve"> ލަފާކުރާ ޚަރަދު ބެހިފައިވާގޮތް (ރުފިޔާ އިން)  </v>
      </c>
      <c r="K968" s="379">
        <v>13</v>
      </c>
      <c r="N968" t="s">
        <v>133</v>
      </c>
    </row>
    <row r="969" spans="2:14" ht="21" x14ac:dyDescent="0.55000000000000004">
      <c r="B969" s="281">
        <f>SUM(C969:E969)</f>
        <v>0</v>
      </c>
      <c r="C969" s="281"/>
      <c r="D969" s="281"/>
      <c r="E969" s="281"/>
      <c r="F969" s="276"/>
      <c r="G969" s="276"/>
      <c r="H969" s="276"/>
      <c r="I969" s="282" t="s">
        <v>32</v>
      </c>
      <c r="J969" s="743" t="str">
        <f t="shared" ref="J969:J976" si="135">""&amp;G954&amp;" ޖުމުލަ "</f>
        <v xml:space="preserve"> ޖުމުލަ </v>
      </c>
      <c r="K969" s="380"/>
      <c r="N969" t="s">
        <v>137</v>
      </c>
    </row>
    <row r="970" spans="2:14" ht="21" x14ac:dyDescent="0.55000000000000004">
      <c r="B970" s="283">
        <f>SUM(C970:E970)</f>
        <v>0</v>
      </c>
      <c r="C970" s="283"/>
      <c r="D970" s="283"/>
      <c r="E970" s="283"/>
      <c r="F970" s="284"/>
      <c r="G970" s="284"/>
      <c r="H970" s="284"/>
      <c r="I970" s="285" t="s">
        <v>34</v>
      </c>
      <c r="J970" s="743" t="str">
        <f t="shared" si="135"/>
        <v xml:space="preserve"> ޖުމުލަ </v>
      </c>
      <c r="K970" s="380"/>
      <c r="N970" t="s">
        <v>141</v>
      </c>
    </row>
    <row r="971" spans="2:14" ht="21" x14ac:dyDescent="0.55000000000000004">
      <c r="B971" s="283">
        <f t="shared" ref="B971:B978" si="136">SUM(C971:E971)</f>
        <v>0</v>
      </c>
      <c r="C971" s="283"/>
      <c r="D971" s="283"/>
      <c r="E971" s="283"/>
      <c r="F971" s="284"/>
      <c r="G971" s="284"/>
      <c r="H971" s="284"/>
      <c r="I971" s="285" t="s">
        <v>36</v>
      </c>
      <c r="J971" s="743" t="str">
        <f t="shared" si="135"/>
        <v xml:space="preserve"> ޖުމުލަ </v>
      </c>
      <c r="K971" s="380"/>
      <c r="N971" t="s">
        <v>145</v>
      </c>
    </row>
    <row r="972" spans="2:14" ht="21" x14ac:dyDescent="0.55000000000000004">
      <c r="B972" s="283">
        <f t="shared" si="136"/>
        <v>0</v>
      </c>
      <c r="C972" s="283"/>
      <c r="D972" s="283"/>
      <c r="E972" s="283"/>
      <c r="F972" s="284"/>
      <c r="G972" s="284"/>
      <c r="H972" s="284"/>
      <c r="I972" s="285" t="s">
        <v>38</v>
      </c>
      <c r="J972" s="743" t="str">
        <f t="shared" si="135"/>
        <v xml:space="preserve"> ޖުމުލަ </v>
      </c>
      <c r="K972" s="380"/>
      <c r="N972" t="s">
        <v>149</v>
      </c>
    </row>
    <row r="973" spans="2:14" ht="21" x14ac:dyDescent="0.55000000000000004">
      <c r="B973" s="283">
        <f t="shared" si="136"/>
        <v>0</v>
      </c>
      <c r="C973" s="283"/>
      <c r="D973" s="283"/>
      <c r="E973" s="283"/>
      <c r="F973" s="284"/>
      <c r="G973" s="284"/>
      <c r="H973" s="284"/>
      <c r="I973" s="285" t="s">
        <v>40</v>
      </c>
      <c r="J973" s="743" t="str">
        <f t="shared" si="135"/>
        <v xml:space="preserve"> ޖުމުލަ </v>
      </c>
      <c r="K973" s="380"/>
      <c r="N973" t="s">
        <v>153</v>
      </c>
    </row>
    <row r="974" spans="2:14" ht="21" x14ac:dyDescent="0.55000000000000004">
      <c r="B974" s="283">
        <f t="shared" si="136"/>
        <v>0</v>
      </c>
      <c r="C974" s="283"/>
      <c r="D974" s="283"/>
      <c r="E974" s="283"/>
      <c r="F974" s="284"/>
      <c r="G974" s="284"/>
      <c r="H974" s="284"/>
      <c r="I974" s="285" t="s">
        <v>42</v>
      </c>
      <c r="J974" s="743" t="str">
        <f t="shared" si="135"/>
        <v xml:space="preserve"> ޖުމުލަ </v>
      </c>
      <c r="K974" s="380"/>
      <c r="N974" t="s">
        <v>157</v>
      </c>
    </row>
    <row r="975" spans="2:14" ht="21" x14ac:dyDescent="0.55000000000000004">
      <c r="B975" s="283">
        <f t="shared" si="136"/>
        <v>0</v>
      </c>
      <c r="C975" s="283"/>
      <c r="D975" s="283"/>
      <c r="E975" s="283"/>
      <c r="F975" s="284"/>
      <c r="G975" s="284"/>
      <c r="H975" s="284"/>
      <c r="I975" s="285" t="s">
        <v>44</v>
      </c>
      <c r="J975" s="743" t="str">
        <f t="shared" si="135"/>
        <v xml:space="preserve"> ޖުމުލަ </v>
      </c>
      <c r="K975" s="380"/>
      <c r="N975" t="s">
        <v>161</v>
      </c>
    </row>
    <row r="976" spans="2:14" ht="21" x14ac:dyDescent="0.55000000000000004">
      <c r="B976" s="283">
        <f t="shared" si="136"/>
        <v>0</v>
      </c>
      <c r="C976" s="283"/>
      <c r="D976" s="283"/>
      <c r="E976" s="283"/>
      <c r="F976" s="284"/>
      <c r="G976" s="284"/>
      <c r="H976" s="284"/>
      <c r="I976" s="285" t="s">
        <v>46</v>
      </c>
      <c r="J976" s="743" t="str">
        <f t="shared" si="135"/>
        <v xml:space="preserve"> ޖުމުލަ </v>
      </c>
      <c r="K976" s="380"/>
      <c r="N976" t="s">
        <v>164</v>
      </c>
    </row>
    <row r="977" spans="2:14" ht="21" x14ac:dyDescent="0.55000000000000004">
      <c r="B977" s="283">
        <f t="shared" si="136"/>
        <v>0</v>
      </c>
      <c r="C977" s="283"/>
      <c r="D977" s="283"/>
      <c r="E977" s="283"/>
      <c r="F977" s="284"/>
      <c r="G977" s="284"/>
      <c r="H977" s="284"/>
      <c r="I977" s="285" t="s">
        <v>48</v>
      </c>
      <c r="J977" s="743" t="str">
        <f t="shared" ref="J977:J978" si="137">""&amp;G963&amp;" ޖުމުލަ "</f>
        <v xml:space="preserve"> ޖުމުލަ </v>
      </c>
      <c r="K977" s="380"/>
      <c r="N977" t="s">
        <v>167</v>
      </c>
    </row>
    <row r="978" spans="2:14" ht="21" x14ac:dyDescent="0.55000000000000004">
      <c r="B978" s="283">
        <f t="shared" si="136"/>
        <v>0</v>
      </c>
      <c r="C978" s="286"/>
      <c r="D978" s="286"/>
      <c r="E978" s="286"/>
      <c r="F978" s="287"/>
      <c r="G978" s="287"/>
      <c r="H978" s="287"/>
      <c r="I978" s="288" t="s">
        <v>922</v>
      </c>
      <c r="J978" s="743" t="str">
        <f t="shared" si="137"/>
        <v xml:space="preserve">އެތެރޭގެ ލޯނު ޖުމުލަ </v>
      </c>
      <c r="K978" s="380"/>
      <c r="N978" t="s">
        <v>171</v>
      </c>
    </row>
    <row r="979" spans="2:14" ht="21.75" thickBot="1" x14ac:dyDescent="0.6">
      <c r="B979" s="289">
        <f>SUM(B969:B978)</f>
        <v>0</v>
      </c>
      <c r="C979" s="289">
        <f t="shared" ref="C979:E979" si="138">SUM(C969:C978)</f>
        <v>0</v>
      </c>
      <c r="D979" s="289">
        <f t="shared" si="138"/>
        <v>0</v>
      </c>
      <c r="E979" s="289">
        <f t="shared" si="138"/>
        <v>0</v>
      </c>
      <c r="F979" s="378"/>
      <c r="G979" s="378"/>
      <c r="H979" s="378"/>
      <c r="I979" s="381" t="s">
        <v>923</v>
      </c>
      <c r="J979" s="290"/>
      <c r="K979" s="569"/>
      <c r="N979" t="s">
        <v>175</v>
      </c>
    </row>
    <row r="980" spans="2:14" ht="10.5" customHeight="1" thickTop="1" x14ac:dyDescent="0.55000000000000004">
      <c r="B980" s="737"/>
      <c r="C980" s="744"/>
      <c r="D980" s="744"/>
      <c r="E980" s="744"/>
      <c r="F980" s="744"/>
      <c r="G980" s="744"/>
      <c r="H980" s="744"/>
      <c r="I980" s="744"/>
      <c r="J980" s="744"/>
      <c r="K980" s="745"/>
    </row>
    <row r="981" spans="2:14" ht="23.25" customHeight="1" x14ac:dyDescent="0.25">
      <c r="B981" s="746" t="s">
        <v>924</v>
      </c>
      <c r="C981" s="740"/>
      <c r="D981" s="740"/>
      <c r="E981" s="741"/>
      <c r="F981" s="747" t="s">
        <v>1892</v>
      </c>
      <c r="G981" s="747" t="s">
        <v>1839</v>
      </c>
      <c r="H981" s="747" t="s">
        <v>1891</v>
      </c>
      <c r="I981" s="747" t="s">
        <v>1890</v>
      </c>
      <c r="J981" s="742" t="str">
        <f>""&amp;B953&amp;"އިން މަޝްރޫއަށް ކުރެވުނު ޚަރަދު (ރުފިޔާ އިން)  "</f>
        <v xml:space="preserve">އިން މަޝްރޫއަށް ކުރެވުނު ޚަރަދު (ރުފިޔާ އިން)  </v>
      </c>
      <c r="K981" s="382">
        <v>14</v>
      </c>
    </row>
    <row r="982" spans="2:14" ht="61.5" customHeight="1" x14ac:dyDescent="0.25">
      <c r="B982" s="280" t="s">
        <v>1840</v>
      </c>
      <c r="C982" s="383">
        <v>2019</v>
      </c>
      <c r="D982" s="383">
        <v>2018</v>
      </c>
      <c r="E982" s="383">
        <v>2017</v>
      </c>
      <c r="F982" s="748"/>
      <c r="G982" s="748"/>
      <c r="H982" s="748"/>
      <c r="I982" s="748"/>
      <c r="J982" s="743"/>
      <c r="K982" s="568"/>
    </row>
    <row r="983" spans="2:14" ht="28.5" customHeight="1" x14ac:dyDescent="0.55000000000000004">
      <c r="B983" s="574">
        <f t="shared" ref="B983:C983" si="139">+B979</f>
        <v>0</v>
      </c>
      <c r="C983" s="574">
        <f t="shared" si="139"/>
        <v>0</v>
      </c>
      <c r="D983" s="574">
        <f>+D979</f>
        <v>0</v>
      </c>
      <c r="E983" s="574">
        <f>E979</f>
        <v>0</v>
      </c>
      <c r="F983" s="390"/>
      <c r="G983" s="575">
        <f>H983+I983</f>
        <v>0</v>
      </c>
      <c r="H983" s="291"/>
      <c r="I983" s="291"/>
      <c r="J983" s="384"/>
      <c r="K983" s="569"/>
    </row>
    <row r="984" spans="2:14" ht="11.25" customHeight="1" x14ac:dyDescent="0.25"/>
    <row r="985" spans="2:14" ht="28.5" customHeight="1" x14ac:dyDescent="0.25">
      <c r="B985" s="734" t="s">
        <v>846</v>
      </c>
      <c r="C985" s="735"/>
      <c r="D985" s="735"/>
      <c r="E985" s="735"/>
      <c r="F985" s="735"/>
      <c r="G985" s="735"/>
      <c r="H985" s="735"/>
      <c r="I985" s="735"/>
      <c r="J985" s="571">
        <f>+J950+1</f>
        <v>29</v>
      </c>
      <c r="K985" s="572" t="s">
        <v>14</v>
      </c>
    </row>
    <row r="986" spans="2:14" ht="28.5" customHeight="1" x14ac:dyDescent="0.25">
      <c r="B986" s="693"/>
      <c r="C986" s="694"/>
      <c r="D986" s="694"/>
      <c r="E986" s="694"/>
      <c r="F986" s="694"/>
      <c r="G986" s="694"/>
      <c r="H986" s="694"/>
      <c r="I986" s="695"/>
      <c r="J986" s="366" t="s">
        <v>12</v>
      </c>
      <c r="K986" s="367">
        <v>1</v>
      </c>
    </row>
    <row r="987" spans="2:14" ht="28.5" customHeight="1" x14ac:dyDescent="0.25">
      <c r="B987" s="685"/>
      <c r="C987" s="686"/>
      <c r="D987" s="686"/>
      <c r="E987" s="686"/>
      <c r="F987" s="686"/>
      <c r="G987" s="686"/>
      <c r="H987" s="686"/>
      <c r="I987" s="687"/>
      <c r="J987" s="368" t="s">
        <v>847</v>
      </c>
      <c r="K987" s="369">
        <v>2</v>
      </c>
    </row>
    <row r="988" spans="2:14" ht="28.5" customHeight="1" x14ac:dyDescent="0.25">
      <c r="B988" s="685"/>
      <c r="C988" s="686"/>
      <c r="D988" s="686"/>
      <c r="E988" s="686"/>
      <c r="F988" s="686"/>
      <c r="G988" s="686"/>
      <c r="H988" s="686"/>
      <c r="I988" s="687"/>
      <c r="J988" s="370" t="s">
        <v>848</v>
      </c>
      <c r="K988" s="371">
        <v>3</v>
      </c>
      <c r="M988" t="s">
        <v>23</v>
      </c>
      <c r="N988" t="s">
        <v>73</v>
      </c>
    </row>
    <row r="989" spans="2:14" ht="28.5" customHeight="1" x14ac:dyDescent="0.25">
      <c r="B989" s="685"/>
      <c r="C989" s="686"/>
      <c r="D989" s="686"/>
      <c r="E989" s="686"/>
      <c r="F989" s="686"/>
      <c r="G989" s="686"/>
      <c r="H989" s="686"/>
      <c r="I989" s="687"/>
      <c r="J989" s="372" t="s">
        <v>8</v>
      </c>
      <c r="K989" s="369">
        <v>4</v>
      </c>
      <c r="M989" t="s">
        <v>22</v>
      </c>
      <c r="N989" t="s">
        <v>78</v>
      </c>
    </row>
    <row r="990" spans="2:14" ht="28.5" customHeight="1" x14ac:dyDescent="0.25">
      <c r="B990" s="685"/>
      <c r="C990" s="686"/>
      <c r="D990" s="686"/>
      <c r="E990" s="686"/>
      <c r="F990" s="686"/>
      <c r="G990" s="686"/>
      <c r="H990" s="686"/>
      <c r="I990" s="687"/>
      <c r="J990" s="370" t="s">
        <v>849</v>
      </c>
      <c r="K990" s="371">
        <v>5</v>
      </c>
      <c r="M990" t="s">
        <v>24</v>
      </c>
      <c r="N990" t="s">
        <v>82</v>
      </c>
    </row>
    <row r="991" spans="2:14" ht="28.5" customHeight="1" x14ac:dyDescent="0.25">
      <c r="B991" s="685"/>
      <c r="C991" s="686"/>
      <c r="D991" s="686"/>
      <c r="E991" s="686"/>
      <c r="F991" s="686"/>
      <c r="G991" s="686"/>
      <c r="H991" s="686"/>
      <c r="I991" s="687"/>
      <c r="J991" s="370" t="s">
        <v>914</v>
      </c>
      <c r="K991" s="369">
        <v>6</v>
      </c>
      <c r="M991" t="s">
        <v>915</v>
      </c>
      <c r="N991" t="s">
        <v>87</v>
      </c>
    </row>
    <row r="992" spans="2:14" ht="28.5" customHeight="1" x14ac:dyDescent="0.25">
      <c r="B992" s="685"/>
      <c r="C992" s="686"/>
      <c r="D992" s="686"/>
      <c r="E992" s="686"/>
      <c r="F992" s="686"/>
      <c r="G992" s="686"/>
      <c r="H992" s="686"/>
      <c r="I992" s="687"/>
      <c r="J992" s="370" t="s">
        <v>851</v>
      </c>
      <c r="K992" s="371">
        <v>7</v>
      </c>
      <c r="M992" t="s">
        <v>916</v>
      </c>
      <c r="N992" t="s">
        <v>92</v>
      </c>
    </row>
    <row r="993" spans="2:14" ht="85.5" customHeight="1" x14ac:dyDescent="0.25">
      <c r="B993" s="696"/>
      <c r="C993" s="697"/>
      <c r="D993" s="697"/>
      <c r="E993" s="697"/>
      <c r="F993" s="697"/>
      <c r="G993" s="697"/>
      <c r="H993" s="697"/>
      <c r="I993" s="698"/>
      <c r="J993" s="370" t="s">
        <v>1838</v>
      </c>
      <c r="K993" s="369">
        <v>8</v>
      </c>
      <c r="M993" t="s">
        <v>1847</v>
      </c>
      <c r="N993" t="s">
        <v>97</v>
      </c>
    </row>
    <row r="994" spans="2:14" ht="85.5" customHeight="1" x14ac:dyDescent="0.25">
      <c r="B994" s="696"/>
      <c r="C994" s="697"/>
      <c r="D994" s="697"/>
      <c r="E994" s="697"/>
      <c r="F994" s="697"/>
      <c r="G994" s="697"/>
      <c r="H994" s="697"/>
      <c r="I994" s="698"/>
      <c r="J994" s="372" t="s">
        <v>853</v>
      </c>
      <c r="K994" s="371">
        <v>9</v>
      </c>
      <c r="N994" t="s">
        <v>101</v>
      </c>
    </row>
    <row r="995" spans="2:14" ht="85.5" customHeight="1" x14ac:dyDescent="0.25">
      <c r="B995" s="696"/>
      <c r="C995" s="697"/>
      <c r="D995" s="697"/>
      <c r="E995" s="697"/>
      <c r="F995" s="697"/>
      <c r="G995" s="697"/>
      <c r="H995" s="697"/>
      <c r="I995" s="698"/>
      <c r="J995" s="372" t="s">
        <v>854</v>
      </c>
      <c r="K995" s="371">
        <v>10</v>
      </c>
      <c r="N995" t="s">
        <v>105</v>
      </c>
    </row>
    <row r="996" spans="2:14" ht="28.5" customHeight="1" x14ac:dyDescent="0.25">
      <c r="B996" s="716"/>
      <c r="C996" s="717"/>
      <c r="D996" s="373" t="s">
        <v>1843</v>
      </c>
      <c r="E996" s="374"/>
      <c r="F996" s="718"/>
      <c r="G996" s="719"/>
      <c r="H996" s="720" t="s">
        <v>1842</v>
      </c>
      <c r="I996" s="721"/>
      <c r="J996" s="722" t="s">
        <v>917</v>
      </c>
      <c r="K996" s="568">
        <v>11</v>
      </c>
      <c r="N996" t="s">
        <v>109</v>
      </c>
    </row>
    <row r="997" spans="2:14" ht="28.5" customHeight="1" x14ac:dyDescent="0.25">
      <c r="B997" s="724"/>
      <c r="C997" s="725"/>
      <c r="D997" s="726" t="s">
        <v>1844</v>
      </c>
      <c r="E997" s="727"/>
      <c r="F997" s="728"/>
      <c r="G997" s="729"/>
      <c r="H997" s="726" t="s">
        <v>1841</v>
      </c>
      <c r="I997" s="730"/>
      <c r="J997" s="723"/>
      <c r="K997" s="385"/>
    </row>
    <row r="998" spans="2:14" ht="28.5" customHeight="1" x14ac:dyDescent="0.25">
      <c r="B998" s="734" t="s">
        <v>918</v>
      </c>
      <c r="C998" s="735"/>
      <c r="D998" s="749"/>
      <c r="E998" s="749"/>
      <c r="F998" s="749"/>
      <c r="G998" s="735"/>
      <c r="H998" s="735"/>
      <c r="I998" s="735"/>
      <c r="J998" s="735"/>
      <c r="K998" s="750"/>
      <c r="N998" t="s">
        <v>113</v>
      </c>
    </row>
    <row r="999" spans="2:14" ht="24" customHeight="1" x14ac:dyDescent="0.25">
      <c r="B999" s="751" t="s">
        <v>919</v>
      </c>
      <c r="C999" s="753" t="s">
        <v>1846</v>
      </c>
      <c r="D999" s="753" t="s">
        <v>1845</v>
      </c>
      <c r="E999" s="753" t="s">
        <v>1847</v>
      </c>
      <c r="F999" s="753" t="s">
        <v>915</v>
      </c>
      <c r="G999" s="755" t="s">
        <v>22</v>
      </c>
      <c r="H999" s="755" t="s">
        <v>23</v>
      </c>
      <c r="I999" s="757" t="s">
        <v>24</v>
      </c>
      <c r="J999" s="758" t="s">
        <v>1848</v>
      </c>
      <c r="K999" s="736">
        <v>12</v>
      </c>
      <c r="N999" t="s">
        <v>117</v>
      </c>
    </row>
    <row r="1000" spans="2:14" ht="55.5" customHeight="1" x14ac:dyDescent="0.25">
      <c r="B1000" s="752"/>
      <c r="C1000" s="754"/>
      <c r="D1000" s="754"/>
      <c r="E1000" s="754"/>
      <c r="F1000" s="754"/>
      <c r="G1000" s="756"/>
      <c r="H1000" s="756"/>
      <c r="I1000" s="756"/>
      <c r="J1000" s="759"/>
      <c r="K1000" s="736"/>
      <c r="N1000" t="s">
        <v>121</v>
      </c>
    </row>
    <row r="1001" spans="2:14" ht="28.5" customHeight="1" x14ac:dyDescent="0.25">
      <c r="B1001" s="573">
        <f>+I1001+H1001+G1001+F1001+E1001+D1001+C1001</f>
        <v>0</v>
      </c>
      <c r="C1001" s="277"/>
      <c r="D1001" s="277"/>
      <c r="E1001" s="277"/>
      <c r="F1001" s="277"/>
      <c r="G1001" s="278"/>
      <c r="H1001" s="278"/>
      <c r="I1001" s="279"/>
      <c r="J1001" s="375"/>
      <c r="K1001" s="376"/>
      <c r="N1001" t="s">
        <v>125</v>
      </c>
    </row>
    <row r="1002" spans="2:14" ht="9.75" customHeight="1" x14ac:dyDescent="0.55000000000000004">
      <c r="B1002" s="737"/>
      <c r="C1002" s="738"/>
      <c r="D1002" s="738"/>
      <c r="E1002" s="738"/>
      <c r="F1002" s="738"/>
      <c r="G1002" s="738"/>
      <c r="H1002" s="738"/>
      <c r="I1002" s="738"/>
      <c r="J1002" s="738"/>
      <c r="K1002" s="739"/>
      <c r="N1002" t="s">
        <v>129</v>
      </c>
    </row>
    <row r="1003" spans="2:14" ht="42" x14ac:dyDescent="0.25">
      <c r="B1003" s="280" t="str">
        <f>""&amp;B988&amp;" ޖުމުލަ "</f>
        <v xml:space="preserve"> ޖުމުލަ </v>
      </c>
      <c r="C1003" s="377" t="s">
        <v>1889</v>
      </c>
      <c r="D1003" s="377" t="s">
        <v>1831</v>
      </c>
      <c r="E1003" s="377" t="s">
        <v>920</v>
      </c>
      <c r="F1003" s="378"/>
      <c r="G1003" s="378"/>
      <c r="H1003" s="740" t="s">
        <v>921</v>
      </c>
      <c r="I1003" s="741"/>
      <c r="J1003" s="742" t="str">
        <f>""&amp;B988&amp;" ލަފާކުރާ ޚަރަދު ބެހިފައިވާގޮތް (ރުފިޔާ އިން)  "</f>
        <v xml:space="preserve"> ލަފާކުރާ ޚަރަދު ބެހިފައިވާގޮތް (ރުފިޔާ އިން)  </v>
      </c>
      <c r="K1003" s="379">
        <v>13</v>
      </c>
      <c r="N1003" t="s">
        <v>133</v>
      </c>
    </row>
    <row r="1004" spans="2:14" ht="21" x14ac:dyDescent="0.55000000000000004">
      <c r="B1004" s="281">
        <f>SUM(C1004:E1004)</f>
        <v>0</v>
      </c>
      <c r="C1004" s="281"/>
      <c r="D1004" s="281"/>
      <c r="E1004" s="281"/>
      <c r="F1004" s="276"/>
      <c r="G1004" s="276"/>
      <c r="H1004" s="276"/>
      <c r="I1004" s="282" t="s">
        <v>32</v>
      </c>
      <c r="J1004" s="743" t="str">
        <f t="shared" ref="J1004:J1011" si="140">""&amp;G989&amp;" ޖުމުލަ "</f>
        <v xml:space="preserve"> ޖުމުލަ </v>
      </c>
      <c r="K1004" s="380"/>
      <c r="N1004" t="s">
        <v>137</v>
      </c>
    </row>
    <row r="1005" spans="2:14" ht="21" x14ac:dyDescent="0.55000000000000004">
      <c r="B1005" s="283">
        <f>SUM(C1005:E1005)</f>
        <v>0</v>
      </c>
      <c r="C1005" s="283"/>
      <c r="D1005" s="283"/>
      <c r="E1005" s="283"/>
      <c r="F1005" s="284"/>
      <c r="G1005" s="284"/>
      <c r="H1005" s="284"/>
      <c r="I1005" s="285" t="s">
        <v>34</v>
      </c>
      <c r="J1005" s="743" t="str">
        <f t="shared" si="140"/>
        <v xml:space="preserve"> ޖުމުލަ </v>
      </c>
      <c r="K1005" s="380"/>
      <c r="N1005" t="s">
        <v>141</v>
      </c>
    </row>
    <row r="1006" spans="2:14" ht="21" x14ac:dyDescent="0.55000000000000004">
      <c r="B1006" s="283">
        <f t="shared" ref="B1006:B1013" si="141">SUM(C1006:E1006)</f>
        <v>0</v>
      </c>
      <c r="C1006" s="283"/>
      <c r="D1006" s="283"/>
      <c r="E1006" s="283"/>
      <c r="F1006" s="284"/>
      <c r="G1006" s="284"/>
      <c r="H1006" s="284"/>
      <c r="I1006" s="285" t="s">
        <v>36</v>
      </c>
      <c r="J1006" s="743" t="str">
        <f t="shared" si="140"/>
        <v xml:space="preserve"> ޖުމުލަ </v>
      </c>
      <c r="K1006" s="380"/>
      <c r="N1006" t="s">
        <v>145</v>
      </c>
    </row>
    <row r="1007" spans="2:14" ht="21" x14ac:dyDescent="0.55000000000000004">
      <c r="B1007" s="283">
        <f t="shared" si="141"/>
        <v>0</v>
      </c>
      <c r="C1007" s="283"/>
      <c r="D1007" s="283"/>
      <c r="E1007" s="283"/>
      <c r="F1007" s="284"/>
      <c r="G1007" s="284"/>
      <c r="H1007" s="284"/>
      <c r="I1007" s="285" t="s">
        <v>38</v>
      </c>
      <c r="J1007" s="743" t="str">
        <f t="shared" si="140"/>
        <v xml:space="preserve"> ޖުމުލަ </v>
      </c>
      <c r="K1007" s="380"/>
      <c r="N1007" t="s">
        <v>149</v>
      </c>
    </row>
    <row r="1008" spans="2:14" ht="21" x14ac:dyDescent="0.55000000000000004">
      <c r="B1008" s="283">
        <f t="shared" si="141"/>
        <v>0</v>
      </c>
      <c r="C1008" s="283"/>
      <c r="D1008" s="283"/>
      <c r="E1008" s="283"/>
      <c r="F1008" s="284"/>
      <c r="G1008" s="284"/>
      <c r="H1008" s="284"/>
      <c r="I1008" s="285" t="s">
        <v>40</v>
      </c>
      <c r="J1008" s="743" t="str">
        <f t="shared" si="140"/>
        <v xml:space="preserve"> ޖުމުލަ </v>
      </c>
      <c r="K1008" s="380"/>
      <c r="N1008" t="s">
        <v>153</v>
      </c>
    </row>
    <row r="1009" spans="2:14" ht="21" x14ac:dyDescent="0.55000000000000004">
      <c r="B1009" s="283">
        <f t="shared" si="141"/>
        <v>0</v>
      </c>
      <c r="C1009" s="283"/>
      <c r="D1009" s="283"/>
      <c r="E1009" s="283"/>
      <c r="F1009" s="284"/>
      <c r="G1009" s="284"/>
      <c r="H1009" s="284"/>
      <c r="I1009" s="285" t="s">
        <v>42</v>
      </c>
      <c r="J1009" s="743" t="str">
        <f t="shared" si="140"/>
        <v xml:space="preserve"> ޖުމުލަ </v>
      </c>
      <c r="K1009" s="380"/>
      <c r="N1009" t="s">
        <v>157</v>
      </c>
    </row>
    <row r="1010" spans="2:14" ht="21" x14ac:dyDescent="0.55000000000000004">
      <c r="B1010" s="283">
        <f t="shared" si="141"/>
        <v>0</v>
      </c>
      <c r="C1010" s="283"/>
      <c r="D1010" s="283"/>
      <c r="E1010" s="283"/>
      <c r="F1010" s="284"/>
      <c r="G1010" s="284"/>
      <c r="H1010" s="284"/>
      <c r="I1010" s="285" t="s">
        <v>44</v>
      </c>
      <c r="J1010" s="743" t="str">
        <f t="shared" si="140"/>
        <v xml:space="preserve"> ޖުމުލަ </v>
      </c>
      <c r="K1010" s="380"/>
      <c r="N1010" t="s">
        <v>161</v>
      </c>
    </row>
    <row r="1011" spans="2:14" ht="21" x14ac:dyDescent="0.55000000000000004">
      <c r="B1011" s="283">
        <f t="shared" si="141"/>
        <v>0</v>
      </c>
      <c r="C1011" s="283"/>
      <c r="D1011" s="283"/>
      <c r="E1011" s="283"/>
      <c r="F1011" s="284"/>
      <c r="G1011" s="284"/>
      <c r="H1011" s="284"/>
      <c r="I1011" s="285" t="s">
        <v>46</v>
      </c>
      <c r="J1011" s="743" t="str">
        <f t="shared" si="140"/>
        <v xml:space="preserve"> ޖުމުލަ </v>
      </c>
      <c r="K1011" s="380"/>
      <c r="N1011" t="s">
        <v>164</v>
      </c>
    </row>
    <row r="1012" spans="2:14" ht="21" x14ac:dyDescent="0.55000000000000004">
      <c r="B1012" s="283">
        <f t="shared" si="141"/>
        <v>0</v>
      </c>
      <c r="C1012" s="283"/>
      <c r="D1012" s="283"/>
      <c r="E1012" s="283"/>
      <c r="F1012" s="284"/>
      <c r="G1012" s="284"/>
      <c r="H1012" s="284"/>
      <c r="I1012" s="285" t="s">
        <v>48</v>
      </c>
      <c r="J1012" s="743" t="str">
        <f t="shared" ref="J1012:J1013" si="142">""&amp;G998&amp;" ޖުމުލަ "</f>
        <v xml:space="preserve"> ޖުމުލަ </v>
      </c>
      <c r="K1012" s="380"/>
      <c r="N1012" t="s">
        <v>167</v>
      </c>
    </row>
    <row r="1013" spans="2:14" ht="21" x14ac:dyDescent="0.55000000000000004">
      <c r="B1013" s="283">
        <f t="shared" si="141"/>
        <v>0</v>
      </c>
      <c r="C1013" s="286"/>
      <c r="D1013" s="286"/>
      <c r="E1013" s="286"/>
      <c r="F1013" s="287"/>
      <c r="G1013" s="287"/>
      <c r="H1013" s="287"/>
      <c r="I1013" s="288" t="s">
        <v>922</v>
      </c>
      <c r="J1013" s="743" t="str">
        <f t="shared" si="142"/>
        <v xml:space="preserve">އެތެރޭގެ ލޯނު ޖުމުލަ </v>
      </c>
      <c r="K1013" s="380"/>
      <c r="N1013" t="s">
        <v>171</v>
      </c>
    </row>
    <row r="1014" spans="2:14" ht="21.75" thickBot="1" x14ac:dyDescent="0.6">
      <c r="B1014" s="289">
        <f>SUM(B1004:B1013)</f>
        <v>0</v>
      </c>
      <c r="C1014" s="289">
        <f t="shared" ref="C1014:E1014" si="143">SUM(C1004:C1013)</f>
        <v>0</v>
      </c>
      <c r="D1014" s="289">
        <f t="shared" si="143"/>
        <v>0</v>
      </c>
      <c r="E1014" s="289">
        <f t="shared" si="143"/>
        <v>0</v>
      </c>
      <c r="F1014" s="378"/>
      <c r="G1014" s="378"/>
      <c r="H1014" s="378"/>
      <c r="I1014" s="381" t="s">
        <v>923</v>
      </c>
      <c r="J1014" s="290"/>
      <c r="K1014" s="569"/>
      <c r="N1014" t="s">
        <v>175</v>
      </c>
    </row>
    <row r="1015" spans="2:14" ht="10.5" customHeight="1" thickTop="1" x14ac:dyDescent="0.55000000000000004">
      <c r="B1015" s="737"/>
      <c r="C1015" s="744"/>
      <c r="D1015" s="744"/>
      <c r="E1015" s="744"/>
      <c r="F1015" s="744"/>
      <c r="G1015" s="744"/>
      <c r="H1015" s="744"/>
      <c r="I1015" s="744"/>
      <c r="J1015" s="744"/>
      <c r="K1015" s="745"/>
    </row>
    <row r="1016" spans="2:14" ht="23.25" customHeight="1" x14ac:dyDescent="0.25">
      <c r="B1016" s="746" t="s">
        <v>924</v>
      </c>
      <c r="C1016" s="740"/>
      <c r="D1016" s="740"/>
      <c r="E1016" s="741"/>
      <c r="F1016" s="747" t="s">
        <v>1892</v>
      </c>
      <c r="G1016" s="747" t="s">
        <v>1839</v>
      </c>
      <c r="H1016" s="747" t="s">
        <v>1891</v>
      </c>
      <c r="I1016" s="747" t="s">
        <v>1890</v>
      </c>
      <c r="J1016" s="742" t="str">
        <f>""&amp;B988&amp;"އިން މަޝްރޫއަށް ކުރެވުނު ޚަރަދު (ރުފިޔާ އިން)  "</f>
        <v xml:space="preserve">އިން މަޝްރޫއަށް ކުރެވުނު ޚަރަދު (ރުފިޔާ އިން)  </v>
      </c>
      <c r="K1016" s="382">
        <v>14</v>
      </c>
    </row>
    <row r="1017" spans="2:14" ht="61.5" customHeight="1" x14ac:dyDescent="0.25">
      <c r="B1017" s="280" t="s">
        <v>1840</v>
      </c>
      <c r="C1017" s="383">
        <v>2019</v>
      </c>
      <c r="D1017" s="383">
        <v>2018</v>
      </c>
      <c r="E1017" s="383">
        <v>2017</v>
      </c>
      <c r="F1017" s="748"/>
      <c r="G1017" s="748"/>
      <c r="H1017" s="748"/>
      <c r="I1017" s="748"/>
      <c r="J1017" s="743"/>
      <c r="K1017" s="568"/>
    </row>
    <row r="1018" spans="2:14" ht="28.5" customHeight="1" x14ac:dyDescent="0.55000000000000004">
      <c r="B1018" s="574">
        <f t="shared" ref="B1018:C1018" si="144">+B1014</f>
        <v>0</v>
      </c>
      <c r="C1018" s="574">
        <f t="shared" si="144"/>
        <v>0</v>
      </c>
      <c r="D1018" s="574">
        <f>+D1014</f>
        <v>0</v>
      </c>
      <c r="E1018" s="574">
        <f>E1014</f>
        <v>0</v>
      </c>
      <c r="F1018" s="390"/>
      <c r="G1018" s="575">
        <f>H1018+I1018</f>
        <v>0</v>
      </c>
      <c r="H1018" s="291"/>
      <c r="I1018" s="291"/>
      <c r="J1018" s="384"/>
      <c r="K1018" s="569"/>
    </row>
    <row r="1019" spans="2:14" ht="11.25" customHeight="1" x14ac:dyDescent="0.25"/>
    <row r="1020" spans="2:14" ht="28.5" customHeight="1" x14ac:dyDescent="0.25">
      <c r="B1020" s="734" t="s">
        <v>846</v>
      </c>
      <c r="C1020" s="735"/>
      <c r="D1020" s="735"/>
      <c r="E1020" s="735"/>
      <c r="F1020" s="735"/>
      <c r="G1020" s="735"/>
      <c r="H1020" s="735"/>
      <c r="I1020" s="735"/>
      <c r="J1020" s="571">
        <f>+J985+1</f>
        <v>30</v>
      </c>
      <c r="K1020" s="572" t="s">
        <v>14</v>
      </c>
    </row>
    <row r="1021" spans="2:14" ht="28.5" customHeight="1" x14ac:dyDescent="0.25">
      <c r="B1021" s="693"/>
      <c r="C1021" s="694"/>
      <c r="D1021" s="694"/>
      <c r="E1021" s="694"/>
      <c r="F1021" s="694"/>
      <c r="G1021" s="694"/>
      <c r="H1021" s="694"/>
      <c r="I1021" s="695"/>
      <c r="J1021" s="366" t="s">
        <v>12</v>
      </c>
      <c r="K1021" s="367">
        <v>1</v>
      </c>
    </row>
    <row r="1022" spans="2:14" ht="28.5" customHeight="1" x14ac:dyDescent="0.25">
      <c r="B1022" s="685"/>
      <c r="C1022" s="686"/>
      <c r="D1022" s="686"/>
      <c r="E1022" s="686"/>
      <c r="F1022" s="686"/>
      <c r="G1022" s="686"/>
      <c r="H1022" s="686"/>
      <c r="I1022" s="687"/>
      <c r="J1022" s="368" t="s">
        <v>847</v>
      </c>
      <c r="K1022" s="369">
        <v>2</v>
      </c>
    </row>
    <row r="1023" spans="2:14" ht="28.5" customHeight="1" x14ac:dyDescent="0.25">
      <c r="B1023" s="685"/>
      <c r="C1023" s="686"/>
      <c r="D1023" s="686"/>
      <c r="E1023" s="686"/>
      <c r="F1023" s="686"/>
      <c r="G1023" s="686"/>
      <c r="H1023" s="686"/>
      <c r="I1023" s="687"/>
      <c r="J1023" s="370" t="s">
        <v>848</v>
      </c>
      <c r="K1023" s="371">
        <v>3</v>
      </c>
      <c r="M1023" t="s">
        <v>23</v>
      </c>
      <c r="N1023" t="s">
        <v>73</v>
      </c>
    </row>
    <row r="1024" spans="2:14" ht="28.5" customHeight="1" x14ac:dyDescent="0.25">
      <c r="B1024" s="685"/>
      <c r="C1024" s="686"/>
      <c r="D1024" s="686"/>
      <c r="E1024" s="686"/>
      <c r="F1024" s="686"/>
      <c r="G1024" s="686"/>
      <c r="H1024" s="686"/>
      <c r="I1024" s="687"/>
      <c r="J1024" s="372" t="s">
        <v>8</v>
      </c>
      <c r="K1024" s="369">
        <v>4</v>
      </c>
      <c r="M1024" t="s">
        <v>22</v>
      </c>
      <c r="N1024" t="s">
        <v>78</v>
      </c>
    </row>
    <row r="1025" spans="2:14" ht="28.5" customHeight="1" x14ac:dyDescent="0.25">
      <c r="B1025" s="685"/>
      <c r="C1025" s="686"/>
      <c r="D1025" s="686"/>
      <c r="E1025" s="686"/>
      <c r="F1025" s="686"/>
      <c r="G1025" s="686"/>
      <c r="H1025" s="686"/>
      <c r="I1025" s="687"/>
      <c r="J1025" s="370" t="s">
        <v>849</v>
      </c>
      <c r="K1025" s="371">
        <v>5</v>
      </c>
      <c r="M1025" t="s">
        <v>24</v>
      </c>
      <c r="N1025" t="s">
        <v>82</v>
      </c>
    </row>
    <row r="1026" spans="2:14" ht="28.5" customHeight="1" x14ac:dyDescent="0.25">
      <c r="B1026" s="685"/>
      <c r="C1026" s="686"/>
      <c r="D1026" s="686"/>
      <c r="E1026" s="686"/>
      <c r="F1026" s="686"/>
      <c r="G1026" s="686"/>
      <c r="H1026" s="686"/>
      <c r="I1026" s="687"/>
      <c r="J1026" s="370" t="s">
        <v>914</v>
      </c>
      <c r="K1026" s="369">
        <v>6</v>
      </c>
      <c r="M1026" t="s">
        <v>915</v>
      </c>
      <c r="N1026" t="s">
        <v>87</v>
      </c>
    </row>
    <row r="1027" spans="2:14" ht="28.5" customHeight="1" x14ac:dyDescent="0.25">
      <c r="B1027" s="685"/>
      <c r="C1027" s="686"/>
      <c r="D1027" s="686"/>
      <c r="E1027" s="686"/>
      <c r="F1027" s="686"/>
      <c r="G1027" s="686"/>
      <c r="H1027" s="686"/>
      <c r="I1027" s="687"/>
      <c r="J1027" s="370" t="s">
        <v>851</v>
      </c>
      <c r="K1027" s="371">
        <v>7</v>
      </c>
      <c r="M1027" t="s">
        <v>916</v>
      </c>
      <c r="N1027" t="s">
        <v>92</v>
      </c>
    </row>
    <row r="1028" spans="2:14" ht="85.5" customHeight="1" x14ac:dyDescent="0.25">
      <c r="B1028" s="696"/>
      <c r="C1028" s="697"/>
      <c r="D1028" s="697"/>
      <c r="E1028" s="697"/>
      <c r="F1028" s="697"/>
      <c r="G1028" s="697"/>
      <c r="H1028" s="697"/>
      <c r="I1028" s="698"/>
      <c r="J1028" s="370" t="s">
        <v>1838</v>
      </c>
      <c r="K1028" s="369">
        <v>8</v>
      </c>
      <c r="M1028" t="s">
        <v>1847</v>
      </c>
      <c r="N1028" t="s">
        <v>97</v>
      </c>
    </row>
    <row r="1029" spans="2:14" ht="85.5" customHeight="1" x14ac:dyDescent="0.25">
      <c r="B1029" s="696"/>
      <c r="C1029" s="697"/>
      <c r="D1029" s="697"/>
      <c r="E1029" s="697"/>
      <c r="F1029" s="697"/>
      <c r="G1029" s="697"/>
      <c r="H1029" s="697"/>
      <c r="I1029" s="698"/>
      <c r="J1029" s="372" t="s">
        <v>853</v>
      </c>
      <c r="K1029" s="371">
        <v>9</v>
      </c>
      <c r="N1029" t="s">
        <v>101</v>
      </c>
    </row>
    <row r="1030" spans="2:14" ht="85.5" customHeight="1" x14ac:dyDescent="0.25">
      <c r="B1030" s="696"/>
      <c r="C1030" s="697"/>
      <c r="D1030" s="697"/>
      <c r="E1030" s="697"/>
      <c r="F1030" s="697"/>
      <c r="G1030" s="697"/>
      <c r="H1030" s="697"/>
      <c r="I1030" s="698"/>
      <c r="J1030" s="372" t="s">
        <v>854</v>
      </c>
      <c r="K1030" s="371">
        <v>10</v>
      </c>
      <c r="N1030" t="s">
        <v>105</v>
      </c>
    </row>
    <row r="1031" spans="2:14" ht="28.5" customHeight="1" x14ac:dyDescent="0.25">
      <c r="B1031" s="716"/>
      <c r="C1031" s="717"/>
      <c r="D1031" s="373" t="s">
        <v>1843</v>
      </c>
      <c r="E1031" s="374"/>
      <c r="F1031" s="718"/>
      <c r="G1031" s="719"/>
      <c r="H1031" s="720" t="s">
        <v>1842</v>
      </c>
      <c r="I1031" s="721"/>
      <c r="J1031" s="722" t="s">
        <v>917</v>
      </c>
      <c r="K1031" s="568">
        <v>11</v>
      </c>
      <c r="N1031" t="s">
        <v>109</v>
      </c>
    </row>
    <row r="1032" spans="2:14" ht="28.5" customHeight="1" x14ac:dyDescent="0.25">
      <c r="B1032" s="724"/>
      <c r="C1032" s="725"/>
      <c r="D1032" s="726" t="s">
        <v>1844</v>
      </c>
      <c r="E1032" s="727"/>
      <c r="F1032" s="728"/>
      <c r="G1032" s="729"/>
      <c r="H1032" s="726" t="s">
        <v>1841</v>
      </c>
      <c r="I1032" s="730"/>
      <c r="J1032" s="723"/>
      <c r="K1032" s="385"/>
    </row>
    <row r="1033" spans="2:14" ht="28.5" customHeight="1" x14ac:dyDescent="0.25">
      <c r="B1033" s="734" t="s">
        <v>918</v>
      </c>
      <c r="C1033" s="735"/>
      <c r="D1033" s="749"/>
      <c r="E1033" s="749"/>
      <c r="F1033" s="749"/>
      <c r="G1033" s="735"/>
      <c r="H1033" s="735"/>
      <c r="I1033" s="735"/>
      <c r="J1033" s="735"/>
      <c r="K1033" s="750"/>
      <c r="N1033" t="s">
        <v>113</v>
      </c>
    </row>
    <row r="1034" spans="2:14" ht="24" customHeight="1" x14ac:dyDescent="0.25">
      <c r="B1034" s="751" t="s">
        <v>919</v>
      </c>
      <c r="C1034" s="753" t="s">
        <v>1846</v>
      </c>
      <c r="D1034" s="753" t="s">
        <v>1845</v>
      </c>
      <c r="E1034" s="753" t="s">
        <v>1847</v>
      </c>
      <c r="F1034" s="753" t="s">
        <v>915</v>
      </c>
      <c r="G1034" s="755" t="s">
        <v>22</v>
      </c>
      <c r="H1034" s="755" t="s">
        <v>23</v>
      </c>
      <c r="I1034" s="757" t="s">
        <v>24</v>
      </c>
      <c r="J1034" s="758" t="s">
        <v>1848</v>
      </c>
      <c r="K1034" s="736">
        <v>12</v>
      </c>
      <c r="N1034" t="s">
        <v>117</v>
      </c>
    </row>
    <row r="1035" spans="2:14" ht="55.5" customHeight="1" x14ac:dyDescent="0.25">
      <c r="B1035" s="752"/>
      <c r="C1035" s="754"/>
      <c r="D1035" s="754"/>
      <c r="E1035" s="754"/>
      <c r="F1035" s="754"/>
      <c r="G1035" s="756"/>
      <c r="H1035" s="756"/>
      <c r="I1035" s="756"/>
      <c r="J1035" s="759"/>
      <c r="K1035" s="736"/>
      <c r="N1035" t="s">
        <v>121</v>
      </c>
    </row>
    <row r="1036" spans="2:14" ht="28.5" customHeight="1" x14ac:dyDescent="0.25">
      <c r="B1036" s="573">
        <f>+I1036+H1036+G1036+F1036+E1036+D1036+C1036</f>
        <v>0</v>
      </c>
      <c r="C1036" s="277"/>
      <c r="D1036" s="277"/>
      <c r="E1036" s="277"/>
      <c r="F1036" s="277"/>
      <c r="G1036" s="278"/>
      <c r="H1036" s="278"/>
      <c r="I1036" s="279"/>
      <c r="J1036" s="375"/>
      <c r="K1036" s="376"/>
      <c r="N1036" t="s">
        <v>125</v>
      </c>
    </row>
    <row r="1037" spans="2:14" ht="9.75" customHeight="1" x14ac:dyDescent="0.55000000000000004">
      <c r="B1037" s="737"/>
      <c r="C1037" s="738"/>
      <c r="D1037" s="738"/>
      <c r="E1037" s="738"/>
      <c r="F1037" s="738"/>
      <c r="G1037" s="738"/>
      <c r="H1037" s="738"/>
      <c r="I1037" s="738"/>
      <c r="J1037" s="738"/>
      <c r="K1037" s="739"/>
      <c r="N1037" t="s">
        <v>129</v>
      </c>
    </row>
    <row r="1038" spans="2:14" ht="42" x14ac:dyDescent="0.25">
      <c r="B1038" s="280" t="str">
        <f>""&amp;B1023&amp;" ޖުމުލަ "</f>
        <v xml:space="preserve"> ޖުމުލަ </v>
      </c>
      <c r="C1038" s="377" t="s">
        <v>1889</v>
      </c>
      <c r="D1038" s="377" t="s">
        <v>1831</v>
      </c>
      <c r="E1038" s="377" t="s">
        <v>920</v>
      </c>
      <c r="F1038" s="378"/>
      <c r="G1038" s="378"/>
      <c r="H1038" s="740" t="s">
        <v>921</v>
      </c>
      <c r="I1038" s="741"/>
      <c r="J1038" s="742" t="str">
        <f>""&amp;B1023&amp;" ލަފާކުރާ ޚަރަދު ބެހިފައިވާގޮތް (ރުފިޔާ އިން)  "</f>
        <v xml:space="preserve"> ލަފާކުރާ ޚަރަދު ބެހިފައިވާގޮތް (ރުފިޔާ އިން)  </v>
      </c>
      <c r="K1038" s="379">
        <v>13</v>
      </c>
      <c r="N1038" t="s">
        <v>133</v>
      </c>
    </row>
    <row r="1039" spans="2:14" ht="21" x14ac:dyDescent="0.55000000000000004">
      <c r="B1039" s="281">
        <f>SUM(C1039:E1039)</f>
        <v>0</v>
      </c>
      <c r="C1039" s="281"/>
      <c r="D1039" s="281"/>
      <c r="E1039" s="281"/>
      <c r="F1039" s="276"/>
      <c r="G1039" s="276"/>
      <c r="H1039" s="276"/>
      <c r="I1039" s="282" t="s">
        <v>32</v>
      </c>
      <c r="J1039" s="743" t="str">
        <f t="shared" ref="J1039:J1046" si="145">""&amp;G1024&amp;" ޖުމުލަ "</f>
        <v xml:space="preserve"> ޖުމުލަ </v>
      </c>
      <c r="K1039" s="380"/>
      <c r="N1039" t="s">
        <v>137</v>
      </c>
    </row>
    <row r="1040" spans="2:14" ht="21" x14ac:dyDescent="0.55000000000000004">
      <c r="B1040" s="283">
        <f>SUM(C1040:E1040)</f>
        <v>0</v>
      </c>
      <c r="C1040" s="283"/>
      <c r="D1040" s="283"/>
      <c r="E1040" s="283"/>
      <c r="F1040" s="284"/>
      <c r="G1040" s="284"/>
      <c r="H1040" s="284"/>
      <c r="I1040" s="285" t="s">
        <v>34</v>
      </c>
      <c r="J1040" s="743" t="str">
        <f t="shared" si="145"/>
        <v xml:space="preserve"> ޖުމުލަ </v>
      </c>
      <c r="K1040" s="380"/>
      <c r="N1040" t="s">
        <v>141</v>
      </c>
    </row>
    <row r="1041" spans="2:14" ht="21" x14ac:dyDescent="0.55000000000000004">
      <c r="B1041" s="283">
        <f t="shared" ref="B1041:B1048" si="146">SUM(C1041:E1041)</f>
        <v>0</v>
      </c>
      <c r="C1041" s="283"/>
      <c r="D1041" s="283"/>
      <c r="E1041" s="283"/>
      <c r="F1041" s="284"/>
      <c r="G1041" s="284"/>
      <c r="H1041" s="284"/>
      <c r="I1041" s="285" t="s">
        <v>36</v>
      </c>
      <c r="J1041" s="743" t="str">
        <f t="shared" si="145"/>
        <v xml:space="preserve"> ޖުމުލަ </v>
      </c>
      <c r="K1041" s="380"/>
      <c r="N1041" t="s">
        <v>145</v>
      </c>
    </row>
    <row r="1042" spans="2:14" ht="21" x14ac:dyDescent="0.55000000000000004">
      <c r="B1042" s="283">
        <f t="shared" si="146"/>
        <v>0</v>
      </c>
      <c r="C1042" s="283"/>
      <c r="D1042" s="283"/>
      <c r="E1042" s="283"/>
      <c r="F1042" s="284"/>
      <c r="G1042" s="284"/>
      <c r="H1042" s="284"/>
      <c r="I1042" s="285" t="s">
        <v>38</v>
      </c>
      <c r="J1042" s="743" t="str">
        <f t="shared" si="145"/>
        <v xml:space="preserve"> ޖުމުލަ </v>
      </c>
      <c r="K1042" s="380"/>
      <c r="N1042" t="s">
        <v>149</v>
      </c>
    </row>
    <row r="1043" spans="2:14" ht="21" x14ac:dyDescent="0.55000000000000004">
      <c r="B1043" s="283">
        <f t="shared" si="146"/>
        <v>0</v>
      </c>
      <c r="C1043" s="283"/>
      <c r="D1043" s="283"/>
      <c r="E1043" s="283"/>
      <c r="F1043" s="284"/>
      <c r="G1043" s="284"/>
      <c r="H1043" s="284"/>
      <c r="I1043" s="285" t="s">
        <v>40</v>
      </c>
      <c r="J1043" s="743" t="str">
        <f t="shared" si="145"/>
        <v xml:space="preserve"> ޖުމުލަ </v>
      </c>
      <c r="K1043" s="380"/>
      <c r="N1043" t="s">
        <v>153</v>
      </c>
    </row>
    <row r="1044" spans="2:14" ht="21" x14ac:dyDescent="0.55000000000000004">
      <c r="B1044" s="283">
        <f t="shared" si="146"/>
        <v>0</v>
      </c>
      <c r="C1044" s="283"/>
      <c r="D1044" s="283"/>
      <c r="E1044" s="283"/>
      <c r="F1044" s="284"/>
      <c r="G1044" s="284"/>
      <c r="H1044" s="284"/>
      <c r="I1044" s="285" t="s">
        <v>42</v>
      </c>
      <c r="J1044" s="743" t="str">
        <f t="shared" si="145"/>
        <v xml:space="preserve"> ޖުމުލަ </v>
      </c>
      <c r="K1044" s="380"/>
      <c r="N1044" t="s">
        <v>157</v>
      </c>
    </row>
    <row r="1045" spans="2:14" ht="21" x14ac:dyDescent="0.55000000000000004">
      <c r="B1045" s="283">
        <f t="shared" si="146"/>
        <v>0</v>
      </c>
      <c r="C1045" s="283"/>
      <c r="D1045" s="283"/>
      <c r="E1045" s="283"/>
      <c r="F1045" s="284"/>
      <c r="G1045" s="284"/>
      <c r="H1045" s="284"/>
      <c r="I1045" s="285" t="s">
        <v>44</v>
      </c>
      <c r="J1045" s="743" t="str">
        <f t="shared" si="145"/>
        <v xml:space="preserve"> ޖުމުލަ </v>
      </c>
      <c r="K1045" s="380"/>
      <c r="N1045" t="s">
        <v>161</v>
      </c>
    </row>
    <row r="1046" spans="2:14" ht="21" x14ac:dyDescent="0.55000000000000004">
      <c r="B1046" s="283">
        <f t="shared" si="146"/>
        <v>0</v>
      </c>
      <c r="C1046" s="283"/>
      <c r="D1046" s="283"/>
      <c r="E1046" s="283"/>
      <c r="F1046" s="284"/>
      <c r="G1046" s="284"/>
      <c r="H1046" s="284"/>
      <c r="I1046" s="285" t="s">
        <v>46</v>
      </c>
      <c r="J1046" s="743" t="str">
        <f t="shared" si="145"/>
        <v xml:space="preserve"> ޖުމުލަ </v>
      </c>
      <c r="K1046" s="380"/>
      <c r="N1046" t="s">
        <v>164</v>
      </c>
    </row>
    <row r="1047" spans="2:14" ht="21" x14ac:dyDescent="0.55000000000000004">
      <c r="B1047" s="283">
        <f t="shared" si="146"/>
        <v>0</v>
      </c>
      <c r="C1047" s="283"/>
      <c r="D1047" s="283"/>
      <c r="E1047" s="283"/>
      <c r="F1047" s="284"/>
      <c r="G1047" s="284"/>
      <c r="H1047" s="284"/>
      <c r="I1047" s="285" t="s">
        <v>48</v>
      </c>
      <c r="J1047" s="743" t="str">
        <f t="shared" ref="J1047:J1048" si="147">""&amp;G1033&amp;" ޖުމުލަ "</f>
        <v xml:space="preserve"> ޖުމުލަ </v>
      </c>
      <c r="K1047" s="380"/>
      <c r="N1047" t="s">
        <v>167</v>
      </c>
    </row>
    <row r="1048" spans="2:14" ht="21" x14ac:dyDescent="0.55000000000000004">
      <c r="B1048" s="283">
        <f t="shared" si="146"/>
        <v>0</v>
      </c>
      <c r="C1048" s="286"/>
      <c r="D1048" s="286"/>
      <c r="E1048" s="286"/>
      <c r="F1048" s="287"/>
      <c r="G1048" s="287"/>
      <c r="H1048" s="287"/>
      <c r="I1048" s="288" t="s">
        <v>922</v>
      </c>
      <c r="J1048" s="743" t="str">
        <f t="shared" si="147"/>
        <v xml:space="preserve">އެތެރޭގެ ލޯނު ޖުމުލަ </v>
      </c>
      <c r="K1048" s="380"/>
      <c r="N1048" t="s">
        <v>171</v>
      </c>
    </row>
    <row r="1049" spans="2:14" ht="21.75" thickBot="1" x14ac:dyDescent="0.6">
      <c r="B1049" s="289">
        <f>SUM(B1039:B1048)</f>
        <v>0</v>
      </c>
      <c r="C1049" s="289">
        <f t="shared" ref="C1049:E1049" si="148">SUM(C1039:C1048)</f>
        <v>0</v>
      </c>
      <c r="D1049" s="289">
        <f t="shared" si="148"/>
        <v>0</v>
      </c>
      <c r="E1049" s="289">
        <f t="shared" si="148"/>
        <v>0</v>
      </c>
      <c r="F1049" s="378"/>
      <c r="G1049" s="378"/>
      <c r="H1049" s="378"/>
      <c r="I1049" s="381" t="s">
        <v>923</v>
      </c>
      <c r="J1049" s="290"/>
      <c r="K1049" s="569"/>
      <c r="N1049" t="s">
        <v>175</v>
      </c>
    </row>
    <row r="1050" spans="2:14" ht="10.5" customHeight="1" thickTop="1" x14ac:dyDescent="0.55000000000000004">
      <c r="B1050" s="737"/>
      <c r="C1050" s="744"/>
      <c r="D1050" s="744"/>
      <c r="E1050" s="744"/>
      <c r="F1050" s="744"/>
      <c r="G1050" s="744"/>
      <c r="H1050" s="744"/>
      <c r="I1050" s="744"/>
      <c r="J1050" s="744"/>
      <c r="K1050" s="745"/>
    </row>
    <row r="1051" spans="2:14" ht="23.25" customHeight="1" x14ac:dyDescent="0.25">
      <c r="B1051" s="746" t="s">
        <v>924</v>
      </c>
      <c r="C1051" s="740"/>
      <c r="D1051" s="740"/>
      <c r="E1051" s="741"/>
      <c r="F1051" s="747" t="s">
        <v>1892</v>
      </c>
      <c r="G1051" s="747" t="s">
        <v>1839</v>
      </c>
      <c r="H1051" s="747" t="s">
        <v>1891</v>
      </c>
      <c r="I1051" s="747" t="s">
        <v>1890</v>
      </c>
      <c r="J1051" s="742" t="str">
        <f>""&amp;B1023&amp;"އިން މަޝްރޫއަށް ކުރެވުނު ޚަރަދު (ރުފިޔާ އިން)  "</f>
        <v xml:space="preserve">އިން މަޝްރޫއަށް ކުރެވުނު ޚަރަދު (ރުފިޔާ އިން)  </v>
      </c>
      <c r="K1051" s="382">
        <v>14</v>
      </c>
    </row>
    <row r="1052" spans="2:14" ht="61.5" customHeight="1" x14ac:dyDescent="0.25">
      <c r="B1052" s="280" t="s">
        <v>1840</v>
      </c>
      <c r="C1052" s="383">
        <v>2019</v>
      </c>
      <c r="D1052" s="383">
        <v>2018</v>
      </c>
      <c r="E1052" s="383">
        <v>2017</v>
      </c>
      <c r="F1052" s="748"/>
      <c r="G1052" s="748"/>
      <c r="H1052" s="748"/>
      <c r="I1052" s="748"/>
      <c r="J1052" s="743"/>
      <c r="K1052" s="568"/>
    </row>
    <row r="1053" spans="2:14" ht="28.5" customHeight="1" x14ac:dyDescent="0.55000000000000004">
      <c r="B1053" s="574">
        <f t="shared" ref="B1053:C1053" si="149">+B1049</f>
        <v>0</v>
      </c>
      <c r="C1053" s="574">
        <f t="shared" si="149"/>
        <v>0</v>
      </c>
      <c r="D1053" s="574">
        <f>+D1049</f>
        <v>0</v>
      </c>
      <c r="E1053" s="574">
        <f>E1049</f>
        <v>0</v>
      </c>
      <c r="F1053" s="390"/>
      <c r="G1053" s="575">
        <f>H1053+I1053</f>
        <v>0</v>
      </c>
      <c r="H1053" s="291"/>
      <c r="I1053" s="291"/>
      <c r="J1053" s="384"/>
      <c r="K1053" s="569"/>
    </row>
    <row r="1054" spans="2:14" ht="11.25" customHeight="1" x14ac:dyDescent="0.25"/>
    <row r="1055" spans="2:14" ht="28.5" customHeight="1" x14ac:dyDescent="0.25">
      <c r="B1055" s="734" t="s">
        <v>846</v>
      </c>
      <c r="C1055" s="735"/>
      <c r="D1055" s="735"/>
      <c r="E1055" s="735"/>
      <c r="F1055" s="735"/>
      <c r="G1055" s="735"/>
      <c r="H1055" s="735"/>
      <c r="I1055" s="735"/>
      <c r="J1055" s="571">
        <f>+J1020+1</f>
        <v>31</v>
      </c>
      <c r="K1055" s="572" t="s">
        <v>14</v>
      </c>
    </row>
    <row r="1056" spans="2:14" ht="28.5" customHeight="1" x14ac:dyDescent="0.25">
      <c r="B1056" s="693"/>
      <c r="C1056" s="694"/>
      <c r="D1056" s="694"/>
      <c r="E1056" s="694"/>
      <c r="F1056" s="694"/>
      <c r="G1056" s="694"/>
      <c r="H1056" s="694"/>
      <c r="I1056" s="695"/>
      <c r="J1056" s="366" t="s">
        <v>12</v>
      </c>
      <c r="K1056" s="367">
        <v>1</v>
      </c>
    </row>
    <row r="1057" spans="2:14" ht="28.5" customHeight="1" x14ac:dyDescent="0.25">
      <c r="B1057" s="685"/>
      <c r="C1057" s="686"/>
      <c r="D1057" s="686"/>
      <c r="E1057" s="686"/>
      <c r="F1057" s="686"/>
      <c r="G1057" s="686"/>
      <c r="H1057" s="686"/>
      <c r="I1057" s="687"/>
      <c r="J1057" s="368" t="s">
        <v>847</v>
      </c>
      <c r="K1057" s="369">
        <v>2</v>
      </c>
    </row>
    <row r="1058" spans="2:14" ht="28.5" customHeight="1" x14ac:dyDescent="0.25">
      <c r="B1058" s="685"/>
      <c r="C1058" s="686"/>
      <c r="D1058" s="686"/>
      <c r="E1058" s="686"/>
      <c r="F1058" s="686"/>
      <c r="G1058" s="686"/>
      <c r="H1058" s="686"/>
      <c r="I1058" s="687"/>
      <c r="J1058" s="370" t="s">
        <v>848</v>
      </c>
      <c r="K1058" s="371">
        <v>3</v>
      </c>
      <c r="M1058" t="s">
        <v>23</v>
      </c>
      <c r="N1058" t="s">
        <v>73</v>
      </c>
    </row>
    <row r="1059" spans="2:14" ht="28.5" customHeight="1" x14ac:dyDescent="0.25">
      <c r="B1059" s="685"/>
      <c r="C1059" s="686"/>
      <c r="D1059" s="686"/>
      <c r="E1059" s="686"/>
      <c r="F1059" s="686"/>
      <c r="G1059" s="686"/>
      <c r="H1059" s="686"/>
      <c r="I1059" s="687"/>
      <c r="J1059" s="372" t="s">
        <v>8</v>
      </c>
      <c r="K1059" s="369">
        <v>4</v>
      </c>
      <c r="M1059" t="s">
        <v>22</v>
      </c>
      <c r="N1059" t="s">
        <v>78</v>
      </c>
    </row>
    <row r="1060" spans="2:14" ht="28.5" customHeight="1" x14ac:dyDescent="0.25">
      <c r="B1060" s="685"/>
      <c r="C1060" s="686"/>
      <c r="D1060" s="686"/>
      <c r="E1060" s="686"/>
      <c r="F1060" s="686"/>
      <c r="G1060" s="686"/>
      <c r="H1060" s="686"/>
      <c r="I1060" s="687"/>
      <c r="J1060" s="370" t="s">
        <v>849</v>
      </c>
      <c r="K1060" s="371">
        <v>5</v>
      </c>
      <c r="M1060" t="s">
        <v>24</v>
      </c>
      <c r="N1060" t="s">
        <v>82</v>
      </c>
    </row>
    <row r="1061" spans="2:14" ht="28.5" customHeight="1" x14ac:dyDescent="0.25">
      <c r="B1061" s="685"/>
      <c r="C1061" s="686"/>
      <c r="D1061" s="686"/>
      <c r="E1061" s="686"/>
      <c r="F1061" s="686"/>
      <c r="G1061" s="686"/>
      <c r="H1061" s="686"/>
      <c r="I1061" s="687"/>
      <c r="J1061" s="370" t="s">
        <v>914</v>
      </c>
      <c r="K1061" s="369">
        <v>6</v>
      </c>
      <c r="M1061" t="s">
        <v>915</v>
      </c>
      <c r="N1061" t="s">
        <v>87</v>
      </c>
    </row>
    <row r="1062" spans="2:14" ht="28.5" customHeight="1" x14ac:dyDescent="0.25">
      <c r="B1062" s="685"/>
      <c r="C1062" s="686"/>
      <c r="D1062" s="686"/>
      <c r="E1062" s="686"/>
      <c r="F1062" s="686"/>
      <c r="G1062" s="686"/>
      <c r="H1062" s="686"/>
      <c r="I1062" s="687"/>
      <c r="J1062" s="370" t="s">
        <v>851</v>
      </c>
      <c r="K1062" s="371">
        <v>7</v>
      </c>
      <c r="M1062" t="s">
        <v>916</v>
      </c>
      <c r="N1062" t="s">
        <v>92</v>
      </c>
    </row>
    <row r="1063" spans="2:14" ht="85.5" customHeight="1" x14ac:dyDescent="0.25">
      <c r="B1063" s="696"/>
      <c r="C1063" s="697"/>
      <c r="D1063" s="697"/>
      <c r="E1063" s="697"/>
      <c r="F1063" s="697"/>
      <c r="G1063" s="697"/>
      <c r="H1063" s="697"/>
      <c r="I1063" s="698"/>
      <c r="J1063" s="370" t="s">
        <v>1838</v>
      </c>
      <c r="K1063" s="369">
        <v>8</v>
      </c>
      <c r="M1063" t="s">
        <v>1847</v>
      </c>
      <c r="N1063" t="s">
        <v>97</v>
      </c>
    </row>
    <row r="1064" spans="2:14" ht="85.5" customHeight="1" x14ac:dyDescent="0.25">
      <c r="B1064" s="696"/>
      <c r="C1064" s="697"/>
      <c r="D1064" s="697"/>
      <c r="E1064" s="697"/>
      <c r="F1064" s="697"/>
      <c r="G1064" s="697"/>
      <c r="H1064" s="697"/>
      <c r="I1064" s="698"/>
      <c r="J1064" s="372" t="s">
        <v>853</v>
      </c>
      <c r="K1064" s="371">
        <v>9</v>
      </c>
      <c r="N1064" t="s">
        <v>101</v>
      </c>
    </row>
    <row r="1065" spans="2:14" ht="85.5" customHeight="1" x14ac:dyDescent="0.25">
      <c r="B1065" s="696"/>
      <c r="C1065" s="697"/>
      <c r="D1065" s="697"/>
      <c r="E1065" s="697"/>
      <c r="F1065" s="697"/>
      <c r="G1065" s="697"/>
      <c r="H1065" s="697"/>
      <c r="I1065" s="698"/>
      <c r="J1065" s="372" t="s">
        <v>854</v>
      </c>
      <c r="K1065" s="371">
        <v>10</v>
      </c>
      <c r="N1065" t="s">
        <v>105</v>
      </c>
    </row>
    <row r="1066" spans="2:14" ht="28.5" customHeight="1" x14ac:dyDescent="0.25">
      <c r="B1066" s="716"/>
      <c r="C1066" s="717"/>
      <c r="D1066" s="373" t="s">
        <v>1843</v>
      </c>
      <c r="E1066" s="374"/>
      <c r="F1066" s="718"/>
      <c r="G1066" s="719"/>
      <c r="H1066" s="720" t="s">
        <v>1842</v>
      </c>
      <c r="I1066" s="721"/>
      <c r="J1066" s="722" t="s">
        <v>917</v>
      </c>
      <c r="K1066" s="568">
        <v>11</v>
      </c>
      <c r="N1066" t="s">
        <v>109</v>
      </c>
    </row>
    <row r="1067" spans="2:14" ht="28.5" customHeight="1" x14ac:dyDescent="0.25">
      <c r="B1067" s="724"/>
      <c r="C1067" s="725"/>
      <c r="D1067" s="726" t="s">
        <v>1844</v>
      </c>
      <c r="E1067" s="727"/>
      <c r="F1067" s="728"/>
      <c r="G1067" s="729"/>
      <c r="H1067" s="726" t="s">
        <v>1841</v>
      </c>
      <c r="I1067" s="730"/>
      <c r="J1067" s="723"/>
      <c r="K1067" s="385"/>
    </row>
    <row r="1068" spans="2:14" ht="28.5" customHeight="1" x14ac:dyDescent="0.25">
      <c r="B1068" s="734" t="s">
        <v>918</v>
      </c>
      <c r="C1068" s="735"/>
      <c r="D1068" s="749"/>
      <c r="E1068" s="749"/>
      <c r="F1068" s="749"/>
      <c r="G1068" s="735"/>
      <c r="H1068" s="735"/>
      <c r="I1068" s="735"/>
      <c r="J1068" s="735"/>
      <c r="K1068" s="750"/>
      <c r="N1068" t="s">
        <v>113</v>
      </c>
    </row>
    <row r="1069" spans="2:14" ht="24" customHeight="1" x14ac:dyDescent="0.25">
      <c r="B1069" s="751" t="s">
        <v>919</v>
      </c>
      <c r="C1069" s="753" t="s">
        <v>1846</v>
      </c>
      <c r="D1069" s="753" t="s">
        <v>1845</v>
      </c>
      <c r="E1069" s="753" t="s">
        <v>1847</v>
      </c>
      <c r="F1069" s="753" t="s">
        <v>915</v>
      </c>
      <c r="G1069" s="755" t="s">
        <v>22</v>
      </c>
      <c r="H1069" s="755" t="s">
        <v>23</v>
      </c>
      <c r="I1069" s="757" t="s">
        <v>24</v>
      </c>
      <c r="J1069" s="758" t="s">
        <v>1848</v>
      </c>
      <c r="K1069" s="736">
        <v>12</v>
      </c>
      <c r="N1069" t="s">
        <v>117</v>
      </c>
    </row>
    <row r="1070" spans="2:14" ht="55.5" customHeight="1" x14ac:dyDescent="0.25">
      <c r="B1070" s="752"/>
      <c r="C1070" s="754"/>
      <c r="D1070" s="754"/>
      <c r="E1070" s="754"/>
      <c r="F1070" s="754"/>
      <c r="G1070" s="756"/>
      <c r="H1070" s="756"/>
      <c r="I1070" s="756"/>
      <c r="J1070" s="759"/>
      <c r="K1070" s="736"/>
      <c r="N1070" t="s">
        <v>121</v>
      </c>
    </row>
    <row r="1071" spans="2:14" ht="28.5" customHeight="1" x14ac:dyDescent="0.25">
      <c r="B1071" s="573">
        <f>+I1071+H1071+G1071+F1071+E1071+D1071+C1071</f>
        <v>0</v>
      </c>
      <c r="C1071" s="277"/>
      <c r="D1071" s="277"/>
      <c r="E1071" s="277"/>
      <c r="F1071" s="277"/>
      <c r="G1071" s="278"/>
      <c r="H1071" s="278"/>
      <c r="I1071" s="279"/>
      <c r="J1071" s="375"/>
      <c r="K1071" s="376"/>
      <c r="N1071" t="s">
        <v>125</v>
      </c>
    </row>
    <row r="1072" spans="2:14" ht="9.75" customHeight="1" x14ac:dyDescent="0.55000000000000004">
      <c r="B1072" s="737"/>
      <c r="C1072" s="738"/>
      <c r="D1072" s="738"/>
      <c r="E1072" s="738"/>
      <c r="F1072" s="738"/>
      <c r="G1072" s="738"/>
      <c r="H1072" s="738"/>
      <c r="I1072" s="738"/>
      <c r="J1072" s="738"/>
      <c r="K1072" s="739"/>
      <c r="N1072" t="s">
        <v>129</v>
      </c>
    </row>
    <row r="1073" spans="2:14" ht="42" x14ac:dyDescent="0.25">
      <c r="B1073" s="280" t="str">
        <f>""&amp;B1058&amp;" ޖުމުލަ "</f>
        <v xml:space="preserve"> ޖުމުލަ </v>
      </c>
      <c r="C1073" s="377" t="s">
        <v>1889</v>
      </c>
      <c r="D1073" s="377" t="s">
        <v>1831</v>
      </c>
      <c r="E1073" s="377" t="s">
        <v>920</v>
      </c>
      <c r="F1073" s="378"/>
      <c r="G1073" s="378"/>
      <c r="H1073" s="740" t="s">
        <v>921</v>
      </c>
      <c r="I1073" s="741"/>
      <c r="J1073" s="742" t="str">
        <f>""&amp;B1058&amp;" ލަފާކުރާ ޚަރަދު ބެހިފައިވާގޮތް (ރުފިޔާ އިން)  "</f>
        <v xml:space="preserve"> ލަފާކުރާ ޚަރަދު ބެހިފައިވާގޮތް (ރުފިޔާ އިން)  </v>
      </c>
      <c r="K1073" s="379">
        <v>13</v>
      </c>
      <c r="N1073" t="s">
        <v>133</v>
      </c>
    </row>
    <row r="1074" spans="2:14" ht="21" x14ac:dyDescent="0.55000000000000004">
      <c r="B1074" s="281">
        <f>SUM(C1074:E1074)</f>
        <v>0</v>
      </c>
      <c r="C1074" s="281"/>
      <c r="D1074" s="281"/>
      <c r="E1074" s="281"/>
      <c r="F1074" s="276"/>
      <c r="G1074" s="276"/>
      <c r="H1074" s="276"/>
      <c r="I1074" s="282" t="s">
        <v>32</v>
      </c>
      <c r="J1074" s="743" t="str">
        <f t="shared" ref="J1074:J1081" si="150">""&amp;G1059&amp;" ޖުމުލަ "</f>
        <v xml:space="preserve"> ޖުމުލަ </v>
      </c>
      <c r="K1074" s="380"/>
      <c r="N1074" t="s">
        <v>137</v>
      </c>
    </row>
    <row r="1075" spans="2:14" ht="21" x14ac:dyDescent="0.55000000000000004">
      <c r="B1075" s="283">
        <f>SUM(C1075:E1075)</f>
        <v>0</v>
      </c>
      <c r="C1075" s="283"/>
      <c r="D1075" s="283"/>
      <c r="E1075" s="283"/>
      <c r="F1075" s="284"/>
      <c r="G1075" s="284"/>
      <c r="H1075" s="284"/>
      <c r="I1075" s="285" t="s">
        <v>34</v>
      </c>
      <c r="J1075" s="743" t="str">
        <f t="shared" si="150"/>
        <v xml:space="preserve"> ޖުމުލަ </v>
      </c>
      <c r="K1075" s="380"/>
      <c r="N1075" t="s">
        <v>141</v>
      </c>
    </row>
    <row r="1076" spans="2:14" ht="21" x14ac:dyDescent="0.55000000000000004">
      <c r="B1076" s="283">
        <f t="shared" ref="B1076:B1083" si="151">SUM(C1076:E1076)</f>
        <v>0</v>
      </c>
      <c r="C1076" s="283"/>
      <c r="D1076" s="283"/>
      <c r="E1076" s="283"/>
      <c r="F1076" s="284"/>
      <c r="G1076" s="284"/>
      <c r="H1076" s="284"/>
      <c r="I1076" s="285" t="s">
        <v>36</v>
      </c>
      <c r="J1076" s="743" t="str">
        <f t="shared" si="150"/>
        <v xml:space="preserve"> ޖުމުލަ </v>
      </c>
      <c r="K1076" s="380"/>
      <c r="N1076" t="s">
        <v>145</v>
      </c>
    </row>
    <row r="1077" spans="2:14" ht="21" x14ac:dyDescent="0.55000000000000004">
      <c r="B1077" s="283">
        <f t="shared" si="151"/>
        <v>0</v>
      </c>
      <c r="C1077" s="283"/>
      <c r="D1077" s="283"/>
      <c r="E1077" s="283"/>
      <c r="F1077" s="284"/>
      <c r="G1077" s="284"/>
      <c r="H1077" s="284"/>
      <c r="I1077" s="285" t="s">
        <v>38</v>
      </c>
      <c r="J1077" s="743" t="str">
        <f t="shared" si="150"/>
        <v xml:space="preserve"> ޖުމުލަ </v>
      </c>
      <c r="K1077" s="380"/>
      <c r="N1077" t="s">
        <v>149</v>
      </c>
    </row>
    <row r="1078" spans="2:14" ht="21" x14ac:dyDescent="0.55000000000000004">
      <c r="B1078" s="283">
        <f t="shared" si="151"/>
        <v>0</v>
      </c>
      <c r="C1078" s="283"/>
      <c r="D1078" s="283"/>
      <c r="E1078" s="283"/>
      <c r="F1078" s="284"/>
      <c r="G1078" s="284"/>
      <c r="H1078" s="284"/>
      <c r="I1078" s="285" t="s">
        <v>40</v>
      </c>
      <c r="J1078" s="743" t="str">
        <f t="shared" si="150"/>
        <v xml:space="preserve"> ޖުމުލަ </v>
      </c>
      <c r="K1078" s="380"/>
      <c r="N1078" t="s">
        <v>153</v>
      </c>
    </row>
    <row r="1079" spans="2:14" ht="21" x14ac:dyDescent="0.55000000000000004">
      <c r="B1079" s="283">
        <f t="shared" si="151"/>
        <v>0</v>
      </c>
      <c r="C1079" s="283"/>
      <c r="D1079" s="283"/>
      <c r="E1079" s="283"/>
      <c r="F1079" s="284"/>
      <c r="G1079" s="284"/>
      <c r="H1079" s="284"/>
      <c r="I1079" s="285" t="s">
        <v>42</v>
      </c>
      <c r="J1079" s="743" t="str">
        <f t="shared" si="150"/>
        <v xml:space="preserve"> ޖުމުލަ </v>
      </c>
      <c r="K1079" s="380"/>
      <c r="N1079" t="s">
        <v>157</v>
      </c>
    </row>
    <row r="1080" spans="2:14" ht="21" x14ac:dyDescent="0.55000000000000004">
      <c r="B1080" s="283">
        <f t="shared" si="151"/>
        <v>0</v>
      </c>
      <c r="C1080" s="283"/>
      <c r="D1080" s="283"/>
      <c r="E1080" s="283"/>
      <c r="F1080" s="284"/>
      <c r="G1080" s="284"/>
      <c r="H1080" s="284"/>
      <c r="I1080" s="285" t="s">
        <v>44</v>
      </c>
      <c r="J1080" s="743" t="str">
        <f t="shared" si="150"/>
        <v xml:space="preserve"> ޖުމުލަ </v>
      </c>
      <c r="K1080" s="380"/>
      <c r="N1080" t="s">
        <v>161</v>
      </c>
    </row>
    <row r="1081" spans="2:14" ht="21" x14ac:dyDescent="0.55000000000000004">
      <c r="B1081" s="283">
        <f t="shared" si="151"/>
        <v>0</v>
      </c>
      <c r="C1081" s="283"/>
      <c r="D1081" s="283"/>
      <c r="E1081" s="283"/>
      <c r="F1081" s="284"/>
      <c r="G1081" s="284"/>
      <c r="H1081" s="284"/>
      <c r="I1081" s="285" t="s">
        <v>46</v>
      </c>
      <c r="J1081" s="743" t="str">
        <f t="shared" si="150"/>
        <v xml:space="preserve"> ޖުމުލަ </v>
      </c>
      <c r="K1081" s="380"/>
      <c r="N1081" t="s">
        <v>164</v>
      </c>
    </row>
    <row r="1082" spans="2:14" ht="21" x14ac:dyDescent="0.55000000000000004">
      <c r="B1082" s="283">
        <f t="shared" si="151"/>
        <v>0</v>
      </c>
      <c r="C1082" s="283"/>
      <c r="D1082" s="283"/>
      <c r="E1082" s="283"/>
      <c r="F1082" s="284"/>
      <c r="G1082" s="284"/>
      <c r="H1082" s="284"/>
      <c r="I1082" s="285" t="s">
        <v>48</v>
      </c>
      <c r="J1082" s="743" t="str">
        <f t="shared" ref="J1082:J1083" si="152">""&amp;G1068&amp;" ޖުމުލަ "</f>
        <v xml:space="preserve"> ޖުމުލަ </v>
      </c>
      <c r="K1082" s="380"/>
      <c r="N1082" t="s">
        <v>167</v>
      </c>
    </row>
    <row r="1083" spans="2:14" ht="21" x14ac:dyDescent="0.55000000000000004">
      <c r="B1083" s="283">
        <f t="shared" si="151"/>
        <v>0</v>
      </c>
      <c r="C1083" s="286"/>
      <c r="D1083" s="286"/>
      <c r="E1083" s="286"/>
      <c r="F1083" s="287"/>
      <c r="G1083" s="287"/>
      <c r="H1083" s="287"/>
      <c r="I1083" s="288" t="s">
        <v>922</v>
      </c>
      <c r="J1083" s="743" t="str">
        <f t="shared" si="152"/>
        <v xml:space="preserve">އެތެރޭގެ ލޯނު ޖުމުލަ </v>
      </c>
      <c r="K1083" s="380"/>
      <c r="N1083" t="s">
        <v>171</v>
      </c>
    </row>
    <row r="1084" spans="2:14" ht="21.75" thickBot="1" x14ac:dyDescent="0.6">
      <c r="B1084" s="289">
        <f>SUM(B1074:B1083)</f>
        <v>0</v>
      </c>
      <c r="C1084" s="289">
        <f t="shared" ref="C1084:E1084" si="153">SUM(C1074:C1083)</f>
        <v>0</v>
      </c>
      <c r="D1084" s="289">
        <f t="shared" si="153"/>
        <v>0</v>
      </c>
      <c r="E1084" s="289">
        <f t="shared" si="153"/>
        <v>0</v>
      </c>
      <c r="F1084" s="378"/>
      <c r="G1084" s="378"/>
      <c r="H1084" s="378"/>
      <c r="I1084" s="381" t="s">
        <v>923</v>
      </c>
      <c r="J1084" s="290"/>
      <c r="K1084" s="569"/>
      <c r="N1084" t="s">
        <v>175</v>
      </c>
    </row>
    <row r="1085" spans="2:14" ht="10.5" customHeight="1" thickTop="1" x14ac:dyDescent="0.55000000000000004">
      <c r="B1085" s="737"/>
      <c r="C1085" s="744"/>
      <c r="D1085" s="744"/>
      <c r="E1085" s="744"/>
      <c r="F1085" s="744"/>
      <c r="G1085" s="744"/>
      <c r="H1085" s="744"/>
      <c r="I1085" s="744"/>
      <c r="J1085" s="744"/>
      <c r="K1085" s="745"/>
    </row>
    <row r="1086" spans="2:14" ht="23.25" customHeight="1" x14ac:dyDescent="0.25">
      <c r="B1086" s="746" t="s">
        <v>924</v>
      </c>
      <c r="C1086" s="740"/>
      <c r="D1086" s="740"/>
      <c r="E1086" s="741"/>
      <c r="F1086" s="747" t="s">
        <v>1892</v>
      </c>
      <c r="G1086" s="747" t="s">
        <v>1839</v>
      </c>
      <c r="H1086" s="747" t="s">
        <v>1891</v>
      </c>
      <c r="I1086" s="747" t="s">
        <v>1890</v>
      </c>
      <c r="J1086" s="742" t="str">
        <f>""&amp;B1058&amp;"އިން މަޝްރޫއަށް ކުރެވުނު ޚަރަދު (ރުފިޔާ އިން)  "</f>
        <v xml:space="preserve">އިން މަޝްރޫއަށް ކުރެވުނު ޚަރަދު (ރުފިޔާ އިން)  </v>
      </c>
      <c r="K1086" s="382">
        <v>14</v>
      </c>
    </row>
    <row r="1087" spans="2:14" ht="61.5" customHeight="1" x14ac:dyDescent="0.25">
      <c r="B1087" s="280" t="s">
        <v>1840</v>
      </c>
      <c r="C1087" s="383">
        <v>2019</v>
      </c>
      <c r="D1087" s="383">
        <v>2018</v>
      </c>
      <c r="E1087" s="383">
        <v>2017</v>
      </c>
      <c r="F1087" s="748"/>
      <c r="G1087" s="748"/>
      <c r="H1087" s="748"/>
      <c r="I1087" s="748"/>
      <c r="J1087" s="743"/>
      <c r="K1087" s="568"/>
    </row>
    <row r="1088" spans="2:14" ht="28.5" customHeight="1" x14ac:dyDescent="0.55000000000000004">
      <c r="B1088" s="574">
        <f t="shared" ref="B1088:C1088" si="154">+B1084</f>
        <v>0</v>
      </c>
      <c r="C1088" s="574">
        <f t="shared" si="154"/>
        <v>0</v>
      </c>
      <c r="D1088" s="574">
        <f>+D1084</f>
        <v>0</v>
      </c>
      <c r="E1088" s="574">
        <f>E1084</f>
        <v>0</v>
      </c>
      <c r="F1088" s="390"/>
      <c r="G1088" s="575">
        <f>H1088+I1088</f>
        <v>0</v>
      </c>
      <c r="H1088" s="291"/>
      <c r="I1088" s="291"/>
      <c r="J1088" s="384"/>
      <c r="K1088" s="569"/>
    </row>
    <row r="1089" spans="2:14" ht="11.25" customHeight="1" x14ac:dyDescent="0.25"/>
    <row r="1090" spans="2:14" ht="28.5" customHeight="1" x14ac:dyDescent="0.25">
      <c r="B1090" s="734" t="s">
        <v>846</v>
      </c>
      <c r="C1090" s="735"/>
      <c r="D1090" s="735"/>
      <c r="E1090" s="735"/>
      <c r="F1090" s="735"/>
      <c r="G1090" s="735"/>
      <c r="H1090" s="735"/>
      <c r="I1090" s="735"/>
      <c r="J1090" s="571">
        <f>+J1055+1</f>
        <v>32</v>
      </c>
      <c r="K1090" s="572" t="s">
        <v>14</v>
      </c>
    </row>
    <row r="1091" spans="2:14" ht="28.5" customHeight="1" x14ac:dyDescent="0.25">
      <c r="B1091" s="693"/>
      <c r="C1091" s="694"/>
      <c r="D1091" s="694"/>
      <c r="E1091" s="694"/>
      <c r="F1091" s="694"/>
      <c r="G1091" s="694"/>
      <c r="H1091" s="694"/>
      <c r="I1091" s="695"/>
      <c r="J1091" s="366" t="s">
        <v>12</v>
      </c>
      <c r="K1091" s="367">
        <v>1</v>
      </c>
    </row>
    <row r="1092" spans="2:14" ht="28.5" customHeight="1" x14ac:dyDescent="0.25">
      <c r="B1092" s="685"/>
      <c r="C1092" s="686"/>
      <c r="D1092" s="686"/>
      <c r="E1092" s="686"/>
      <c r="F1092" s="686"/>
      <c r="G1092" s="686"/>
      <c r="H1092" s="686"/>
      <c r="I1092" s="687"/>
      <c r="J1092" s="368" t="s">
        <v>847</v>
      </c>
      <c r="K1092" s="369">
        <v>2</v>
      </c>
    </row>
    <row r="1093" spans="2:14" ht="28.5" customHeight="1" x14ac:dyDescent="0.25">
      <c r="B1093" s="685"/>
      <c r="C1093" s="686"/>
      <c r="D1093" s="686"/>
      <c r="E1093" s="686"/>
      <c r="F1093" s="686"/>
      <c r="G1093" s="686"/>
      <c r="H1093" s="686"/>
      <c r="I1093" s="687"/>
      <c r="J1093" s="370" t="s">
        <v>848</v>
      </c>
      <c r="K1093" s="371">
        <v>3</v>
      </c>
      <c r="M1093" t="s">
        <v>23</v>
      </c>
      <c r="N1093" t="s">
        <v>73</v>
      </c>
    </row>
    <row r="1094" spans="2:14" ht="28.5" customHeight="1" x14ac:dyDescent="0.25">
      <c r="B1094" s="685"/>
      <c r="C1094" s="686"/>
      <c r="D1094" s="686"/>
      <c r="E1094" s="686"/>
      <c r="F1094" s="686"/>
      <c r="G1094" s="686"/>
      <c r="H1094" s="686"/>
      <c r="I1094" s="687"/>
      <c r="J1094" s="372" t="s">
        <v>8</v>
      </c>
      <c r="K1094" s="369">
        <v>4</v>
      </c>
      <c r="M1094" t="s">
        <v>22</v>
      </c>
      <c r="N1094" t="s">
        <v>78</v>
      </c>
    </row>
    <row r="1095" spans="2:14" ht="28.5" customHeight="1" x14ac:dyDescent="0.25">
      <c r="B1095" s="685"/>
      <c r="C1095" s="686"/>
      <c r="D1095" s="686"/>
      <c r="E1095" s="686"/>
      <c r="F1095" s="686"/>
      <c r="G1095" s="686"/>
      <c r="H1095" s="686"/>
      <c r="I1095" s="687"/>
      <c r="J1095" s="370" t="s">
        <v>849</v>
      </c>
      <c r="K1095" s="371">
        <v>5</v>
      </c>
      <c r="M1095" t="s">
        <v>24</v>
      </c>
      <c r="N1095" t="s">
        <v>82</v>
      </c>
    </row>
    <row r="1096" spans="2:14" ht="28.5" customHeight="1" x14ac:dyDescent="0.25">
      <c r="B1096" s="685"/>
      <c r="C1096" s="686"/>
      <c r="D1096" s="686"/>
      <c r="E1096" s="686"/>
      <c r="F1096" s="686"/>
      <c r="G1096" s="686"/>
      <c r="H1096" s="686"/>
      <c r="I1096" s="687"/>
      <c r="J1096" s="370" t="s">
        <v>914</v>
      </c>
      <c r="K1096" s="369">
        <v>6</v>
      </c>
      <c r="M1096" t="s">
        <v>915</v>
      </c>
      <c r="N1096" t="s">
        <v>87</v>
      </c>
    </row>
    <row r="1097" spans="2:14" ht="28.5" customHeight="1" x14ac:dyDescent="0.25">
      <c r="B1097" s="685"/>
      <c r="C1097" s="686"/>
      <c r="D1097" s="686"/>
      <c r="E1097" s="686"/>
      <c r="F1097" s="686"/>
      <c r="G1097" s="686"/>
      <c r="H1097" s="686"/>
      <c r="I1097" s="687"/>
      <c r="J1097" s="370" t="s">
        <v>851</v>
      </c>
      <c r="K1097" s="371">
        <v>7</v>
      </c>
      <c r="M1097" t="s">
        <v>916</v>
      </c>
      <c r="N1097" t="s">
        <v>92</v>
      </c>
    </row>
    <row r="1098" spans="2:14" ht="85.5" customHeight="1" x14ac:dyDescent="0.25">
      <c r="B1098" s="696"/>
      <c r="C1098" s="697"/>
      <c r="D1098" s="697"/>
      <c r="E1098" s="697"/>
      <c r="F1098" s="697"/>
      <c r="G1098" s="697"/>
      <c r="H1098" s="697"/>
      <c r="I1098" s="698"/>
      <c r="J1098" s="370" t="s">
        <v>1838</v>
      </c>
      <c r="K1098" s="369">
        <v>8</v>
      </c>
      <c r="M1098" t="s">
        <v>1847</v>
      </c>
      <c r="N1098" t="s">
        <v>97</v>
      </c>
    </row>
    <row r="1099" spans="2:14" ht="85.5" customHeight="1" x14ac:dyDescent="0.25">
      <c r="B1099" s="696"/>
      <c r="C1099" s="697"/>
      <c r="D1099" s="697"/>
      <c r="E1099" s="697"/>
      <c r="F1099" s="697"/>
      <c r="G1099" s="697"/>
      <c r="H1099" s="697"/>
      <c r="I1099" s="698"/>
      <c r="J1099" s="372" t="s">
        <v>853</v>
      </c>
      <c r="K1099" s="371">
        <v>9</v>
      </c>
      <c r="N1099" t="s">
        <v>101</v>
      </c>
    </row>
    <row r="1100" spans="2:14" ht="85.5" customHeight="1" x14ac:dyDescent="0.25">
      <c r="B1100" s="696"/>
      <c r="C1100" s="697"/>
      <c r="D1100" s="697"/>
      <c r="E1100" s="697"/>
      <c r="F1100" s="697"/>
      <c r="G1100" s="697"/>
      <c r="H1100" s="697"/>
      <c r="I1100" s="698"/>
      <c r="J1100" s="372" t="s">
        <v>854</v>
      </c>
      <c r="K1100" s="371">
        <v>10</v>
      </c>
      <c r="N1100" t="s">
        <v>105</v>
      </c>
    </row>
    <row r="1101" spans="2:14" ht="28.5" customHeight="1" x14ac:dyDescent="0.25">
      <c r="B1101" s="716"/>
      <c r="C1101" s="717"/>
      <c r="D1101" s="373" t="s">
        <v>1843</v>
      </c>
      <c r="E1101" s="374"/>
      <c r="F1101" s="718"/>
      <c r="G1101" s="719"/>
      <c r="H1101" s="720" t="s">
        <v>1842</v>
      </c>
      <c r="I1101" s="721"/>
      <c r="J1101" s="722" t="s">
        <v>917</v>
      </c>
      <c r="K1101" s="568">
        <v>11</v>
      </c>
      <c r="N1101" t="s">
        <v>109</v>
      </c>
    </row>
    <row r="1102" spans="2:14" ht="28.5" customHeight="1" x14ac:dyDescent="0.25">
      <c r="B1102" s="724"/>
      <c r="C1102" s="725"/>
      <c r="D1102" s="726" t="s">
        <v>1844</v>
      </c>
      <c r="E1102" s="727"/>
      <c r="F1102" s="728"/>
      <c r="G1102" s="729"/>
      <c r="H1102" s="726" t="s">
        <v>1841</v>
      </c>
      <c r="I1102" s="730"/>
      <c r="J1102" s="723"/>
      <c r="K1102" s="385"/>
    </row>
    <row r="1103" spans="2:14" ht="28.5" customHeight="1" x14ac:dyDescent="0.25">
      <c r="B1103" s="734" t="s">
        <v>918</v>
      </c>
      <c r="C1103" s="735"/>
      <c r="D1103" s="749"/>
      <c r="E1103" s="749"/>
      <c r="F1103" s="749"/>
      <c r="G1103" s="735"/>
      <c r="H1103" s="735"/>
      <c r="I1103" s="735"/>
      <c r="J1103" s="735"/>
      <c r="K1103" s="750"/>
      <c r="N1103" t="s">
        <v>113</v>
      </c>
    </row>
    <row r="1104" spans="2:14" ht="24" customHeight="1" x14ac:dyDescent="0.25">
      <c r="B1104" s="751" t="s">
        <v>919</v>
      </c>
      <c r="C1104" s="753" t="s">
        <v>1846</v>
      </c>
      <c r="D1104" s="753" t="s">
        <v>1845</v>
      </c>
      <c r="E1104" s="753" t="s">
        <v>1847</v>
      </c>
      <c r="F1104" s="753" t="s">
        <v>915</v>
      </c>
      <c r="G1104" s="755" t="s">
        <v>22</v>
      </c>
      <c r="H1104" s="755" t="s">
        <v>23</v>
      </c>
      <c r="I1104" s="757" t="s">
        <v>24</v>
      </c>
      <c r="J1104" s="758" t="s">
        <v>1848</v>
      </c>
      <c r="K1104" s="736">
        <v>12</v>
      </c>
      <c r="N1104" t="s">
        <v>117</v>
      </c>
    </row>
    <row r="1105" spans="2:14" ht="55.5" customHeight="1" x14ac:dyDescent="0.25">
      <c r="B1105" s="752"/>
      <c r="C1105" s="754"/>
      <c r="D1105" s="754"/>
      <c r="E1105" s="754"/>
      <c r="F1105" s="754"/>
      <c r="G1105" s="756"/>
      <c r="H1105" s="756"/>
      <c r="I1105" s="756"/>
      <c r="J1105" s="759"/>
      <c r="K1105" s="736"/>
      <c r="N1105" t="s">
        <v>121</v>
      </c>
    </row>
    <row r="1106" spans="2:14" ht="28.5" customHeight="1" x14ac:dyDescent="0.25">
      <c r="B1106" s="573">
        <f>+I1106+H1106+G1106+F1106+E1106+D1106+C1106</f>
        <v>0</v>
      </c>
      <c r="C1106" s="277"/>
      <c r="D1106" s="277"/>
      <c r="E1106" s="277"/>
      <c r="F1106" s="277"/>
      <c r="G1106" s="278"/>
      <c r="H1106" s="278"/>
      <c r="I1106" s="279"/>
      <c r="J1106" s="375"/>
      <c r="K1106" s="376"/>
      <c r="N1106" t="s">
        <v>125</v>
      </c>
    </row>
    <row r="1107" spans="2:14" ht="9.75" customHeight="1" x14ac:dyDescent="0.55000000000000004">
      <c r="B1107" s="737"/>
      <c r="C1107" s="738"/>
      <c r="D1107" s="738"/>
      <c r="E1107" s="738"/>
      <c r="F1107" s="738"/>
      <c r="G1107" s="738"/>
      <c r="H1107" s="738"/>
      <c r="I1107" s="738"/>
      <c r="J1107" s="738"/>
      <c r="K1107" s="739"/>
      <c r="N1107" t="s">
        <v>129</v>
      </c>
    </row>
    <row r="1108" spans="2:14" ht="42" x14ac:dyDescent="0.25">
      <c r="B1108" s="280" t="str">
        <f>""&amp;B1093&amp;" ޖުމުލަ "</f>
        <v xml:space="preserve"> ޖުމުލަ </v>
      </c>
      <c r="C1108" s="377" t="s">
        <v>1889</v>
      </c>
      <c r="D1108" s="377" t="s">
        <v>1831</v>
      </c>
      <c r="E1108" s="377" t="s">
        <v>920</v>
      </c>
      <c r="F1108" s="378"/>
      <c r="G1108" s="378"/>
      <c r="H1108" s="740" t="s">
        <v>921</v>
      </c>
      <c r="I1108" s="741"/>
      <c r="J1108" s="742" t="str">
        <f>""&amp;B1093&amp;" ލަފާކުރާ ޚަރަދު ބެހިފައިވާގޮތް (ރުފިޔާ އިން)  "</f>
        <v xml:space="preserve"> ލަފާކުރާ ޚަރަދު ބެހިފައިވާގޮތް (ރުފިޔާ އިން)  </v>
      </c>
      <c r="K1108" s="379">
        <v>13</v>
      </c>
      <c r="N1108" t="s">
        <v>133</v>
      </c>
    </row>
    <row r="1109" spans="2:14" ht="21" x14ac:dyDescent="0.55000000000000004">
      <c r="B1109" s="281">
        <f>SUM(C1109:E1109)</f>
        <v>0</v>
      </c>
      <c r="C1109" s="281"/>
      <c r="D1109" s="281"/>
      <c r="E1109" s="281"/>
      <c r="F1109" s="276"/>
      <c r="G1109" s="276"/>
      <c r="H1109" s="276"/>
      <c r="I1109" s="282" t="s">
        <v>32</v>
      </c>
      <c r="J1109" s="743" t="str">
        <f t="shared" ref="J1109:J1116" si="155">""&amp;G1094&amp;" ޖުމުލަ "</f>
        <v xml:space="preserve"> ޖުމުލަ </v>
      </c>
      <c r="K1109" s="380"/>
      <c r="N1109" t="s">
        <v>137</v>
      </c>
    </row>
    <row r="1110" spans="2:14" ht="21" x14ac:dyDescent="0.55000000000000004">
      <c r="B1110" s="283">
        <f>SUM(C1110:E1110)</f>
        <v>0</v>
      </c>
      <c r="C1110" s="283"/>
      <c r="D1110" s="283"/>
      <c r="E1110" s="283"/>
      <c r="F1110" s="284"/>
      <c r="G1110" s="284"/>
      <c r="H1110" s="284"/>
      <c r="I1110" s="285" t="s">
        <v>34</v>
      </c>
      <c r="J1110" s="743" t="str">
        <f t="shared" si="155"/>
        <v xml:space="preserve"> ޖުމުލަ </v>
      </c>
      <c r="K1110" s="380"/>
      <c r="N1110" t="s">
        <v>141</v>
      </c>
    </row>
    <row r="1111" spans="2:14" ht="21" x14ac:dyDescent="0.55000000000000004">
      <c r="B1111" s="283">
        <f t="shared" ref="B1111:B1118" si="156">SUM(C1111:E1111)</f>
        <v>0</v>
      </c>
      <c r="C1111" s="283"/>
      <c r="D1111" s="283"/>
      <c r="E1111" s="283"/>
      <c r="F1111" s="284"/>
      <c r="G1111" s="284"/>
      <c r="H1111" s="284"/>
      <c r="I1111" s="285" t="s">
        <v>36</v>
      </c>
      <c r="J1111" s="743" t="str">
        <f t="shared" si="155"/>
        <v xml:space="preserve"> ޖުމުލަ </v>
      </c>
      <c r="K1111" s="380"/>
      <c r="N1111" t="s">
        <v>145</v>
      </c>
    </row>
    <row r="1112" spans="2:14" ht="21" x14ac:dyDescent="0.55000000000000004">
      <c r="B1112" s="283">
        <f t="shared" si="156"/>
        <v>0</v>
      </c>
      <c r="C1112" s="283"/>
      <c r="D1112" s="283"/>
      <c r="E1112" s="283"/>
      <c r="F1112" s="284"/>
      <c r="G1112" s="284"/>
      <c r="H1112" s="284"/>
      <c r="I1112" s="285" t="s">
        <v>38</v>
      </c>
      <c r="J1112" s="743" t="str">
        <f t="shared" si="155"/>
        <v xml:space="preserve"> ޖުމުލަ </v>
      </c>
      <c r="K1112" s="380"/>
      <c r="N1112" t="s">
        <v>149</v>
      </c>
    </row>
    <row r="1113" spans="2:14" ht="21" x14ac:dyDescent="0.55000000000000004">
      <c r="B1113" s="283">
        <f t="shared" si="156"/>
        <v>0</v>
      </c>
      <c r="C1113" s="283"/>
      <c r="D1113" s="283"/>
      <c r="E1113" s="283"/>
      <c r="F1113" s="284"/>
      <c r="G1113" s="284"/>
      <c r="H1113" s="284"/>
      <c r="I1113" s="285" t="s">
        <v>40</v>
      </c>
      <c r="J1113" s="743" t="str">
        <f t="shared" si="155"/>
        <v xml:space="preserve"> ޖުމުލަ </v>
      </c>
      <c r="K1113" s="380"/>
      <c r="N1113" t="s">
        <v>153</v>
      </c>
    </row>
    <row r="1114" spans="2:14" ht="21" x14ac:dyDescent="0.55000000000000004">
      <c r="B1114" s="283">
        <f t="shared" si="156"/>
        <v>0</v>
      </c>
      <c r="C1114" s="283"/>
      <c r="D1114" s="283"/>
      <c r="E1114" s="283"/>
      <c r="F1114" s="284"/>
      <c r="G1114" s="284"/>
      <c r="H1114" s="284"/>
      <c r="I1114" s="285" t="s">
        <v>42</v>
      </c>
      <c r="J1114" s="743" t="str">
        <f t="shared" si="155"/>
        <v xml:space="preserve"> ޖުމުލަ </v>
      </c>
      <c r="K1114" s="380"/>
      <c r="N1114" t="s">
        <v>157</v>
      </c>
    </row>
    <row r="1115" spans="2:14" ht="21" x14ac:dyDescent="0.55000000000000004">
      <c r="B1115" s="283">
        <f t="shared" si="156"/>
        <v>0</v>
      </c>
      <c r="C1115" s="283"/>
      <c r="D1115" s="283"/>
      <c r="E1115" s="283"/>
      <c r="F1115" s="284"/>
      <c r="G1115" s="284"/>
      <c r="H1115" s="284"/>
      <c r="I1115" s="285" t="s">
        <v>44</v>
      </c>
      <c r="J1115" s="743" t="str">
        <f t="shared" si="155"/>
        <v xml:space="preserve"> ޖުމުލަ </v>
      </c>
      <c r="K1115" s="380"/>
      <c r="N1115" t="s">
        <v>161</v>
      </c>
    </row>
    <row r="1116" spans="2:14" ht="21" x14ac:dyDescent="0.55000000000000004">
      <c r="B1116" s="283">
        <f t="shared" si="156"/>
        <v>0</v>
      </c>
      <c r="C1116" s="283"/>
      <c r="D1116" s="283"/>
      <c r="E1116" s="283"/>
      <c r="F1116" s="284"/>
      <c r="G1116" s="284"/>
      <c r="H1116" s="284"/>
      <c r="I1116" s="285" t="s">
        <v>46</v>
      </c>
      <c r="J1116" s="743" t="str">
        <f t="shared" si="155"/>
        <v xml:space="preserve"> ޖުމުލަ </v>
      </c>
      <c r="K1116" s="380"/>
      <c r="N1116" t="s">
        <v>164</v>
      </c>
    </row>
    <row r="1117" spans="2:14" ht="21" x14ac:dyDescent="0.55000000000000004">
      <c r="B1117" s="283">
        <f t="shared" si="156"/>
        <v>0</v>
      </c>
      <c r="C1117" s="283"/>
      <c r="D1117" s="283"/>
      <c r="E1117" s="283"/>
      <c r="F1117" s="284"/>
      <c r="G1117" s="284"/>
      <c r="H1117" s="284"/>
      <c r="I1117" s="285" t="s">
        <v>48</v>
      </c>
      <c r="J1117" s="743" t="str">
        <f t="shared" ref="J1117:J1118" si="157">""&amp;G1103&amp;" ޖުމުލަ "</f>
        <v xml:space="preserve"> ޖުމުލަ </v>
      </c>
      <c r="K1117" s="380"/>
      <c r="N1117" t="s">
        <v>167</v>
      </c>
    </row>
    <row r="1118" spans="2:14" ht="21" x14ac:dyDescent="0.55000000000000004">
      <c r="B1118" s="283">
        <f t="shared" si="156"/>
        <v>0</v>
      </c>
      <c r="C1118" s="286"/>
      <c r="D1118" s="286"/>
      <c r="E1118" s="286"/>
      <c r="F1118" s="287"/>
      <c r="G1118" s="287"/>
      <c r="H1118" s="287"/>
      <c r="I1118" s="288" t="s">
        <v>922</v>
      </c>
      <c r="J1118" s="743" t="str">
        <f t="shared" si="157"/>
        <v xml:space="preserve">އެތެރޭގެ ލޯނު ޖުމުލަ </v>
      </c>
      <c r="K1118" s="380"/>
      <c r="N1118" t="s">
        <v>171</v>
      </c>
    </row>
    <row r="1119" spans="2:14" ht="21.75" thickBot="1" x14ac:dyDescent="0.6">
      <c r="B1119" s="289">
        <f>SUM(B1109:B1118)</f>
        <v>0</v>
      </c>
      <c r="C1119" s="289">
        <f t="shared" ref="C1119:E1119" si="158">SUM(C1109:C1118)</f>
        <v>0</v>
      </c>
      <c r="D1119" s="289">
        <f t="shared" si="158"/>
        <v>0</v>
      </c>
      <c r="E1119" s="289">
        <f t="shared" si="158"/>
        <v>0</v>
      </c>
      <c r="F1119" s="378"/>
      <c r="G1119" s="378"/>
      <c r="H1119" s="378"/>
      <c r="I1119" s="381" t="s">
        <v>923</v>
      </c>
      <c r="J1119" s="290"/>
      <c r="K1119" s="569"/>
      <c r="N1119" t="s">
        <v>175</v>
      </c>
    </row>
    <row r="1120" spans="2:14" ht="10.5" customHeight="1" thickTop="1" x14ac:dyDescent="0.55000000000000004">
      <c r="B1120" s="737"/>
      <c r="C1120" s="744"/>
      <c r="D1120" s="744"/>
      <c r="E1120" s="744"/>
      <c r="F1120" s="744"/>
      <c r="G1120" s="744"/>
      <c r="H1120" s="744"/>
      <c r="I1120" s="744"/>
      <c r="J1120" s="744"/>
      <c r="K1120" s="745"/>
    </row>
    <row r="1121" spans="2:14" ht="23.25" customHeight="1" x14ac:dyDescent="0.25">
      <c r="B1121" s="746" t="s">
        <v>924</v>
      </c>
      <c r="C1121" s="740"/>
      <c r="D1121" s="740"/>
      <c r="E1121" s="741"/>
      <c r="F1121" s="747" t="s">
        <v>1892</v>
      </c>
      <c r="G1121" s="747" t="s">
        <v>1839</v>
      </c>
      <c r="H1121" s="747" t="s">
        <v>1891</v>
      </c>
      <c r="I1121" s="747" t="s">
        <v>1890</v>
      </c>
      <c r="J1121" s="742" t="str">
        <f>""&amp;B1093&amp;"އިން މަޝްރޫއަށް ކުރެވުނު ޚަރަދު (ރުފިޔާ އިން)  "</f>
        <v xml:space="preserve">އިން މަޝްރޫއަށް ކުރެވުނު ޚަރަދު (ރުފިޔާ އިން)  </v>
      </c>
      <c r="K1121" s="382">
        <v>14</v>
      </c>
    </row>
    <row r="1122" spans="2:14" ht="61.5" customHeight="1" x14ac:dyDescent="0.25">
      <c r="B1122" s="280" t="s">
        <v>1840</v>
      </c>
      <c r="C1122" s="383">
        <v>2019</v>
      </c>
      <c r="D1122" s="383">
        <v>2018</v>
      </c>
      <c r="E1122" s="383">
        <v>2017</v>
      </c>
      <c r="F1122" s="748"/>
      <c r="G1122" s="748"/>
      <c r="H1122" s="748"/>
      <c r="I1122" s="748"/>
      <c r="J1122" s="743"/>
      <c r="K1122" s="568"/>
    </row>
    <row r="1123" spans="2:14" ht="28.5" customHeight="1" x14ac:dyDescent="0.55000000000000004">
      <c r="B1123" s="574">
        <f t="shared" ref="B1123:C1123" si="159">+B1119</f>
        <v>0</v>
      </c>
      <c r="C1123" s="574">
        <f t="shared" si="159"/>
        <v>0</v>
      </c>
      <c r="D1123" s="574">
        <f>+D1119</f>
        <v>0</v>
      </c>
      <c r="E1123" s="574">
        <f>E1119</f>
        <v>0</v>
      </c>
      <c r="F1123" s="390"/>
      <c r="G1123" s="575">
        <f>H1123+I1123</f>
        <v>0</v>
      </c>
      <c r="H1123" s="291"/>
      <c r="I1123" s="291"/>
      <c r="J1123" s="384"/>
      <c r="K1123" s="569"/>
    </row>
    <row r="1124" spans="2:14" ht="11.25" customHeight="1" x14ac:dyDescent="0.25"/>
    <row r="1125" spans="2:14" ht="28.5" customHeight="1" x14ac:dyDescent="0.25">
      <c r="B1125" s="734" t="s">
        <v>846</v>
      </c>
      <c r="C1125" s="735"/>
      <c r="D1125" s="735"/>
      <c r="E1125" s="735"/>
      <c r="F1125" s="735"/>
      <c r="G1125" s="735"/>
      <c r="H1125" s="735"/>
      <c r="I1125" s="735"/>
      <c r="J1125" s="571">
        <f>+J1090+1</f>
        <v>33</v>
      </c>
      <c r="K1125" s="572" t="s">
        <v>14</v>
      </c>
    </row>
    <row r="1126" spans="2:14" ht="28.5" customHeight="1" x14ac:dyDescent="0.25">
      <c r="B1126" s="693"/>
      <c r="C1126" s="694"/>
      <c r="D1126" s="694"/>
      <c r="E1126" s="694"/>
      <c r="F1126" s="694"/>
      <c r="G1126" s="694"/>
      <c r="H1126" s="694"/>
      <c r="I1126" s="695"/>
      <c r="J1126" s="366" t="s">
        <v>12</v>
      </c>
      <c r="K1126" s="367">
        <v>1</v>
      </c>
    </row>
    <row r="1127" spans="2:14" ht="28.5" customHeight="1" x14ac:dyDescent="0.25">
      <c r="B1127" s="685"/>
      <c r="C1127" s="686"/>
      <c r="D1127" s="686"/>
      <c r="E1127" s="686"/>
      <c r="F1127" s="686"/>
      <c r="G1127" s="686"/>
      <c r="H1127" s="686"/>
      <c r="I1127" s="687"/>
      <c r="J1127" s="368" t="s">
        <v>847</v>
      </c>
      <c r="K1127" s="369">
        <v>2</v>
      </c>
    </row>
    <row r="1128" spans="2:14" ht="28.5" customHeight="1" x14ac:dyDescent="0.25">
      <c r="B1128" s="685"/>
      <c r="C1128" s="686"/>
      <c r="D1128" s="686"/>
      <c r="E1128" s="686"/>
      <c r="F1128" s="686"/>
      <c r="G1128" s="686"/>
      <c r="H1128" s="686"/>
      <c r="I1128" s="687"/>
      <c r="J1128" s="370" t="s">
        <v>848</v>
      </c>
      <c r="K1128" s="371">
        <v>3</v>
      </c>
      <c r="M1128" t="s">
        <v>23</v>
      </c>
      <c r="N1128" t="s">
        <v>73</v>
      </c>
    </row>
    <row r="1129" spans="2:14" ht="28.5" customHeight="1" x14ac:dyDescent="0.25">
      <c r="B1129" s="685"/>
      <c r="C1129" s="686"/>
      <c r="D1129" s="686"/>
      <c r="E1129" s="686"/>
      <c r="F1129" s="686"/>
      <c r="G1129" s="686"/>
      <c r="H1129" s="686"/>
      <c r="I1129" s="687"/>
      <c r="J1129" s="372" t="s">
        <v>8</v>
      </c>
      <c r="K1129" s="369">
        <v>4</v>
      </c>
      <c r="M1129" t="s">
        <v>22</v>
      </c>
      <c r="N1129" t="s">
        <v>78</v>
      </c>
    </row>
    <row r="1130" spans="2:14" ht="28.5" customHeight="1" x14ac:dyDescent="0.25">
      <c r="B1130" s="685"/>
      <c r="C1130" s="686"/>
      <c r="D1130" s="686"/>
      <c r="E1130" s="686"/>
      <c r="F1130" s="686"/>
      <c r="G1130" s="686"/>
      <c r="H1130" s="686"/>
      <c r="I1130" s="687"/>
      <c r="J1130" s="370" t="s">
        <v>849</v>
      </c>
      <c r="K1130" s="371">
        <v>5</v>
      </c>
      <c r="M1130" t="s">
        <v>24</v>
      </c>
      <c r="N1130" t="s">
        <v>82</v>
      </c>
    </row>
    <row r="1131" spans="2:14" ht="28.5" customHeight="1" x14ac:dyDescent="0.25">
      <c r="B1131" s="685"/>
      <c r="C1131" s="686"/>
      <c r="D1131" s="686"/>
      <c r="E1131" s="686"/>
      <c r="F1131" s="686"/>
      <c r="G1131" s="686"/>
      <c r="H1131" s="686"/>
      <c r="I1131" s="687"/>
      <c r="J1131" s="370" t="s">
        <v>914</v>
      </c>
      <c r="K1131" s="369">
        <v>6</v>
      </c>
      <c r="M1131" t="s">
        <v>915</v>
      </c>
      <c r="N1131" t="s">
        <v>87</v>
      </c>
    </row>
    <row r="1132" spans="2:14" ht="28.5" customHeight="1" x14ac:dyDescent="0.25">
      <c r="B1132" s="685"/>
      <c r="C1132" s="686"/>
      <c r="D1132" s="686"/>
      <c r="E1132" s="686"/>
      <c r="F1132" s="686"/>
      <c r="G1132" s="686"/>
      <c r="H1132" s="686"/>
      <c r="I1132" s="687"/>
      <c r="J1132" s="370" t="s">
        <v>851</v>
      </c>
      <c r="K1132" s="371">
        <v>7</v>
      </c>
      <c r="M1132" t="s">
        <v>916</v>
      </c>
      <c r="N1132" t="s">
        <v>92</v>
      </c>
    </row>
    <row r="1133" spans="2:14" ht="85.5" customHeight="1" x14ac:dyDescent="0.25">
      <c r="B1133" s="696"/>
      <c r="C1133" s="697"/>
      <c r="D1133" s="697"/>
      <c r="E1133" s="697"/>
      <c r="F1133" s="697"/>
      <c r="G1133" s="697"/>
      <c r="H1133" s="697"/>
      <c r="I1133" s="698"/>
      <c r="J1133" s="370" t="s">
        <v>1838</v>
      </c>
      <c r="K1133" s="369">
        <v>8</v>
      </c>
      <c r="M1133" t="s">
        <v>1847</v>
      </c>
      <c r="N1133" t="s">
        <v>97</v>
      </c>
    </row>
    <row r="1134" spans="2:14" ht="85.5" customHeight="1" x14ac:dyDescent="0.25">
      <c r="B1134" s="696"/>
      <c r="C1134" s="697"/>
      <c r="D1134" s="697"/>
      <c r="E1134" s="697"/>
      <c r="F1134" s="697"/>
      <c r="G1134" s="697"/>
      <c r="H1134" s="697"/>
      <c r="I1134" s="698"/>
      <c r="J1134" s="372" t="s">
        <v>853</v>
      </c>
      <c r="K1134" s="371">
        <v>9</v>
      </c>
      <c r="N1134" t="s">
        <v>101</v>
      </c>
    </row>
    <row r="1135" spans="2:14" ht="85.5" customHeight="1" x14ac:dyDescent="0.25">
      <c r="B1135" s="696"/>
      <c r="C1135" s="697"/>
      <c r="D1135" s="697"/>
      <c r="E1135" s="697"/>
      <c r="F1135" s="697"/>
      <c r="G1135" s="697"/>
      <c r="H1135" s="697"/>
      <c r="I1135" s="698"/>
      <c r="J1135" s="372" t="s">
        <v>854</v>
      </c>
      <c r="K1135" s="371">
        <v>10</v>
      </c>
      <c r="N1135" t="s">
        <v>105</v>
      </c>
    </row>
    <row r="1136" spans="2:14" ht="28.5" customHeight="1" x14ac:dyDescent="0.25">
      <c r="B1136" s="716"/>
      <c r="C1136" s="717"/>
      <c r="D1136" s="373" t="s">
        <v>1843</v>
      </c>
      <c r="E1136" s="374"/>
      <c r="F1136" s="718"/>
      <c r="G1136" s="719"/>
      <c r="H1136" s="720" t="s">
        <v>1842</v>
      </c>
      <c r="I1136" s="721"/>
      <c r="J1136" s="722" t="s">
        <v>917</v>
      </c>
      <c r="K1136" s="568">
        <v>11</v>
      </c>
      <c r="N1136" t="s">
        <v>109</v>
      </c>
    </row>
    <row r="1137" spans="2:14" ht="28.5" customHeight="1" x14ac:dyDescent="0.25">
      <c r="B1137" s="724"/>
      <c r="C1137" s="725"/>
      <c r="D1137" s="726" t="s">
        <v>1844</v>
      </c>
      <c r="E1137" s="727"/>
      <c r="F1137" s="728"/>
      <c r="G1137" s="729"/>
      <c r="H1137" s="726" t="s">
        <v>1841</v>
      </c>
      <c r="I1137" s="730"/>
      <c r="J1137" s="723"/>
      <c r="K1137" s="385"/>
    </row>
    <row r="1138" spans="2:14" ht="28.5" customHeight="1" x14ac:dyDescent="0.25">
      <c r="B1138" s="734" t="s">
        <v>918</v>
      </c>
      <c r="C1138" s="735"/>
      <c r="D1138" s="749"/>
      <c r="E1138" s="749"/>
      <c r="F1138" s="749"/>
      <c r="G1138" s="735"/>
      <c r="H1138" s="735"/>
      <c r="I1138" s="735"/>
      <c r="J1138" s="735"/>
      <c r="K1138" s="750"/>
      <c r="N1138" t="s">
        <v>113</v>
      </c>
    </row>
    <row r="1139" spans="2:14" ht="24" customHeight="1" x14ac:dyDescent="0.25">
      <c r="B1139" s="751" t="s">
        <v>919</v>
      </c>
      <c r="C1139" s="753" t="s">
        <v>1846</v>
      </c>
      <c r="D1139" s="753" t="s">
        <v>1845</v>
      </c>
      <c r="E1139" s="753" t="s">
        <v>1847</v>
      </c>
      <c r="F1139" s="753" t="s">
        <v>915</v>
      </c>
      <c r="G1139" s="755" t="s">
        <v>22</v>
      </c>
      <c r="H1139" s="755" t="s">
        <v>23</v>
      </c>
      <c r="I1139" s="757" t="s">
        <v>24</v>
      </c>
      <c r="J1139" s="758" t="s">
        <v>1848</v>
      </c>
      <c r="K1139" s="736">
        <v>12</v>
      </c>
      <c r="N1139" t="s">
        <v>117</v>
      </c>
    </row>
    <row r="1140" spans="2:14" ht="55.5" customHeight="1" x14ac:dyDescent="0.25">
      <c r="B1140" s="752"/>
      <c r="C1140" s="754"/>
      <c r="D1140" s="754"/>
      <c r="E1140" s="754"/>
      <c r="F1140" s="754"/>
      <c r="G1140" s="756"/>
      <c r="H1140" s="756"/>
      <c r="I1140" s="756"/>
      <c r="J1140" s="759"/>
      <c r="K1140" s="736"/>
      <c r="N1140" t="s">
        <v>121</v>
      </c>
    </row>
    <row r="1141" spans="2:14" ht="28.5" customHeight="1" x14ac:dyDescent="0.25">
      <c r="B1141" s="573">
        <f>+I1141+H1141+G1141+F1141+E1141+D1141+C1141</f>
        <v>0</v>
      </c>
      <c r="C1141" s="277"/>
      <c r="D1141" s="277"/>
      <c r="E1141" s="277"/>
      <c r="F1141" s="277"/>
      <c r="G1141" s="278"/>
      <c r="H1141" s="278"/>
      <c r="I1141" s="279"/>
      <c r="J1141" s="375"/>
      <c r="K1141" s="376"/>
      <c r="N1141" t="s">
        <v>125</v>
      </c>
    </row>
    <row r="1142" spans="2:14" ht="9.75" customHeight="1" x14ac:dyDescent="0.55000000000000004">
      <c r="B1142" s="737"/>
      <c r="C1142" s="738"/>
      <c r="D1142" s="738"/>
      <c r="E1142" s="738"/>
      <c r="F1142" s="738"/>
      <c r="G1142" s="738"/>
      <c r="H1142" s="738"/>
      <c r="I1142" s="738"/>
      <c r="J1142" s="738"/>
      <c r="K1142" s="739"/>
      <c r="N1142" t="s">
        <v>129</v>
      </c>
    </row>
    <row r="1143" spans="2:14" ht="42" x14ac:dyDescent="0.25">
      <c r="B1143" s="280" t="str">
        <f>""&amp;B1128&amp;" ޖުމުލަ "</f>
        <v xml:space="preserve"> ޖުމުލަ </v>
      </c>
      <c r="C1143" s="377" t="s">
        <v>1889</v>
      </c>
      <c r="D1143" s="377" t="s">
        <v>1831</v>
      </c>
      <c r="E1143" s="377" t="s">
        <v>920</v>
      </c>
      <c r="F1143" s="378"/>
      <c r="G1143" s="378"/>
      <c r="H1143" s="740" t="s">
        <v>921</v>
      </c>
      <c r="I1143" s="741"/>
      <c r="J1143" s="742" t="str">
        <f>""&amp;B1128&amp;" ލަފާކުރާ ޚަރަދު ބެހިފައިވާގޮތް (ރުފިޔާ އިން)  "</f>
        <v xml:space="preserve"> ލަފާކުރާ ޚަރަދު ބެހިފައިވާގޮތް (ރުފިޔާ އިން)  </v>
      </c>
      <c r="K1143" s="379">
        <v>13</v>
      </c>
      <c r="N1143" t="s">
        <v>133</v>
      </c>
    </row>
    <row r="1144" spans="2:14" ht="21" x14ac:dyDescent="0.55000000000000004">
      <c r="B1144" s="281">
        <f>SUM(C1144:E1144)</f>
        <v>0</v>
      </c>
      <c r="C1144" s="281"/>
      <c r="D1144" s="281"/>
      <c r="E1144" s="281"/>
      <c r="F1144" s="276"/>
      <c r="G1144" s="276"/>
      <c r="H1144" s="276"/>
      <c r="I1144" s="282" t="s">
        <v>32</v>
      </c>
      <c r="J1144" s="743" t="str">
        <f t="shared" ref="J1144:J1151" si="160">""&amp;G1129&amp;" ޖުމުލަ "</f>
        <v xml:space="preserve"> ޖުމުލަ </v>
      </c>
      <c r="K1144" s="380"/>
      <c r="N1144" t="s">
        <v>137</v>
      </c>
    </row>
    <row r="1145" spans="2:14" ht="21" x14ac:dyDescent="0.55000000000000004">
      <c r="B1145" s="283">
        <f>SUM(C1145:E1145)</f>
        <v>0</v>
      </c>
      <c r="C1145" s="283"/>
      <c r="D1145" s="283"/>
      <c r="E1145" s="283"/>
      <c r="F1145" s="284"/>
      <c r="G1145" s="284"/>
      <c r="H1145" s="284"/>
      <c r="I1145" s="285" t="s">
        <v>34</v>
      </c>
      <c r="J1145" s="743" t="str">
        <f t="shared" si="160"/>
        <v xml:space="preserve"> ޖުމުލަ </v>
      </c>
      <c r="K1145" s="380"/>
      <c r="N1145" t="s">
        <v>141</v>
      </c>
    </row>
    <row r="1146" spans="2:14" ht="21" x14ac:dyDescent="0.55000000000000004">
      <c r="B1146" s="283">
        <f t="shared" ref="B1146:B1153" si="161">SUM(C1146:E1146)</f>
        <v>0</v>
      </c>
      <c r="C1146" s="283"/>
      <c r="D1146" s="283"/>
      <c r="E1146" s="283"/>
      <c r="F1146" s="284"/>
      <c r="G1146" s="284"/>
      <c r="H1146" s="284"/>
      <c r="I1146" s="285" t="s">
        <v>36</v>
      </c>
      <c r="J1146" s="743" t="str">
        <f t="shared" si="160"/>
        <v xml:space="preserve"> ޖުމުލަ </v>
      </c>
      <c r="K1146" s="380"/>
      <c r="N1146" t="s">
        <v>145</v>
      </c>
    </row>
    <row r="1147" spans="2:14" ht="21" x14ac:dyDescent="0.55000000000000004">
      <c r="B1147" s="283">
        <f t="shared" si="161"/>
        <v>0</v>
      </c>
      <c r="C1147" s="283"/>
      <c r="D1147" s="283"/>
      <c r="E1147" s="283"/>
      <c r="F1147" s="284"/>
      <c r="G1147" s="284"/>
      <c r="H1147" s="284"/>
      <c r="I1147" s="285" t="s">
        <v>38</v>
      </c>
      <c r="J1147" s="743" t="str">
        <f t="shared" si="160"/>
        <v xml:space="preserve"> ޖުމުލަ </v>
      </c>
      <c r="K1147" s="380"/>
      <c r="N1147" t="s">
        <v>149</v>
      </c>
    </row>
    <row r="1148" spans="2:14" ht="21" x14ac:dyDescent="0.55000000000000004">
      <c r="B1148" s="283">
        <f t="shared" si="161"/>
        <v>0</v>
      </c>
      <c r="C1148" s="283"/>
      <c r="D1148" s="283"/>
      <c r="E1148" s="283"/>
      <c r="F1148" s="284"/>
      <c r="G1148" s="284"/>
      <c r="H1148" s="284"/>
      <c r="I1148" s="285" t="s">
        <v>40</v>
      </c>
      <c r="J1148" s="743" t="str">
        <f t="shared" si="160"/>
        <v xml:space="preserve"> ޖުމުލަ </v>
      </c>
      <c r="K1148" s="380"/>
      <c r="N1148" t="s">
        <v>153</v>
      </c>
    </row>
    <row r="1149" spans="2:14" ht="21" x14ac:dyDescent="0.55000000000000004">
      <c r="B1149" s="283">
        <f t="shared" si="161"/>
        <v>0</v>
      </c>
      <c r="C1149" s="283"/>
      <c r="D1149" s="283"/>
      <c r="E1149" s="283"/>
      <c r="F1149" s="284"/>
      <c r="G1149" s="284"/>
      <c r="H1149" s="284"/>
      <c r="I1149" s="285" t="s">
        <v>42</v>
      </c>
      <c r="J1149" s="743" t="str">
        <f t="shared" si="160"/>
        <v xml:space="preserve"> ޖުމުލަ </v>
      </c>
      <c r="K1149" s="380"/>
      <c r="N1149" t="s">
        <v>157</v>
      </c>
    </row>
    <row r="1150" spans="2:14" ht="21" x14ac:dyDescent="0.55000000000000004">
      <c r="B1150" s="283">
        <f t="shared" si="161"/>
        <v>0</v>
      </c>
      <c r="C1150" s="283"/>
      <c r="D1150" s="283"/>
      <c r="E1150" s="283"/>
      <c r="F1150" s="284"/>
      <c r="G1150" s="284"/>
      <c r="H1150" s="284"/>
      <c r="I1150" s="285" t="s">
        <v>44</v>
      </c>
      <c r="J1150" s="743" t="str">
        <f t="shared" si="160"/>
        <v xml:space="preserve"> ޖުމުލަ </v>
      </c>
      <c r="K1150" s="380"/>
      <c r="N1150" t="s">
        <v>161</v>
      </c>
    </row>
    <row r="1151" spans="2:14" ht="21" x14ac:dyDescent="0.55000000000000004">
      <c r="B1151" s="283">
        <f t="shared" si="161"/>
        <v>0</v>
      </c>
      <c r="C1151" s="283"/>
      <c r="D1151" s="283"/>
      <c r="E1151" s="283"/>
      <c r="F1151" s="284"/>
      <c r="G1151" s="284"/>
      <c r="H1151" s="284"/>
      <c r="I1151" s="285" t="s">
        <v>46</v>
      </c>
      <c r="J1151" s="743" t="str">
        <f t="shared" si="160"/>
        <v xml:space="preserve"> ޖުމުލަ </v>
      </c>
      <c r="K1151" s="380"/>
      <c r="N1151" t="s">
        <v>164</v>
      </c>
    </row>
    <row r="1152" spans="2:14" ht="21" x14ac:dyDescent="0.55000000000000004">
      <c r="B1152" s="283">
        <f t="shared" si="161"/>
        <v>0</v>
      </c>
      <c r="C1152" s="283"/>
      <c r="D1152" s="283"/>
      <c r="E1152" s="283"/>
      <c r="F1152" s="284"/>
      <c r="G1152" s="284"/>
      <c r="H1152" s="284"/>
      <c r="I1152" s="285" t="s">
        <v>48</v>
      </c>
      <c r="J1152" s="743" t="str">
        <f t="shared" ref="J1152:J1153" si="162">""&amp;G1138&amp;" ޖުމުލަ "</f>
        <v xml:space="preserve"> ޖުމުލަ </v>
      </c>
      <c r="K1152" s="380"/>
      <c r="N1152" t="s">
        <v>167</v>
      </c>
    </row>
    <row r="1153" spans="2:14" ht="21" x14ac:dyDescent="0.55000000000000004">
      <c r="B1153" s="283">
        <f t="shared" si="161"/>
        <v>0</v>
      </c>
      <c r="C1153" s="286"/>
      <c r="D1153" s="286"/>
      <c r="E1153" s="286"/>
      <c r="F1153" s="287"/>
      <c r="G1153" s="287"/>
      <c r="H1153" s="287"/>
      <c r="I1153" s="288" t="s">
        <v>922</v>
      </c>
      <c r="J1153" s="743" t="str">
        <f t="shared" si="162"/>
        <v xml:space="preserve">އެތެރޭގެ ލޯނު ޖުމުލަ </v>
      </c>
      <c r="K1153" s="380"/>
      <c r="N1153" t="s">
        <v>171</v>
      </c>
    </row>
    <row r="1154" spans="2:14" ht="21.75" thickBot="1" x14ac:dyDescent="0.6">
      <c r="B1154" s="289">
        <f>SUM(B1144:B1153)</f>
        <v>0</v>
      </c>
      <c r="C1154" s="289">
        <f t="shared" ref="C1154:E1154" si="163">SUM(C1144:C1153)</f>
        <v>0</v>
      </c>
      <c r="D1154" s="289">
        <f t="shared" si="163"/>
        <v>0</v>
      </c>
      <c r="E1154" s="289">
        <f t="shared" si="163"/>
        <v>0</v>
      </c>
      <c r="F1154" s="378"/>
      <c r="G1154" s="378"/>
      <c r="H1154" s="378"/>
      <c r="I1154" s="381" t="s">
        <v>923</v>
      </c>
      <c r="J1154" s="290"/>
      <c r="K1154" s="569"/>
      <c r="N1154" t="s">
        <v>175</v>
      </c>
    </row>
    <row r="1155" spans="2:14" ht="10.5" customHeight="1" thickTop="1" x14ac:dyDescent="0.55000000000000004">
      <c r="B1155" s="737"/>
      <c r="C1155" s="744"/>
      <c r="D1155" s="744"/>
      <c r="E1155" s="744"/>
      <c r="F1155" s="744"/>
      <c r="G1155" s="744"/>
      <c r="H1155" s="744"/>
      <c r="I1155" s="744"/>
      <c r="J1155" s="744"/>
      <c r="K1155" s="745"/>
    </row>
    <row r="1156" spans="2:14" ht="23.25" customHeight="1" x14ac:dyDescent="0.25">
      <c r="B1156" s="746" t="s">
        <v>924</v>
      </c>
      <c r="C1156" s="740"/>
      <c r="D1156" s="740"/>
      <c r="E1156" s="741"/>
      <c r="F1156" s="747" t="s">
        <v>1892</v>
      </c>
      <c r="G1156" s="747" t="s">
        <v>1839</v>
      </c>
      <c r="H1156" s="747" t="s">
        <v>1891</v>
      </c>
      <c r="I1156" s="747" t="s">
        <v>1890</v>
      </c>
      <c r="J1156" s="742" t="str">
        <f>""&amp;B1128&amp;"އިން މަޝްރޫއަށް ކުރެވުނު ޚަރަދު (ރުފިޔާ އިން)  "</f>
        <v xml:space="preserve">އިން މަޝްރޫއަށް ކުރެވުނު ޚަރަދު (ރުފިޔާ އިން)  </v>
      </c>
      <c r="K1156" s="382">
        <v>14</v>
      </c>
    </row>
    <row r="1157" spans="2:14" ht="61.5" customHeight="1" x14ac:dyDescent="0.25">
      <c r="B1157" s="280" t="s">
        <v>1840</v>
      </c>
      <c r="C1157" s="383">
        <v>2019</v>
      </c>
      <c r="D1157" s="383">
        <v>2018</v>
      </c>
      <c r="E1157" s="383">
        <v>2017</v>
      </c>
      <c r="F1157" s="748"/>
      <c r="G1157" s="748"/>
      <c r="H1157" s="748"/>
      <c r="I1157" s="748"/>
      <c r="J1157" s="743"/>
      <c r="K1157" s="568"/>
    </row>
    <row r="1158" spans="2:14" ht="28.5" customHeight="1" x14ac:dyDescent="0.55000000000000004">
      <c r="B1158" s="574">
        <f t="shared" ref="B1158:C1158" si="164">+B1154</f>
        <v>0</v>
      </c>
      <c r="C1158" s="574">
        <f t="shared" si="164"/>
        <v>0</v>
      </c>
      <c r="D1158" s="574">
        <f>+D1154</f>
        <v>0</v>
      </c>
      <c r="E1158" s="574">
        <f>E1154</f>
        <v>0</v>
      </c>
      <c r="F1158" s="390"/>
      <c r="G1158" s="575">
        <f>H1158+I1158</f>
        <v>0</v>
      </c>
      <c r="H1158" s="291"/>
      <c r="I1158" s="291"/>
      <c r="J1158" s="384"/>
      <c r="K1158" s="569"/>
    </row>
    <row r="1159" spans="2:14" ht="11.25" customHeight="1" x14ac:dyDescent="0.25"/>
    <row r="1160" spans="2:14" ht="28.5" customHeight="1" x14ac:dyDescent="0.25">
      <c r="B1160" s="734" t="s">
        <v>846</v>
      </c>
      <c r="C1160" s="735"/>
      <c r="D1160" s="735"/>
      <c r="E1160" s="735"/>
      <c r="F1160" s="735"/>
      <c r="G1160" s="735"/>
      <c r="H1160" s="735"/>
      <c r="I1160" s="735"/>
      <c r="J1160" s="571">
        <f>+J1125+1</f>
        <v>34</v>
      </c>
      <c r="K1160" s="572" t="s">
        <v>14</v>
      </c>
    </row>
    <row r="1161" spans="2:14" ht="28.5" customHeight="1" x14ac:dyDescent="0.25">
      <c r="B1161" s="693"/>
      <c r="C1161" s="694"/>
      <c r="D1161" s="694"/>
      <c r="E1161" s="694"/>
      <c r="F1161" s="694"/>
      <c r="G1161" s="694"/>
      <c r="H1161" s="694"/>
      <c r="I1161" s="695"/>
      <c r="J1161" s="366" t="s">
        <v>12</v>
      </c>
      <c r="K1161" s="367">
        <v>1</v>
      </c>
    </row>
    <row r="1162" spans="2:14" ht="28.5" customHeight="1" x14ac:dyDescent="0.25">
      <c r="B1162" s="685"/>
      <c r="C1162" s="686"/>
      <c r="D1162" s="686"/>
      <c r="E1162" s="686"/>
      <c r="F1162" s="686"/>
      <c r="G1162" s="686"/>
      <c r="H1162" s="686"/>
      <c r="I1162" s="687"/>
      <c r="J1162" s="368" t="s">
        <v>847</v>
      </c>
      <c r="K1162" s="369">
        <v>2</v>
      </c>
    </row>
    <row r="1163" spans="2:14" ht="28.5" customHeight="1" x14ac:dyDescent="0.25">
      <c r="B1163" s="685"/>
      <c r="C1163" s="686"/>
      <c r="D1163" s="686"/>
      <c r="E1163" s="686"/>
      <c r="F1163" s="686"/>
      <c r="G1163" s="686"/>
      <c r="H1163" s="686"/>
      <c r="I1163" s="687"/>
      <c r="J1163" s="370" t="s">
        <v>848</v>
      </c>
      <c r="K1163" s="371">
        <v>3</v>
      </c>
      <c r="M1163" t="s">
        <v>23</v>
      </c>
      <c r="N1163" t="s">
        <v>73</v>
      </c>
    </row>
    <row r="1164" spans="2:14" ht="28.5" customHeight="1" x14ac:dyDescent="0.25">
      <c r="B1164" s="685"/>
      <c r="C1164" s="686"/>
      <c r="D1164" s="686"/>
      <c r="E1164" s="686"/>
      <c r="F1164" s="686"/>
      <c r="G1164" s="686"/>
      <c r="H1164" s="686"/>
      <c r="I1164" s="687"/>
      <c r="J1164" s="372" t="s">
        <v>8</v>
      </c>
      <c r="K1164" s="369">
        <v>4</v>
      </c>
      <c r="M1164" t="s">
        <v>22</v>
      </c>
      <c r="N1164" t="s">
        <v>78</v>
      </c>
    </row>
    <row r="1165" spans="2:14" ht="28.5" customHeight="1" x14ac:dyDescent="0.25">
      <c r="B1165" s="685"/>
      <c r="C1165" s="686"/>
      <c r="D1165" s="686"/>
      <c r="E1165" s="686"/>
      <c r="F1165" s="686"/>
      <c r="G1165" s="686"/>
      <c r="H1165" s="686"/>
      <c r="I1165" s="687"/>
      <c r="J1165" s="370" t="s">
        <v>849</v>
      </c>
      <c r="K1165" s="371">
        <v>5</v>
      </c>
      <c r="M1165" t="s">
        <v>24</v>
      </c>
      <c r="N1165" t="s">
        <v>82</v>
      </c>
    </row>
    <row r="1166" spans="2:14" ht="28.5" customHeight="1" x14ac:dyDescent="0.25">
      <c r="B1166" s="685"/>
      <c r="C1166" s="686"/>
      <c r="D1166" s="686"/>
      <c r="E1166" s="686"/>
      <c r="F1166" s="686"/>
      <c r="G1166" s="686"/>
      <c r="H1166" s="686"/>
      <c r="I1166" s="687"/>
      <c r="J1166" s="370" t="s">
        <v>914</v>
      </c>
      <c r="K1166" s="369">
        <v>6</v>
      </c>
      <c r="M1166" t="s">
        <v>915</v>
      </c>
      <c r="N1166" t="s">
        <v>87</v>
      </c>
    </row>
    <row r="1167" spans="2:14" ht="28.5" customHeight="1" x14ac:dyDescent="0.25">
      <c r="B1167" s="685"/>
      <c r="C1167" s="686"/>
      <c r="D1167" s="686"/>
      <c r="E1167" s="686"/>
      <c r="F1167" s="686"/>
      <c r="G1167" s="686"/>
      <c r="H1167" s="686"/>
      <c r="I1167" s="687"/>
      <c r="J1167" s="370" t="s">
        <v>851</v>
      </c>
      <c r="K1167" s="371">
        <v>7</v>
      </c>
      <c r="M1167" t="s">
        <v>916</v>
      </c>
      <c r="N1167" t="s">
        <v>92</v>
      </c>
    </row>
    <row r="1168" spans="2:14" ht="85.5" customHeight="1" x14ac:dyDescent="0.25">
      <c r="B1168" s="696"/>
      <c r="C1168" s="697"/>
      <c r="D1168" s="697"/>
      <c r="E1168" s="697"/>
      <c r="F1168" s="697"/>
      <c r="G1168" s="697"/>
      <c r="H1168" s="697"/>
      <c r="I1168" s="698"/>
      <c r="J1168" s="370" t="s">
        <v>1838</v>
      </c>
      <c r="K1168" s="369">
        <v>8</v>
      </c>
      <c r="M1168" t="s">
        <v>1847</v>
      </c>
      <c r="N1168" t="s">
        <v>97</v>
      </c>
    </row>
    <row r="1169" spans="2:14" ht="85.5" customHeight="1" x14ac:dyDescent="0.25">
      <c r="B1169" s="696"/>
      <c r="C1169" s="697"/>
      <c r="D1169" s="697"/>
      <c r="E1169" s="697"/>
      <c r="F1169" s="697"/>
      <c r="G1169" s="697"/>
      <c r="H1169" s="697"/>
      <c r="I1169" s="698"/>
      <c r="J1169" s="372" t="s">
        <v>853</v>
      </c>
      <c r="K1169" s="371">
        <v>9</v>
      </c>
      <c r="N1169" t="s">
        <v>101</v>
      </c>
    </row>
    <row r="1170" spans="2:14" ht="85.5" customHeight="1" x14ac:dyDescent="0.25">
      <c r="B1170" s="696"/>
      <c r="C1170" s="697"/>
      <c r="D1170" s="697"/>
      <c r="E1170" s="697"/>
      <c r="F1170" s="697"/>
      <c r="G1170" s="697"/>
      <c r="H1170" s="697"/>
      <c r="I1170" s="698"/>
      <c r="J1170" s="372" t="s">
        <v>854</v>
      </c>
      <c r="K1170" s="371">
        <v>10</v>
      </c>
      <c r="N1170" t="s">
        <v>105</v>
      </c>
    </row>
    <row r="1171" spans="2:14" ht="28.5" customHeight="1" x14ac:dyDescent="0.25">
      <c r="B1171" s="716"/>
      <c r="C1171" s="717"/>
      <c r="D1171" s="373" t="s">
        <v>1843</v>
      </c>
      <c r="E1171" s="374"/>
      <c r="F1171" s="718"/>
      <c r="G1171" s="719"/>
      <c r="H1171" s="720" t="s">
        <v>1842</v>
      </c>
      <c r="I1171" s="721"/>
      <c r="J1171" s="722" t="s">
        <v>917</v>
      </c>
      <c r="K1171" s="568">
        <v>11</v>
      </c>
      <c r="N1171" t="s">
        <v>109</v>
      </c>
    </row>
    <row r="1172" spans="2:14" ht="28.5" customHeight="1" x14ac:dyDescent="0.25">
      <c r="B1172" s="724"/>
      <c r="C1172" s="725"/>
      <c r="D1172" s="726" t="s">
        <v>1844</v>
      </c>
      <c r="E1172" s="727"/>
      <c r="F1172" s="728"/>
      <c r="G1172" s="729"/>
      <c r="H1172" s="726" t="s">
        <v>1841</v>
      </c>
      <c r="I1172" s="730"/>
      <c r="J1172" s="723"/>
      <c r="K1172" s="385"/>
    </row>
    <row r="1173" spans="2:14" ht="28.5" customHeight="1" x14ac:dyDescent="0.25">
      <c r="B1173" s="734" t="s">
        <v>918</v>
      </c>
      <c r="C1173" s="735"/>
      <c r="D1173" s="749"/>
      <c r="E1173" s="749"/>
      <c r="F1173" s="749"/>
      <c r="G1173" s="735"/>
      <c r="H1173" s="735"/>
      <c r="I1173" s="735"/>
      <c r="J1173" s="735"/>
      <c r="K1173" s="750"/>
      <c r="N1173" t="s">
        <v>113</v>
      </c>
    </row>
    <row r="1174" spans="2:14" ht="24" customHeight="1" x14ac:dyDescent="0.25">
      <c r="B1174" s="751" t="s">
        <v>919</v>
      </c>
      <c r="C1174" s="753" t="s">
        <v>1846</v>
      </c>
      <c r="D1174" s="753" t="s">
        <v>1845</v>
      </c>
      <c r="E1174" s="753" t="s">
        <v>1847</v>
      </c>
      <c r="F1174" s="753" t="s">
        <v>915</v>
      </c>
      <c r="G1174" s="755" t="s">
        <v>22</v>
      </c>
      <c r="H1174" s="755" t="s">
        <v>23</v>
      </c>
      <c r="I1174" s="757" t="s">
        <v>24</v>
      </c>
      <c r="J1174" s="758" t="s">
        <v>1848</v>
      </c>
      <c r="K1174" s="736">
        <v>12</v>
      </c>
      <c r="N1174" t="s">
        <v>117</v>
      </c>
    </row>
    <row r="1175" spans="2:14" ht="55.5" customHeight="1" x14ac:dyDescent="0.25">
      <c r="B1175" s="752"/>
      <c r="C1175" s="754"/>
      <c r="D1175" s="754"/>
      <c r="E1175" s="754"/>
      <c r="F1175" s="754"/>
      <c r="G1175" s="756"/>
      <c r="H1175" s="756"/>
      <c r="I1175" s="756"/>
      <c r="J1175" s="759"/>
      <c r="K1175" s="736"/>
      <c r="N1175" t="s">
        <v>121</v>
      </c>
    </row>
    <row r="1176" spans="2:14" ht="28.5" customHeight="1" x14ac:dyDescent="0.25">
      <c r="B1176" s="573">
        <f>+I1176+H1176+G1176+F1176+E1176+D1176+C1176</f>
        <v>0</v>
      </c>
      <c r="C1176" s="277"/>
      <c r="D1176" s="277"/>
      <c r="E1176" s="277"/>
      <c r="F1176" s="277"/>
      <c r="G1176" s="278"/>
      <c r="H1176" s="278"/>
      <c r="I1176" s="279"/>
      <c r="J1176" s="375"/>
      <c r="K1176" s="376"/>
      <c r="N1176" t="s">
        <v>125</v>
      </c>
    </row>
    <row r="1177" spans="2:14" ht="9.75" customHeight="1" x14ac:dyDescent="0.55000000000000004">
      <c r="B1177" s="737"/>
      <c r="C1177" s="738"/>
      <c r="D1177" s="738"/>
      <c r="E1177" s="738"/>
      <c r="F1177" s="738"/>
      <c r="G1177" s="738"/>
      <c r="H1177" s="738"/>
      <c r="I1177" s="738"/>
      <c r="J1177" s="738"/>
      <c r="K1177" s="739"/>
      <c r="N1177" t="s">
        <v>129</v>
      </c>
    </row>
    <row r="1178" spans="2:14" ht="42" x14ac:dyDescent="0.25">
      <c r="B1178" s="280" t="str">
        <f>""&amp;B1163&amp;" ޖުމުލަ "</f>
        <v xml:space="preserve"> ޖުމުލަ </v>
      </c>
      <c r="C1178" s="377" t="s">
        <v>1889</v>
      </c>
      <c r="D1178" s="377" t="s">
        <v>1831</v>
      </c>
      <c r="E1178" s="377" t="s">
        <v>920</v>
      </c>
      <c r="F1178" s="378"/>
      <c r="G1178" s="378"/>
      <c r="H1178" s="740" t="s">
        <v>921</v>
      </c>
      <c r="I1178" s="741"/>
      <c r="J1178" s="742" t="str">
        <f>""&amp;B1163&amp;" ލަފާކުރާ ޚަރަދު ބެހިފައިވާގޮތް (ރުފިޔާ އިން)  "</f>
        <v xml:space="preserve"> ލަފާކުރާ ޚަރަދު ބެހިފައިވާގޮތް (ރުފިޔާ އިން)  </v>
      </c>
      <c r="K1178" s="379">
        <v>13</v>
      </c>
      <c r="N1178" t="s">
        <v>133</v>
      </c>
    </row>
    <row r="1179" spans="2:14" ht="21" x14ac:dyDescent="0.55000000000000004">
      <c r="B1179" s="281">
        <f>SUM(C1179:E1179)</f>
        <v>0</v>
      </c>
      <c r="C1179" s="281"/>
      <c r="D1179" s="281"/>
      <c r="E1179" s="281"/>
      <c r="F1179" s="276"/>
      <c r="G1179" s="276"/>
      <c r="H1179" s="276"/>
      <c r="I1179" s="282" t="s">
        <v>32</v>
      </c>
      <c r="J1179" s="743" t="str">
        <f t="shared" ref="J1179:J1186" si="165">""&amp;G1164&amp;" ޖުމުލަ "</f>
        <v xml:space="preserve"> ޖުމުލަ </v>
      </c>
      <c r="K1179" s="380"/>
      <c r="N1179" t="s">
        <v>137</v>
      </c>
    </row>
    <row r="1180" spans="2:14" ht="21" x14ac:dyDescent="0.55000000000000004">
      <c r="B1180" s="283">
        <f>SUM(C1180:E1180)</f>
        <v>0</v>
      </c>
      <c r="C1180" s="283"/>
      <c r="D1180" s="283"/>
      <c r="E1180" s="283"/>
      <c r="F1180" s="284"/>
      <c r="G1180" s="284"/>
      <c r="H1180" s="284"/>
      <c r="I1180" s="285" t="s">
        <v>34</v>
      </c>
      <c r="J1180" s="743" t="str">
        <f t="shared" si="165"/>
        <v xml:space="preserve"> ޖުމުލަ </v>
      </c>
      <c r="K1180" s="380"/>
      <c r="N1180" t="s">
        <v>141</v>
      </c>
    </row>
    <row r="1181" spans="2:14" ht="21" x14ac:dyDescent="0.55000000000000004">
      <c r="B1181" s="283">
        <f t="shared" ref="B1181:B1188" si="166">SUM(C1181:E1181)</f>
        <v>0</v>
      </c>
      <c r="C1181" s="283"/>
      <c r="D1181" s="283"/>
      <c r="E1181" s="283"/>
      <c r="F1181" s="284"/>
      <c r="G1181" s="284"/>
      <c r="H1181" s="284"/>
      <c r="I1181" s="285" t="s">
        <v>36</v>
      </c>
      <c r="J1181" s="743" t="str">
        <f t="shared" si="165"/>
        <v xml:space="preserve"> ޖުމުލަ </v>
      </c>
      <c r="K1181" s="380"/>
      <c r="N1181" t="s">
        <v>145</v>
      </c>
    </row>
    <row r="1182" spans="2:14" ht="21" x14ac:dyDescent="0.55000000000000004">
      <c r="B1182" s="283">
        <f t="shared" si="166"/>
        <v>0</v>
      </c>
      <c r="C1182" s="283"/>
      <c r="D1182" s="283"/>
      <c r="E1182" s="283"/>
      <c r="F1182" s="284"/>
      <c r="G1182" s="284"/>
      <c r="H1182" s="284"/>
      <c r="I1182" s="285" t="s">
        <v>38</v>
      </c>
      <c r="J1182" s="743" t="str">
        <f t="shared" si="165"/>
        <v xml:space="preserve"> ޖުމުލަ </v>
      </c>
      <c r="K1182" s="380"/>
      <c r="N1182" t="s">
        <v>149</v>
      </c>
    </row>
    <row r="1183" spans="2:14" ht="21" x14ac:dyDescent="0.55000000000000004">
      <c r="B1183" s="283">
        <f t="shared" si="166"/>
        <v>0</v>
      </c>
      <c r="C1183" s="283"/>
      <c r="D1183" s="283"/>
      <c r="E1183" s="283"/>
      <c r="F1183" s="284"/>
      <c r="G1183" s="284"/>
      <c r="H1183" s="284"/>
      <c r="I1183" s="285" t="s">
        <v>40</v>
      </c>
      <c r="J1183" s="743" t="str">
        <f t="shared" si="165"/>
        <v xml:space="preserve"> ޖުމުލަ </v>
      </c>
      <c r="K1183" s="380"/>
      <c r="N1183" t="s">
        <v>153</v>
      </c>
    </row>
    <row r="1184" spans="2:14" ht="21" x14ac:dyDescent="0.55000000000000004">
      <c r="B1184" s="283">
        <f t="shared" si="166"/>
        <v>0</v>
      </c>
      <c r="C1184" s="283"/>
      <c r="D1184" s="283"/>
      <c r="E1184" s="283"/>
      <c r="F1184" s="284"/>
      <c r="G1184" s="284"/>
      <c r="H1184" s="284"/>
      <c r="I1184" s="285" t="s">
        <v>42</v>
      </c>
      <c r="J1184" s="743" t="str">
        <f t="shared" si="165"/>
        <v xml:space="preserve"> ޖުމުލަ </v>
      </c>
      <c r="K1184" s="380"/>
      <c r="N1184" t="s">
        <v>157</v>
      </c>
    </row>
    <row r="1185" spans="2:14" ht="21" x14ac:dyDescent="0.55000000000000004">
      <c r="B1185" s="283">
        <f t="shared" si="166"/>
        <v>0</v>
      </c>
      <c r="C1185" s="283"/>
      <c r="D1185" s="283"/>
      <c r="E1185" s="283"/>
      <c r="F1185" s="284"/>
      <c r="G1185" s="284"/>
      <c r="H1185" s="284"/>
      <c r="I1185" s="285" t="s">
        <v>44</v>
      </c>
      <c r="J1185" s="743" t="str">
        <f t="shared" si="165"/>
        <v xml:space="preserve"> ޖުމުލަ </v>
      </c>
      <c r="K1185" s="380"/>
      <c r="N1185" t="s">
        <v>161</v>
      </c>
    </row>
    <row r="1186" spans="2:14" ht="21" x14ac:dyDescent="0.55000000000000004">
      <c r="B1186" s="283">
        <f t="shared" si="166"/>
        <v>0</v>
      </c>
      <c r="C1186" s="283"/>
      <c r="D1186" s="283"/>
      <c r="E1186" s="283"/>
      <c r="F1186" s="284"/>
      <c r="G1186" s="284"/>
      <c r="H1186" s="284"/>
      <c r="I1186" s="285" t="s">
        <v>46</v>
      </c>
      <c r="J1186" s="743" t="str">
        <f t="shared" si="165"/>
        <v xml:space="preserve"> ޖުމުލަ </v>
      </c>
      <c r="K1186" s="380"/>
      <c r="N1186" t="s">
        <v>164</v>
      </c>
    </row>
    <row r="1187" spans="2:14" ht="21" x14ac:dyDescent="0.55000000000000004">
      <c r="B1187" s="283">
        <f t="shared" si="166"/>
        <v>0</v>
      </c>
      <c r="C1187" s="283"/>
      <c r="D1187" s="283"/>
      <c r="E1187" s="283"/>
      <c r="F1187" s="284"/>
      <c r="G1187" s="284"/>
      <c r="H1187" s="284"/>
      <c r="I1187" s="285" t="s">
        <v>48</v>
      </c>
      <c r="J1187" s="743" t="str">
        <f t="shared" ref="J1187:J1188" si="167">""&amp;G1173&amp;" ޖުމުލަ "</f>
        <v xml:space="preserve"> ޖުމުލަ </v>
      </c>
      <c r="K1187" s="380"/>
      <c r="N1187" t="s">
        <v>167</v>
      </c>
    </row>
    <row r="1188" spans="2:14" ht="21" x14ac:dyDescent="0.55000000000000004">
      <c r="B1188" s="283">
        <f t="shared" si="166"/>
        <v>0</v>
      </c>
      <c r="C1188" s="286"/>
      <c r="D1188" s="286"/>
      <c r="E1188" s="286"/>
      <c r="F1188" s="287"/>
      <c r="G1188" s="287"/>
      <c r="H1188" s="287"/>
      <c r="I1188" s="288" t="s">
        <v>922</v>
      </c>
      <c r="J1188" s="743" t="str">
        <f t="shared" si="167"/>
        <v xml:space="preserve">އެތެރޭގެ ލޯނު ޖުމުލަ </v>
      </c>
      <c r="K1188" s="380"/>
      <c r="N1188" t="s">
        <v>171</v>
      </c>
    </row>
    <row r="1189" spans="2:14" ht="21.75" thickBot="1" x14ac:dyDescent="0.6">
      <c r="B1189" s="289">
        <f>SUM(B1179:B1188)</f>
        <v>0</v>
      </c>
      <c r="C1189" s="289">
        <f t="shared" ref="C1189:E1189" si="168">SUM(C1179:C1188)</f>
        <v>0</v>
      </c>
      <c r="D1189" s="289">
        <f t="shared" si="168"/>
        <v>0</v>
      </c>
      <c r="E1189" s="289">
        <f t="shared" si="168"/>
        <v>0</v>
      </c>
      <c r="F1189" s="378"/>
      <c r="G1189" s="378"/>
      <c r="H1189" s="378"/>
      <c r="I1189" s="381" t="s">
        <v>923</v>
      </c>
      <c r="J1189" s="290"/>
      <c r="K1189" s="569"/>
      <c r="N1189" t="s">
        <v>175</v>
      </c>
    </row>
    <row r="1190" spans="2:14" ht="10.5" customHeight="1" thickTop="1" x14ac:dyDescent="0.55000000000000004">
      <c r="B1190" s="737"/>
      <c r="C1190" s="744"/>
      <c r="D1190" s="744"/>
      <c r="E1190" s="744"/>
      <c r="F1190" s="744"/>
      <c r="G1190" s="744"/>
      <c r="H1190" s="744"/>
      <c r="I1190" s="744"/>
      <c r="J1190" s="744"/>
      <c r="K1190" s="745"/>
    </row>
    <row r="1191" spans="2:14" ht="23.25" customHeight="1" x14ac:dyDescent="0.25">
      <c r="B1191" s="746" t="s">
        <v>924</v>
      </c>
      <c r="C1191" s="740"/>
      <c r="D1191" s="740"/>
      <c r="E1191" s="741"/>
      <c r="F1191" s="747" t="s">
        <v>1892</v>
      </c>
      <c r="G1191" s="747" t="s">
        <v>1839</v>
      </c>
      <c r="H1191" s="747" t="s">
        <v>1891</v>
      </c>
      <c r="I1191" s="747" t="s">
        <v>1890</v>
      </c>
      <c r="J1191" s="742" t="str">
        <f>""&amp;B1163&amp;"އިން މަޝްރޫއަށް ކުރެވުނު ޚަރަދު (ރުފިޔާ އިން)  "</f>
        <v xml:space="preserve">އިން މަޝްރޫއަށް ކުރެވުނު ޚަރަދު (ރުފިޔާ އިން)  </v>
      </c>
      <c r="K1191" s="382">
        <v>14</v>
      </c>
    </row>
    <row r="1192" spans="2:14" ht="61.5" customHeight="1" x14ac:dyDescent="0.25">
      <c r="B1192" s="280" t="s">
        <v>1840</v>
      </c>
      <c r="C1192" s="383">
        <v>2019</v>
      </c>
      <c r="D1192" s="383">
        <v>2018</v>
      </c>
      <c r="E1192" s="383">
        <v>2017</v>
      </c>
      <c r="F1192" s="748"/>
      <c r="G1192" s="748"/>
      <c r="H1192" s="748"/>
      <c r="I1192" s="748"/>
      <c r="J1192" s="743"/>
      <c r="K1192" s="568"/>
    </row>
    <row r="1193" spans="2:14" ht="28.5" customHeight="1" x14ac:dyDescent="0.55000000000000004">
      <c r="B1193" s="574">
        <f t="shared" ref="B1193:C1193" si="169">+B1189</f>
        <v>0</v>
      </c>
      <c r="C1193" s="574">
        <f t="shared" si="169"/>
        <v>0</v>
      </c>
      <c r="D1193" s="574">
        <f>+D1189</f>
        <v>0</v>
      </c>
      <c r="E1193" s="574">
        <f>E1189</f>
        <v>0</v>
      </c>
      <c r="F1193" s="390"/>
      <c r="G1193" s="575">
        <f>H1193+I1193</f>
        <v>0</v>
      </c>
      <c r="H1193" s="291"/>
      <c r="I1193" s="291"/>
      <c r="J1193" s="384"/>
      <c r="K1193" s="569"/>
    </row>
    <row r="1194" spans="2:14" ht="11.25" customHeight="1" x14ac:dyDescent="0.25"/>
    <row r="1195" spans="2:14" ht="28.5" customHeight="1" x14ac:dyDescent="0.25">
      <c r="B1195" s="734" t="s">
        <v>846</v>
      </c>
      <c r="C1195" s="735"/>
      <c r="D1195" s="735"/>
      <c r="E1195" s="735"/>
      <c r="F1195" s="735"/>
      <c r="G1195" s="735"/>
      <c r="H1195" s="735"/>
      <c r="I1195" s="735"/>
      <c r="J1195" s="571">
        <f>+J1160+1</f>
        <v>35</v>
      </c>
      <c r="K1195" s="572" t="s">
        <v>14</v>
      </c>
    </row>
    <row r="1196" spans="2:14" ht="28.5" customHeight="1" x14ac:dyDescent="0.25">
      <c r="B1196" s="693"/>
      <c r="C1196" s="694"/>
      <c r="D1196" s="694"/>
      <c r="E1196" s="694"/>
      <c r="F1196" s="694"/>
      <c r="G1196" s="694"/>
      <c r="H1196" s="694"/>
      <c r="I1196" s="695"/>
      <c r="J1196" s="366" t="s">
        <v>12</v>
      </c>
      <c r="K1196" s="367">
        <v>1</v>
      </c>
    </row>
    <row r="1197" spans="2:14" ht="28.5" customHeight="1" x14ac:dyDescent="0.25">
      <c r="B1197" s="685"/>
      <c r="C1197" s="686"/>
      <c r="D1197" s="686"/>
      <c r="E1197" s="686"/>
      <c r="F1197" s="686"/>
      <c r="G1197" s="686"/>
      <c r="H1197" s="686"/>
      <c r="I1197" s="687"/>
      <c r="J1197" s="368" t="s">
        <v>847</v>
      </c>
      <c r="K1197" s="369">
        <v>2</v>
      </c>
    </row>
    <row r="1198" spans="2:14" ht="28.5" customHeight="1" x14ac:dyDescent="0.25">
      <c r="B1198" s="685"/>
      <c r="C1198" s="686"/>
      <c r="D1198" s="686"/>
      <c r="E1198" s="686"/>
      <c r="F1198" s="686"/>
      <c r="G1198" s="686"/>
      <c r="H1198" s="686"/>
      <c r="I1198" s="687"/>
      <c r="J1198" s="370" t="s">
        <v>848</v>
      </c>
      <c r="K1198" s="371">
        <v>3</v>
      </c>
      <c r="M1198" t="s">
        <v>23</v>
      </c>
      <c r="N1198" t="s">
        <v>73</v>
      </c>
    </row>
    <row r="1199" spans="2:14" ht="28.5" customHeight="1" x14ac:dyDescent="0.25">
      <c r="B1199" s="685"/>
      <c r="C1199" s="686"/>
      <c r="D1199" s="686"/>
      <c r="E1199" s="686"/>
      <c r="F1199" s="686"/>
      <c r="G1199" s="686"/>
      <c r="H1199" s="686"/>
      <c r="I1199" s="687"/>
      <c r="J1199" s="372" t="s">
        <v>8</v>
      </c>
      <c r="K1199" s="369">
        <v>4</v>
      </c>
      <c r="M1199" t="s">
        <v>22</v>
      </c>
      <c r="N1199" t="s">
        <v>78</v>
      </c>
    </row>
    <row r="1200" spans="2:14" ht="28.5" customHeight="1" x14ac:dyDescent="0.25">
      <c r="B1200" s="685"/>
      <c r="C1200" s="686"/>
      <c r="D1200" s="686"/>
      <c r="E1200" s="686"/>
      <c r="F1200" s="686"/>
      <c r="G1200" s="686"/>
      <c r="H1200" s="686"/>
      <c r="I1200" s="687"/>
      <c r="J1200" s="370" t="s">
        <v>849</v>
      </c>
      <c r="K1200" s="371">
        <v>5</v>
      </c>
      <c r="M1200" t="s">
        <v>24</v>
      </c>
      <c r="N1200" t="s">
        <v>82</v>
      </c>
    </row>
    <row r="1201" spans="2:14" ht="28.5" customHeight="1" x14ac:dyDescent="0.25">
      <c r="B1201" s="685"/>
      <c r="C1201" s="686"/>
      <c r="D1201" s="686"/>
      <c r="E1201" s="686"/>
      <c r="F1201" s="686"/>
      <c r="G1201" s="686"/>
      <c r="H1201" s="686"/>
      <c r="I1201" s="687"/>
      <c r="J1201" s="370" t="s">
        <v>914</v>
      </c>
      <c r="K1201" s="369">
        <v>6</v>
      </c>
      <c r="M1201" t="s">
        <v>915</v>
      </c>
      <c r="N1201" t="s">
        <v>87</v>
      </c>
    </row>
    <row r="1202" spans="2:14" ht="28.5" customHeight="1" x14ac:dyDescent="0.25">
      <c r="B1202" s="685"/>
      <c r="C1202" s="686"/>
      <c r="D1202" s="686"/>
      <c r="E1202" s="686"/>
      <c r="F1202" s="686"/>
      <c r="G1202" s="686"/>
      <c r="H1202" s="686"/>
      <c r="I1202" s="687"/>
      <c r="J1202" s="370" t="s">
        <v>851</v>
      </c>
      <c r="K1202" s="371">
        <v>7</v>
      </c>
      <c r="M1202" t="s">
        <v>916</v>
      </c>
      <c r="N1202" t="s">
        <v>92</v>
      </c>
    </row>
    <row r="1203" spans="2:14" ht="85.5" customHeight="1" x14ac:dyDescent="0.25">
      <c r="B1203" s="696"/>
      <c r="C1203" s="697"/>
      <c r="D1203" s="697"/>
      <c r="E1203" s="697"/>
      <c r="F1203" s="697"/>
      <c r="G1203" s="697"/>
      <c r="H1203" s="697"/>
      <c r="I1203" s="698"/>
      <c r="J1203" s="370" t="s">
        <v>1838</v>
      </c>
      <c r="K1203" s="369">
        <v>8</v>
      </c>
      <c r="M1203" t="s">
        <v>1847</v>
      </c>
      <c r="N1203" t="s">
        <v>97</v>
      </c>
    </row>
    <row r="1204" spans="2:14" ht="85.5" customHeight="1" x14ac:dyDescent="0.25">
      <c r="B1204" s="696"/>
      <c r="C1204" s="697"/>
      <c r="D1204" s="697"/>
      <c r="E1204" s="697"/>
      <c r="F1204" s="697"/>
      <c r="G1204" s="697"/>
      <c r="H1204" s="697"/>
      <c r="I1204" s="698"/>
      <c r="J1204" s="372" t="s">
        <v>853</v>
      </c>
      <c r="K1204" s="371">
        <v>9</v>
      </c>
      <c r="N1204" t="s">
        <v>101</v>
      </c>
    </row>
    <row r="1205" spans="2:14" ht="85.5" customHeight="1" x14ac:dyDescent="0.25">
      <c r="B1205" s="696"/>
      <c r="C1205" s="697"/>
      <c r="D1205" s="697"/>
      <c r="E1205" s="697"/>
      <c r="F1205" s="697"/>
      <c r="G1205" s="697"/>
      <c r="H1205" s="697"/>
      <c r="I1205" s="698"/>
      <c r="J1205" s="372" t="s">
        <v>854</v>
      </c>
      <c r="K1205" s="371">
        <v>10</v>
      </c>
      <c r="N1205" t="s">
        <v>105</v>
      </c>
    </row>
    <row r="1206" spans="2:14" ht="28.5" customHeight="1" x14ac:dyDescent="0.25">
      <c r="B1206" s="716"/>
      <c r="C1206" s="717"/>
      <c r="D1206" s="373" t="s">
        <v>1843</v>
      </c>
      <c r="E1206" s="374"/>
      <c r="F1206" s="718"/>
      <c r="G1206" s="719"/>
      <c r="H1206" s="720" t="s">
        <v>1842</v>
      </c>
      <c r="I1206" s="721"/>
      <c r="J1206" s="722" t="s">
        <v>917</v>
      </c>
      <c r="K1206" s="568">
        <v>11</v>
      </c>
      <c r="N1206" t="s">
        <v>109</v>
      </c>
    </row>
    <row r="1207" spans="2:14" ht="28.5" customHeight="1" x14ac:dyDescent="0.25">
      <c r="B1207" s="724"/>
      <c r="C1207" s="725"/>
      <c r="D1207" s="726" t="s">
        <v>1844</v>
      </c>
      <c r="E1207" s="727"/>
      <c r="F1207" s="728"/>
      <c r="G1207" s="729"/>
      <c r="H1207" s="726" t="s">
        <v>1841</v>
      </c>
      <c r="I1207" s="730"/>
      <c r="J1207" s="723"/>
      <c r="K1207" s="385"/>
    </row>
    <row r="1208" spans="2:14" ht="28.5" customHeight="1" x14ac:dyDescent="0.25">
      <c r="B1208" s="734" t="s">
        <v>918</v>
      </c>
      <c r="C1208" s="735"/>
      <c r="D1208" s="749"/>
      <c r="E1208" s="749"/>
      <c r="F1208" s="749"/>
      <c r="G1208" s="735"/>
      <c r="H1208" s="735"/>
      <c r="I1208" s="735"/>
      <c r="J1208" s="735"/>
      <c r="K1208" s="750"/>
      <c r="N1208" t="s">
        <v>113</v>
      </c>
    </row>
    <row r="1209" spans="2:14" ht="24" customHeight="1" x14ac:dyDescent="0.25">
      <c r="B1209" s="751" t="s">
        <v>919</v>
      </c>
      <c r="C1209" s="753" t="s">
        <v>1846</v>
      </c>
      <c r="D1209" s="753" t="s">
        <v>1845</v>
      </c>
      <c r="E1209" s="753" t="s">
        <v>1847</v>
      </c>
      <c r="F1209" s="753" t="s">
        <v>915</v>
      </c>
      <c r="G1209" s="755" t="s">
        <v>22</v>
      </c>
      <c r="H1209" s="755" t="s">
        <v>23</v>
      </c>
      <c r="I1209" s="757" t="s">
        <v>24</v>
      </c>
      <c r="J1209" s="758" t="s">
        <v>1848</v>
      </c>
      <c r="K1209" s="736">
        <v>12</v>
      </c>
      <c r="N1209" t="s">
        <v>117</v>
      </c>
    </row>
    <row r="1210" spans="2:14" ht="55.5" customHeight="1" x14ac:dyDescent="0.25">
      <c r="B1210" s="752"/>
      <c r="C1210" s="754"/>
      <c r="D1210" s="754"/>
      <c r="E1210" s="754"/>
      <c r="F1210" s="754"/>
      <c r="G1210" s="756"/>
      <c r="H1210" s="756"/>
      <c r="I1210" s="756"/>
      <c r="J1210" s="759"/>
      <c r="K1210" s="736"/>
      <c r="N1210" t="s">
        <v>121</v>
      </c>
    </row>
    <row r="1211" spans="2:14" ht="28.5" customHeight="1" x14ac:dyDescent="0.25">
      <c r="B1211" s="573">
        <f>+I1211+H1211+G1211+F1211+E1211+D1211+C1211</f>
        <v>0</v>
      </c>
      <c r="C1211" s="277"/>
      <c r="D1211" s="277"/>
      <c r="E1211" s="277"/>
      <c r="F1211" s="277"/>
      <c r="G1211" s="278"/>
      <c r="H1211" s="278"/>
      <c r="I1211" s="279"/>
      <c r="J1211" s="375"/>
      <c r="K1211" s="376"/>
      <c r="N1211" t="s">
        <v>125</v>
      </c>
    </row>
    <row r="1212" spans="2:14" ht="9.75" customHeight="1" x14ac:dyDescent="0.55000000000000004">
      <c r="B1212" s="737"/>
      <c r="C1212" s="738"/>
      <c r="D1212" s="738"/>
      <c r="E1212" s="738"/>
      <c r="F1212" s="738"/>
      <c r="G1212" s="738"/>
      <c r="H1212" s="738"/>
      <c r="I1212" s="738"/>
      <c r="J1212" s="738"/>
      <c r="K1212" s="739"/>
      <c r="N1212" t="s">
        <v>129</v>
      </c>
    </row>
    <row r="1213" spans="2:14" ht="42" x14ac:dyDescent="0.25">
      <c r="B1213" s="280" t="str">
        <f>""&amp;B1198&amp;" ޖުމުލަ "</f>
        <v xml:space="preserve"> ޖުމުލަ </v>
      </c>
      <c r="C1213" s="377" t="s">
        <v>1889</v>
      </c>
      <c r="D1213" s="377" t="s">
        <v>1831</v>
      </c>
      <c r="E1213" s="377" t="s">
        <v>920</v>
      </c>
      <c r="F1213" s="378"/>
      <c r="G1213" s="378"/>
      <c r="H1213" s="740" t="s">
        <v>921</v>
      </c>
      <c r="I1213" s="741"/>
      <c r="J1213" s="742" t="str">
        <f>""&amp;B1198&amp;" ލަފާކުރާ ޚަރަދު ބެހިފައިވާގޮތް (ރުފިޔާ އިން)  "</f>
        <v xml:space="preserve"> ލަފާކުރާ ޚަރަދު ބެހިފައިވާގޮތް (ރުފިޔާ އިން)  </v>
      </c>
      <c r="K1213" s="379">
        <v>13</v>
      </c>
      <c r="N1213" t="s">
        <v>133</v>
      </c>
    </row>
    <row r="1214" spans="2:14" ht="21" x14ac:dyDescent="0.55000000000000004">
      <c r="B1214" s="281">
        <f>SUM(C1214:E1214)</f>
        <v>0</v>
      </c>
      <c r="C1214" s="281"/>
      <c r="D1214" s="281"/>
      <c r="E1214" s="281"/>
      <c r="F1214" s="276"/>
      <c r="G1214" s="276"/>
      <c r="H1214" s="276"/>
      <c r="I1214" s="282" t="s">
        <v>32</v>
      </c>
      <c r="J1214" s="743" t="str">
        <f t="shared" ref="J1214:J1221" si="170">""&amp;G1199&amp;" ޖުމުލަ "</f>
        <v xml:space="preserve"> ޖުމުލަ </v>
      </c>
      <c r="K1214" s="380"/>
      <c r="N1214" t="s">
        <v>137</v>
      </c>
    </row>
    <row r="1215" spans="2:14" ht="21" x14ac:dyDescent="0.55000000000000004">
      <c r="B1215" s="283">
        <f>SUM(C1215:E1215)</f>
        <v>0</v>
      </c>
      <c r="C1215" s="283"/>
      <c r="D1215" s="283"/>
      <c r="E1215" s="283"/>
      <c r="F1215" s="284"/>
      <c r="G1215" s="284"/>
      <c r="H1215" s="284"/>
      <c r="I1215" s="285" t="s">
        <v>34</v>
      </c>
      <c r="J1215" s="743" t="str">
        <f t="shared" si="170"/>
        <v xml:space="preserve"> ޖުމުލަ </v>
      </c>
      <c r="K1215" s="380"/>
      <c r="N1215" t="s">
        <v>141</v>
      </c>
    </row>
    <row r="1216" spans="2:14" ht="21" x14ac:dyDescent="0.55000000000000004">
      <c r="B1216" s="283">
        <f t="shared" ref="B1216:B1223" si="171">SUM(C1216:E1216)</f>
        <v>0</v>
      </c>
      <c r="C1216" s="283"/>
      <c r="D1216" s="283"/>
      <c r="E1216" s="283"/>
      <c r="F1216" s="284"/>
      <c r="G1216" s="284"/>
      <c r="H1216" s="284"/>
      <c r="I1216" s="285" t="s">
        <v>36</v>
      </c>
      <c r="J1216" s="743" t="str">
        <f t="shared" si="170"/>
        <v xml:space="preserve"> ޖުމުލަ </v>
      </c>
      <c r="K1216" s="380"/>
      <c r="N1216" t="s">
        <v>145</v>
      </c>
    </row>
    <row r="1217" spans="2:14" ht="21" x14ac:dyDescent="0.55000000000000004">
      <c r="B1217" s="283">
        <f t="shared" si="171"/>
        <v>0</v>
      </c>
      <c r="C1217" s="283"/>
      <c r="D1217" s="283"/>
      <c r="E1217" s="283"/>
      <c r="F1217" s="284"/>
      <c r="G1217" s="284"/>
      <c r="H1217" s="284"/>
      <c r="I1217" s="285" t="s">
        <v>38</v>
      </c>
      <c r="J1217" s="743" t="str">
        <f t="shared" si="170"/>
        <v xml:space="preserve"> ޖުމުލަ </v>
      </c>
      <c r="K1217" s="380"/>
      <c r="N1217" t="s">
        <v>149</v>
      </c>
    </row>
    <row r="1218" spans="2:14" ht="21" x14ac:dyDescent="0.55000000000000004">
      <c r="B1218" s="283">
        <f t="shared" si="171"/>
        <v>0</v>
      </c>
      <c r="C1218" s="283"/>
      <c r="D1218" s="283"/>
      <c r="E1218" s="283"/>
      <c r="F1218" s="284"/>
      <c r="G1218" s="284"/>
      <c r="H1218" s="284"/>
      <c r="I1218" s="285" t="s">
        <v>40</v>
      </c>
      <c r="J1218" s="743" t="str">
        <f t="shared" si="170"/>
        <v xml:space="preserve"> ޖުމުލަ </v>
      </c>
      <c r="K1218" s="380"/>
      <c r="N1218" t="s">
        <v>153</v>
      </c>
    </row>
    <row r="1219" spans="2:14" ht="21" x14ac:dyDescent="0.55000000000000004">
      <c r="B1219" s="283">
        <f t="shared" si="171"/>
        <v>0</v>
      </c>
      <c r="C1219" s="283"/>
      <c r="D1219" s="283"/>
      <c r="E1219" s="283"/>
      <c r="F1219" s="284"/>
      <c r="G1219" s="284"/>
      <c r="H1219" s="284"/>
      <c r="I1219" s="285" t="s">
        <v>42</v>
      </c>
      <c r="J1219" s="743" t="str">
        <f t="shared" si="170"/>
        <v xml:space="preserve"> ޖުމުލަ </v>
      </c>
      <c r="K1219" s="380"/>
      <c r="N1219" t="s">
        <v>157</v>
      </c>
    </row>
    <row r="1220" spans="2:14" ht="21" x14ac:dyDescent="0.55000000000000004">
      <c r="B1220" s="283">
        <f t="shared" si="171"/>
        <v>0</v>
      </c>
      <c r="C1220" s="283"/>
      <c r="D1220" s="283"/>
      <c r="E1220" s="283"/>
      <c r="F1220" s="284"/>
      <c r="G1220" s="284"/>
      <c r="H1220" s="284"/>
      <c r="I1220" s="285" t="s">
        <v>44</v>
      </c>
      <c r="J1220" s="743" t="str">
        <f t="shared" si="170"/>
        <v xml:space="preserve"> ޖުމުލަ </v>
      </c>
      <c r="K1220" s="380"/>
      <c r="N1220" t="s">
        <v>161</v>
      </c>
    </row>
    <row r="1221" spans="2:14" ht="21" x14ac:dyDescent="0.55000000000000004">
      <c r="B1221" s="283">
        <f t="shared" si="171"/>
        <v>0</v>
      </c>
      <c r="C1221" s="283"/>
      <c r="D1221" s="283"/>
      <c r="E1221" s="283"/>
      <c r="F1221" s="284"/>
      <c r="G1221" s="284"/>
      <c r="H1221" s="284"/>
      <c r="I1221" s="285" t="s">
        <v>46</v>
      </c>
      <c r="J1221" s="743" t="str">
        <f t="shared" si="170"/>
        <v xml:space="preserve"> ޖުމުލަ </v>
      </c>
      <c r="K1221" s="380"/>
      <c r="N1221" t="s">
        <v>164</v>
      </c>
    </row>
    <row r="1222" spans="2:14" ht="21" x14ac:dyDescent="0.55000000000000004">
      <c r="B1222" s="283">
        <f t="shared" si="171"/>
        <v>0</v>
      </c>
      <c r="C1222" s="283"/>
      <c r="D1222" s="283"/>
      <c r="E1222" s="283"/>
      <c r="F1222" s="284"/>
      <c r="G1222" s="284"/>
      <c r="H1222" s="284"/>
      <c r="I1222" s="285" t="s">
        <v>48</v>
      </c>
      <c r="J1222" s="743" t="str">
        <f t="shared" ref="J1222:J1223" si="172">""&amp;G1208&amp;" ޖުމުލަ "</f>
        <v xml:space="preserve"> ޖުމުލަ </v>
      </c>
      <c r="K1222" s="380"/>
      <c r="N1222" t="s">
        <v>167</v>
      </c>
    </row>
    <row r="1223" spans="2:14" ht="21" x14ac:dyDescent="0.55000000000000004">
      <c r="B1223" s="283">
        <f t="shared" si="171"/>
        <v>0</v>
      </c>
      <c r="C1223" s="286"/>
      <c r="D1223" s="286"/>
      <c r="E1223" s="286"/>
      <c r="F1223" s="287"/>
      <c r="G1223" s="287"/>
      <c r="H1223" s="287"/>
      <c r="I1223" s="288" t="s">
        <v>922</v>
      </c>
      <c r="J1223" s="743" t="str">
        <f t="shared" si="172"/>
        <v xml:space="preserve">އެތެރޭގެ ލޯނު ޖުމުލަ </v>
      </c>
      <c r="K1223" s="380"/>
      <c r="N1223" t="s">
        <v>171</v>
      </c>
    </row>
    <row r="1224" spans="2:14" ht="21.75" thickBot="1" x14ac:dyDescent="0.6">
      <c r="B1224" s="289">
        <f>SUM(B1214:B1223)</f>
        <v>0</v>
      </c>
      <c r="C1224" s="289">
        <f t="shared" ref="C1224:E1224" si="173">SUM(C1214:C1223)</f>
        <v>0</v>
      </c>
      <c r="D1224" s="289">
        <f t="shared" si="173"/>
        <v>0</v>
      </c>
      <c r="E1224" s="289">
        <f t="shared" si="173"/>
        <v>0</v>
      </c>
      <c r="F1224" s="378"/>
      <c r="G1224" s="378"/>
      <c r="H1224" s="378"/>
      <c r="I1224" s="381" t="s">
        <v>923</v>
      </c>
      <c r="J1224" s="290"/>
      <c r="K1224" s="569"/>
      <c r="N1224" t="s">
        <v>175</v>
      </c>
    </row>
    <row r="1225" spans="2:14" ht="10.5" customHeight="1" thickTop="1" x14ac:dyDescent="0.55000000000000004">
      <c r="B1225" s="737"/>
      <c r="C1225" s="744"/>
      <c r="D1225" s="744"/>
      <c r="E1225" s="744"/>
      <c r="F1225" s="744"/>
      <c r="G1225" s="744"/>
      <c r="H1225" s="744"/>
      <c r="I1225" s="744"/>
      <c r="J1225" s="744"/>
      <c r="K1225" s="745"/>
    </row>
    <row r="1226" spans="2:14" ht="23.25" customHeight="1" x14ac:dyDescent="0.25">
      <c r="B1226" s="746" t="s">
        <v>924</v>
      </c>
      <c r="C1226" s="740"/>
      <c r="D1226" s="740"/>
      <c r="E1226" s="741"/>
      <c r="F1226" s="747" t="s">
        <v>1892</v>
      </c>
      <c r="G1226" s="747" t="s">
        <v>1839</v>
      </c>
      <c r="H1226" s="747" t="s">
        <v>1891</v>
      </c>
      <c r="I1226" s="747" t="s">
        <v>1890</v>
      </c>
      <c r="J1226" s="742" t="str">
        <f>""&amp;B1198&amp;"އިން މަޝްރޫއަށް ކުރެވުނު ޚަރަދު (ރުފިޔާ އިން)  "</f>
        <v xml:space="preserve">އިން މަޝްރޫއަށް ކުރެވުނު ޚަރަދު (ރުފިޔާ އިން)  </v>
      </c>
      <c r="K1226" s="382">
        <v>14</v>
      </c>
    </row>
    <row r="1227" spans="2:14" ht="61.5" customHeight="1" x14ac:dyDescent="0.25">
      <c r="B1227" s="280" t="s">
        <v>1840</v>
      </c>
      <c r="C1227" s="383">
        <v>2019</v>
      </c>
      <c r="D1227" s="383">
        <v>2018</v>
      </c>
      <c r="E1227" s="383">
        <v>2017</v>
      </c>
      <c r="F1227" s="748"/>
      <c r="G1227" s="748"/>
      <c r="H1227" s="748"/>
      <c r="I1227" s="748"/>
      <c r="J1227" s="743"/>
      <c r="K1227" s="568"/>
    </row>
    <row r="1228" spans="2:14" ht="28.5" customHeight="1" x14ac:dyDescent="0.55000000000000004">
      <c r="B1228" s="574">
        <f t="shared" ref="B1228:C1228" si="174">+B1224</f>
        <v>0</v>
      </c>
      <c r="C1228" s="574">
        <f t="shared" si="174"/>
        <v>0</v>
      </c>
      <c r="D1228" s="574">
        <f>+D1224</f>
        <v>0</v>
      </c>
      <c r="E1228" s="574">
        <f>E1224</f>
        <v>0</v>
      </c>
      <c r="F1228" s="390"/>
      <c r="G1228" s="575">
        <f>H1228+I1228</f>
        <v>0</v>
      </c>
      <c r="H1228" s="291"/>
      <c r="I1228" s="291"/>
      <c r="J1228" s="384"/>
      <c r="K1228" s="569"/>
    </row>
    <row r="1229" spans="2:14" ht="11.25" customHeight="1" x14ac:dyDescent="0.25"/>
    <row r="1230" spans="2:14" ht="28.5" customHeight="1" x14ac:dyDescent="0.25">
      <c r="B1230" s="734" t="s">
        <v>846</v>
      </c>
      <c r="C1230" s="735"/>
      <c r="D1230" s="735"/>
      <c r="E1230" s="735"/>
      <c r="F1230" s="735"/>
      <c r="G1230" s="735"/>
      <c r="H1230" s="735"/>
      <c r="I1230" s="735"/>
      <c r="J1230" s="571">
        <f>+J1195+1</f>
        <v>36</v>
      </c>
      <c r="K1230" s="572" t="s">
        <v>14</v>
      </c>
    </row>
    <row r="1231" spans="2:14" ht="28.5" customHeight="1" x14ac:dyDescent="0.25">
      <c r="B1231" s="693"/>
      <c r="C1231" s="694"/>
      <c r="D1231" s="694"/>
      <c r="E1231" s="694"/>
      <c r="F1231" s="694"/>
      <c r="G1231" s="694"/>
      <c r="H1231" s="694"/>
      <c r="I1231" s="695"/>
      <c r="J1231" s="366" t="s">
        <v>12</v>
      </c>
      <c r="K1231" s="367">
        <v>1</v>
      </c>
    </row>
    <row r="1232" spans="2:14" ht="28.5" customHeight="1" x14ac:dyDescent="0.25">
      <c r="B1232" s="685"/>
      <c r="C1232" s="686"/>
      <c r="D1232" s="686"/>
      <c r="E1232" s="686"/>
      <c r="F1232" s="686"/>
      <c r="G1232" s="686"/>
      <c r="H1232" s="686"/>
      <c r="I1232" s="687"/>
      <c r="J1232" s="368" t="s">
        <v>847</v>
      </c>
      <c r="K1232" s="369">
        <v>2</v>
      </c>
    </row>
    <row r="1233" spans="2:14" ht="28.5" customHeight="1" x14ac:dyDescent="0.25">
      <c r="B1233" s="685"/>
      <c r="C1233" s="686"/>
      <c r="D1233" s="686"/>
      <c r="E1233" s="686"/>
      <c r="F1233" s="686"/>
      <c r="G1233" s="686"/>
      <c r="H1233" s="686"/>
      <c r="I1233" s="687"/>
      <c r="J1233" s="370" t="s">
        <v>848</v>
      </c>
      <c r="K1233" s="371">
        <v>3</v>
      </c>
      <c r="M1233" t="s">
        <v>23</v>
      </c>
      <c r="N1233" t="s">
        <v>73</v>
      </c>
    </row>
    <row r="1234" spans="2:14" ht="28.5" customHeight="1" x14ac:dyDescent="0.25">
      <c r="B1234" s="685"/>
      <c r="C1234" s="686"/>
      <c r="D1234" s="686"/>
      <c r="E1234" s="686"/>
      <c r="F1234" s="686"/>
      <c r="G1234" s="686"/>
      <c r="H1234" s="686"/>
      <c r="I1234" s="687"/>
      <c r="J1234" s="372" t="s">
        <v>8</v>
      </c>
      <c r="K1234" s="369">
        <v>4</v>
      </c>
      <c r="M1234" t="s">
        <v>22</v>
      </c>
      <c r="N1234" t="s">
        <v>78</v>
      </c>
    </row>
    <row r="1235" spans="2:14" ht="28.5" customHeight="1" x14ac:dyDescent="0.25">
      <c r="B1235" s="685"/>
      <c r="C1235" s="686"/>
      <c r="D1235" s="686"/>
      <c r="E1235" s="686"/>
      <c r="F1235" s="686"/>
      <c r="G1235" s="686"/>
      <c r="H1235" s="686"/>
      <c r="I1235" s="687"/>
      <c r="J1235" s="370" t="s">
        <v>849</v>
      </c>
      <c r="K1235" s="371">
        <v>5</v>
      </c>
      <c r="M1235" t="s">
        <v>24</v>
      </c>
      <c r="N1235" t="s">
        <v>82</v>
      </c>
    </row>
    <row r="1236" spans="2:14" ht="28.5" customHeight="1" x14ac:dyDescent="0.25">
      <c r="B1236" s="685"/>
      <c r="C1236" s="686"/>
      <c r="D1236" s="686"/>
      <c r="E1236" s="686"/>
      <c r="F1236" s="686"/>
      <c r="G1236" s="686"/>
      <c r="H1236" s="686"/>
      <c r="I1236" s="687"/>
      <c r="J1236" s="370" t="s">
        <v>914</v>
      </c>
      <c r="K1236" s="369">
        <v>6</v>
      </c>
      <c r="M1236" t="s">
        <v>915</v>
      </c>
      <c r="N1236" t="s">
        <v>87</v>
      </c>
    </row>
    <row r="1237" spans="2:14" ht="28.5" customHeight="1" x14ac:dyDescent="0.25">
      <c r="B1237" s="685"/>
      <c r="C1237" s="686"/>
      <c r="D1237" s="686"/>
      <c r="E1237" s="686"/>
      <c r="F1237" s="686"/>
      <c r="G1237" s="686"/>
      <c r="H1237" s="686"/>
      <c r="I1237" s="687"/>
      <c r="J1237" s="370" t="s">
        <v>851</v>
      </c>
      <c r="K1237" s="371">
        <v>7</v>
      </c>
      <c r="M1237" t="s">
        <v>916</v>
      </c>
      <c r="N1237" t="s">
        <v>92</v>
      </c>
    </row>
    <row r="1238" spans="2:14" ht="85.5" customHeight="1" x14ac:dyDescent="0.25">
      <c r="B1238" s="696"/>
      <c r="C1238" s="697"/>
      <c r="D1238" s="697"/>
      <c r="E1238" s="697"/>
      <c r="F1238" s="697"/>
      <c r="G1238" s="697"/>
      <c r="H1238" s="697"/>
      <c r="I1238" s="698"/>
      <c r="J1238" s="370" t="s">
        <v>1838</v>
      </c>
      <c r="K1238" s="369">
        <v>8</v>
      </c>
      <c r="M1238" t="s">
        <v>1847</v>
      </c>
      <c r="N1238" t="s">
        <v>97</v>
      </c>
    </row>
    <row r="1239" spans="2:14" ht="85.5" customHeight="1" x14ac:dyDescent="0.25">
      <c r="B1239" s="696"/>
      <c r="C1239" s="697"/>
      <c r="D1239" s="697"/>
      <c r="E1239" s="697"/>
      <c r="F1239" s="697"/>
      <c r="G1239" s="697"/>
      <c r="H1239" s="697"/>
      <c r="I1239" s="698"/>
      <c r="J1239" s="372" t="s">
        <v>853</v>
      </c>
      <c r="K1239" s="371">
        <v>9</v>
      </c>
      <c r="N1239" t="s">
        <v>101</v>
      </c>
    </row>
    <row r="1240" spans="2:14" ht="85.5" customHeight="1" x14ac:dyDescent="0.25">
      <c r="B1240" s="696"/>
      <c r="C1240" s="697"/>
      <c r="D1240" s="697"/>
      <c r="E1240" s="697"/>
      <c r="F1240" s="697"/>
      <c r="G1240" s="697"/>
      <c r="H1240" s="697"/>
      <c r="I1240" s="698"/>
      <c r="J1240" s="372" t="s">
        <v>854</v>
      </c>
      <c r="K1240" s="371">
        <v>10</v>
      </c>
      <c r="N1240" t="s">
        <v>105</v>
      </c>
    </row>
    <row r="1241" spans="2:14" ht="28.5" customHeight="1" x14ac:dyDescent="0.25">
      <c r="B1241" s="716"/>
      <c r="C1241" s="717"/>
      <c r="D1241" s="373" t="s">
        <v>1843</v>
      </c>
      <c r="E1241" s="374"/>
      <c r="F1241" s="718"/>
      <c r="G1241" s="719"/>
      <c r="H1241" s="720" t="s">
        <v>1842</v>
      </c>
      <c r="I1241" s="721"/>
      <c r="J1241" s="722" t="s">
        <v>917</v>
      </c>
      <c r="K1241" s="568">
        <v>11</v>
      </c>
      <c r="N1241" t="s">
        <v>109</v>
      </c>
    </row>
    <row r="1242" spans="2:14" ht="28.5" customHeight="1" x14ac:dyDescent="0.25">
      <c r="B1242" s="724"/>
      <c r="C1242" s="725"/>
      <c r="D1242" s="726" t="s">
        <v>1844</v>
      </c>
      <c r="E1242" s="727"/>
      <c r="F1242" s="728"/>
      <c r="G1242" s="729"/>
      <c r="H1242" s="726" t="s">
        <v>1841</v>
      </c>
      <c r="I1242" s="730"/>
      <c r="J1242" s="723"/>
      <c r="K1242" s="385"/>
    </row>
    <row r="1243" spans="2:14" ht="28.5" customHeight="1" x14ac:dyDescent="0.25">
      <c r="B1243" s="734" t="s">
        <v>918</v>
      </c>
      <c r="C1243" s="735"/>
      <c r="D1243" s="749"/>
      <c r="E1243" s="749"/>
      <c r="F1243" s="749"/>
      <c r="G1243" s="735"/>
      <c r="H1243" s="735"/>
      <c r="I1243" s="735"/>
      <c r="J1243" s="735"/>
      <c r="K1243" s="750"/>
      <c r="N1243" t="s">
        <v>113</v>
      </c>
    </row>
    <row r="1244" spans="2:14" ht="24" customHeight="1" x14ac:dyDescent="0.25">
      <c r="B1244" s="751" t="s">
        <v>919</v>
      </c>
      <c r="C1244" s="753" t="s">
        <v>1846</v>
      </c>
      <c r="D1244" s="753" t="s">
        <v>1845</v>
      </c>
      <c r="E1244" s="753" t="s">
        <v>1847</v>
      </c>
      <c r="F1244" s="753" t="s">
        <v>915</v>
      </c>
      <c r="G1244" s="755" t="s">
        <v>22</v>
      </c>
      <c r="H1244" s="755" t="s">
        <v>23</v>
      </c>
      <c r="I1244" s="757" t="s">
        <v>24</v>
      </c>
      <c r="J1244" s="758" t="s">
        <v>1848</v>
      </c>
      <c r="K1244" s="736">
        <v>12</v>
      </c>
      <c r="N1244" t="s">
        <v>117</v>
      </c>
    </row>
    <row r="1245" spans="2:14" ht="55.5" customHeight="1" x14ac:dyDescent="0.25">
      <c r="B1245" s="752"/>
      <c r="C1245" s="754"/>
      <c r="D1245" s="754"/>
      <c r="E1245" s="754"/>
      <c r="F1245" s="754"/>
      <c r="G1245" s="756"/>
      <c r="H1245" s="756"/>
      <c r="I1245" s="756"/>
      <c r="J1245" s="759"/>
      <c r="K1245" s="736"/>
      <c r="N1245" t="s">
        <v>121</v>
      </c>
    </row>
    <row r="1246" spans="2:14" ht="28.5" customHeight="1" x14ac:dyDescent="0.25">
      <c r="B1246" s="573">
        <f>+I1246+H1246+G1246+F1246+E1246+D1246+C1246</f>
        <v>0</v>
      </c>
      <c r="C1246" s="277"/>
      <c r="D1246" s="277"/>
      <c r="E1246" s="277"/>
      <c r="F1246" s="277"/>
      <c r="G1246" s="278"/>
      <c r="H1246" s="278"/>
      <c r="I1246" s="279"/>
      <c r="J1246" s="375"/>
      <c r="K1246" s="376"/>
      <c r="N1246" t="s">
        <v>125</v>
      </c>
    </row>
    <row r="1247" spans="2:14" ht="9.75" customHeight="1" x14ac:dyDescent="0.55000000000000004">
      <c r="B1247" s="737"/>
      <c r="C1247" s="738"/>
      <c r="D1247" s="738"/>
      <c r="E1247" s="738"/>
      <c r="F1247" s="738"/>
      <c r="G1247" s="738"/>
      <c r="H1247" s="738"/>
      <c r="I1247" s="738"/>
      <c r="J1247" s="738"/>
      <c r="K1247" s="739"/>
      <c r="N1247" t="s">
        <v>129</v>
      </c>
    </row>
    <row r="1248" spans="2:14" ht="42" x14ac:dyDescent="0.25">
      <c r="B1248" s="280" t="str">
        <f>""&amp;B1233&amp;" ޖުމުލަ "</f>
        <v xml:space="preserve"> ޖުމުލަ </v>
      </c>
      <c r="C1248" s="377" t="s">
        <v>1889</v>
      </c>
      <c r="D1248" s="377" t="s">
        <v>1831</v>
      </c>
      <c r="E1248" s="377" t="s">
        <v>920</v>
      </c>
      <c r="F1248" s="378"/>
      <c r="G1248" s="378"/>
      <c r="H1248" s="740" t="s">
        <v>921</v>
      </c>
      <c r="I1248" s="741"/>
      <c r="J1248" s="742" t="str">
        <f>""&amp;B1233&amp;" ލަފާކުރާ ޚަރަދު ބެހިފައިވާގޮތް (ރުފިޔާ އިން)  "</f>
        <v xml:space="preserve"> ލަފާކުރާ ޚަރަދު ބެހިފައިވާގޮތް (ރުފިޔާ އިން)  </v>
      </c>
      <c r="K1248" s="379">
        <v>13</v>
      </c>
      <c r="N1248" t="s">
        <v>133</v>
      </c>
    </row>
    <row r="1249" spans="2:14" ht="21" x14ac:dyDescent="0.55000000000000004">
      <c r="B1249" s="281">
        <f>SUM(C1249:E1249)</f>
        <v>0</v>
      </c>
      <c r="C1249" s="281"/>
      <c r="D1249" s="281"/>
      <c r="E1249" s="281"/>
      <c r="F1249" s="276"/>
      <c r="G1249" s="276"/>
      <c r="H1249" s="276"/>
      <c r="I1249" s="282" t="s">
        <v>32</v>
      </c>
      <c r="J1249" s="743" t="str">
        <f t="shared" ref="J1249:J1256" si="175">""&amp;G1234&amp;" ޖުމުލަ "</f>
        <v xml:space="preserve"> ޖުމުލަ </v>
      </c>
      <c r="K1249" s="380"/>
      <c r="N1249" t="s">
        <v>137</v>
      </c>
    </row>
    <row r="1250" spans="2:14" ht="21" x14ac:dyDescent="0.55000000000000004">
      <c r="B1250" s="283">
        <f>SUM(C1250:E1250)</f>
        <v>0</v>
      </c>
      <c r="C1250" s="283"/>
      <c r="D1250" s="283"/>
      <c r="E1250" s="283"/>
      <c r="F1250" s="284"/>
      <c r="G1250" s="284"/>
      <c r="H1250" s="284"/>
      <c r="I1250" s="285" t="s">
        <v>34</v>
      </c>
      <c r="J1250" s="743" t="str">
        <f t="shared" si="175"/>
        <v xml:space="preserve"> ޖުމުލަ </v>
      </c>
      <c r="K1250" s="380"/>
      <c r="N1250" t="s">
        <v>141</v>
      </c>
    </row>
    <row r="1251" spans="2:14" ht="21" x14ac:dyDescent="0.55000000000000004">
      <c r="B1251" s="283">
        <f t="shared" ref="B1251:B1258" si="176">SUM(C1251:E1251)</f>
        <v>0</v>
      </c>
      <c r="C1251" s="283"/>
      <c r="D1251" s="283"/>
      <c r="E1251" s="283"/>
      <c r="F1251" s="284"/>
      <c r="G1251" s="284"/>
      <c r="H1251" s="284"/>
      <c r="I1251" s="285" t="s">
        <v>36</v>
      </c>
      <c r="J1251" s="743" t="str">
        <f t="shared" si="175"/>
        <v xml:space="preserve"> ޖުމުލަ </v>
      </c>
      <c r="K1251" s="380"/>
      <c r="N1251" t="s">
        <v>145</v>
      </c>
    </row>
    <row r="1252" spans="2:14" ht="21" x14ac:dyDescent="0.55000000000000004">
      <c r="B1252" s="283">
        <f t="shared" si="176"/>
        <v>0</v>
      </c>
      <c r="C1252" s="283"/>
      <c r="D1252" s="283"/>
      <c r="E1252" s="283"/>
      <c r="F1252" s="284"/>
      <c r="G1252" s="284"/>
      <c r="H1252" s="284"/>
      <c r="I1252" s="285" t="s">
        <v>38</v>
      </c>
      <c r="J1252" s="743" t="str">
        <f t="shared" si="175"/>
        <v xml:space="preserve"> ޖުމުލަ </v>
      </c>
      <c r="K1252" s="380"/>
      <c r="N1252" t="s">
        <v>149</v>
      </c>
    </row>
    <row r="1253" spans="2:14" ht="21" x14ac:dyDescent="0.55000000000000004">
      <c r="B1253" s="283">
        <f t="shared" si="176"/>
        <v>0</v>
      </c>
      <c r="C1253" s="283"/>
      <c r="D1253" s="283"/>
      <c r="E1253" s="283"/>
      <c r="F1253" s="284"/>
      <c r="G1253" s="284"/>
      <c r="H1253" s="284"/>
      <c r="I1253" s="285" t="s">
        <v>40</v>
      </c>
      <c r="J1253" s="743" t="str">
        <f t="shared" si="175"/>
        <v xml:space="preserve"> ޖުމުލަ </v>
      </c>
      <c r="K1253" s="380"/>
      <c r="N1253" t="s">
        <v>153</v>
      </c>
    </row>
    <row r="1254" spans="2:14" ht="21" x14ac:dyDescent="0.55000000000000004">
      <c r="B1254" s="283">
        <f t="shared" si="176"/>
        <v>0</v>
      </c>
      <c r="C1254" s="283"/>
      <c r="D1254" s="283"/>
      <c r="E1254" s="283"/>
      <c r="F1254" s="284"/>
      <c r="G1254" s="284"/>
      <c r="H1254" s="284"/>
      <c r="I1254" s="285" t="s">
        <v>42</v>
      </c>
      <c r="J1254" s="743" t="str">
        <f t="shared" si="175"/>
        <v xml:space="preserve"> ޖުމުލަ </v>
      </c>
      <c r="K1254" s="380"/>
      <c r="N1254" t="s">
        <v>157</v>
      </c>
    </row>
    <row r="1255" spans="2:14" ht="21" x14ac:dyDescent="0.55000000000000004">
      <c r="B1255" s="283">
        <f t="shared" si="176"/>
        <v>0</v>
      </c>
      <c r="C1255" s="283"/>
      <c r="D1255" s="283"/>
      <c r="E1255" s="283"/>
      <c r="F1255" s="284"/>
      <c r="G1255" s="284"/>
      <c r="H1255" s="284"/>
      <c r="I1255" s="285" t="s">
        <v>44</v>
      </c>
      <c r="J1255" s="743" t="str">
        <f t="shared" si="175"/>
        <v xml:space="preserve"> ޖުމުލަ </v>
      </c>
      <c r="K1255" s="380"/>
      <c r="N1255" t="s">
        <v>161</v>
      </c>
    </row>
    <row r="1256" spans="2:14" ht="21" x14ac:dyDescent="0.55000000000000004">
      <c r="B1256" s="283">
        <f t="shared" si="176"/>
        <v>0</v>
      </c>
      <c r="C1256" s="283"/>
      <c r="D1256" s="283"/>
      <c r="E1256" s="283"/>
      <c r="F1256" s="284"/>
      <c r="G1256" s="284"/>
      <c r="H1256" s="284"/>
      <c r="I1256" s="285" t="s">
        <v>46</v>
      </c>
      <c r="J1256" s="743" t="str">
        <f t="shared" si="175"/>
        <v xml:space="preserve"> ޖުމުލަ </v>
      </c>
      <c r="K1256" s="380"/>
      <c r="N1256" t="s">
        <v>164</v>
      </c>
    </row>
    <row r="1257" spans="2:14" ht="21" x14ac:dyDescent="0.55000000000000004">
      <c r="B1257" s="283">
        <f t="shared" si="176"/>
        <v>0</v>
      </c>
      <c r="C1257" s="283"/>
      <c r="D1257" s="283"/>
      <c r="E1257" s="283"/>
      <c r="F1257" s="284"/>
      <c r="G1257" s="284"/>
      <c r="H1257" s="284"/>
      <c r="I1257" s="285" t="s">
        <v>48</v>
      </c>
      <c r="J1257" s="743" t="str">
        <f t="shared" ref="J1257:J1258" si="177">""&amp;G1243&amp;" ޖުމުލަ "</f>
        <v xml:space="preserve"> ޖުމުލަ </v>
      </c>
      <c r="K1257" s="380"/>
      <c r="N1257" t="s">
        <v>167</v>
      </c>
    </row>
    <row r="1258" spans="2:14" ht="21" x14ac:dyDescent="0.55000000000000004">
      <c r="B1258" s="283">
        <f t="shared" si="176"/>
        <v>0</v>
      </c>
      <c r="C1258" s="286"/>
      <c r="D1258" s="286"/>
      <c r="E1258" s="286"/>
      <c r="F1258" s="287"/>
      <c r="G1258" s="287"/>
      <c r="H1258" s="287"/>
      <c r="I1258" s="288" t="s">
        <v>922</v>
      </c>
      <c r="J1258" s="743" t="str">
        <f t="shared" si="177"/>
        <v xml:space="preserve">އެތެރޭގެ ލޯނު ޖުމުލަ </v>
      </c>
      <c r="K1258" s="380"/>
      <c r="N1258" t="s">
        <v>171</v>
      </c>
    </row>
    <row r="1259" spans="2:14" ht="21.75" thickBot="1" x14ac:dyDescent="0.6">
      <c r="B1259" s="289">
        <f>SUM(B1249:B1258)</f>
        <v>0</v>
      </c>
      <c r="C1259" s="289">
        <f t="shared" ref="C1259:E1259" si="178">SUM(C1249:C1258)</f>
        <v>0</v>
      </c>
      <c r="D1259" s="289">
        <f t="shared" si="178"/>
        <v>0</v>
      </c>
      <c r="E1259" s="289">
        <f t="shared" si="178"/>
        <v>0</v>
      </c>
      <c r="F1259" s="378"/>
      <c r="G1259" s="378"/>
      <c r="H1259" s="378"/>
      <c r="I1259" s="381" t="s">
        <v>923</v>
      </c>
      <c r="J1259" s="290"/>
      <c r="K1259" s="569"/>
      <c r="N1259" t="s">
        <v>175</v>
      </c>
    </row>
    <row r="1260" spans="2:14" ht="10.5" customHeight="1" thickTop="1" x14ac:dyDescent="0.55000000000000004">
      <c r="B1260" s="737"/>
      <c r="C1260" s="744"/>
      <c r="D1260" s="744"/>
      <c r="E1260" s="744"/>
      <c r="F1260" s="744"/>
      <c r="G1260" s="744"/>
      <c r="H1260" s="744"/>
      <c r="I1260" s="744"/>
      <c r="J1260" s="744"/>
      <c r="K1260" s="745"/>
    </row>
    <row r="1261" spans="2:14" ht="23.25" customHeight="1" x14ac:dyDescent="0.25">
      <c r="B1261" s="746" t="s">
        <v>924</v>
      </c>
      <c r="C1261" s="740"/>
      <c r="D1261" s="740"/>
      <c r="E1261" s="741"/>
      <c r="F1261" s="747" t="s">
        <v>1892</v>
      </c>
      <c r="G1261" s="747" t="s">
        <v>1839</v>
      </c>
      <c r="H1261" s="747" t="s">
        <v>1891</v>
      </c>
      <c r="I1261" s="747" t="s">
        <v>1890</v>
      </c>
      <c r="J1261" s="742" t="str">
        <f>""&amp;B1233&amp;"އިން މަޝްރޫއަށް ކުރެވުނު ޚަރަދު (ރުފިޔާ އިން)  "</f>
        <v xml:space="preserve">އިން މަޝްރޫއަށް ކުރެވުނު ޚަރަދު (ރުފިޔާ އިން)  </v>
      </c>
      <c r="K1261" s="382">
        <v>14</v>
      </c>
    </row>
    <row r="1262" spans="2:14" ht="61.5" customHeight="1" x14ac:dyDescent="0.25">
      <c r="B1262" s="280" t="s">
        <v>1840</v>
      </c>
      <c r="C1262" s="383">
        <v>2019</v>
      </c>
      <c r="D1262" s="383">
        <v>2018</v>
      </c>
      <c r="E1262" s="383">
        <v>2017</v>
      </c>
      <c r="F1262" s="748"/>
      <c r="G1262" s="748"/>
      <c r="H1262" s="748"/>
      <c r="I1262" s="748"/>
      <c r="J1262" s="743"/>
      <c r="K1262" s="568"/>
    </row>
    <row r="1263" spans="2:14" ht="28.5" customHeight="1" x14ac:dyDescent="0.55000000000000004">
      <c r="B1263" s="574">
        <f t="shared" ref="B1263:C1263" si="179">+B1259</f>
        <v>0</v>
      </c>
      <c r="C1263" s="574">
        <f t="shared" si="179"/>
        <v>0</v>
      </c>
      <c r="D1263" s="574">
        <f>+D1259</f>
        <v>0</v>
      </c>
      <c r="E1263" s="574">
        <f>E1259</f>
        <v>0</v>
      </c>
      <c r="F1263" s="390"/>
      <c r="G1263" s="575">
        <f>H1263+I1263</f>
        <v>0</v>
      </c>
      <c r="H1263" s="291"/>
      <c r="I1263" s="291"/>
      <c r="J1263" s="384"/>
      <c r="K1263" s="569"/>
    </row>
    <row r="1264" spans="2:14" ht="11.25" customHeight="1" x14ac:dyDescent="0.25"/>
    <row r="1265" spans="2:14" ht="28.5" customHeight="1" x14ac:dyDescent="0.25">
      <c r="B1265" s="734" t="s">
        <v>846</v>
      </c>
      <c r="C1265" s="735"/>
      <c r="D1265" s="735"/>
      <c r="E1265" s="735"/>
      <c r="F1265" s="735"/>
      <c r="G1265" s="735"/>
      <c r="H1265" s="735"/>
      <c r="I1265" s="735"/>
      <c r="J1265" s="571">
        <f>+J1230+1</f>
        <v>37</v>
      </c>
      <c r="K1265" s="572" t="s">
        <v>14</v>
      </c>
    </row>
    <row r="1266" spans="2:14" ht="28.5" customHeight="1" x14ac:dyDescent="0.25">
      <c r="B1266" s="693"/>
      <c r="C1266" s="694"/>
      <c r="D1266" s="694"/>
      <c r="E1266" s="694"/>
      <c r="F1266" s="694"/>
      <c r="G1266" s="694"/>
      <c r="H1266" s="694"/>
      <c r="I1266" s="695"/>
      <c r="J1266" s="366" t="s">
        <v>12</v>
      </c>
      <c r="K1266" s="367">
        <v>1</v>
      </c>
    </row>
    <row r="1267" spans="2:14" ht="28.5" customHeight="1" x14ac:dyDescent="0.25">
      <c r="B1267" s="685"/>
      <c r="C1267" s="686"/>
      <c r="D1267" s="686"/>
      <c r="E1267" s="686"/>
      <c r="F1267" s="686"/>
      <c r="G1267" s="686"/>
      <c r="H1267" s="686"/>
      <c r="I1267" s="687"/>
      <c r="J1267" s="368" t="s">
        <v>847</v>
      </c>
      <c r="K1267" s="369">
        <v>2</v>
      </c>
    </row>
    <row r="1268" spans="2:14" ht="28.5" customHeight="1" x14ac:dyDescent="0.25">
      <c r="B1268" s="685"/>
      <c r="C1268" s="686"/>
      <c r="D1268" s="686"/>
      <c r="E1268" s="686"/>
      <c r="F1268" s="686"/>
      <c r="G1268" s="686"/>
      <c r="H1268" s="686"/>
      <c r="I1268" s="687"/>
      <c r="J1268" s="370" t="s">
        <v>848</v>
      </c>
      <c r="K1268" s="371">
        <v>3</v>
      </c>
      <c r="M1268" t="s">
        <v>23</v>
      </c>
      <c r="N1268" t="s">
        <v>73</v>
      </c>
    </row>
    <row r="1269" spans="2:14" ht="28.5" customHeight="1" x14ac:dyDescent="0.25">
      <c r="B1269" s="685"/>
      <c r="C1269" s="686"/>
      <c r="D1269" s="686"/>
      <c r="E1269" s="686"/>
      <c r="F1269" s="686"/>
      <c r="G1269" s="686"/>
      <c r="H1269" s="686"/>
      <c r="I1269" s="687"/>
      <c r="J1269" s="372" t="s">
        <v>8</v>
      </c>
      <c r="K1269" s="369">
        <v>4</v>
      </c>
      <c r="M1269" t="s">
        <v>22</v>
      </c>
      <c r="N1269" t="s">
        <v>78</v>
      </c>
    </row>
    <row r="1270" spans="2:14" ht="28.5" customHeight="1" x14ac:dyDescent="0.25">
      <c r="B1270" s="685"/>
      <c r="C1270" s="686"/>
      <c r="D1270" s="686"/>
      <c r="E1270" s="686"/>
      <c r="F1270" s="686"/>
      <c r="G1270" s="686"/>
      <c r="H1270" s="686"/>
      <c r="I1270" s="687"/>
      <c r="J1270" s="370" t="s">
        <v>849</v>
      </c>
      <c r="K1270" s="371">
        <v>5</v>
      </c>
      <c r="M1270" t="s">
        <v>24</v>
      </c>
      <c r="N1270" t="s">
        <v>82</v>
      </c>
    </row>
    <row r="1271" spans="2:14" ht="28.5" customHeight="1" x14ac:dyDescent="0.25">
      <c r="B1271" s="685"/>
      <c r="C1271" s="686"/>
      <c r="D1271" s="686"/>
      <c r="E1271" s="686"/>
      <c r="F1271" s="686"/>
      <c r="G1271" s="686"/>
      <c r="H1271" s="686"/>
      <c r="I1271" s="687"/>
      <c r="J1271" s="370" t="s">
        <v>914</v>
      </c>
      <c r="K1271" s="369">
        <v>6</v>
      </c>
      <c r="M1271" t="s">
        <v>915</v>
      </c>
      <c r="N1271" t="s">
        <v>87</v>
      </c>
    </row>
    <row r="1272" spans="2:14" ht="28.5" customHeight="1" x14ac:dyDescent="0.25">
      <c r="B1272" s="685"/>
      <c r="C1272" s="686"/>
      <c r="D1272" s="686"/>
      <c r="E1272" s="686"/>
      <c r="F1272" s="686"/>
      <c r="G1272" s="686"/>
      <c r="H1272" s="686"/>
      <c r="I1272" s="687"/>
      <c r="J1272" s="370" t="s">
        <v>851</v>
      </c>
      <c r="K1272" s="371">
        <v>7</v>
      </c>
      <c r="M1272" t="s">
        <v>916</v>
      </c>
      <c r="N1272" t="s">
        <v>92</v>
      </c>
    </row>
    <row r="1273" spans="2:14" ht="85.5" customHeight="1" x14ac:dyDescent="0.25">
      <c r="B1273" s="696"/>
      <c r="C1273" s="697"/>
      <c r="D1273" s="697"/>
      <c r="E1273" s="697"/>
      <c r="F1273" s="697"/>
      <c r="G1273" s="697"/>
      <c r="H1273" s="697"/>
      <c r="I1273" s="698"/>
      <c r="J1273" s="370" t="s">
        <v>1838</v>
      </c>
      <c r="K1273" s="369">
        <v>8</v>
      </c>
      <c r="M1273" t="s">
        <v>1847</v>
      </c>
      <c r="N1273" t="s">
        <v>97</v>
      </c>
    </row>
    <row r="1274" spans="2:14" ht="85.5" customHeight="1" x14ac:dyDescent="0.25">
      <c r="B1274" s="696"/>
      <c r="C1274" s="697"/>
      <c r="D1274" s="697"/>
      <c r="E1274" s="697"/>
      <c r="F1274" s="697"/>
      <c r="G1274" s="697"/>
      <c r="H1274" s="697"/>
      <c r="I1274" s="698"/>
      <c r="J1274" s="372" t="s">
        <v>853</v>
      </c>
      <c r="K1274" s="371">
        <v>9</v>
      </c>
      <c r="N1274" t="s">
        <v>101</v>
      </c>
    </row>
    <row r="1275" spans="2:14" ht="85.5" customHeight="1" x14ac:dyDescent="0.25">
      <c r="B1275" s="696"/>
      <c r="C1275" s="697"/>
      <c r="D1275" s="697"/>
      <c r="E1275" s="697"/>
      <c r="F1275" s="697"/>
      <c r="G1275" s="697"/>
      <c r="H1275" s="697"/>
      <c r="I1275" s="698"/>
      <c r="J1275" s="372" t="s">
        <v>854</v>
      </c>
      <c r="K1275" s="371">
        <v>10</v>
      </c>
      <c r="N1275" t="s">
        <v>105</v>
      </c>
    </row>
    <row r="1276" spans="2:14" ht="28.5" customHeight="1" x14ac:dyDescent="0.25">
      <c r="B1276" s="716"/>
      <c r="C1276" s="717"/>
      <c r="D1276" s="373" t="s">
        <v>1843</v>
      </c>
      <c r="E1276" s="374"/>
      <c r="F1276" s="718"/>
      <c r="G1276" s="719"/>
      <c r="H1276" s="720" t="s">
        <v>1842</v>
      </c>
      <c r="I1276" s="721"/>
      <c r="J1276" s="722" t="s">
        <v>917</v>
      </c>
      <c r="K1276" s="568">
        <v>11</v>
      </c>
      <c r="N1276" t="s">
        <v>109</v>
      </c>
    </row>
    <row r="1277" spans="2:14" ht="28.5" customHeight="1" x14ac:dyDescent="0.25">
      <c r="B1277" s="724"/>
      <c r="C1277" s="725"/>
      <c r="D1277" s="726" t="s">
        <v>1844</v>
      </c>
      <c r="E1277" s="727"/>
      <c r="F1277" s="728"/>
      <c r="G1277" s="729"/>
      <c r="H1277" s="726" t="s">
        <v>1841</v>
      </c>
      <c r="I1277" s="730"/>
      <c r="J1277" s="723"/>
      <c r="K1277" s="385"/>
    </row>
    <row r="1278" spans="2:14" ht="28.5" customHeight="1" x14ac:dyDescent="0.25">
      <c r="B1278" s="734" t="s">
        <v>918</v>
      </c>
      <c r="C1278" s="735"/>
      <c r="D1278" s="749"/>
      <c r="E1278" s="749"/>
      <c r="F1278" s="749"/>
      <c r="G1278" s="735"/>
      <c r="H1278" s="735"/>
      <c r="I1278" s="735"/>
      <c r="J1278" s="735"/>
      <c r="K1278" s="750"/>
      <c r="N1278" t="s">
        <v>113</v>
      </c>
    </row>
    <row r="1279" spans="2:14" ht="24" customHeight="1" x14ac:dyDescent="0.25">
      <c r="B1279" s="751" t="s">
        <v>919</v>
      </c>
      <c r="C1279" s="753" t="s">
        <v>1846</v>
      </c>
      <c r="D1279" s="753" t="s">
        <v>1845</v>
      </c>
      <c r="E1279" s="753" t="s">
        <v>1847</v>
      </c>
      <c r="F1279" s="753" t="s">
        <v>915</v>
      </c>
      <c r="G1279" s="755" t="s">
        <v>22</v>
      </c>
      <c r="H1279" s="755" t="s">
        <v>23</v>
      </c>
      <c r="I1279" s="757" t="s">
        <v>24</v>
      </c>
      <c r="J1279" s="758" t="s">
        <v>1848</v>
      </c>
      <c r="K1279" s="736">
        <v>12</v>
      </c>
      <c r="N1279" t="s">
        <v>117</v>
      </c>
    </row>
    <row r="1280" spans="2:14" ht="55.5" customHeight="1" x14ac:dyDescent="0.25">
      <c r="B1280" s="752"/>
      <c r="C1280" s="754"/>
      <c r="D1280" s="754"/>
      <c r="E1280" s="754"/>
      <c r="F1280" s="754"/>
      <c r="G1280" s="756"/>
      <c r="H1280" s="756"/>
      <c r="I1280" s="756"/>
      <c r="J1280" s="759"/>
      <c r="K1280" s="736"/>
      <c r="N1280" t="s">
        <v>121</v>
      </c>
    </row>
    <row r="1281" spans="2:14" ht="28.5" customHeight="1" x14ac:dyDescent="0.25">
      <c r="B1281" s="573">
        <f>+I1281+H1281+G1281+F1281+E1281+D1281+C1281</f>
        <v>0</v>
      </c>
      <c r="C1281" s="277"/>
      <c r="D1281" s="277"/>
      <c r="E1281" s="277"/>
      <c r="F1281" s="277"/>
      <c r="G1281" s="278"/>
      <c r="H1281" s="278"/>
      <c r="I1281" s="279"/>
      <c r="J1281" s="375"/>
      <c r="K1281" s="376"/>
      <c r="N1281" t="s">
        <v>125</v>
      </c>
    </row>
    <row r="1282" spans="2:14" ht="9.75" customHeight="1" x14ac:dyDescent="0.55000000000000004">
      <c r="B1282" s="737"/>
      <c r="C1282" s="738"/>
      <c r="D1282" s="738"/>
      <c r="E1282" s="738"/>
      <c r="F1282" s="738"/>
      <c r="G1282" s="738"/>
      <c r="H1282" s="738"/>
      <c r="I1282" s="738"/>
      <c r="J1282" s="738"/>
      <c r="K1282" s="739"/>
      <c r="N1282" t="s">
        <v>129</v>
      </c>
    </row>
    <row r="1283" spans="2:14" ht="42" x14ac:dyDescent="0.25">
      <c r="B1283" s="280" t="str">
        <f>""&amp;B1268&amp;" ޖުމުލަ "</f>
        <v xml:space="preserve"> ޖުމުލަ </v>
      </c>
      <c r="C1283" s="377" t="s">
        <v>1889</v>
      </c>
      <c r="D1283" s="377" t="s">
        <v>1831</v>
      </c>
      <c r="E1283" s="377" t="s">
        <v>920</v>
      </c>
      <c r="F1283" s="378"/>
      <c r="G1283" s="378"/>
      <c r="H1283" s="740" t="s">
        <v>921</v>
      </c>
      <c r="I1283" s="741"/>
      <c r="J1283" s="742" t="str">
        <f>""&amp;B1268&amp;" ލަފާކުރާ ޚަރަދު ބެހިފައިވާގޮތް (ރުފިޔާ އިން)  "</f>
        <v xml:space="preserve"> ލަފާކުރާ ޚަރަދު ބެހިފައިވާގޮތް (ރުފިޔާ އިން)  </v>
      </c>
      <c r="K1283" s="379">
        <v>13</v>
      </c>
      <c r="N1283" t="s">
        <v>133</v>
      </c>
    </row>
    <row r="1284" spans="2:14" ht="21" x14ac:dyDescent="0.55000000000000004">
      <c r="B1284" s="281">
        <f>SUM(C1284:E1284)</f>
        <v>0</v>
      </c>
      <c r="C1284" s="281"/>
      <c r="D1284" s="281"/>
      <c r="E1284" s="281"/>
      <c r="F1284" s="276"/>
      <c r="G1284" s="276"/>
      <c r="H1284" s="276"/>
      <c r="I1284" s="282" t="s">
        <v>32</v>
      </c>
      <c r="J1284" s="743" t="str">
        <f t="shared" ref="J1284:J1291" si="180">""&amp;G1269&amp;" ޖުމުލަ "</f>
        <v xml:space="preserve"> ޖުމުލަ </v>
      </c>
      <c r="K1284" s="380"/>
      <c r="N1284" t="s">
        <v>137</v>
      </c>
    </row>
    <row r="1285" spans="2:14" ht="21" x14ac:dyDescent="0.55000000000000004">
      <c r="B1285" s="283">
        <f>SUM(C1285:E1285)</f>
        <v>0</v>
      </c>
      <c r="C1285" s="283"/>
      <c r="D1285" s="283"/>
      <c r="E1285" s="283"/>
      <c r="F1285" s="284"/>
      <c r="G1285" s="284"/>
      <c r="H1285" s="284"/>
      <c r="I1285" s="285" t="s">
        <v>34</v>
      </c>
      <c r="J1285" s="743" t="str">
        <f t="shared" si="180"/>
        <v xml:space="preserve"> ޖުމުލަ </v>
      </c>
      <c r="K1285" s="380"/>
      <c r="N1285" t="s">
        <v>141</v>
      </c>
    </row>
    <row r="1286" spans="2:14" ht="21" x14ac:dyDescent="0.55000000000000004">
      <c r="B1286" s="283">
        <f t="shared" ref="B1286:B1293" si="181">SUM(C1286:E1286)</f>
        <v>0</v>
      </c>
      <c r="C1286" s="283"/>
      <c r="D1286" s="283"/>
      <c r="E1286" s="283"/>
      <c r="F1286" s="284"/>
      <c r="G1286" s="284"/>
      <c r="H1286" s="284"/>
      <c r="I1286" s="285" t="s">
        <v>36</v>
      </c>
      <c r="J1286" s="743" t="str">
        <f t="shared" si="180"/>
        <v xml:space="preserve"> ޖުމުލަ </v>
      </c>
      <c r="K1286" s="380"/>
      <c r="N1286" t="s">
        <v>145</v>
      </c>
    </row>
    <row r="1287" spans="2:14" ht="21" x14ac:dyDescent="0.55000000000000004">
      <c r="B1287" s="283">
        <f t="shared" si="181"/>
        <v>0</v>
      </c>
      <c r="C1287" s="283"/>
      <c r="D1287" s="283"/>
      <c r="E1287" s="283"/>
      <c r="F1287" s="284"/>
      <c r="G1287" s="284"/>
      <c r="H1287" s="284"/>
      <c r="I1287" s="285" t="s">
        <v>38</v>
      </c>
      <c r="J1287" s="743" t="str">
        <f t="shared" si="180"/>
        <v xml:space="preserve"> ޖުމުލަ </v>
      </c>
      <c r="K1287" s="380"/>
      <c r="N1287" t="s">
        <v>149</v>
      </c>
    </row>
    <row r="1288" spans="2:14" ht="21" x14ac:dyDescent="0.55000000000000004">
      <c r="B1288" s="283">
        <f t="shared" si="181"/>
        <v>0</v>
      </c>
      <c r="C1288" s="283"/>
      <c r="D1288" s="283"/>
      <c r="E1288" s="283"/>
      <c r="F1288" s="284"/>
      <c r="G1288" s="284"/>
      <c r="H1288" s="284"/>
      <c r="I1288" s="285" t="s">
        <v>40</v>
      </c>
      <c r="J1288" s="743" t="str">
        <f t="shared" si="180"/>
        <v xml:space="preserve"> ޖުމުލަ </v>
      </c>
      <c r="K1288" s="380"/>
      <c r="N1288" t="s">
        <v>153</v>
      </c>
    </row>
    <row r="1289" spans="2:14" ht="21" x14ac:dyDescent="0.55000000000000004">
      <c r="B1289" s="283">
        <f t="shared" si="181"/>
        <v>0</v>
      </c>
      <c r="C1289" s="283"/>
      <c r="D1289" s="283"/>
      <c r="E1289" s="283"/>
      <c r="F1289" s="284"/>
      <c r="G1289" s="284"/>
      <c r="H1289" s="284"/>
      <c r="I1289" s="285" t="s">
        <v>42</v>
      </c>
      <c r="J1289" s="743" t="str">
        <f t="shared" si="180"/>
        <v xml:space="preserve"> ޖުމުލަ </v>
      </c>
      <c r="K1289" s="380"/>
      <c r="N1289" t="s">
        <v>157</v>
      </c>
    </row>
    <row r="1290" spans="2:14" ht="21" x14ac:dyDescent="0.55000000000000004">
      <c r="B1290" s="283">
        <f t="shared" si="181"/>
        <v>0</v>
      </c>
      <c r="C1290" s="283"/>
      <c r="D1290" s="283"/>
      <c r="E1290" s="283"/>
      <c r="F1290" s="284"/>
      <c r="G1290" s="284"/>
      <c r="H1290" s="284"/>
      <c r="I1290" s="285" t="s">
        <v>44</v>
      </c>
      <c r="J1290" s="743" t="str">
        <f t="shared" si="180"/>
        <v xml:space="preserve"> ޖުމުލަ </v>
      </c>
      <c r="K1290" s="380"/>
      <c r="N1290" t="s">
        <v>161</v>
      </c>
    </row>
    <row r="1291" spans="2:14" ht="21" x14ac:dyDescent="0.55000000000000004">
      <c r="B1291" s="283">
        <f t="shared" si="181"/>
        <v>0</v>
      </c>
      <c r="C1291" s="283"/>
      <c r="D1291" s="283"/>
      <c r="E1291" s="283"/>
      <c r="F1291" s="284"/>
      <c r="G1291" s="284"/>
      <c r="H1291" s="284"/>
      <c r="I1291" s="285" t="s">
        <v>46</v>
      </c>
      <c r="J1291" s="743" t="str">
        <f t="shared" si="180"/>
        <v xml:space="preserve"> ޖުމުލަ </v>
      </c>
      <c r="K1291" s="380"/>
      <c r="N1291" t="s">
        <v>164</v>
      </c>
    </row>
    <row r="1292" spans="2:14" ht="21" x14ac:dyDescent="0.55000000000000004">
      <c r="B1292" s="283">
        <f t="shared" si="181"/>
        <v>0</v>
      </c>
      <c r="C1292" s="283"/>
      <c r="D1292" s="283"/>
      <c r="E1292" s="283"/>
      <c r="F1292" s="284"/>
      <c r="G1292" s="284"/>
      <c r="H1292" s="284"/>
      <c r="I1292" s="285" t="s">
        <v>48</v>
      </c>
      <c r="J1292" s="743" t="str">
        <f t="shared" ref="J1292:J1293" si="182">""&amp;G1278&amp;" ޖުމުލަ "</f>
        <v xml:space="preserve"> ޖުމުލަ </v>
      </c>
      <c r="K1292" s="380"/>
      <c r="N1292" t="s">
        <v>167</v>
      </c>
    </row>
    <row r="1293" spans="2:14" ht="21" x14ac:dyDescent="0.55000000000000004">
      <c r="B1293" s="283">
        <f t="shared" si="181"/>
        <v>0</v>
      </c>
      <c r="C1293" s="286"/>
      <c r="D1293" s="286"/>
      <c r="E1293" s="286"/>
      <c r="F1293" s="287"/>
      <c r="G1293" s="287"/>
      <c r="H1293" s="287"/>
      <c r="I1293" s="288" t="s">
        <v>922</v>
      </c>
      <c r="J1293" s="743" t="str">
        <f t="shared" si="182"/>
        <v xml:space="preserve">އެތެރޭގެ ލޯނު ޖުމުލަ </v>
      </c>
      <c r="K1293" s="380"/>
      <c r="N1293" t="s">
        <v>171</v>
      </c>
    </row>
    <row r="1294" spans="2:14" ht="21.75" thickBot="1" x14ac:dyDescent="0.6">
      <c r="B1294" s="289">
        <f>SUM(B1284:B1293)</f>
        <v>0</v>
      </c>
      <c r="C1294" s="289">
        <f t="shared" ref="C1294:E1294" si="183">SUM(C1284:C1293)</f>
        <v>0</v>
      </c>
      <c r="D1294" s="289">
        <f t="shared" si="183"/>
        <v>0</v>
      </c>
      <c r="E1294" s="289">
        <f t="shared" si="183"/>
        <v>0</v>
      </c>
      <c r="F1294" s="378"/>
      <c r="G1294" s="378"/>
      <c r="H1294" s="378"/>
      <c r="I1294" s="381" t="s">
        <v>923</v>
      </c>
      <c r="J1294" s="290"/>
      <c r="K1294" s="569"/>
      <c r="N1294" t="s">
        <v>175</v>
      </c>
    </row>
    <row r="1295" spans="2:14" ht="10.5" customHeight="1" thickTop="1" x14ac:dyDescent="0.55000000000000004">
      <c r="B1295" s="737"/>
      <c r="C1295" s="744"/>
      <c r="D1295" s="744"/>
      <c r="E1295" s="744"/>
      <c r="F1295" s="744"/>
      <c r="G1295" s="744"/>
      <c r="H1295" s="744"/>
      <c r="I1295" s="744"/>
      <c r="J1295" s="744"/>
      <c r="K1295" s="745"/>
    </row>
    <row r="1296" spans="2:14" ht="23.25" customHeight="1" x14ac:dyDescent="0.25">
      <c r="B1296" s="746" t="s">
        <v>924</v>
      </c>
      <c r="C1296" s="740"/>
      <c r="D1296" s="740"/>
      <c r="E1296" s="741"/>
      <c r="F1296" s="747" t="s">
        <v>1892</v>
      </c>
      <c r="G1296" s="747" t="s">
        <v>1839</v>
      </c>
      <c r="H1296" s="747" t="s">
        <v>1891</v>
      </c>
      <c r="I1296" s="747" t="s">
        <v>1890</v>
      </c>
      <c r="J1296" s="742" t="str">
        <f>""&amp;B1268&amp;"އިން މަޝްރޫއަށް ކުރެވުނު ޚަރަދު (ރުފިޔާ އިން)  "</f>
        <v xml:space="preserve">އިން މަޝްރޫއަށް ކުރެވުނު ޚަރަދު (ރުފިޔާ އިން)  </v>
      </c>
      <c r="K1296" s="382">
        <v>14</v>
      </c>
    </row>
    <row r="1297" spans="2:14" ht="61.5" customHeight="1" x14ac:dyDescent="0.25">
      <c r="B1297" s="280" t="s">
        <v>1840</v>
      </c>
      <c r="C1297" s="383">
        <v>2019</v>
      </c>
      <c r="D1297" s="383">
        <v>2018</v>
      </c>
      <c r="E1297" s="383">
        <v>2017</v>
      </c>
      <c r="F1297" s="748"/>
      <c r="G1297" s="748"/>
      <c r="H1297" s="748"/>
      <c r="I1297" s="748"/>
      <c r="J1297" s="743"/>
      <c r="K1297" s="568"/>
    </row>
    <row r="1298" spans="2:14" ht="28.5" customHeight="1" x14ac:dyDescent="0.55000000000000004">
      <c r="B1298" s="574">
        <f t="shared" ref="B1298:C1298" si="184">+B1294</f>
        <v>0</v>
      </c>
      <c r="C1298" s="574">
        <f t="shared" si="184"/>
        <v>0</v>
      </c>
      <c r="D1298" s="574">
        <f>+D1294</f>
        <v>0</v>
      </c>
      <c r="E1298" s="574">
        <f>E1294</f>
        <v>0</v>
      </c>
      <c r="F1298" s="390"/>
      <c r="G1298" s="575">
        <f>H1298+I1298</f>
        <v>0</v>
      </c>
      <c r="H1298" s="291"/>
      <c r="I1298" s="291"/>
      <c r="J1298" s="384"/>
      <c r="K1298" s="569"/>
    </row>
    <row r="1299" spans="2:14" ht="11.25" customHeight="1" x14ac:dyDescent="0.25"/>
    <row r="1300" spans="2:14" ht="28.5" customHeight="1" x14ac:dyDescent="0.25">
      <c r="B1300" s="734" t="s">
        <v>846</v>
      </c>
      <c r="C1300" s="735"/>
      <c r="D1300" s="735"/>
      <c r="E1300" s="735"/>
      <c r="F1300" s="735"/>
      <c r="G1300" s="735"/>
      <c r="H1300" s="735"/>
      <c r="I1300" s="735"/>
      <c r="J1300" s="571">
        <f>+J1265+1</f>
        <v>38</v>
      </c>
      <c r="K1300" s="572" t="s">
        <v>14</v>
      </c>
    </row>
    <row r="1301" spans="2:14" ht="28.5" customHeight="1" x14ac:dyDescent="0.25">
      <c r="B1301" s="693"/>
      <c r="C1301" s="694"/>
      <c r="D1301" s="694"/>
      <c r="E1301" s="694"/>
      <c r="F1301" s="694"/>
      <c r="G1301" s="694"/>
      <c r="H1301" s="694"/>
      <c r="I1301" s="695"/>
      <c r="J1301" s="366" t="s">
        <v>12</v>
      </c>
      <c r="K1301" s="367">
        <v>1</v>
      </c>
    </row>
    <row r="1302" spans="2:14" ht="28.5" customHeight="1" x14ac:dyDescent="0.25">
      <c r="B1302" s="685"/>
      <c r="C1302" s="686"/>
      <c r="D1302" s="686"/>
      <c r="E1302" s="686"/>
      <c r="F1302" s="686"/>
      <c r="G1302" s="686"/>
      <c r="H1302" s="686"/>
      <c r="I1302" s="687"/>
      <c r="J1302" s="368" t="s">
        <v>847</v>
      </c>
      <c r="K1302" s="369">
        <v>2</v>
      </c>
    </row>
    <row r="1303" spans="2:14" ht="28.5" customHeight="1" x14ac:dyDescent="0.25">
      <c r="B1303" s="685"/>
      <c r="C1303" s="686"/>
      <c r="D1303" s="686"/>
      <c r="E1303" s="686"/>
      <c r="F1303" s="686"/>
      <c r="G1303" s="686"/>
      <c r="H1303" s="686"/>
      <c r="I1303" s="687"/>
      <c r="J1303" s="370" t="s">
        <v>848</v>
      </c>
      <c r="K1303" s="371">
        <v>3</v>
      </c>
      <c r="M1303" t="s">
        <v>23</v>
      </c>
      <c r="N1303" t="s">
        <v>73</v>
      </c>
    </row>
    <row r="1304" spans="2:14" ht="28.5" customHeight="1" x14ac:dyDescent="0.25">
      <c r="B1304" s="685"/>
      <c r="C1304" s="686"/>
      <c r="D1304" s="686"/>
      <c r="E1304" s="686"/>
      <c r="F1304" s="686"/>
      <c r="G1304" s="686"/>
      <c r="H1304" s="686"/>
      <c r="I1304" s="687"/>
      <c r="J1304" s="372" t="s">
        <v>8</v>
      </c>
      <c r="K1304" s="369">
        <v>4</v>
      </c>
      <c r="M1304" t="s">
        <v>22</v>
      </c>
      <c r="N1304" t="s">
        <v>78</v>
      </c>
    </row>
    <row r="1305" spans="2:14" ht="28.5" customHeight="1" x14ac:dyDescent="0.25">
      <c r="B1305" s="685"/>
      <c r="C1305" s="686"/>
      <c r="D1305" s="686"/>
      <c r="E1305" s="686"/>
      <c r="F1305" s="686"/>
      <c r="G1305" s="686"/>
      <c r="H1305" s="686"/>
      <c r="I1305" s="687"/>
      <c r="J1305" s="370" t="s">
        <v>849</v>
      </c>
      <c r="K1305" s="371">
        <v>5</v>
      </c>
      <c r="M1305" t="s">
        <v>24</v>
      </c>
      <c r="N1305" t="s">
        <v>82</v>
      </c>
    </row>
    <row r="1306" spans="2:14" ht="28.5" customHeight="1" x14ac:dyDescent="0.25">
      <c r="B1306" s="685"/>
      <c r="C1306" s="686"/>
      <c r="D1306" s="686"/>
      <c r="E1306" s="686"/>
      <c r="F1306" s="686"/>
      <c r="G1306" s="686"/>
      <c r="H1306" s="686"/>
      <c r="I1306" s="687"/>
      <c r="J1306" s="370" t="s">
        <v>914</v>
      </c>
      <c r="K1306" s="369">
        <v>6</v>
      </c>
      <c r="M1306" t="s">
        <v>915</v>
      </c>
      <c r="N1306" t="s">
        <v>87</v>
      </c>
    </row>
    <row r="1307" spans="2:14" ht="28.5" customHeight="1" x14ac:dyDescent="0.25">
      <c r="B1307" s="685"/>
      <c r="C1307" s="686"/>
      <c r="D1307" s="686"/>
      <c r="E1307" s="686"/>
      <c r="F1307" s="686"/>
      <c r="G1307" s="686"/>
      <c r="H1307" s="686"/>
      <c r="I1307" s="687"/>
      <c r="J1307" s="370" t="s">
        <v>851</v>
      </c>
      <c r="K1307" s="371">
        <v>7</v>
      </c>
      <c r="M1307" t="s">
        <v>916</v>
      </c>
      <c r="N1307" t="s">
        <v>92</v>
      </c>
    </row>
    <row r="1308" spans="2:14" ht="85.5" customHeight="1" x14ac:dyDescent="0.25">
      <c r="B1308" s="696"/>
      <c r="C1308" s="697"/>
      <c r="D1308" s="697"/>
      <c r="E1308" s="697"/>
      <c r="F1308" s="697"/>
      <c r="G1308" s="697"/>
      <c r="H1308" s="697"/>
      <c r="I1308" s="698"/>
      <c r="J1308" s="370" t="s">
        <v>1838</v>
      </c>
      <c r="K1308" s="369">
        <v>8</v>
      </c>
      <c r="M1308" t="s">
        <v>1847</v>
      </c>
      <c r="N1308" t="s">
        <v>97</v>
      </c>
    </row>
    <row r="1309" spans="2:14" ht="85.5" customHeight="1" x14ac:dyDescent="0.25">
      <c r="B1309" s="696"/>
      <c r="C1309" s="697"/>
      <c r="D1309" s="697"/>
      <c r="E1309" s="697"/>
      <c r="F1309" s="697"/>
      <c r="G1309" s="697"/>
      <c r="H1309" s="697"/>
      <c r="I1309" s="698"/>
      <c r="J1309" s="372" t="s">
        <v>853</v>
      </c>
      <c r="K1309" s="371">
        <v>9</v>
      </c>
      <c r="N1309" t="s">
        <v>101</v>
      </c>
    </row>
    <row r="1310" spans="2:14" ht="85.5" customHeight="1" x14ac:dyDescent="0.25">
      <c r="B1310" s="696"/>
      <c r="C1310" s="697"/>
      <c r="D1310" s="697"/>
      <c r="E1310" s="697"/>
      <c r="F1310" s="697"/>
      <c r="G1310" s="697"/>
      <c r="H1310" s="697"/>
      <c r="I1310" s="698"/>
      <c r="J1310" s="372" t="s">
        <v>854</v>
      </c>
      <c r="K1310" s="371">
        <v>10</v>
      </c>
      <c r="N1310" t="s">
        <v>105</v>
      </c>
    </row>
    <row r="1311" spans="2:14" ht="28.5" customHeight="1" x14ac:dyDescent="0.25">
      <c r="B1311" s="716"/>
      <c r="C1311" s="717"/>
      <c r="D1311" s="373" t="s">
        <v>1843</v>
      </c>
      <c r="E1311" s="374"/>
      <c r="F1311" s="718"/>
      <c r="G1311" s="719"/>
      <c r="H1311" s="720" t="s">
        <v>1842</v>
      </c>
      <c r="I1311" s="721"/>
      <c r="J1311" s="722" t="s">
        <v>917</v>
      </c>
      <c r="K1311" s="568">
        <v>11</v>
      </c>
      <c r="N1311" t="s">
        <v>109</v>
      </c>
    </row>
    <row r="1312" spans="2:14" ht="28.5" customHeight="1" x14ac:dyDescent="0.25">
      <c r="B1312" s="724"/>
      <c r="C1312" s="725"/>
      <c r="D1312" s="726" t="s">
        <v>1844</v>
      </c>
      <c r="E1312" s="727"/>
      <c r="F1312" s="728"/>
      <c r="G1312" s="729"/>
      <c r="H1312" s="726" t="s">
        <v>1841</v>
      </c>
      <c r="I1312" s="730"/>
      <c r="J1312" s="723"/>
      <c r="K1312" s="385"/>
    </row>
    <row r="1313" spans="2:14" ht="28.5" customHeight="1" x14ac:dyDescent="0.25">
      <c r="B1313" s="734" t="s">
        <v>918</v>
      </c>
      <c r="C1313" s="735"/>
      <c r="D1313" s="749"/>
      <c r="E1313" s="749"/>
      <c r="F1313" s="749"/>
      <c r="G1313" s="735"/>
      <c r="H1313" s="735"/>
      <c r="I1313" s="735"/>
      <c r="J1313" s="735"/>
      <c r="K1313" s="750"/>
      <c r="N1313" t="s">
        <v>113</v>
      </c>
    </row>
    <row r="1314" spans="2:14" ht="24" customHeight="1" x14ac:dyDescent="0.25">
      <c r="B1314" s="751" t="s">
        <v>919</v>
      </c>
      <c r="C1314" s="753" t="s">
        <v>1846</v>
      </c>
      <c r="D1314" s="753" t="s">
        <v>1845</v>
      </c>
      <c r="E1314" s="753" t="s">
        <v>1847</v>
      </c>
      <c r="F1314" s="753" t="s">
        <v>915</v>
      </c>
      <c r="G1314" s="755" t="s">
        <v>22</v>
      </c>
      <c r="H1314" s="755" t="s">
        <v>23</v>
      </c>
      <c r="I1314" s="757" t="s">
        <v>24</v>
      </c>
      <c r="J1314" s="758" t="s">
        <v>1848</v>
      </c>
      <c r="K1314" s="736">
        <v>12</v>
      </c>
      <c r="N1314" t="s">
        <v>117</v>
      </c>
    </row>
    <row r="1315" spans="2:14" ht="55.5" customHeight="1" x14ac:dyDescent="0.25">
      <c r="B1315" s="752"/>
      <c r="C1315" s="754"/>
      <c r="D1315" s="754"/>
      <c r="E1315" s="754"/>
      <c r="F1315" s="754"/>
      <c r="G1315" s="756"/>
      <c r="H1315" s="756"/>
      <c r="I1315" s="756"/>
      <c r="J1315" s="759"/>
      <c r="K1315" s="736"/>
      <c r="N1315" t="s">
        <v>121</v>
      </c>
    </row>
    <row r="1316" spans="2:14" ht="28.5" customHeight="1" x14ac:dyDescent="0.25">
      <c r="B1316" s="573">
        <f>+I1316+H1316+G1316+F1316+E1316+D1316+C1316</f>
        <v>0</v>
      </c>
      <c r="C1316" s="277"/>
      <c r="D1316" s="277"/>
      <c r="E1316" s="277"/>
      <c r="F1316" s="277"/>
      <c r="G1316" s="278"/>
      <c r="H1316" s="278"/>
      <c r="I1316" s="279"/>
      <c r="J1316" s="375"/>
      <c r="K1316" s="376"/>
      <c r="N1316" t="s">
        <v>125</v>
      </c>
    </row>
    <row r="1317" spans="2:14" ht="9.75" customHeight="1" x14ac:dyDescent="0.55000000000000004">
      <c r="B1317" s="737"/>
      <c r="C1317" s="738"/>
      <c r="D1317" s="738"/>
      <c r="E1317" s="738"/>
      <c r="F1317" s="738"/>
      <c r="G1317" s="738"/>
      <c r="H1317" s="738"/>
      <c r="I1317" s="738"/>
      <c r="J1317" s="738"/>
      <c r="K1317" s="739"/>
      <c r="N1317" t="s">
        <v>129</v>
      </c>
    </row>
    <row r="1318" spans="2:14" ht="42" x14ac:dyDescent="0.25">
      <c r="B1318" s="280" t="str">
        <f>""&amp;B1303&amp;" ޖުމުލަ "</f>
        <v xml:space="preserve"> ޖުމުލަ </v>
      </c>
      <c r="C1318" s="377" t="s">
        <v>1889</v>
      </c>
      <c r="D1318" s="377" t="s">
        <v>1831</v>
      </c>
      <c r="E1318" s="377" t="s">
        <v>920</v>
      </c>
      <c r="F1318" s="378"/>
      <c r="G1318" s="378"/>
      <c r="H1318" s="740" t="s">
        <v>921</v>
      </c>
      <c r="I1318" s="741"/>
      <c r="J1318" s="742" t="str">
        <f>""&amp;B1303&amp;" ލަފާކުރާ ޚަރަދު ބެހިފައިވާގޮތް (ރުފިޔާ އިން)  "</f>
        <v xml:space="preserve"> ލަފާކުރާ ޚަރަދު ބެހިފައިވާގޮތް (ރުފިޔާ އިން)  </v>
      </c>
      <c r="K1318" s="379">
        <v>13</v>
      </c>
      <c r="N1318" t="s">
        <v>133</v>
      </c>
    </row>
    <row r="1319" spans="2:14" ht="21" x14ac:dyDescent="0.55000000000000004">
      <c r="B1319" s="281">
        <f>SUM(C1319:E1319)</f>
        <v>0</v>
      </c>
      <c r="C1319" s="281"/>
      <c r="D1319" s="281"/>
      <c r="E1319" s="281"/>
      <c r="F1319" s="276"/>
      <c r="G1319" s="276"/>
      <c r="H1319" s="276"/>
      <c r="I1319" s="282" t="s">
        <v>32</v>
      </c>
      <c r="J1319" s="743" t="str">
        <f t="shared" ref="J1319:J1326" si="185">""&amp;G1304&amp;" ޖުމުލަ "</f>
        <v xml:space="preserve"> ޖުމުލަ </v>
      </c>
      <c r="K1319" s="380"/>
      <c r="N1319" t="s">
        <v>137</v>
      </c>
    </row>
    <row r="1320" spans="2:14" ht="21" x14ac:dyDescent="0.55000000000000004">
      <c r="B1320" s="283">
        <f>SUM(C1320:E1320)</f>
        <v>0</v>
      </c>
      <c r="C1320" s="283"/>
      <c r="D1320" s="283"/>
      <c r="E1320" s="283"/>
      <c r="F1320" s="284"/>
      <c r="G1320" s="284"/>
      <c r="H1320" s="284"/>
      <c r="I1320" s="285" t="s">
        <v>34</v>
      </c>
      <c r="J1320" s="743" t="str">
        <f t="shared" si="185"/>
        <v xml:space="preserve"> ޖުމުލަ </v>
      </c>
      <c r="K1320" s="380"/>
      <c r="N1320" t="s">
        <v>141</v>
      </c>
    </row>
    <row r="1321" spans="2:14" ht="21" x14ac:dyDescent="0.55000000000000004">
      <c r="B1321" s="283">
        <f t="shared" ref="B1321:B1328" si="186">SUM(C1321:E1321)</f>
        <v>0</v>
      </c>
      <c r="C1321" s="283"/>
      <c r="D1321" s="283"/>
      <c r="E1321" s="283"/>
      <c r="F1321" s="284"/>
      <c r="G1321" s="284"/>
      <c r="H1321" s="284"/>
      <c r="I1321" s="285" t="s">
        <v>36</v>
      </c>
      <c r="J1321" s="743" t="str">
        <f t="shared" si="185"/>
        <v xml:space="preserve"> ޖުމުލަ </v>
      </c>
      <c r="K1321" s="380"/>
      <c r="N1321" t="s">
        <v>145</v>
      </c>
    </row>
    <row r="1322" spans="2:14" ht="21" x14ac:dyDescent="0.55000000000000004">
      <c r="B1322" s="283">
        <f t="shared" si="186"/>
        <v>0</v>
      </c>
      <c r="C1322" s="283"/>
      <c r="D1322" s="283"/>
      <c r="E1322" s="283"/>
      <c r="F1322" s="284"/>
      <c r="G1322" s="284"/>
      <c r="H1322" s="284"/>
      <c r="I1322" s="285" t="s">
        <v>38</v>
      </c>
      <c r="J1322" s="743" t="str">
        <f t="shared" si="185"/>
        <v xml:space="preserve"> ޖުމުލަ </v>
      </c>
      <c r="K1322" s="380"/>
      <c r="N1322" t="s">
        <v>149</v>
      </c>
    </row>
    <row r="1323" spans="2:14" ht="21" x14ac:dyDescent="0.55000000000000004">
      <c r="B1323" s="283">
        <f t="shared" si="186"/>
        <v>0</v>
      </c>
      <c r="C1323" s="283"/>
      <c r="D1323" s="283"/>
      <c r="E1323" s="283"/>
      <c r="F1323" s="284"/>
      <c r="G1323" s="284"/>
      <c r="H1323" s="284"/>
      <c r="I1323" s="285" t="s">
        <v>40</v>
      </c>
      <c r="J1323" s="743" t="str">
        <f t="shared" si="185"/>
        <v xml:space="preserve"> ޖުމުލަ </v>
      </c>
      <c r="K1323" s="380"/>
      <c r="N1323" t="s">
        <v>153</v>
      </c>
    </row>
    <row r="1324" spans="2:14" ht="21" x14ac:dyDescent="0.55000000000000004">
      <c r="B1324" s="283">
        <f t="shared" si="186"/>
        <v>0</v>
      </c>
      <c r="C1324" s="283"/>
      <c r="D1324" s="283"/>
      <c r="E1324" s="283"/>
      <c r="F1324" s="284"/>
      <c r="G1324" s="284"/>
      <c r="H1324" s="284"/>
      <c r="I1324" s="285" t="s">
        <v>42</v>
      </c>
      <c r="J1324" s="743" t="str">
        <f t="shared" si="185"/>
        <v xml:space="preserve"> ޖުމުލަ </v>
      </c>
      <c r="K1324" s="380"/>
      <c r="N1324" t="s">
        <v>157</v>
      </c>
    </row>
    <row r="1325" spans="2:14" ht="21" x14ac:dyDescent="0.55000000000000004">
      <c r="B1325" s="283">
        <f t="shared" si="186"/>
        <v>0</v>
      </c>
      <c r="C1325" s="283"/>
      <c r="D1325" s="283"/>
      <c r="E1325" s="283"/>
      <c r="F1325" s="284"/>
      <c r="G1325" s="284"/>
      <c r="H1325" s="284"/>
      <c r="I1325" s="285" t="s">
        <v>44</v>
      </c>
      <c r="J1325" s="743" t="str">
        <f t="shared" si="185"/>
        <v xml:space="preserve"> ޖުމުލަ </v>
      </c>
      <c r="K1325" s="380"/>
      <c r="N1325" t="s">
        <v>161</v>
      </c>
    </row>
    <row r="1326" spans="2:14" ht="21" x14ac:dyDescent="0.55000000000000004">
      <c r="B1326" s="283">
        <f t="shared" si="186"/>
        <v>0</v>
      </c>
      <c r="C1326" s="283"/>
      <c r="D1326" s="283"/>
      <c r="E1326" s="283"/>
      <c r="F1326" s="284"/>
      <c r="G1326" s="284"/>
      <c r="H1326" s="284"/>
      <c r="I1326" s="285" t="s">
        <v>46</v>
      </c>
      <c r="J1326" s="743" t="str">
        <f t="shared" si="185"/>
        <v xml:space="preserve"> ޖުމުލަ </v>
      </c>
      <c r="K1326" s="380"/>
      <c r="N1326" t="s">
        <v>164</v>
      </c>
    </row>
    <row r="1327" spans="2:14" ht="21" x14ac:dyDescent="0.55000000000000004">
      <c r="B1327" s="283">
        <f t="shared" si="186"/>
        <v>0</v>
      </c>
      <c r="C1327" s="283"/>
      <c r="D1327" s="283"/>
      <c r="E1327" s="283"/>
      <c r="F1327" s="284"/>
      <c r="G1327" s="284"/>
      <c r="H1327" s="284"/>
      <c r="I1327" s="285" t="s">
        <v>48</v>
      </c>
      <c r="J1327" s="743" t="str">
        <f t="shared" ref="J1327:J1328" si="187">""&amp;G1313&amp;" ޖުމުލަ "</f>
        <v xml:space="preserve"> ޖުމުލަ </v>
      </c>
      <c r="K1327" s="380"/>
      <c r="N1327" t="s">
        <v>167</v>
      </c>
    </row>
    <row r="1328" spans="2:14" ht="21" x14ac:dyDescent="0.55000000000000004">
      <c r="B1328" s="283">
        <f t="shared" si="186"/>
        <v>0</v>
      </c>
      <c r="C1328" s="286"/>
      <c r="D1328" s="286"/>
      <c r="E1328" s="286"/>
      <c r="F1328" s="287"/>
      <c r="G1328" s="287"/>
      <c r="H1328" s="287"/>
      <c r="I1328" s="288" t="s">
        <v>922</v>
      </c>
      <c r="J1328" s="743" t="str">
        <f t="shared" si="187"/>
        <v xml:space="preserve">އެތެރޭގެ ލޯނު ޖުމުލަ </v>
      </c>
      <c r="K1328" s="380"/>
      <c r="N1328" t="s">
        <v>171</v>
      </c>
    </row>
    <row r="1329" spans="2:14" ht="21.75" thickBot="1" x14ac:dyDescent="0.6">
      <c r="B1329" s="289">
        <f>SUM(B1319:B1328)</f>
        <v>0</v>
      </c>
      <c r="C1329" s="289">
        <f t="shared" ref="C1329:E1329" si="188">SUM(C1319:C1328)</f>
        <v>0</v>
      </c>
      <c r="D1329" s="289">
        <f t="shared" si="188"/>
        <v>0</v>
      </c>
      <c r="E1329" s="289">
        <f t="shared" si="188"/>
        <v>0</v>
      </c>
      <c r="F1329" s="378"/>
      <c r="G1329" s="378"/>
      <c r="H1329" s="378"/>
      <c r="I1329" s="381" t="s">
        <v>923</v>
      </c>
      <c r="J1329" s="290"/>
      <c r="K1329" s="569"/>
      <c r="N1329" t="s">
        <v>175</v>
      </c>
    </row>
    <row r="1330" spans="2:14" ht="10.5" customHeight="1" thickTop="1" x14ac:dyDescent="0.55000000000000004">
      <c r="B1330" s="737"/>
      <c r="C1330" s="744"/>
      <c r="D1330" s="744"/>
      <c r="E1330" s="744"/>
      <c r="F1330" s="744"/>
      <c r="G1330" s="744"/>
      <c r="H1330" s="744"/>
      <c r="I1330" s="744"/>
      <c r="J1330" s="744"/>
      <c r="K1330" s="745"/>
    </row>
    <row r="1331" spans="2:14" ht="23.25" customHeight="1" x14ac:dyDescent="0.25">
      <c r="B1331" s="746" t="s">
        <v>924</v>
      </c>
      <c r="C1331" s="740"/>
      <c r="D1331" s="740"/>
      <c r="E1331" s="741"/>
      <c r="F1331" s="747" t="s">
        <v>1892</v>
      </c>
      <c r="G1331" s="747" t="s">
        <v>1839</v>
      </c>
      <c r="H1331" s="747" t="s">
        <v>1891</v>
      </c>
      <c r="I1331" s="747" t="s">
        <v>1890</v>
      </c>
      <c r="J1331" s="742" t="str">
        <f>""&amp;B1303&amp;"އިން މަޝްރޫއަށް ކުރެވުނު ޚަރަދު (ރުފިޔާ އިން)  "</f>
        <v xml:space="preserve">އިން މަޝްރޫއަށް ކުރެވުނު ޚަރަދު (ރުފިޔާ އިން)  </v>
      </c>
      <c r="K1331" s="382">
        <v>14</v>
      </c>
    </row>
    <row r="1332" spans="2:14" ht="61.5" customHeight="1" x14ac:dyDescent="0.25">
      <c r="B1332" s="280" t="s">
        <v>1840</v>
      </c>
      <c r="C1332" s="383">
        <v>2019</v>
      </c>
      <c r="D1332" s="383">
        <v>2018</v>
      </c>
      <c r="E1332" s="383">
        <v>2017</v>
      </c>
      <c r="F1332" s="748"/>
      <c r="G1332" s="748"/>
      <c r="H1332" s="748"/>
      <c r="I1332" s="748"/>
      <c r="J1332" s="743"/>
      <c r="K1332" s="568"/>
    </row>
    <row r="1333" spans="2:14" ht="28.5" customHeight="1" x14ac:dyDescent="0.55000000000000004">
      <c r="B1333" s="574">
        <f t="shared" ref="B1333:C1333" si="189">+B1329</f>
        <v>0</v>
      </c>
      <c r="C1333" s="574">
        <f t="shared" si="189"/>
        <v>0</v>
      </c>
      <c r="D1333" s="574">
        <f>+D1329</f>
        <v>0</v>
      </c>
      <c r="E1333" s="574">
        <f>E1329</f>
        <v>0</v>
      </c>
      <c r="F1333" s="390"/>
      <c r="G1333" s="575">
        <f>H1333+I1333</f>
        <v>0</v>
      </c>
      <c r="H1333" s="291"/>
      <c r="I1333" s="291"/>
      <c r="J1333" s="384"/>
      <c r="K1333" s="569"/>
    </row>
    <row r="1334" spans="2:14" ht="11.25" customHeight="1" x14ac:dyDescent="0.25"/>
    <row r="1335" spans="2:14" ht="28.5" customHeight="1" x14ac:dyDescent="0.25">
      <c r="B1335" s="734" t="s">
        <v>846</v>
      </c>
      <c r="C1335" s="735"/>
      <c r="D1335" s="735"/>
      <c r="E1335" s="735"/>
      <c r="F1335" s="735"/>
      <c r="G1335" s="735"/>
      <c r="H1335" s="735"/>
      <c r="I1335" s="735"/>
      <c r="J1335" s="571">
        <f>+J1300+1</f>
        <v>39</v>
      </c>
      <c r="K1335" s="572" t="s">
        <v>14</v>
      </c>
    </row>
    <row r="1336" spans="2:14" ht="28.5" customHeight="1" x14ac:dyDescent="0.25">
      <c r="B1336" s="693"/>
      <c r="C1336" s="694"/>
      <c r="D1336" s="694"/>
      <c r="E1336" s="694"/>
      <c r="F1336" s="694"/>
      <c r="G1336" s="694"/>
      <c r="H1336" s="694"/>
      <c r="I1336" s="695"/>
      <c r="J1336" s="366" t="s">
        <v>12</v>
      </c>
      <c r="K1336" s="367">
        <v>1</v>
      </c>
    </row>
    <row r="1337" spans="2:14" ht="28.5" customHeight="1" x14ac:dyDescent="0.25">
      <c r="B1337" s="685"/>
      <c r="C1337" s="686"/>
      <c r="D1337" s="686"/>
      <c r="E1337" s="686"/>
      <c r="F1337" s="686"/>
      <c r="G1337" s="686"/>
      <c r="H1337" s="686"/>
      <c r="I1337" s="687"/>
      <c r="J1337" s="368" t="s">
        <v>847</v>
      </c>
      <c r="K1337" s="369">
        <v>2</v>
      </c>
    </row>
    <row r="1338" spans="2:14" ht="28.5" customHeight="1" x14ac:dyDescent="0.25">
      <c r="B1338" s="685"/>
      <c r="C1338" s="686"/>
      <c r="D1338" s="686"/>
      <c r="E1338" s="686"/>
      <c r="F1338" s="686"/>
      <c r="G1338" s="686"/>
      <c r="H1338" s="686"/>
      <c r="I1338" s="687"/>
      <c r="J1338" s="370" t="s">
        <v>848</v>
      </c>
      <c r="K1338" s="371">
        <v>3</v>
      </c>
      <c r="M1338" t="s">
        <v>23</v>
      </c>
      <c r="N1338" t="s">
        <v>73</v>
      </c>
    </row>
    <row r="1339" spans="2:14" ht="28.5" customHeight="1" x14ac:dyDescent="0.25">
      <c r="B1339" s="685"/>
      <c r="C1339" s="686"/>
      <c r="D1339" s="686"/>
      <c r="E1339" s="686"/>
      <c r="F1339" s="686"/>
      <c r="G1339" s="686"/>
      <c r="H1339" s="686"/>
      <c r="I1339" s="687"/>
      <c r="J1339" s="372" t="s">
        <v>8</v>
      </c>
      <c r="K1339" s="369">
        <v>4</v>
      </c>
      <c r="M1339" t="s">
        <v>22</v>
      </c>
      <c r="N1339" t="s">
        <v>78</v>
      </c>
    </row>
    <row r="1340" spans="2:14" ht="28.5" customHeight="1" x14ac:dyDescent="0.25">
      <c r="B1340" s="685"/>
      <c r="C1340" s="686"/>
      <c r="D1340" s="686"/>
      <c r="E1340" s="686"/>
      <c r="F1340" s="686"/>
      <c r="G1340" s="686"/>
      <c r="H1340" s="686"/>
      <c r="I1340" s="687"/>
      <c r="J1340" s="370" t="s">
        <v>849</v>
      </c>
      <c r="K1340" s="371">
        <v>5</v>
      </c>
      <c r="M1340" t="s">
        <v>24</v>
      </c>
      <c r="N1340" t="s">
        <v>82</v>
      </c>
    </row>
    <row r="1341" spans="2:14" ht="28.5" customHeight="1" x14ac:dyDescent="0.25">
      <c r="B1341" s="685"/>
      <c r="C1341" s="686"/>
      <c r="D1341" s="686"/>
      <c r="E1341" s="686"/>
      <c r="F1341" s="686"/>
      <c r="G1341" s="686"/>
      <c r="H1341" s="686"/>
      <c r="I1341" s="687"/>
      <c r="J1341" s="370" t="s">
        <v>914</v>
      </c>
      <c r="K1341" s="369">
        <v>6</v>
      </c>
      <c r="M1341" t="s">
        <v>915</v>
      </c>
      <c r="N1341" t="s">
        <v>87</v>
      </c>
    </row>
    <row r="1342" spans="2:14" ht="28.5" customHeight="1" x14ac:dyDescent="0.25">
      <c r="B1342" s="685"/>
      <c r="C1342" s="686"/>
      <c r="D1342" s="686"/>
      <c r="E1342" s="686"/>
      <c r="F1342" s="686"/>
      <c r="G1342" s="686"/>
      <c r="H1342" s="686"/>
      <c r="I1342" s="687"/>
      <c r="J1342" s="370" t="s">
        <v>851</v>
      </c>
      <c r="K1342" s="371">
        <v>7</v>
      </c>
      <c r="M1342" t="s">
        <v>916</v>
      </c>
      <c r="N1342" t="s">
        <v>92</v>
      </c>
    </row>
    <row r="1343" spans="2:14" ht="85.5" customHeight="1" x14ac:dyDescent="0.25">
      <c r="B1343" s="696"/>
      <c r="C1343" s="697"/>
      <c r="D1343" s="697"/>
      <c r="E1343" s="697"/>
      <c r="F1343" s="697"/>
      <c r="G1343" s="697"/>
      <c r="H1343" s="697"/>
      <c r="I1343" s="698"/>
      <c r="J1343" s="370" t="s">
        <v>1838</v>
      </c>
      <c r="K1343" s="369">
        <v>8</v>
      </c>
      <c r="M1343" t="s">
        <v>1847</v>
      </c>
      <c r="N1343" t="s">
        <v>97</v>
      </c>
    </row>
    <row r="1344" spans="2:14" ht="85.5" customHeight="1" x14ac:dyDescent="0.25">
      <c r="B1344" s="696"/>
      <c r="C1344" s="697"/>
      <c r="D1344" s="697"/>
      <c r="E1344" s="697"/>
      <c r="F1344" s="697"/>
      <c r="G1344" s="697"/>
      <c r="H1344" s="697"/>
      <c r="I1344" s="698"/>
      <c r="J1344" s="372" t="s">
        <v>853</v>
      </c>
      <c r="K1344" s="371">
        <v>9</v>
      </c>
      <c r="N1344" t="s">
        <v>101</v>
      </c>
    </row>
    <row r="1345" spans="2:14" ht="85.5" customHeight="1" x14ac:dyDescent="0.25">
      <c r="B1345" s="696"/>
      <c r="C1345" s="697"/>
      <c r="D1345" s="697"/>
      <c r="E1345" s="697"/>
      <c r="F1345" s="697"/>
      <c r="G1345" s="697"/>
      <c r="H1345" s="697"/>
      <c r="I1345" s="698"/>
      <c r="J1345" s="372" t="s">
        <v>854</v>
      </c>
      <c r="K1345" s="371">
        <v>10</v>
      </c>
      <c r="N1345" t="s">
        <v>105</v>
      </c>
    </row>
    <row r="1346" spans="2:14" ht="28.5" customHeight="1" x14ac:dyDescent="0.25">
      <c r="B1346" s="716"/>
      <c r="C1346" s="717"/>
      <c r="D1346" s="373" t="s">
        <v>1843</v>
      </c>
      <c r="E1346" s="374"/>
      <c r="F1346" s="718"/>
      <c r="G1346" s="719"/>
      <c r="H1346" s="720" t="s">
        <v>1842</v>
      </c>
      <c r="I1346" s="721"/>
      <c r="J1346" s="722" t="s">
        <v>917</v>
      </c>
      <c r="K1346" s="568">
        <v>11</v>
      </c>
      <c r="N1346" t="s">
        <v>109</v>
      </c>
    </row>
    <row r="1347" spans="2:14" ht="28.5" customHeight="1" x14ac:dyDescent="0.25">
      <c r="B1347" s="724"/>
      <c r="C1347" s="725"/>
      <c r="D1347" s="726" t="s">
        <v>1844</v>
      </c>
      <c r="E1347" s="727"/>
      <c r="F1347" s="728"/>
      <c r="G1347" s="729"/>
      <c r="H1347" s="726" t="s">
        <v>1841</v>
      </c>
      <c r="I1347" s="730"/>
      <c r="J1347" s="723"/>
      <c r="K1347" s="385"/>
    </row>
    <row r="1348" spans="2:14" ht="28.5" customHeight="1" x14ac:dyDescent="0.25">
      <c r="B1348" s="734" t="s">
        <v>918</v>
      </c>
      <c r="C1348" s="735"/>
      <c r="D1348" s="749"/>
      <c r="E1348" s="749"/>
      <c r="F1348" s="749"/>
      <c r="G1348" s="735"/>
      <c r="H1348" s="735"/>
      <c r="I1348" s="735"/>
      <c r="J1348" s="735"/>
      <c r="K1348" s="750"/>
      <c r="N1348" t="s">
        <v>113</v>
      </c>
    </row>
    <row r="1349" spans="2:14" ht="24" customHeight="1" x14ac:dyDescent="0.25">
      <c r="B1349" s="751" t="s">
        <v>919</v>
      </c>
      <c r="C1349" s="753" t="s">
        <v>1846</v>
      </c>
      <c r="D1349" s="753" t="s">
        <v>1845</v>
      </c>
      <c r="E1349" s="753" t="s">
        <v>1847</v>
      </c>
      <c r="F1349" s="753" t="s">
        <v>915</v>
      </c>
      <c r="G1349" s="755" t="s">
        <v>22</v>
      </c>
      <c r="H1349" s="755" t="s">
        <v>23</v>
      </c>
      <c r="I1349" s="757" t="s">
        <v>24</v>
      </c>
      <c r="J1349" s="758" t="s">
        <v>1848</v>
      </c>
      <c r="K1349" s="736">
        <v>12</v>
      </c>
      <c r="N1349" t="s">
        <v>117</v>
      </c>
    </row>
    <row r="1350" spans="2:14" ht="55.5" customHeight="1" x14ac:dyDescent="0.25">
      <c r="B1350" s="752"/>
      <c r="C1350" s="754"/>
      <c r="D1350" s="754"/>
      <c r="E1350" s="754"/>
      <c r="F1350" s="754"/>
      <c r="G1350" s="756"/>
      <c r="H1350" s="756"/>
      <c r="I1350" s="756"/>
      <c r="J1350" s="759"/>
      <c r="K1350" s="736"/>
      <c r="N1350" t="s">
        <v>121</v>
      </c>
    </row>
    <row r="1351" spans="2:14" ht="28.5" customHeight="1" x14ac:dyDescent="0.25">
      <c r="B1351" s="573">
        <f>+I1351+H1351+G1351+F1351+E1351+D1351+C1351</f>
        <v>0</v>
      </c>
      <c r="C1351" s="277"/>
      <c r="D1351" s="277"/>
      <c r="E1351" s="277"/>
      <c r="F1351" s="277"/>
      <c r="G1351" s="278"/>
      <c r="H1351" s="278"/>
      <c r="I1351" s="279"/>
      <c r="J1351" s="375"/>
      <c r="K1351" s="376"/>
      <c r="N1351" t="s">
        <v>125</v>
      </c>
    </row>
    <row r="1352" spans="2:14" ht="9.75" customHeight="1" x14ac:dyDescent="0.55000000000000004">
      <c r="B1352" s="737"/>
      <c r="C1352" s="738"/>
      <c r="D1352" s="738"/>
      <c r="E1352" s="738"/>
      <c r="F1352" s="738"/>
      <c r="G1352" s="738"/>
      <c r="H1352" s="738"/>
      <c r="I1352" s="738"/>
      <c r="J1352" s="738"/>
      <c r="K1352" s="739"/>
      <c r="N1352" t="s">
        <v>129</v>
      </c>
    </row>
    <row r="1353" spans="2:14" ht="42" x14ac:dyDescent="0.25">
      <c r="B1353" s="280" t="str">
        <f>""&amp;B1338&amp;" ޖުމުލަ "</f>
        <v xml:space="preserve"> ޖުމުލަ </v>
      </c>
      <c r="C1353" s="377" t="s">
        <v>1889</v>
      </c>
      <c r="D1353" s="377" t="s">
        <v>1831</v>
      </c>
      <c r="E1353" s="377" t="s">
        <v>920</v>
      </c>
      <c r="F1353" s="378"/>
      <c r="G1353" s="378"/>
      <c r="H1353" s="740" t="s">
        <v>921</v>
      </c>
      <c r="I1353" s="741"/>
      <c r="J1353" s="742" t="str">
        <f>""&amp;B1338&amp;" ލަފާކުރާ ޚަރަދު ބެހިފައިވާގޮތް (ރުފިޔާ އިން)  "</f>
        <v xml:space="preserve"> ލަފާކުރާ ޚަރަދު ބެހިފައިވާގޮތް (ރުފިޔާ އިން)  </v>
      </c>
      <c r="K1353" s="379">
        <v>13</v>
      </c>
      <c r="N1353" t="s">
        <v>133</v>
      </c>
    </row>
    <row r="1354" spans="2:14" ht="21" x14ac:dyDescent="0.55000000000000004">
      <c r="B1354" s="281">
        <f>SUM(C1354:E1354)</f>
        <v>0</v>
      </c>
      <c r="C1354" s="281"/>
      <c r="D1354" s="281"/>
      <c r="E1354" s="281"/>
      <c r="F1354" s="276"/>
      <c r="G1354" s="276"/>
      <c r="H1354" s="276"/>
      <c r="I1354" s="282" t="s">
        <v>32</v>
      </c>
      <c r="J1354" s="743" t="str">
        <f t="shared" ref="J1354:J1361" si="190">""&amp;G1339&amp;" ޖުމުލަ "</f>
        <v xml:space="preserve"> ޖުމުލަ </v>
      </c>
      <c r="K1354" s="380"/>
      <c r="N1354" t="s">
        <v>137</v>
      </c>
    </row>
    <row r="1355" spans="2:14" ht="21" x14ac:dyDescent="0.55000000000000004">
      <c r="B1355" s="283">
        <f>SUM(C1355:E1355)</f>
        <v>0</v>
      </c>
      <c r="C1355" s="283"/>
      <c r="D1355" s="283"/>
      <c r="E1355" s="283"/>
      <c r="F1355" s="284"/>
      <c r="G1355" s="284"/>
      <c r="H1355" s="284"/>
      <c r="I1355" s="285" t="s">
        <v>34</v>
      </c>
      <c r="J1355" s="743" t="str">
        <f t="shared" si="190"/>
        <v xml:space="preserve"> ޖުމުލަ </v>
      </c>
      <c r="K1355" s="380"/>
      <c r="N1355" t="s">
        <v>141</v>
      </c>
    </row>
    <row r="1356" spans="2:14" ht="21" x14ac:dyDescent="0.55000000000000004">
      <c r="B1356" s="283">
        <f t="shared" ref="B1356:B1363" si="191">SUM(C1356:E1356)</f>
        <v>0</v>
      </c>
      <c r="C1356" s="283"/>
      <c r="D1356" s="283"/>
      <c r="E1356" s="283"/>
      <c r="F1356" s="284"/>
      <c r="G1356" s="284"/>
      <c r="H1356" s="284"/>
      <c r="I1356" s="285" t="s">
        <v>36</v>
      </c>
      <c r="J1356" s="743" t="str">
        <f t="shared" si="190"/>
        <v xml:space="preserve"> ޖުމުލަ </v>
      </c>
      <c r="K1356" s="380"/>
      <c r="N1356" t="s">
        <v>145</v>
      </c>
    </row>
    <row r="1357" spans="2:14" ht="21" x14ac:dyDescent="0.55000000000000004">
      <c r="B1357" s="283">
        <f t="shared" si="191"/>
        <v>0</v>
      </c>
      <c r="C1357" s="283"/>
      <c r="D1357" s="283"/>
      <c r="E1357" s="283"/>
      <c r="F1357" s="284"/>
      <c r="G1357" s="284"/>
      <c r="H1357" s="284"/>
      <c r="I1357" s="285" t="s">
        <v>38</v>
      </c>
      <c r="J1357" s="743" t="str">
        <f t="shared" si="190"/>
        <v xml:space="preserve"> ޖުމުލަ </v>
      </c>
      <c r="K1357" s="380"/>
      <c r="N1357" t="s">
        <v>149</v>
      </c>
    </row>
    <row r="1358" spans="2:14" ht="21" x14ac:dyDescent="0.55000000000000004">
      <c r="B1358" s="283">
        <f t="shared" si="191"/>
        <v>0</v>
      </c>
      <c r="C1358" s="283"/>
      <c r="D1358" s="283"/>
      <c r="E1358" s="283"/>
      <c r="F1358" s="284"/>
      <c r="G1358" s="284"/>
      <c r="H1358" s="284"/>
      <c r="I1358" s="285" t="s">
        <v>40</v>
      </c>
      <c r="J1358" s="743" t="str">
        <f t="shared" si="190"/>
        <v xml:space="preserve"> ޖުމުލަ </v>
      </c>
      <c r="K1358" s="380"/>
      <c r="N1358" t="s">
        <v>153</v>
      </c>
    </row>
    <row r="1359" spans="2:14" ht="21" x14ac:dyDescent="0.55000000000000004">
      <c r="B1359" s="283">
        <f t="shared" si="191"/>
        <v>0</v>
      </c>
      <c r="C1359" s="283"/>
      <c r="D1359" s="283"/>
      <c r="E1359" s="283"/>
      <c r="F1359" s="284"/>
      <c r="G1359" s="284"/>
      <c r="H1359" s="284"/>
      <c r="I1359" s="285" t="s">
        <v>42</v>
      </c>
      <c r="J1359" s="743" t="str">
        <f t="shared" si="190"/>
        <v xml:space="preserve"> ޖުމުލަ </v>
      </c>
      <c r="K1359" s="380"/>
      <c r="N1359" t="s">
        <v>157</v>
      </c>
    </row>
    <row r="1360" spans="2:14" ht="21" x14ac:dyDescent="0.55000000000000004">
      <c r="B1360" s="283">
        <f t="shared" si="191"/>
        <v>0</v>
      </c>
      <c r="C1360" s="283"/>
      <c r="D1360" s="283"/>
      <c r="E1360" s="283"/>
      <c r="F1360" s="284"/>
      <c r="G1360" s="284"/>
      <c r="H1360" s="284"/>
      <c r="I1360" s="285" t="s">
        <v>44</v>
      </c>
      <c r="J1360" s="743" t="str">
        <f t="shared" si="190"/>
        <v xml:space="preserve"> ޖުމުލަ </v>
      </c>
      <c r="K1360" s="380"/>
      <c r="N1360" t="s">
        <v>161</v>
      </c>
    </row>
    <row r="1361" spans="2:14" ht="21" x14ac:dyDescent="0.55000000000000004">
      <c r="B1361" s="283">
        <f t="shared" si="191"/>
        <v>0</v>
      </c>
      <c r="C1361" s="283"/>
      <c r="D1361" s="283"/>
      <c r="E1361" s="283"/>
      <c r="F1361" s="284"/>
      <c r="G1361" s="284"/>
      <c r="H1361" s="284"/>
      <c r="I1361" s="285" t="s">
        <v>46</v>
      </c>
      <c r="J1361" s="743" t="str">
        <f t="shared" si="190"/>
        <v xml:space="preserve"> ޖުމުލަ </v>
      </c>
      <c r="K1361" s="380"/>
      <c r="N1361" t="s">
        <v>164</v>
      </c>
    </row>
    <row r="1362" spans="2:14" ht="21" x14ac:dyDescent="0.55000000000000004">
      <c r="B1362" s="283">
        <f t="shared" si="191"/>
        <v>0</v>
      </c>
      <c r="C1362" s="283"/>
      <c r="D1362" s="283"/>
      <c r="E1362" s="283"/>
      <c r="F1362" s="284"/>
      <c r="G1362" s="284"/>
      <c r="H1362" s="284"/>
      <c r="I1362" s="285" t="s">
        <v>48</v>
      </c>
      <c r="J1362" s="743" t="str">
        <f t="shared" ref="J1362:J1363" si="192">""&amp;G1348&amp;" ޖުމުލަ "</f>
        <v xml:space="preserve"> ޖުމުލަ </v>
      </c>
      <c r="K1362" s="380"/>
      <c r="N1362" t="s">
        <v>167</v>
      </c>
    </row>
    <row r="1363" spans="2:14" ht="21" x14ac:dyDescent="0.55000000000000004">
      <c r="B1363" s="283">
        <f t="shared" si="191"/>
        <v>0</v>
      </c>
      <c r="C1363" s="286"/>
      <c r="D1363" s="286"/>
      <c r="E1363" s="286"/>
      <c r="F1363" s="287"/>
      <c r="G1363" s="287"/>
      <c r="H1363" s="287"/>
      <c r="I1363" s="288" t="s">
        <v>922</v>
      </c>
      <c r="J1363" s="743" t="str">
        <f t="shared" si="192"/>
        <v xml:space="preserve">އެތެރޭގެ ލޯނު ޖުމުލަ </v>
      </c>
      <c r="K1363" s="380"/>
      <c r="N1363" t="s">
        <v>171</v>
      </c>
    </row>
    <row r="1364" spans="2:14" ht="21.75" thickBot="1" x14ac:dyDescent="0.6">
      <c r="B1364" s="289">
        <f>SUM(B1354:B1363)</f>
        <v>0</v>
      </c>
      <c r="C1364" s="289">
        <f t="shared" ref="C1364:E1364" si="193">SUM(C1354:C1363)</f>
        <v>0</v>
      </c>
      <c r="D1364" s="289">
        <f t="shared" si="193"/>
        <v>0</v>
      </c>
      <c r="E1364" s="289">
        <f t="shared" si="193"/>
        <v>0</v>
      </c>
      <c r="F1364" s="378"/>
      <c r="G1364" s="378"/>
      <c r="H1364" s="378"/>
      <c r="I1364" s="381" t="s">
        <v>923</v>
      </c>
      <c r="J1364" s="290"/>
      <c r="K1364" s="569"/>
      <c r="N1364" t="s">
        <v>175</v>
      </c>
    </row>
    <row r="1365" spans="2:14" ht="10.5" customHeight="1" thickTop="1" x14ac:dyDescent="0.55000000000000004">
      <c r="B1365" s="737"/>
      <c r="C1365" s="744"/>
      <c r="D1365" s="744"/>
      <c r="E1365" s="744"/>
      <c r="F1365" s="744"/>
      <c r="G1365" s="744"/>
      <c r="H1365" s="744"/>
      <c r="I1365" s="744"/>
      <c r="J1365" s="744"/>
      <c r="K1365" s="745"/>
    </row>
    <row r="1366" spans="2:14" ht="23.25" customHeight="1" x14ac:dyDescent="0.25">
      <c r="B1366" s="746" t="s">
        <v>924</v>
      </c>
      <c r="C1366" s="740"/>
      <c r="D1366" s="740"/>
      <c r="E1366" s="741"/>
      <c r="F1366" s="747" t="s">
        <v>1892</v>
      </c>
      <c r="G1366" s="747" t="s">
        <v>1839</v>
      </c>
      <c r="H1366" s="747" t="s">
        <v>1891</v>
      </c>
      <c r="I1366" s="747" t="s">
        <v>1890</v>
      </c>
      <c r="J1366" s="742" t="str">
        <f>""&amp;B1338&amp;"އިން މަޝްރޫއަށް ކުރެވުނު ޚަރަދު (ރުފިޔާ އިން)  "</f>
        <v xml:space="preserve">އިން މަޝްރޫއަށް ކުރެވުނު ޚަރަދު (ރުފިޔާ އިން)  </v>
      </c>
      <c r="K1366" s="382">
        <v>14</v>
      </c>
    </row>
    <row r="1367" spans="2:14" ht="61.5" customHeight="1" x14ac:dyDescent="0.25">
      <c r="B1367" s="280" t="s">
        <v>1840</v>
      </c>
      <c r="C1367" s="383">
        <v>2019</v>
      </c>
      <c r="D1367" s="383">
        <v>2018</v>
      </c>
      <c r="E1367" s="383">
        <v>2017</v>
      </c>
      <c r="F1367" s="748"/>
      <c r="G1367" s="748"/>
      <c r="H1367" s="748"/>
      <c r="I1367" s="748"/>
      <c r="J1367" s="743"/>
      <c r="K1367" s="568"/>
    </row>
    <row r="1368" spans="2:14" ht="28.5" customHeight="1" x14ac:dyDescent="0.55000000000000004">
      <c r="B1368" s="574">
        <f t="shared" ref="B1368:C1368" si="194">+B1364</f>
        <v>0</v>
      </c>
      <c r="C1368" s="574">
        <f t="shared" si="194"/>
        <v>0</v>
      </c>
      <c r="D1368" s="574">
        <f>+D1364</f>
        <v>0</v>
      </c>
      <c r="E1368" s="574">
        <f>E1364</f>
        <v>0</v>
      </c>
      <c r="F1368" s="390"/>
      <c r="G1368" s="575">
        <f>H1368+I1368</f>
        <v>0</v>
      </c>
      <c r="H1368" s="291"/>
      <c r="I1368" s="291"/>
      <c r="J1368" s="384"/>
      <c r="K1368" s="569"/>
    </row>
    <row r="1369" spans="2:14" ht="11.25" customHeight="1" x14ac:dyDescent="0.25"/>
    <row r="1370" spans="2:14" ht="28.5" customHeight="1" x14ac:dyDescent="0.25">
      <c r="B1370" s="734" t="s">
        <v>846</v>
      </c>
      <c r="C1370" s="735"/>
      <c r="D1370" s="735"/>
      <c r="E1370" s="735"/>
      <c r="F1370" s="735"/>
      <c r="G1370" s="735"/>
      <c r="H1370" s="735"/>
      <c r="I1370" s="735"/>
      <c r="J1370" s="571">
        <f>+J1335+1</f>
        <v>40</v>
      </c>
      <c r="K1370" s="572" t="s">
        <v>14</v>
      </c>
    </row>
    <row r="1371" spans="2:14" ht="28.5" customHeight="1" x14ac:dyDescent="0.25">
      <c r="B1371" s="693"/>
      <c r="C1371" s="694"/>
      <c r="D1371" s="694"/>
      <c r="E1371" s="694"/>
      <c r="F1371" s="694"/>
      <c r="G1371" s="694"/>
      <c r="H1371" s="694"/>
      <c r="I1371" s="695"/>
      <c r="J1371" s="366" t="s">
        <v>12</v>
      </c>
      <c r="K1371" s="367">
        <v>1</v>
      </c>
    </row>
    <row r="1372" spans="2:14" ht="28.5" customHeight="1" x14ac:dyDescent="0.25">
      <c r="B1372" s="685"/>
      <c r="C1372" s="686"/>
      <c r="D1372" s="686"/>
      <c r="E1372" s="686"/>
      <c r="F1372" s="686"/>
      <c r="G1372" s="686"/>
      <c r="H1372" s="686"/>
      <c r="I1372" s="687"/>
      <c r="J1372" s="368" t="s">
        <v>847</v>
      </c>
      <c r="K1372" s="369">
        <v>2</v>
      </c>
    </row>
    <row r="1373" spans="2:14" ht="28.5" customHeight="1" x14ac:dyDescent="0.25">
      <c r="B1373" s="685"/>
      <c r="C1373" s="686"/>
      <c r="D1373" s="686"/>
      <c r="E1373" s="686"/>
      <c r="F1373" s="686"/>
      <c r="G1373" s="686"/>
      <c r="H1373" s="686"/>
      <c r="I1373" s="687"/>
      <c r="J1373" s="370" t="s">
        <v>848</v>
      </c>
      <c r="K1373" s="371">
        <v>3</v>
      </c>
      <c r="M1373" t="s">
        <v>23</v>
      </c>
      <c r="N1373" t="s">
        <v>73</v>
      </c>
    </row>
    <row r="1374" spans="2:14" ht="28.5" customHeight="1" x14ac:dyDescent="0.25">
      <c r="B1374" s="685"/>
      <c r="C1374" s="686"/>
      <c r="D1374" s="686"/>
      <c r="E1374" s="686"/>
      <c r="F1374" s="686"/>
      <c r="G1374" s="686"/>
      <c r="H1374" s="686"/>
      <c r="I1374" s="687"/>
      <c r="J1374" s="372" t="s">
        <v>8</v>
      </c>
      <c r="K1374" s="369">
        <v>4</v>
      </c>
      <c r="M1374" t="s">
        <v>22</v>
      </c>
      <c r="N1374" t="s">
        <v>78</v>
      </c>
    </row>
    <row r="1375" spans="2:14" ht="28.5" customHeight="1" x14ac:dyDescent="0.25">
      <c r="B1375" s="685"/>
      <c r="C1375" s="686"/>
      <c r="D1375" s="686"/>
      <c r="E1375" s="686"/>
      <c r="F1375" s="686"/>
      <c r="G1375" s="686"/>
      <c r="H1375" s="686"/>
      <c r="I1375" s="687"/>
      <c r="J1375" s="370" t="s">
        <v>849</v>
      </c>
      <c r="K1375" s="371">
        <v>5</v>
      </c>
      <c r="M1375" t="s">
        <v>24</v>
      </c>
      <c r="N1375" t="s">
        <v>82</v>
      </c>
    </row>
    <row r="1376" spans="2:14" ht="28.5" customHeight="1" x14ac:dyDescent="0.25">
      <c r="B1376" s="685"/>
      <c r="C1376" s="686"/>
      <c r="D1376" s="686"/>
      <c r="E1376" s="686"/>
      <c r="F1376" s="686"/>
      <c r="G1376" s="686"/>
      <c r="H1376" s="686"/>
      <c r="I1376" s="687"/>
      <c r="J1376" s="370" t="s">
        <v>914</v>
      </c>
      <c r="K1376" s="369">
        <v>6</v>
      </c>
      <c r="M1376" t="s">
        <v>915</v>
      </c>
      <c r="N1376" t="s">
        <v>87</v>
      </c>
    </row>
    <row r="1377" spans="2:14" ht="28.5" customHeight="1" x14ac:dyDescent="0.25">
      <c r="B1377" s="685"/>
      <c r="C1377" s="686"/>
      <c r="D1377" s="686"/>
      <c r="E1377" s="686"/>
      <c r="F1377" s="686"/>
      <c r="G1377" s="686"/>
      <c r="H1377" s="686"/>
      <c r="I1377" s="687"/>
      <c r="J1377" s="370" t="s">
        <v>851</v>
      </c>
      <c r="K1377" s="371">
        <v>7</v>
      </c>
      <c r="M1377" t="s">
        <v>916</v>
      </c>
      <c r="N1377" t="s">
        <v>92</v>
      </c>
    </row>
    <row r="1378" spans="2:14" ht="85.5" customHeight="1" x14ac:dyDescent="0.25">
      <c r="B1378" s="696"/>
      <c r="C1378" s="697"/>
      <c r="D1378" s="697"/>
      <c r="E1378" s="697"/>
      <c r="F1378" s="697"/>
      <c r="G1378" s="697"/>
      <c r="H1378" s="697"/>
      <c r="I1378" s="698"/>
      <c r="J1378" s="370" t="s">
        <v>1838</v>
      </c>
      <c r="K1378" s="369">
        <v>8</v>
      </c>
      <c r="M1378" t="s">
        <v>1847</v>
      </c>
      <c r="N1378" t="s">
        <v>97</v>
      </c>
    </row>
    <row r="1379" spans="2:14" ht="85.5" customHeight="1" x14ac:dyDescent="0.25">
      <c r="B1379" s="696"/>
      <c r="C1379" s="697"/>
      <c r="D1379" s="697"/>
      <c r="E1379" s="697"/>
      <c r="F1379" s="697"/>
      <c r="G1379" s="697"/>
      <c r="H1379" s="697"/>
      <c r="I1379" s="698"/>
      <c r="J1379" s="372" t="s">
        <v>853</v>
      </c>
      <c r="K1379" s="371">
        <v>9</v>
      </c>
      <c r="N1379" t="s">
        <v>101</v>
      </c>
    </row>
    <row r="1380" spans="2:14" ht="85.5" customHeight="1" x14ac:dyDescent="0.25">
      <c r="B1380" s="696"/>
      <c r="C1380" s="697"/>
      <c r="D1380" s="697"/>
      <c r="E1380" s="697"/>
      <c r="F1380" s="697"/>
      <c r="G1380" s="697"/>
      <c r="H1380" s="697"/>
      <c r="I1380" s="698"/>
      <c r="J1380" s="372" t="s">
        <v>854</v>
      </c>
      <c r="K1380" s="371">
        <v>10</v>
      </c>
      <c r="N1380" t="s">
        <v>105</v>
      </c>
    </row>
    <row r="1381" spans="2:14" ht="28.5" customHeight="1" x14ac:dyDescent="0.25">
      <c r="B1381" s="716"/>
      <c r="C1381" s="717"/>
      <c r="D1381" s="373" t="s">
        <v>1843</v>
      </c>
      <c r="E1381" s="374"/>
      <c r="F1381" s="718"/>
      <c r="G1381" s="719"/>
      <c r="H1381" s="720" t="s">
        <v>1842</v>
      </c>
      <c r="I1381" s="721"/>
      <c r="J1381" s="722" t="s">
        <v>917</v>
      </c>
      <c r="K1381" s="568">
        <v>11</v>
      </c>
      <c r="N1381" t="s">
        <v>109</v>
      </c>
    </row>
    <row r="1382" spans="2:14" ht="28.5" customHeight="1" x14ac:dyDescent="0.25">
      <c r="B1382" s="724"/>
      <c r="C1382" s="725"/>
      <c r="D1382" s="726" t="s">
        <v>1844</v>
      </c>
      <c r="E1382" s="727"/>
      <c r="F1382" s="728"/>
      <c r="G1382" s="729"/>
      <c r="H1382" s="726" t="s">
        <v>1841</v>
      </c>
      <c r="I1382" s="730"/>
      <c r="J1382" s="723"/>
      <c r="K1382" s="385"/>
    </row>
    <row r="1383" spans="2:14" ht="28.5" customHeight="1" x14ac:dyDescent="0.25">
      <c r="B1383" s="734" t="s">
        <v>918</v>
      </c>
      <c r="C1383" s="735"/>
      <c r="D1383" s="749"/>
      <c r="E1383" s="749"/>
      <c r="F1383" s="749"/>
      <c r="G1383" s="735"/>
      <c r="H1383" s="735"/>
      <c r="I1383" s="735"/>
      <c r="J1383" s="735"/>
      <c r="K1383" s="750"/>
      <c r="N1383" t="s">
        <v>113</v>
      </c>
    </row>
    <row r="1384" spans="2:14" ht="24" customHeight="1" x14ac:dyDescent="0.25">
      <c r="B1384" s="751" t="s">
        <v>919</v>
      </c>
      <c r="C1384" s="753" t="s">
        <v>1846</v>
      </c>
      <c r="D1384" s="753" t="s">
        <v>1845</v>
      </c>
      <c r="E1384" s="753" t="s">
        <v>1847</v>
      </c>
      <c r="F1384" s="753" t="s">
        <v>915</v>
      </c>
      <c r="G1384" s="755" t="s">
        <v>22</v>
      </c>
      <c r="H1384" s="755" t="s">
        <v>23</v>
      </c>
      <c r="I1384" s="757" t="s">
        <v>24</v>
      </c>
      <c r="J1384" s="758" t="s">
        <v>1848</v>
      </c>
      <c r="K1384" s="736">
        <v>12</v>
      </c>
      <c r="N1384" t="s">
        <v>117</v>
      </c>
    </row>
    <row r="1385" spans="2:14" ht="55.5" customHeight="1" x14ac:dyDescent="0.25">
      <c r="B1385" s="752"/>
      <c r="C1385" s="754"/>
      <c r="D1385" s="754"/>
      <c r="E1385" s="754"/>
      <c r="F1385" s="754"/>
      <c r="G1385" s="756"/>
      <c r="H1385" s="756"/>
      <c r="I1385" s="756"/>
      <c r="J1385" s="759"/>
      <c r="K1385" s="736"/>
      <c r="N1385" t="s">
        <v>121</v>
      </c>
    </row>
    <row r="1386" spans="2:14" ht="28.5" customHeight="1" x14ac:dyDescent="0.25">
      <c r="B1386" s="573">
        <f>+I1386+H1386+G1386+F1386+E1386+D1386+C1386</f>
        <v>0</v>
      </c>
      <c r="C1386" s="277"/>
      <c r="D1386" s="277"/>
      <c r="E1386" s="277"/>
      <c r="F1386" s="277"/>
      <c r="G1386" s="278"/>
      <c r="H1386" s="278"/>
      <c r="I1386" s="279"/>
      <c r="J1386" s="375"/>
      <c r="K1386" s="376"/>
      <c r="N1386" t="s">
        <v>125</v>
      </c>
    </row>
    <row r="1387" spans="2:14" ht="9.75" customHeight="1" x14ac:dyDescent="0.55000000000000004">
      <c r="B1387" s="737"/>
      <c r="C1387" s="738"/>
      <c r="D1387" s="738"/>
      <c r="E1387" s="738"/>
      <c r="F1387" s="738"/>
      <c r="G1387" s="738"/>
      <c r="H1387" s="738"/>
      <c r="I1387" s="738"/>
      <c r="J1387" s="738"/>
      <c r="K1387" s="739"/>
      <c r="N1387" t="s">
        <v>129</v>
      </c>
    </row>
    <row r="1388" spans="2:14" ht="42" x14ac:dyDescent="0.25">
      <c r="B1388" s="280" t="str">
        <f>""&amp;B1373&amp;" ޖުމުލަ "</f>
        <v xml:space="preserve"> ޖުމުލަ </v>
      </c>
      <c r="C1388" s="377" t="s">
        <v>1889</v>
      </c>
      <c r="D1388" s="377" t="s">
        <v>1831</v>
      </c>
      <c r="E1388" s="377" t="s">
        <v>920</v>
      </c>
      <c r="F1388" s="378"/>
      <c r="G1388" s="378"/>
      <c r="H1388" s="740" t="s">
        <v>921</v>
      </c>
      <c r="I1388" s="741"/>
      <c r="J1388" s="742" t="str">
        <f>""&amp;B1373&amp;" ލަފާކުރާ ޚަރަދު ބެހިފައިވާގޮތް (ރުފިޔާ އިން)  "</f>
        <v xml:space="preserve"> ލަފާކުރާ ޚަރަދު ބެހިފައިވާގޮތް (ރުފިޔާ އިން)  </v>
      </c>
      <c r="K1388" s="379">
        <v>13</v>
      </c>
      <c r="N1388" t="s">
        <v>133</v>
      </c>
    </row>
    <row r="1389" spans="2:14" ht="21" x14ac:dyDescent="0.55000000000000004">
      <c r="B1389" s="281">
        <f>SUM(C1389:E1389)</f>
        <v>0</v>
      </c>
      <c r="C1389" s="281"/>
      <c r="D1389" s="281"/>
      <c r="E1389" s="281"/>
      <c r="F1389" s="276"/>
      <c r="G1389" s="276"/>
      <c r="H1389" s="276"/>
      <c r="I1389" s="282" t="s">
        <v>32</v>
      </c>
      <c r="J1389" s="743" t="str">
        <f t="shared" ref="J1389:J1396" si="195">""&amp;G1374&amp;" ޖުމުލަ "</f>
        <v xml:space="preserve"> ޖުމުލަ </v>
      </c>
      <c r="K1389" s="380"/>
      <c r="N1389" t="s">
        <v>137</v>
      </c>
    </row>
    <row r="1390" spans="2:14" ht="21" x14ac:dyDescent="0.55000000000000004">
      <c r="B1390" s="283">
        <f>SUM(C1390:E1390)</f>
        <v>0</v>
      </c>
      <c r="C1390" s="283"/>
      <c r="D1390" s="283"/>
      <c r="E1390" s="283"/>
      <c r="F1390" s="284"/>
      <c r="G1390" s="284"/>
      <c r="H1390" s="284"/>
      <c r="I1390" s="285" t="s">
        <v>34</v>
      </c>
      <c r="J1390" s="743" t="str">
        <f t="shared" si="195"/>
        <v xml:space="preserve"> ޖުމުލަ </v>
      </c>
      <c r="K1390" s="380"/>
      <c r="N1390" t="s">
        <v>141</v>
      </c>
    </row>
    <row r="1391" spans="2:14" ht="21" x14ac:dyDescent="0.55000000000000004">
      <c r="B1391" s="283">
        <f t="shared" ref="B1391:B1398" si="196">SUM(C1391:E1391)</f>
        <v>0</v>
      </c>
      <c r="C1391" s="283"/>
      <c r="D1391" s="283"/>
      <c r="E1391" s="283"/>
      <c r="F1391" s="284"/>
      <c r="G1391" s="284"/>
      <c r="H1391" s="284"/>
      <c r="I1391" s="285" t="s">
        <v>36</v>
      </c>
      <c r="J1391" s="743" t="str">
        <f t="shared" si="195"/>
        <v xml:space="preserve"> ޖުމުލަ </v>
      </c>
      <c r="K1391" s="380"/>
      <c r="N1391" t="s">
        <v>145</v>
      </c>
    </row>
    <row r="1392" spans="2:14" ht="21" x14ac:dyDescent="0.55000000000000004">
      <c r="B1392" s="283">
        <f t="shared" si="196"/>
        <v>0</v>
      </c>
      <c r="C1392" s="283"/>
      <c r="D1392" s="283"/>
      <c r="E1392" s="283"/>
      <c r="F1392" s="284"/>
      <c r="G1392" s="284"/>
      <c r="H1392" s="284"/>
      <c r="I1392" s="285" t="s">
        <v>38</v>
      </c>
      <c r="J1392" s="743" t="str">
        <f t="shared" si="195"/>
        <v xml:space="preserve"> ޖުމުލަ </v>
      </c>
      <c r="K1392" s="380"/>
      <c r="N1392" t="s">
        <v>149</v>
      </c>
    </row>
    <row r="1393" spans="2:14" ht="21" x14ac:dyDescent="0.55000000000000004">
      <c r="B1393" s="283">
        <f t="shared" si="196"/>
        <v>0</v>
      </c>
      <c r="C1393" s="283"/>
      <c r="D1393" s="283"/>
      <c r="E1393" s="283"/>
      <c r="F1393" s="284"/>
      <c r="G1393" s="284"/>
      <c r="H1393" s="284"/>
      <c r="I1393" s="285" t="s">
        <v>40</v>
      </c>
      <c r="J1393" s="743" t="str">
        <f t="shared" si="195"/>
        <v xml:space="preserve"> ޖުމުލަ </v>
      </c>
      <c r="K1393" s="380"/>
      <c r="N1393" t="s">
        <v>153</v>
      </c>
    </row>
    <row r="1394" spans="2:14" ht="21" x14ac:dyDescent="0.55000000000000004">
      <c r="B1394" s="283">
        <f t="shared" si="196"/>
        <v>0</v>
      </c>
      <c r="C1394" s="283"/>
      <c r="D1394" s="283"/>
      <c r="E1394" s="283"/>
      <c r="F1394" s="284"/>
      <c r="G1394" s="284"/>
      <c r="H1394" s="284"/>
      <c r="I1394" s="285" t="s">
        <v>42</v>
      </c>
      <c r="J1394" s="743" t="str">
        <f t="shared" si="195"/>
        <v xml:space="preserve"> ޖުމުލަ </v>
      </c>
      <c r="K1394" s="380"/>
      <c r="N1394" t="s">
        <v>157</v>
      </c>
    </row>
    <row r="1395" spans="2:14" ht="21" x14ac:dyDescent="0.55000000000000004">
      <c r="B1395" s="283">
        <f t="shared" si="196"/>
        <v>0</v>
      </c>
      <c r="C1395" s="283"/>
      <c r="D1395" s="283"/>
      <c r="E1395" s="283"/>
      <c r="F1395" s="284"/>
      <c r="G1395" s="284"/>
      <c r="H1395" s="284"/>
      <c r="I1395" s="285" t="s">
        <v>44</v>
      </c>
      <c r="J1395" s="743" t="str">
        <f t="shared" si="195"/>
        <v xml:space="preserve"> ޖުމުލަ </v>
      </c>
      <c r="K1395" s="380"/>
      <c r="N1395" t="s">
        <v>161</v>
      </c>
    </row>
    <row r="1396" spans="2:14" ht="21" x14ac:dyDescent="0.55000000000000004">
      <c r="B1396" s="283">
        <f t="shared" si="196"/>
        <v>0</v>
      </c>
      <c r="C1396" s="283"/>
      <c r="D1396" s="283"/>
      <c r="E1396" s="283"/>
      <c r="F1396" s="284"/>
      <c r="G1396" s="284"/>
      <c r="H1396" s="284"/>
      <c r="I1396" s="285" t="s">
        <v>46</v>
      </c>
      <c r="J1396" s="743" t="str">
        <f t="shared" si="195"/>
        <v xml:space="preserve"> ޖުމުލަ </v>
      </c>
      <c r="K1396" s="380"/>
      <c r="N1396" t="s">
        <v>164</v>
      </c>
    </row>
    <row r="1397" spans="2:14" ht="21" x14ac:dyDescent="0.55000000000000004">
      <c r="B1397" s="283">
        <f t="shared" si="196"/>
        <v>0</v>
      </c>
      <c r="C1397" s="283"/>
      <c r="D1397" s="283"/>
      <c r="E1397" s="283"/>
      <c r="F1397" s="284"/>
      <c r="G1397" s="284"/>
      <c r="H1397" s="284"/>
      <c r="I1397" s="285" t="s">
        <v>48</v>
      </c>
      <c r="J1397" s="743" t="str">
        <f t="shared" ref="J1397:J1398" si="197">""&amp;G1383&amp;" ޖުމުލަ "</f>
        <v xml:space="preserve"> ޖުމުލަ </v>
      </c>
      <c r="K1397" s="380"/>
      <c r="N1397" t="s">
        <v>167</v>
      </c>
    </row>
    <row r="1398" spans="2:14" ht="21" x14ac:dyDescent="0.55000000000000004">
      <c r="B1398" s="283">
        <f t="shared" si="196"/>
        <v>0</v>
      </c>
      <c r="C1398" s="286"/>
      <c r="D1398" s="286"/>
      <c r="E1398" s="286"/>
      <c r="F1398" s="287"/>
      <c r="G1398" s="287"/>
      <c r="H1398" s="287"/>
      <c r="I1398" s="288" t="s">
        <v>922</v>
      </c>
      <c r="J1398" s="743" t="str">
        <f t="shared" si="197"/>
        <v xml:space="preserve">އެތެރޭގެ ލޯނު ޖުމުލަ </v>
      </c>
      <c r="K1398" s="380"/>
      <c r="N1398" t="s">
        <v>171</v>
      </c>
    </row>
    <row r="1399" spans="2:14" ht="21.75" thickBot="1" x14ac:dyDescent="0.6">
      <c r="B1399" s="289">
        <f>SUM(B1389:B1398)</f>
        <v>0</v>
      </c>
      <c r="C1399" s="289">
        <f t="shared" ref="C1399:E1399" si="198">SUM(C1389:C1398)</f>
        <v>0</v>
      </c>
      <c r="D1399" s="289">
        <f t="shared" si="198"/>
        <v>0</v>
      </c>
      <c r="E1399" s="289">
        <f t="shared" si="198"/>
        <v>0</v>
      </c>
      <c r="F1399" s="378"/>
      <c r="G1399" s="378"/>
      <c r="H1399" s="378"/>
      <c r="I1399" s="381" t="s">
        <v>923</v>
      </c>
      <c r="J1399" s="290"/>
      <c r="K1399" s="569"/>
      <c r="N1399" t="s">
        <v>175</v>
      </c>
    </row>
    <row r="1400" spans="2:14" ht="10.5" customHeight="1" thickTop="1" x14ac:dyDescent="0.55000000000000004">
      <c r="B1400" s="737"/>
      <c r="C1400" s="744"/>
      <c r="D1400" s="744"/>
      <c r="E1400" s="744"/>
      <c r="F1400" s="744"/>
      <c r="G1400" s="744"/>
      <c r="H1400" s="744"/>
      <c r="I1400" s="744"/>
      <c r="J1400" s="744"/>
      <c r="K1400" s="745"/>
    </row>
    <row r="1401" spans="2:14" ht="23.25" customHeight="1" x14ac:dyDescent="0.25">
      <c r="B1401" s="746" t="s">
        <v>924</v>
      </c>
      <c r="C1401" s="740"/>
      <c r="D1401" s="740"/>
      <c r="E1401" s="741"/>
      <c r="F1401" s="747" t="s">
        <v>1892</v>
      </c>
      <c r="G1401" s="747" t="s">
        <v>1839</v>
      </c>
      <c r="H1401" s="747" t="s">
        <v>1891</v>
      </c>
      <c r="I1401" s="747" t="s">
        <v>1890</v>
      </c>
      <c r="J1401" s="742" t="str">
        <f>""&amp;B1373&amp;"އިން މަޝްރޫއަށް ކުރެވުނު ޚަރަދު (ރުފިޔާ އިން)  "</f>
        <v xml:space="preserve">އިން މަޝްރޫއަށް ކުރެވުނު ޚަރަދު (ރުފިޔާ އިން)  </v>
      </c>
      <c r="K1401" s="382">
        <v>14</v>
      </c>
    </row>
    <row r="1402" spans="2:14" ht="61.5" customHeight="1" x14ac:dyDescent="0.25">
      <c r="B1402" s="280" t="s">
        <v>1840</v>
      </c>
      <c r="C1402" s="383">
        <v>2019</v>
      </c>
      <c r="D1402" s="383">
        <v>2018</v>
      </c>
      <c r="E1402" s="383">
        <v>2017</v>
      </c>
      <c r="F1402" s="748"/>
      <c r="G1402" s="748"/>
      <c r="H1402" s="748"/>
      <c r="I1402" s="748"/>
      <c r="J1402" s="743"/>
      <c r="K1402" s="568"/>
    </row>
    <row r="1403" spans="2:14" ht="28.5" customHeight="1" x14ac:dyDescent="0.55000000000000004">
      <c r="B1403" s="574">
        <f t="shared" ref="B1403:C1403" si="199">+B1399</f>
        <v>0</v>
      </c>
      <c r="C1403" s="574">
        <f t="shared" si="199"/>
        <v>0</v>
      </c>
      <c r="D1403" s="574">
        <f>+D1399</f>
        <v>0</v>
      </c>
      <c r="E1403" s="574">
        <f>E1399</f>
        <v>0</v>
      </c>
      <c r="F1403" s="390"/>
      <c r="G1403" s="575">
        <f>H1403+I1403</f>
        <v>0</v>
      </c>
      <c r="H1403" s="291"/>
      <c r="I1403" s="291"/>
      <c r="J1403" s="384"/>
      <c r="K1403" s="569"/>
    </row>
    <row r="1404" spans="2:14" ht="11.25" customHeight="1" x14ac:dyDescent="0.25"/>
    <row r="1405" spans="2:14" ht="28.5" customHeight="1" x14ac:dyDescent="0.25">
      <c r="B1405" s="734" t="s">
        <v>846</v>
      </c>
      <c r="C1405" s="735"/>
      <c r="D1405" s="735"/>
      <c r="E1405" s="735"/>
      <c r="F1405" s="735"/>
      <c r="G1405" s="735"/>
      <c r="H1405" s="735"/>
      <c r="I1405" s="735"/>
      <c r="J1405" s="571">
        <f>+J1370+1</f>
        <v>41</v>
      </c>
      <c r="K1405" s="572" t="s">
        <v>14</v>
      </c>
    </row>
    <row r="1406" spans="2:14" ht="28.5" customHeight="1" x14ac:dyDescent="0.25">
      <c r="B1406" s="693"/>
      <c r="C1406" s="694"/>
      <c r="D1406" s="694"/>
      <c r="E1406" s="694"/>
      <c r="F1406" s="694"/>
      <c r="G1406" s="694"/>
      <c r="H1406" s="694"/>
      <c r="I1406" s="695"/>
      <c r="J1406" s="366" t="s">
        <v>12</v>
      </c>
      <c r="K1406" s="367">
        <v>1</v>
      </c>
    </row>
    <row r="1407" spans="2:14" ht="28.5" customHeight="1" x14ac:dyDescent="0.25">
      <c r="B1407" s="685"/>
      <c r="C1407" s="686"/>
      <c r="D1407" s="686"/>
      <c r="E1407" s="686"/>
      <c r="F1407" s="686"/>
      <c r="G1407" s="686"/>
      <c r="H1407" s="686"/>
      <c r="I1407" s="687"/>
      <c r="J1407" s="368" t="s">
        <v>847</v>
      </c>
      <c r="K1407" s="369">
        <v>2</v>
      </c>
    </row>
    <row r="1408" spans="2:14" ht="28.5" customHeight="1" x14ac:dyDescent="0.25">
      <c r="B1408" s="685"/>
      <c r="C1408" s="686"/>
      <c r="D1408" s="686"/>
      <c r="E1408" s="686"/>
      <c r="F1408" s="686"/>
      <c r="G1408" s="686"/>
      <c r="H1408" s="686"/>
      <c r="I1408" s="687"/>
      <c r="J1408" s="370" t="s">
        <v>848</v>
      </c>
      <c r="K1408" s="371">
        <v>3</v>
      </c>
      <c r="M1408" t="s">
        <v>23</v>
      </c>
      <c r="N1408" t="s">
        <v>73</v>
      </c>
    </row>
    <row r="1409" spans="2:14" ht="28.5" customHeight="1" x14ac:dyDescent="0.25">
      <c r="B1409" s="685"/>
      <c r="C1409" s="686"/>
      <c r="D1409" s="686"/>
      <c r="E1409" s="686"/>
      <c r="F1409" s="686"/>
      <c r="G1409" s="686"/>
      <c r="H1409" s="686"/>
      <c r="I1409" s="687"/>
      <c r="J1409" s="372" t="s">
        <v>8</v>
      </c>
      <c r="K1409" s="369">
        <v>4</v>
      </c>
      <c r="M1409" t="s">
        <v>22</v>
      </c>
      <c r="N1409" t="s">
        <v>78</v>
      </c>
    </row>
    <row r="1410" spans="2:14" ht="28.5" customHeight="1" x14ac:dyDescent="0.25">
      <c r="B1410" s="685"/>
      <c r="C1410" s="686"/>
      <c r="D1410" s="686"/>
      <c r="E1410" s="686"/>
      <c r="F1410" s="686"/>
      <c r="G1410" s="686"/>
      <c r="H1410" s="686"/>
      <c r="I1410" s="687"/>
      <c r="J1410" s="370" t="s">
        <v>849</v>
      </c>
      <c r="K1410" s="371">
        <v>5</v>
      </c>
      <c r="M1410" t="s">
        <v>24</v>
      </c>
      <c r="N1410" t="s">
        <v>82</v>
      </c>
    </row>
    <row r="1411" spans="2:14" ht="28.5" customHeight="1" x14ac:dyDescent="0.25">
      <c r="B1411" s="685"/>
      <c r="C1411" s="686"/>
      <c r="D1411" s="686"/>
      <c r="E1411" s="686"/>
      <c r="F1411" s="686"/>
      <c r="G1411" s="686"/>
      <c r="H1411" s="686"/>
      <c r="I1411" s="687"/>
      <c r="J1411" s="370" t="s">
        <v>914</v>
      </c>
      <c r="K1411" s="369">
        <v>6</v>
      </c>
      <c r="M1411" t="s">
        <v>915</v>
      </c>
      <c r="N1411" t="s">
        <v>87</v>
      </c>
    </row>
    <row r="1412" spans="2:14" ht="28.5" customHeight="1" x14ac:dyDescent="0.25">
      <c r="B1412" s="685"/>
      <c r="C1412" s="686"/>
      <c r="D1412" s="686"/>
      <c r="E1412" s="686"/>
      <c r="F1412" s="686"/>
      <c r="G1412" s="686"/>
      <c r="H1412" s="686"/>
      <c r="I1412" s="687"/>
      <c r="J1412" s="370" t="s">
        <v>851</v>
      </c>
      <c r="K1412" s="371">
        <v>7</v>
      </c>
      <c r="M1412" t="s">
        <v>916</v>
      </c>
      <c r="N1412" t="s">
        <v>92</v>
      </c>
    </row>
    <row r="1413" spans="2:14" ht="85.5" customHeight="1" x14ac:dyDescent="0.25">
      <c r="B1413" s="696"/>
      <c r="C1413" s="697"/>
      <c r="D1413" s="697"/>
      <c r="E1413" s="697"/>
      <c r="F1413" s="697"/>
      <c r="G1413" s="697"/>
      <c r="H1413" s="697"/>
      <c r="I1413" s="698"/>
      <c r="J1413" s="370" t="s">
        <v>1838</v>
      </c>
      <c r="K1413" s="369">
        <v>8</v>
      </c>
      <c r="M1413" t="s">
        <v>1847</v>
      </c>
      <c r="N1413" t="s">
        <v>97</v>
      </c>
    </row>
    <row r="1414" spans="2:14" ht="85.5" customHeight="1" x14ac:dyDescent="0.25">
      <c r="B1414" s="696"/>
      <c r="C1414" s="697"/>
      <c r="D1414" s="697"/>
      <c r="E1414" s="697"/>
      <c r="F1414" s="697"/>
      <c r="G1414" s="697"/>
      <c r="H1414" s="697"/>
      <c r="I1414" s="698"/>
      <c r="J1414" s="372" t="s">
        <v>853</v>
      </c>
      <c r="K1414" s="371">
        <v>9</v>
      </c>
      <c r="N1414" t="s">
        <v>101</v>
      </c>
    </row>
    <row r="1415" spans="2:14" ht="85.5" customHeight="1" x14ac:dyDescent="0.25">
      <c r="B1415" s="696"/>
      <c r="C1415" s="697"/>
      <c r="D1415" s="697"/>
      <c r="E1415" s="697"/>
      <c r="F1415" s="697"/>
      <c r="G1415" s="697"/>
      <c r="H1415" s="697"/>
      <c r="I1415" s="698"/>
      <c r="J1415" s="372" t="s">
        <v>854</v>
      </c>
      <c r="K1415" s="371">
        <v>10</v>
      </c>
      <c r="N1415" t="s">
        <v>105</v>
      </c>
    </row>
    <row r="1416" spans="2:14" ht="28.5" customHeight="1" x14ac:dyDescent="0.25">
      <c r="B1416" s="716"/>
      <c r="C1416" s="717"/>
      <c r="D1416" s="373" t="s">
        <v>1843</v>
      </c>
      <c r="E1416" s="374"/>
      <c r="F1416" s="718"/>
      <c r="G1416" s="719"/>
      <c r="H1416" s="720" t="s">
        <v>1842</v>
      </c>
      <c r="I1416" s="721"/>
      <c r="J1416" s="722" t="s">
        <v>917</v>
      </c>
      <c r="K1416" s="568">
        <v>11</v>
      </c>
      <c r="N1416" t="s">
        <v>109</v>
      </c>
    </row>
    <row r="1417" spans="2:14" ht="28.5" customHeight="1" x14ac:dyDescent="0.25">
      <c r="B1417" s="724"/>
      <c r="C1417" s="725"/>
      <c r="D1417" s="726" t="s">
        <v>1844</v>
      </c>
      <c r="E1417" s="727"/>
      <c r="F1417" s="728"/>
      <c r="G1417" s="729"/>
      <c r="H1417" s="726" t="s">
        <v>1841</v>
      </c>
      <c r="I1417" s="730"/>
      <c r="J1417" s="723"/>
      <c r="K1417" s="385"/>
    </row>
    <row r="1418" spans="2:14" ht="28.5" customHeight="1" x14ac:dyDescent="0.25">
      <c r="B1418" s="734" t="s">
        <v>918</v>
      </c>
      <c r="C1418" s="735"/>
      <c r="D1418" s="749"/>
      <c r="E1418" s="749"/>
      <c r="F1418" s="749"/>
      <c r="G1418" s="735"/>
      <c r="H1418" s="735"/>
      <c r="I1418" s="735"/>
      <c r="J1418" s="735"/>
      <c r="K1418" s="750"/>
      <c r="N1418" t="s">
        <v>113</v>
      </c>
    </row>
    <row r="1419" spans="2:14" ht="24" customHeight="1" x14ac:dyDescent="0.25">
      <c r="B1419" s="751" t="s">
        <v>919</v>
      </c>
      <c r="C1419" s="753" t="s">
        <v>1846</v>
      </c>
      <c r="D1419" s="753" t="s">
        <v>1845</v>
      </c>
      <c r="E1419" s="753" t="s">
        <v>1847</v>
      </c>
      <c r="F1419" s="753" t="s">
        <v>915</v>
      </c>
      <c r="G1419" s="755" t="s">
        <v>22</v>
      </c>
      <c r="H1419" s="755" t="s">
        <v>23</v>
      </c>
      <c r="I1419" s="757" t="s">
        <v>24</v>
      </c>
      <c r="J1419" s="758" t="s">
        <v>1848</v>
      </c>
      <c r="K1419" s="736">
        <v>12</v>
      </c>
      <c r="N1419" t="s">
        <v>117</v>
      </c>
    </row>
    <row r="1420" spans="2:14" ht="55.5" customHeight="1" x14ac:dyDescent="0.25">
      <c r="B1420" s="752"/>
      <c r="C1420" s="754"/>
      <c r="D1420" s="754"/>
      <c r="E1420" s="754"/>
      <c r="F1420" s="754"/>
      <c r="G1420" s="756"/>
      <c r="H1420" s="756"/>
      <c r="I1420" s="756"/>
      <c r="J1420" s="759"/>
      <c r="K1420" s="736"/>
      <c r="N1420" t="s">
        <v>121</v>
      </c>
    </row>
    <row r="1421" spans="2:14" ht="28.5" customHeight="1" x14ac:dyDescent="0.25">
      <c r="B1421" s="573">
        <f>+I1421+H1421+G1421+F1421+E1421+D1421+C1421</f>
        <v>0</v>
      </c>
      <c r="C1421" s="277"/>
      <c r="D1421" s="277"/>
      <c r="E1421" s="277"/>
      <c r="F1421" s="277"/>
      <c r="G1421" s="278"/>
      <c r="H1421" s="278"/>
      <c r="I1421" s="279"/>
      <c r="J1421" s="375"/>
      <c r="K1421" s="376"/>
      <c r="N1421" t="s">
        <v>125</v>
      </c>
    </row>
    <row r="1422" spans="2:14" ht="9.75" customHeight="1" x14ac:dyDescent="0.55000000000000004">
      <c r="B1422" s="737"/>
      <c r="C1422" s="738"/>
      <c r="D1422" s="738"/>
      <c r="E1422" s="738"/>
      <c r="F1422" s="738"/>
      <c r="G1422" s="738"/>
      <c r="H1422" s="738"/>
      <c r="I1422" s="738"/>
      <c r="J1422" s="738"/>
      <c r="K1422" s="739"/>
      <c r="N1422" t="s">
        <v>129</v>
      </c>
    </row>
    <row r="1423" spans="2:14" ht="42" x14ac:dyDescent="0.25">
      <c r="B1423" s="280" t="str">
        <f>""&amp;B1408&amp;" ޖުމުލަ "</f>
        <v xml:space="preserve"> ޖުމުލަ </v>
      </c>
      <c r="C1423" s="377" t="s">
        <v>1889</v>
      </c>
      <c r="D1423" s="377" t="s">
        <v>1831</v>
      </c>
      <c r="E1423" s="377" t="s">
        <v>920</v>
      </c>
      <c r="F1423" s="378"/>
      <c r="G1423" s="378"/>
      <c r="H1423" s="740" t="s">
        <v>921</v>
      </c>
      <c r="I1423" s="741"/>
      <c r="J1423" s="742" t="str">
        <f>""&amp;B1408&amp;" ލަފާކުރާ ޚަރަދު ބެހިފައިވާގޮތް (ރުފިޔާ އިން)  "</f>
        <v xml:space="preserve"> ލަފާކުރާ ޚަރަދު ބެހިފައިވާގޮތް (ރުފިޔާ އިން)  </v>
      </c>
      <c r="K1423" s="379">
        <v>13</v>
      </c>
      <c r="N1423" t="s">
        <v>133</v>
      </c>
    </row>
    <row r="1424" spans="2:14" ht="21" x14ac:dyDescent="0.55000000000000004">
      <c r="B1424" s="281">
        <f>SUM(C1424:E1424)</f>
        <v>0</v>
      </c>
      <c r="C1424" s="281"/>
      <c r="D1424" s="281"/>
      <c r="E1424" s="281"/>
      <c r="F1424" s="276"/>
      <c r="G1424" s="276"/>
      <c r="H1424" s="276"/>
      <c r="I1424" s="282" t="s">
        <v>32</v>
      </c>
      <c r="J1424" s="743" t="str">
        <f t="shared" ref="J1424:J1431" si="200">""&amp;G1409&amp;" ޖުމުލަ "</f>
        <v xml:space="preserve"> ޖުމުލަ </v>
      </c>
      <c r="K1424" s="380"/>
      <c r="N1424" t="s">
        <v>137</v>
      </c>
    </row>
    <row r="1425" spans="2:14" ht="21" x14ac:dyDescent="0.55000000000000004">
      <c r="B1425" s="283">
        <f>SUM(C1425:E1425)</f>
        <v>0</v>
      </c>
      <c r="C1425" s="283"/>
      <c r="D1425" s="283"/>
      <c r="E1425" s="283"/>
      <c r="F1425" s="284"/>
      <c r="G1425" s="284"/>
      <c r="H1425" s="284"/>
      <c r="I1425" s="285" t="s">
        <v>34</v>
      </c>
      <c r="J1425" s="743" t="str">
        <f t="shared" si="200"/>
        <v xml:space="preserve"> ޖުމުލަ </v>
      </c>
      <c r="K1425" s="380"/>
      <c r="N1425" t="s">
        <v>141</v>
      </c>
    </row>
    <row r="1426" spans="2:14" ht="21" x14ac:dyDescent="0.55000000000000004">
      <c r="B1426" s="283">
        <f t="shared" ref="B1426:B1433" si="201">SUM(C1426:E1426)</f>
        <v>0</v>
      </c>
      <c r="C1426" s="283"/>
      <c r="D1426" s="283"/>
      <c r="E1426" s="283"/>
      <c r="F1426" s="284"/>
      <c r="G1426" s="284"/>
      <c r="H1426" s="284"/>
      <c r="I1426" s="285" t="s">
        <v>36</v>
      </c>
      <c r="J1426" s="743" t="str">
        <f t="shared" si="200"/>
        <v xml:space="preserve"> ޖުމުލަ </v>
      </c>
      <c r="K1426" s="380"/>
      <c r="N1426" t="s">
        <v>145</v>
      </c>
    </row>
    <row r="1427" spans="2:14" ht="21" x14ac:dyDescent="0.55000000000000004">
      <c r="B1427" s="283">
        <f t="shared" si="201"/>
        <v>0</v>
      </c>
      <c r="C1427" s="283"/>
      <c r="D1427" s="283"/>
      <c r="E1427" s="283"/>
      <c r="F1427" s="284"/>
      <c r="G1427" s="284"/>
      <c r="H1427" s="284"/>
      <c r="I1427" s="285" t="s">
        <v>38</v>
      </c>
      <c r="J1427" s="743" t="str">
        <f t="shared" si="200"/>
        <v xml:space="preserve"> ޖުމުލަ </v>
      </c>
      <c r="K1427" s="380"/>
      <c r="N1427" t="s">
        <v>149</v>
      </c>
    </row>
    <row r="1428" spans="2:14" ht="21" x14ac:dyDescent="0.55000000000000004">
      <c r="B1428" s="283">
        <f t="shared" si="201"/>
        <v>0</v>
      </c>
      <c r="C1428" s="283"/>
      <c r="D1428" s="283"/>
      <c r="E1428" s="283"/>
      <c r="F1428" s="284"/>
      <c r="G1428" s="284"/>
      <c r="H1428" s="284"/>
      <c r="I1428" s="285" t="s">
        <v>40</v>
      </c>
      <c r="J1428" s="743" t="str">
        <f t="shared" si="200"/>
        <v xml:space="preserve"> ޖުމުލަ </v>
      </c>
      <c r="K1428" s="380"/>
      <c r="N1428" t="s">
        <v>153</v>
      </c>
    </row>
    <row r="1429" spans="2:14" ht="21" x14ac:dyDescent="0.55000000000000004">
      <c r="B1429" s="283">
        <f t="shared" si="201"/>
        <v>0</v>
      </c>
      <c r="C1429" s="283"/>
      <c r="D1429" s="283"/>
      <c r="E1429" s="283"/>
      <c r="F1429" s="284"/>
      <c r="G1429" s="284"/>
      <c r="H1429" s="284"/>
      <c r="I1429" s="285" t="s">
        <v>42</v>
      </c>
      <c r="J1429" s="743" t="str">
        <f t="shared" si="200"/>
        <v xml:space="preserve"> ޖުމުލަ </v>
      </c>
      <c r="K1429" s="380"/>
      <c r="N1429" t="s">
        <v>157</v>
      </c>
    </row>
    <row r="1430" spans="2:14" ht="21" x14ac:dyDescent="0.55000000000000004">
      <c r="B1430" s="283">
        <f t="shared" si="201"/>
        <v>0</v>
      </c>
      <c r="C1430" s="283"/>
      <c r="D1430" s="283"/>
      <c r="E1430" s="283"/>
      <c r="F1430" s="284"/>
      <c r="G1430" s="284"/>
      <c r="H1430" s="284"/>
      <c r="I1430" s="285" t="s">
        <v>44</v>
      </c>
      <c r="J1430" s="743" t="str">
        <f t="shared" si="200"/>
        <v xml:space="preserve"> ޖުމުލަ </v>
      </c>
      <c r="K1430" s="380"/>
      <c r="N1430" t="s">
        <v>161</v>
      </c>
    </row>
    <row r="1431" spans="2:14" ht="21" x14ac:dyDescent="0.55000000000000004">
      <c r="B1431" s="283">
        <f t="shared" si="201"/>
        <v>0</v>
      </c>
      <c r="C1431" s="283"/>
      <c r="D1431" s="283"/>
      <c r="E1431" s="283"/>
      <c r="F1431" s="284"/>
      <c r="G1431" s="284"/>
      <c r="H1431" s="284"/>
      <c r="I1431" s="285" t="s">
        <v>46</v>
      </c>
      <c r="J1431" s="743" t="str">
        <f t="shared" si="200"/>
        <v xml:space="preserve"> ޖުމުލަ </v>
      </c>
      <c r="K1431" s="380"/>
      <c r="N1431" t="s">
        <v>164</v>
      </c>
    </row>
    <row r="1432" spans="2:14" ht="21" x14ac:dyDescent="0.55000000000000004">
      <c r="B1432" s="283">
        <f t="shared" si="201"/>
        <v>0</v>
      </c>
      <c r="C1432" s="283"/>
      <c r="D1432" s="283"/>
      <c r="E1432" s="283"/>
      <c r="F1432" s="284"/>
      <c r="G1432" s="284"/>
      <c r="H1432" s="284"/>
      <c r="I1432" s="285" t="s">
        <v>48</v>
      </c>
      <c r="J1432" s="743" t="str">
        <f t="shared" ref="J1432:J1433" si="202">""&amp;G1418&amp;" ޖުމުލަ "</f>
        <v xml:space="preserve"> ޖުމުލަ </v>
      </c>
      <c r="K1432" s="380"/>
      <c r="N1432" t="s">
        <v>167</v>
      </c>
    </row>
    <row r="1433" spans="2:14" ht="21" x14ac:dyDescent="0.55000000000000004">
      <c r="B1433" s="283">
        <f t="shared" si="201"/>
        <v>0</v>
      </c>
      <c r="C1433" s="286"/>
      <c r="D1433" s="286"/>
      <c r="E1433" s="286"/>
      <c r="F1433" s="287"/>
      <c r="G1433" s="287"/>
      <c r="H1433" s="287"/>
      <c r="I1433" s="288" t="s">
        <v>922</v>
      </c>
      <c r="J1433" s="743" t="str">
        <f t="shared" si="202"/>
        <v xml:space="preserve">އެތެރޭގެ ލޯނު ޖުމުލަ </v>
      </c>
      <c r="K1433" s="380"/>
      <c r="N1433" t="s">
        <v>171</v>
      </c>
    </row>
    <row r="1434" spans="2:14" ht="21.75" thickBot="1" x14ac:dyDescent="0.6">
      <c r="B1434" s="289">
        <f>SUM(B1424:B1433)</f>
        <v>0</v>
      </c>
      <c r="C1434" s="289">
        <f t="shared" ref="C1434:E1434" si="203">SUM(C1424:C1433)</f>
        <v>0</v>
      </c>
      <c r="D1434" s="289">
        <f t="shared" si="203"/>
        <v>0</v>
      </c>
      <c r="E1434" s="289">
        <f t="shared" si="203"/>
        <v>0</v>
      </c>
      <c r="F1434" s="378"/>
      <c r="G1434" s="378"/>
      <c r="H1434" s="378"/>
      <c r="I1434" s="381" t="s">
        <v>923</v>
      </c>
      <c r="J1434" s="290"/>
      <c r="K1434" s="569"/>
      <c r="N1434" t="s">
        <v>175</v>
      </c>
    </row>
    <row r="1435" spans="2:14" ht="10.5" customHeight="1" thickTop="1" x14ac:dyDescent="0.55000000000000004">
      <c r="B1435" s="737"/>
      <c r="C1435" s="744"/>
      <c r="D1435" s="744"/>
      <c r="E1435" s="744"/>
      <c r="F1435" s="744"/>
      <c r="G1435" s="744"/>
      <c r="H1435" s="744"/>
      <c r="I1435" s="744"/>
      <c r="J1435" s="744"/>
      <c r="K1435" s="745"/>
    </row>
    <row r="1436" spans="2:14" ht="23.25" customHeight="1" x14ac:dyDescent="0.25">
      <c r="B1436" s="746" t="s">
        <v>924</v>
      </c>
      <c r="C1436" s="740"/>
      <c r="D1436" s="740"/>
      <c r="E1436" s="741"/>
      <c r="F1436" s="747" t="s">
        <v>1892</v>
      </c>
      <c r="G1436" s="747" t="s">
        <v>1839</v>
      </c>
      <c r="H1436" s="747" t="s">
        <v>1891</v>
      </c>
      <c r="I1436" s="747" t="s">
        <v>1890</v>
      </c>
      <c r="J1436" s="742" t="str">
        <f>""&amp;B1408&amp;"އިން މަޝްރޫއަށް ކުރެވުނު ޚަރަދު (ރުފިޔާ އިން)  "</f>
        <v xml:space="preserve">އިން މަޝްރޫއަށް ކުރެވުނު ޚަރަދު (ރުފިޔާ އިން)  </v>
      </c>
      <c r="K1436" s="382">
        <v>14</v>
      </c>
    </row>
    <row r="1437" spans="2:14" ht="61.5" customHeight="1" x14ac:dyDescent="0.25">
      <c r="B1437" s="280" t="s">
        <v>1840</v>
      </c>
      <c r="C1437" s="383">
        <v>2019</v>
      </c>
      <c r="D1437" s="383">
        <v>2018</v>
      </c>
      <c r="E1437" s="383">
        <v>2017</v>
      </c>
      <c r="F1437" s="748"/>
      <c r="G1437" s="748"/>
      <c r="H1437" s="748"/>
      <c r="I1437" s="748"/>
      <c r="J1437" s="743"/>
      <c r="K1437" s="568"/>
    </row>
    <row r="1438" spans="2:14" ht="28.5" customHeight="1" x14ac:dyDescent="0.55000000000000004">
      <c r="B1438" s="574">
        <f t="shared" ref="B1438:C1438" si="204">+B1434</f>
        <v>0</v>
      </c>
      <c r="C1438" s="574">
        <f t="shared" si="204"/>
        <v>0</v>
      </c>
      <c r="D1438" s="574">
        <f>+D1434</f>
        <v>0</v>
      </c>
      <c r="E1438" s="574">
        <f>E1434</f>
        <v>0</v>
      </c>
      <c r="F1438" s="390"/>
      <c r="G1438" s="575">
        <f>H1438+I1438</f>
        <v>0</v>
      </c>
      <c r="H1438" s="291"/>
      <c r="I1438" s="291"/>
      <c r="J1438" s="384"/>
      <c r="K1438" s="569"/>
    </row>
    <row r="1439" spans="2:14" ht="11.25" customHeight="1" x14ac:dyDescent="0.25"/>
    <row r="1440" spans="2:14" ht="28.5" customHeight="1" x14ac:dyDescent="0.25">
      <c r="B1440" s="734" t="s">
        <v>846</v>
      </c>
      <c r="C1440" s="735"/>
      <c r="D1440" s="735"/>
      <c r="E1440" s="735"/>
      <c r="F1440" s="735"/>
      <c r="G1440" s="735"/>
      <c r="H1440" s="735"/>
      <c r="I1440" s="735"/>
      <c r="J1440" s="571">
        <f>+J1405+1</f>
        <v>42</v>
      </c>
      <c r="K1440" s="572" t="s">
        <v>14</v>
      </c>
    </row>
    <row r="1441" spans="2:14" ht="28.5" customHeight="1" x14ac:dyDescent="0.25">
      <c r="B1441" s="693"/>
      <c r="C1441" s="694"/>
      <c r="D1441" s="694"/>
      <c r="E1441" s="694"/>
      <c r="F1441" s="694"/>
      <c r="G1441" s="694"/>
      <c r="H1441" s="694"/>
      <c r="I1441" s="695"/>
      <c r="J1441" s="366" t="s">
        <v>12</v>
      </c>
      <c r="K1441" s="367">
        <v>1</v>
      </c>
    </row>
    <row r="1442" spans="2:14" ht="28.5" customHeight="1" x14ac:dyDescent="0.25">
      <c r="B1442" s="685"/>
      <c r="C1442" s="686"/>
      <c r="D1442" s="686"/>
      <c r="E1442" s="686"/>
      <c r="F1442" s="686"/>
      <c r="G1442" s="686"/>
      <c r="H1442" s="686"/>
      <c r="I1442" s="687"/>
      <c r="J1442" s="368" t="s">
        <v>847</v>
      </c>
      <c r="K1442" s="369">
        <v>2</v>
      </c>
    </row>
    <row r="1443" spans="2:14" ht="28.5" customHeight="1" x14ac:dyDescent="0.25">
      <c r="B1443" s="685"/>
      <c r="C1443" s="686"/>
      <c r="D1443" s="686"/>
      <c r="E1443" s="686"/>
      <c r="F1443" s="686"/>
      <c r="G1443" s="686"/>
      <c r="H1443" s="686"/>
      <c r="I1443" s="687"/>
      <c r="J1443" s="370" t="s">
        <v>848</v>
      </c>
      <c r="K1443" s="371">
        <v>3</v>
      </c>
      <c r="M1443" t="s">
        <v>23</v>
      </c>
      <c r="N1443" t="s">
        <v>73</v>
      </c>
    </row>
    <row r="1444" spans="2:14" ht="28.5" customHeight="1" x14ac:dyDescent="0.25">
      <c r="B1444" s="685"/>
      <c r="C1444" s="686"/>
      <c r="D1444" s="686"/>
      <c r="E1444" s="686"/>
      <c r="F1444" s="686"/>
      <c r="G1444" s="686"/>
      <c r="H1444" s="686"/>
      <c r="I1444" s="687"/>
      <c r="J1444" s="372" t="s">
        <v>8</v>
      </c>
      <c r="K1444" s="369">
        <v>4</v>
      </c>
      <c r="M1444" t="s">
        <v>22</v>
      </c>
      <c r="N1444" t="s">
        <v>78</v>
      </c>
    </row>
    <row r="1445" spans="2:14" ht="28.5" customHeight="1" x14ac:dyDescent="0.25">
      <c r="B1445" s="685"/>
      <c r="C1445" s="686"/>
      <c r="D1445" s="686"/>
      <c r="E1445" s="686"/>
      <c r="F1445" s="686"/>
      <c r="G1445" s="686"/>
      <c r="H1445" s="686"/>
      <c r="I1445" s="687"/>
      <c r="J1445" s="370" t="s">
        <v>849</v>
      </c>
      <c r="K1445" s="371">
        <v>5</v>
      </c>
      <c r="M1445" t="s">
        <v>24</v>
      </c>
      <c r="N1445" t="s">
        <v>82</v>
      </c>
    </row>
    <row r="1446" spans="2:14" ht="28.5" customHeight="1" x14ac:dyDescent="0.25">
      <c r="B1446" s="685"/>
      <c r="C1446" s="686"/>
      <c r="D1446" s="686"/>
      <c r="E1446" s="686"/>
      <c r="F1446" s="686"/>
      <c r="G1446" s="686"/>
      <c r="H1446" s="686"/>
      <c r="I1446" s="687"/>
      <c r="J1446" s="370" t="s">
        <v>914</v>
      </c>
      <c r="K1446" s="369">
        <v>6</v>
      </c>
      <c r="M1446" t="s">
        <v>915</v>
      </c>
      <c r="N1446" t="s">
        <v>87</v>
      </c>
    </row>
    <row r="1447" spans="2:14" ht="28.5" customHeight="1" x14ac:dyDescent="0.25">
      <c r="B1447" s="685"/>
      <c r="C1447" s="686"/>
      <c r="D1447" s="686"/>
      <c r="E1447" s="686"/>
      <c r="F1447" s="686"/>
      <c r="G1447" s="686"/>
      <c r="H1447" s="686"/>
      <c r="I1447" s="687"/>
      <c r="J1447" s="370" t="s">
        <v>851</v>
      </c>
      <c r="K1447" s="371">
        <v>7</v>
      </c>
      <c r="M1447" t="s">
        <v>916</v>
      </c>
      <c r="N1447" t="s">
        <v>92</v>
      </c>
    </row>
    <row r="1448" spans="2:14" ht="85.5" customHeight="1" x14ac:dyDescent="0.25">
      <c r="B1448" s="696"/>
      <c r="C1448" s="697"/>
      <c r="D1448" s="697"/>
      <c r="E1448" s="697"/>
      <c r="F1448" s="697"/>
      <c r="G1448" s="697"/>
      <c r="H1448" s="697"/>
      <c r="I1448" s="698"/>
      <c r="J1448" s="370" t="s">
        <v>1838</v>
      </c>
      <c r="K1448" s="369">
        <v>8</v>
      </c>
      <c r="M1448" t="s">
        <v>1847</v>
      </c>
      <c r="N1448" t="s">
        <v>97</v>
      </c>
    </row>
    <row r="1449" spans="2:14" ht="85.5" customHeight="1" x14ac:dyDescent="0.25">
      <c r="B1449" s="696"/>
      <c r="C1449" s="697"/>
      <c r="D1449" s="697"/>
      <c r="E1449" s="697"/>
      <c r="F1449" s="697"/>
      <c r="G1449" s="697"/>
      <c r="H1449" s="697"/>
      <c r="I1449" s="698"/>
      <c r="J1449" s="372" t="s">
        <v>853</v>
      </c>
      <c r="K1449" s="371">
        <v>9</v>
      </c>
      <c r="N1449" t="s">
        <v>101</v>
      </c>
    </row>
    <row r="1450" spans="2:14" ht="85.5" customHeight="1" x14ac:dyDescent="0.25">
      <c r="B1450" s="696"/>
      <c r="C1450" s="697"/>
      <c r="D1450" s="697"/>
      <c r="E1450" s="697"/>
      <c r="F1450" s="697"/>
      <c r="G1450" s="697"/>
      <c r="H1450" s="697"/>
      <c r="I1450" s="698"/>
      <c r="J1450" s="372" t="s">
        <v>854</v>
      </c>
      <c r="K1450" s="371">
        <v>10</v>
      </c>
      <c r="N1450" t="s">
        <v>105</v>
      </c>
    </row>
    <row r="1451" spans="2:14" ht="28.5" customHeight="1" x14ac:dyDescent="0.25">
      <c r="B1451" s="716"/>
      <c r="C1451" s="717"/>
      <c r="D1451" s="373" t="s">
        <v>1843</v>
      </c>
      <c r="E1451" s="374"/>
      <c r="F1451" s="718"/>
      <c r="G1451" s="719"/>
      <c r="H1451" s="720" t="s">
        <v>1842</v>
      </c>
      <c r="I1451" s="721"/>
      <c r="J1451" s="722" t="s">
        <v>917</v>
      </c>
      <c r="K1451" s="568">
        <v>11</v>
      </c>
      <c r="N1451" t="s">
        <v>109</v>
      </c>
    </row>
    <row r="1452" spans="2:14" ht="28.5" customHeight="1" x14ac:dyDescent="0.25">
      <c r="B1452" s="724"/>
      <c r="C1452" s="725"/>
      <c r="D1452" s="726" t="s">
        <v>1844</v>
      </c>
      <c r="E1452" s="727"/>
      <c r="F1452" s="728"/>
      <c r="G1452" s="729"/>
      <c r="H1452" s="726" t="s">
        <v>1841</v>
      </c>
      <c r="I1452" s="730"/>
      <c r="J1452" s="723"/>
      <c r="K1452" s="385"/>
    </row>
    <row r="1453" spans="2:14" ht="28.5" customHeight="1" x14ac:dyDescent="0.25">
      <c r="B1453" s="734" t="s">
        <v>918</v>
      </c>
      <c r="C1453" s="735"/>
      <c r="D1453" s="749"/>
      <c r="E1453" s="749"/>
      <c r="F1453" s="749"/>
      <c r="G1453" s="735"/>
      <c r="H1453" s="735"/>
      <c r="I1453" s="735"/>
      <c r="J1453" s="735"/>
      <c r="K1453" s="750"/>
      <c r="N1453" t="s">
        <v>113</v>
      </c>
    </row>
    <row r="1454" spans="2:14" ht="24" customHeight="1" x14ac:dyDescent="0.25">
      <c r="B1454" s="751" t="s">
        <v>919</v>
      </c>
      <c r="C1454" s="753" t="s">
        <v>1846</v>
      </c>
      <c r="D1454" s="753" t="s">
        <v>1845</v>
      </c>
      <c r="E1454" s="753" t="s">
        <v>1847</v>
      </c>
      <c r="F1454" s="753" t="s">
        <v>915</v>
      </c>
      <c r="G1454" s="755" t="s">
        <v>22</v>
      </c>
      <c r="H1454" s="755" t="s">
        <v>23</v>
      </c>
      <c r="I1454" s="757" t="s">
        <v>24</v>
      </c>
      <c r="J1454" s="758" t="s">
        <v>1848</v>
      </c>
      <c r="K1454" s="736">
        <v>12</v>
      </c>
      <c r="N1454" t="s">
        <v>117</v>
      </c>
    </row>
    <row r="1455" spans="2:14" ht="55.5" customHeight="1" x14ac:dyDescent="0.25">
      <c r="B1455" s="752"/>
      <c r="C1455" s="754"/>
      <c r="D1455" s="754"/>
      <c r="E1455" s="754"/>
      <c r="F1455" s="754"/>
      <c r="G1455" s="756"/>
      <c r="H1455" s="756"/>
      <c r="I1455" s="756"/>
      <c r="J1455" s="759"/>
      <c r="K1455" s="736"/>
      <c r="N1455" t="s">
        <v>121</v>
      </c>
    </row>
    <row r="1456" spans="2:14" ht="28.5" customHeight="1" x14ac:dyDescent="0.25">
      <c r="B1456" s="573">
        <f>+I1456+H1456+G1456+F1456+E1456+D1456+C1456</f>
        <v>0</v>
      </c>
      <c r="C1456" s="277"/>
      <c r="D1456" s="277"/>
      <c r="E1456" s="277"/>
      <c r="F1456" s="277"/>
      <c r="G1456" s="278"/>
      <c r="H1456" s="278"/>
      <c r="I1456" s="279"/>
      <c r="J1456" s="375"/>
      <c r="K1456" s="376"/>
      <c r="N1456" t="s">
        <v>125</v>
      </c>
    </row>
    <row r="1457" spans="2:14" ht="9.75" customHeight="1" x14ac:dyDescent="0.55000000000000004">
      <c r="B1457" s="737"/>
      <c r="C1457" s="738"/>
      <c r="D1457" s="738"/>
      <c r="E1457" s="738"/>
      <c r="F1457" s="738"/>
      <c r="G1457" s="738"/>
      <c r="H1457" s="738"/>
      <c r="I1457" s="738"/>
      <c r="J1457" s="738"/>
      <c r="K1457" s="739"/>
      <c r="N1457" t="s">
        <v>129</v>
      </c>
    </row>
    <row r="1458" spans="2:14" ht="42" x14ac:dyDescent="0.25">
      <c r="B1458" s="280" t="str">
        <f>""&amp;B1443&amp;" ޖުމުލަ "</f>
        <v xml:space="preserve"> ޖުމުލަ </v>
      </c>
      <c r="C1458" s="377" t="s">
        <v>1889</v>
      </c>
      <c r="D1458" s="377" t="s">
        <v>1831</v>
      </c>
      <c r="E1458" s="377" t="s">
        <v>920</v>
      </c>
      <c r="F1458" s="378"/>
      <c r="G1458" s="378"/>
      <c r="H1458" s="740" t="s">
        <v>921</v>
      </c>
      <c r="I1458" s="741"/>
      <c r="J1458" s="742" t="str">
        <f>""&amp;B1443&amp;" ލަފާކުރާ ޚަރަދު ބެހިފައިވާގޮތް (ރުފިޔާ އިން)  "</f>
        <v xml:space="preserve"> ލަފާކުރާ ޚަރަދު ބެހިފައިވާގޮތް (ރުފިޔާ އިން)  </v>
      </c>
      <c r="K1458" s="379">
        <v>13</v>
      </c>
      <c r="N1458" t="s">
        <v>133</v>
      </c>
    </row>
    <row r="1459" spans="2:14" ht="21" x14ac:dyDescent="0.55000000000000004">
      <c r="B1459" s="281">
        <f>SUM(C1459:E1459)</f>
        <v>0</v>
      </c>
      <c r="C1459" s="281"/>
      <c r="D1459" s="281"/>
      <c r="E1459" s="281"/>
      <c r="F1459" s="276"/>
      <c r="G1459" s="276"/>
      <c r="H1459" s="276"/>
      <c r="I1459" s="282" t="s">
        <v>32</v>
      </c>
      <c r="J1459" s="743" t="str">
        <f t="shared" ref="J1459:J1466" si="205">""&amp;G1444&amp;" ޖުމުލަ "</f>
        <v xml:space="preserve"> ޖުމުލަ </v>
      </c>
      <c r="K1459" s="380"/>
      <c r="N1459" t="s">
        <v>137</v>
      </c>
    </row>
    <row r="1460" spans="2:14" ht="21" x14ac:dyDescent="0.55000000000000004">
      <c r="B1460" s="283">
        <f>SUM(C1460:E1460)</f>
        <v>0</v>
      </c>
      <c r="C1460" s="283"/>
      <c r="D1460" s="283"/>
      <c r="E1460" s="283"/>
      <c r="F1460" s="284"/>
      <c r="G1460" s="284"/>
      <c r="H1460" s="284"/>
      <c r="I1460" s="285" t="s">
        <v>34</v>
      </c>
      <c r="J1460" s="743" t="str">
        <f t="shared" si="205"/>
        <v xml:space="preserve"> ޖުމުލަ </v>
      </c>
      <c r="K1460" s="380"/>
      <c r="N1460" t="s">
        <v>141</v>
      </c>
    </row>
    <row r="1461" spans="2:14" ht="21" x14ac:dyDescent="0.55000000000000004">
      <c r="B1461" s="283">
        <f t="shared" ref="B1461:B1468" si="206">SUM(C1461:E1461)</f>
        <v>0</v>
      </c>
      <c r="C1461" s="283"/>
      <c r="D1461" s="283"/>
      <c r="E1461" s="283"/>
      <c r="F1461" s="284"/>
      <c r="G1461" s="284"/>
      <c r="H1461" s="284"/>
      <c r="I1461" s="285" t="s">
        <v>36</v>
      </c>
      <c r="J1461" s="743" t="str">
        <f t="shared" si="205"/>
        <v xml:space="preserve"> ޖުމުލަ </v>
      </c>
      <c r="K1461" s="380"/>
      <c r="N1461" t="s">
        <v>145</v>
      </c>
    </row>
    <row r="1462" spans="2:14" ht="21" x14ac:dyDescent="0.55000000000000004">
      <c r="B1462" s="283">
        <f t="shared" si="206"/>
        <v>0</v>
      </c>
      <c r="C1462" s="283"/>
      <c r="D1462" s="283"/>
      <c r="E1462" s="283"/>
      <c r="F1462" s="284"/>
      <c r="G1462" s="284"/>
      <c r="H1462" s="284"/>
      <c r="I1462" s="285" t="s">
        <v>38</v>
      </c>
      <c r="J1462" s="743" t="str">
        <f t="shared" si="205"/>
        <v xml:space="preserve"> ޖުމުލަ </v>
      </c>
      <c r="K1462" s="380"/>
      <c r="N1462" t="s">
        <v>149</v>
      </c>
    </row>
    <row r="1463" spans="2:14" ht="21" x14ac:dyDescent="0.55000000000000004">
      <c r="B1463" s="283">
        <f t="shared" si="206"/>
        <v>0</v>
      </c>
      <c r="C1463" s="283"/>
      <c r="D1463" s="283"/>
      <c r="E1463" s="283"/>
      <c r="F1463" s="284"/>
      <c r="G1463" s="284"/>
      <c r="H1463" s="284"/>
      <c r="I1463" s="285" t="s">
        <v>40</v>
      </c>
      <c r="J1463" s="743" t="str">
        <f t="shared" si="205"/>
        <v xml:space="preserve"> ޖުމުލަ </v>
      </c>
      <c r="K1463" s="380"/>
      <c r="N1463" t="s">
        <v>153</v>
      </c>
    </row>
    <row r="1464" spans="2:14" ht="21" x14ac:dyDescent="0.55000000000000004">
      <c r="B1464" s="283">
        <f t="shared" si="206"/>
        <v>0</v>
      </c>
      <c r="C1464" s="283"/>
      <c r="D1464" s="283"/>
      <c r="E1464" s="283"/>
      <c r="F1464" s="284"/>
      <c r="G1464" s="284"/>
      <c r="H1464" s="284"/>
      <c r="I1464" s="285" t="s">
        <v>42</v>
      </c>
      <c r="J1464" s="743" t="str">
        <f t="shared" si="205"/>
        <v xml:space="preserve"> ޖުމުލަ </v>
      </c>
      <c r="K1464" s="380"/>
      <c r="N1464" t="s">
        <v>157</v>
      </c>
    </row>
    <row r="1465" spans="2:14" ht="21" x14ac:dyDescent="0.55000000000000004">
      <c r="B1465" s="283">
        <f t="shared" si="206"/>
        <v>0</v>
      </c>
      <c r="C1465" s="283"/>
      <c r="D1465" s="283"/>
      <c r="E1465" s="283"/>
      <c r="F1465" s="284"/>
      <c r="G1465" s="284"/>
      <c r="H1465" s="284"/>
      <c r="I1465" s="285" t="s">
        <v>44</v>
      </c>
      <c r="J1465" s="743" t="str">
        <f t="shared" si="205"/>
        <v xml:space="preserve"> ޖުމުލަ </v>
      </c>
      <c r="K1465" s="380"/>
      <c r="N1465" t="s">
        <v>161</v>
      </c>
    </row>
    <row r="1466" spans="2:14" ht="21" x14ac:dyDescent="0.55000000000000004">
      <c r="B1466" s="283">
        <f t="shared" si="206"/>
        <v>0</v>
      </c>
      <c r="C1466" s="283"/>
      <c r="D1466" s="283"/>
      <c r="E1466" s="283"/>
      <c r="F1466" s="284"/>
      <c r="G1466" s="284"/>
      <c r="H1466" s="284"/>
      <c r="I1466" s="285" t="s">
        <v>46</v>
      </c>
      <c r="J1466" s="743" t="str">
        <f t="shared" si="205"/>
        <v xml:space="preserve"> ޖުމުލަ </v>
      </c>
      <c r="K1466" s="380"/>
      <c r="N1466" t="s">
        <v>164</v>
      </c>
    </row>
    <row r="1467" spans="2:14" ht="21" x14ac:dyDescent="0.55000000000000004">
      <c r="B1467" s="283">
        <f t="shared" si="206"/>
        <v>0</v>
      </c>
      <c r="C1467" s="283"/>
      <c r="D1467" s="283"/>
      <c r="E1467" s="283"/>
      <c r="F1467" s="284"/>
      <c r="G1467" s="284"/>
      <c r="H1467" s="284"/>
      <c r="I1467" s="285" t="s">
        <v>48</v>
      </c>
      <c r="J1467" s="743" t="str">
        <f t="shared" ref="J1467:J1468" si="207">""&amp;G1453&amp;" ޖުމުލަ "</f>
        <v xml:space="preserve"> ޖުމުލަ </v>
      </c>
      <c r="K1467" s="380"/>
      <c r="N1467" t="s">
        <v>167</v>
      </c>
    </row>
    <row r="1468" spans="2:14" ht="21" x14ac:dyDescent="0.55000000000000004">
      <c r="B1468" s="283">
        <f t="shared" si="206"/>
        <v>0</v>
      </c>
      <c r="C1468" s="286"/>
      <c r="D1468" s="286"/>
      <c r="E1468" s="286"/>
      <c r="F1468" s="287"/>
      <c r="G1468" s="287"/>
      <c r="H1468" s="287"/>
      <c r="I1468" s="288" t="s">
        <v>922</v>
      </c>
      <c r="J1468" s="743" t="str">
        <f t="shared" si="207"/>
        <v xml:space="preserve">އެތެރޭގެ ލޯނު ޖުމުލަ </v>
      </c>
      <c r="K1468" s="380"/>
      <c r="N1468" t="s">
        <v>171</v>
      </c>
    </row>
    <row r="1469" spans="2:14" ht="21.75" thickBot="1" x14ac:dyDescent="0.6">
      <c r="B1469" s="289">
        <f>SUM(B1459:B1468)</f>
        <v>0</v>
      </c>
      <c r="C1469" s="289">
        <f t="shared" ref="C1469:E1469" si="208">SUM(C1459:C1468)</f>
        <v>0</v>
      </c>
      <c r="D1469" s="289">
        <f t="shared" si="208"/>
        <v>0</v>
      </c>
      <c r="E1469" s="289">
        <f t="shared" si="208"/>
        <v>0</v>
      </c>
      <c r="F1469" s="378"/>
      <c r="G1469" s="378"/>
      <c r="H1469" s="378"/>
      <c r="I1469" s="381" t="s">
        <v>923</v>
      </c>
      <c r="J1469" s="290"/>
      <c r="K1469" s="569"/>
      <c r="N1469" t="s">
        <v>175</v>
      </c>
    </row>
    <row r="1470" spans="2:14" ht="10.5" customHeight="1" thickTop="1" x14ac:dyDescent="0.55000000000000004">
      <c r="B1470" s="737"/>
      <c r="C1470" s="744"/>
      <c r="D1470" s="744"/>
      <c r="E1470" s="744"/>
      <c r="F1470" s="744"/>
      <c r="G1470" s="744"/>
      <c r="H1470" s="744"/>
      <c r="I1470" s="744"/>
      <c r="J1470" s="744"/>
      <c r="K1470" s="745"/>
    </row>
    <row r="1471" spans="2:14" ht="23.25" customHeight="1" x14ac:dyDescent="0.25">
      <c r="B1471" s="746" t="s">
        <v>924</v>
      </c>
      <c r="C1471" s="740"/>
      <c r="D1471" s="740"/>
      <c r="E1471" s="741"/>
      <c r="F1471" s="747" t="s">
        <v>1892</v>
      </c>
      <c r="G1471" s="747" t="s">
        <v>1839</v>
      </c>
      <c r="H1471" s="747" t="s">
        <v>1891</v>
      </c>
      <c r="I1471" s="747" t="s">
        <v>1890</v>
      </c>
      <c r="J1471" s="742" t="str">
        <f>""&amp;B1443&amp;"އިން މަޝްރޫއަށް ކުރެވުނު ޚަރަދު (ރުފިޔާ އިން)  "</f>
        <v xml:space="preserve">އިން މަޝްރޫއަށް ކުރެވުނު ޚަރަދު (ރުފިޔާ އިން)  </v>
      </c>
      <c r="K1471" s="382">
        <v>14</v>
      </c>
    </row>
    <row r="1472" spans="2:14" ht="61.5" customHeight="1" x14ac:dyDescent="0.25">
      <c r="B1472" s="280" t="s">
        <v>1840</v>
      </c>
      <c r="C1472" s="383">
        <v>2019</v>
      </c>
      <c r="D1472" s="383">
        <v>2018</v>
      </c>
      <c r="E1472" s="383">
        <v>2017</v>
      </c>
      <c r="F1472" s="748"/>
      <c r="G1472" s="748"/>
      <c r="H1472" s="748"/>
      <c r="I1472" s="748"/>
      <c r="J1472" s="743"/>
      <c r="K1472" s="568"/>
    </row>
    <row r="1473" spans="2:14" ht="28.5" customHeight="1" x14ac:dyDescent="0.55000000000000004">
      <c r="B1473" s="574">
        <f t="shared" ref="B1473:C1473" si="209">+B1469</f>
        <v>0</v>
      </c>
      <c r="C1473" s="574">
        <f t="shared" si="209"/>
        <v>0</v>
      </c>
      <c r="D1473" s="574">
        <f>+D1469</f>
        <v>0</v>
      </c>
      <c r="E1473" s="574">
        <f>E1469</f>
        <v>0</v>
      </c>
      <c r="F1473" s="390"/>
      <c r="G1473" s="575">
        <f>H1473+I1473</f>
        <v>0</v>
      </c>
      <c r="H1473" s="291"/>
      <c r="I1473" s="291"/>
      <c r="J1473" s="384"/>
      <c r="K1473" s="569"/>
    </row>
    <row r="1474" spans="2:14" ht="11.25" customHeight="1" x14ac:dyDescent="0.25"/>
    <row r="1475" spans="2:14" ht="28.5" customHeight="1" x14ac:dyDescent="0.25">
      <c r="B1475" s="734" t="s">
        <v>846</v>
      </c>
      <c r="C1475" s="735"/>
      <c r="D1475" s="735"/>
      <c r="E1475" s="735"/>
      <c r="F1475" s="735"/>
      <c r="G1475" s="735"/>
      <c r="H1475" s="735"/>
      <c r="I1475" s="735"/>
      <c r="J1475" s="571">
        <f>+J1440+1</f>
        <v>43</v>
      </c>
      <c r="K1475" s="572" t="s">
        <v>14</v>
      </c>
    </row>
    <row r="1476" spans="2:14" ht="28.5" customHeight="1" x14ac:dyDescent="0.25">
      <c r="B1476" s="693"/>
      <c r="C1476" s="694"/>
      <c r="D1476" s="694"/>
      <c r="E1476" s="694"/>
      <c r="F1476" s="694"/>
      <c r="G1476" s="694"/>
      <c r="H1476" s="694"/>
      <c r="I1476" s="695"/>
      <c r="J1476" s="366" t="s">
        <v>12</v>
      </c>
      <c r="K1476" s="367">
        <v>1</v>
      </c>
    </row>
    <row r="1477" spans="2:14" ht="28.5" customHeight="1" x14ac:dyDescent="0.25">
      <c r="B1477" s="685"/>
      <c r="C1477" s="686"/>
      <c r="D1477" s="686"/>
      <c r="E1477" s="686"/>
      <c r="F1477" s="686"/>
      <c r="G1477" s="686"/>
      <c r="H1477" s="686"/>
      <c r="I1477" s="687"/>
      <c r="J1477" s="368" t="s">
        <v>847</v>
      </c>
      <c r="K1477" s="369">
        <v>2</v>
      </c>
    </row>
    <row r="1478" spans="2:14" ht="28.5" customHeight="1" x14ac:dyDescent="0.25">
      <c r="B1478" s="685"/>
      <c r="C1478" s="686"/>
      <c r="D1478" s="686"/>
      <c r="E1478" s="686"/>
      <c r="F1478" s="686"/>
      <c r="G1478" s="686"/>
      <c r="H1478" s="686"/>
      <c r="I1478" s="687"/>
      <c r="J1478" s="370" t="s">
        <v>848</v>
      </c>
      <c r="K1478" s="371">
        <v>3</v>
      </c>
      <c r="M1478" t="s">
        <v>23</v>
      </c>
      <c r="N1478" t="s">
        <v>73</v>
      </c>
    </row>
    <row r="1479" spans="2:14" ht="28.5" customHeight="1" x14ac:dyDescent="0.25">
      <c r="B1479" s="685"/>
      <c r="C1479" s="686"/>
      <c r="D1479" s="686"/>
      <c r="E1479" s="686"/>
      <c r="F1479" s="686"/>
      <c r="G1479" s="686"/>
      <c r="H1479" s="686"/>
      <c r="I1479" s="687"/>
      <c r="J1479" s="372" t="s">
        <v>8</v>
      </c>
      <c r="K1479" s="369">
        <v>4</v>
      </c>
      <c r="M1479" t="s">
        <v>22</v>
      </c>
      <c r="N1479" t="s">
        <v>78</v>
      </c>
    </row>
    <row r="1480" spans="2:14" ht="28.5" customHeight="1" x14ac:dyDescent="0.25">
      <c r="B1480" s="685"/>
      <c r="C1480" s="686"/>
      <c r="D1480" s="686"/>
      <c r="E1480" s="686"/>
      <c r="F1480" s="686"/>
      <c r="G1480" s="686"/>
      <c r="H1480" s="686"/>
      <c r="I1480" s="687"/>
      <c r="J1480" s="370" t="s">
        <v>849</v>
      </c>
      <c r="K1480" s="371">
        <v>5</v>
      </c>
      <c r="M1480" t="s">
        <v>24</v>
      </c>
      <c r="N1480" t="s">
        <v>82</v>
      </c>
    </row>
    <row r="1481" spans="2:14" ht="28.5" customHeight="1" x14ac:dyDescent="0.25">
      <c r="B1481" s="685"/>
      <c r="C1481" s="686"/>
      <c r="D1481" s="686"/>
      <c r="E1481" s="686"/>
      <c r="F1481" s="686"/>
      <c r="G1481" s="686"/>
      <c r="H1481" s="686"/>
      <c r="I1481" s="687"/>
      <c r="J1481" s="370" t="s">
        <v>914</v>
      </c>
      <c r="K1481" s="369">
        <v>6</v>
      </c>
      <c r="M1481" t="s">
        <v>915</v>
      </c>
      <c r="N1481" t="s">
        <v>87</v>
      </c>
    </row>
    <row r="1482" spans="2:14" ht="28.5" customHeight="1" x14ac:dyDescent="0.25">
      <c r="B1482" s="685"/>
      <c r="C1482" s="686"/>
      <c r="D1482" s="686"/>
      <c r="E1482" s="686"/>
      <c r="F1482" s="686"/>
      <c r="G1482" s="686"/>
      <c r="H1482" s="686"/>
      <c r="I1482" s="687"/>
      <c r="J1482" s="370" t="s">
        <v>851</v>
      </c>
      <c r="K1482" s="371">
        <v>7</v>
      </c>
      <c r="M1482" t="s">
        <v>916</v>
      </c>
      <c r="N1482" t="s">
        <v>92</v>
      </c>
    </row>
    <row r="1483" spans="2:14" ht="85.5" customHeight="1" x14ac:dyDescent="0.25">
      <c r="B1483" s="696"/>
      <c r="C1483" s="697"/>
      <c r="D1483" s="697"/>
      <c r="E1483" s="697"/>
      <c r="F1483" s="697"/>
      <c r="G1483" s="697"/>
      <c r="H1483" s="697"/>
      <c r="I1483" s="698"/>
      <c r="J1483" s="370" t="s">
        <v>1838</v>
      </c>
      <c r="K1483" s="369">
        <v>8</v>
      </c>
      <c r="M1483" t="s">
        <v>1847</v>
      </c>
      <c r="N1483" t="s">
        <v>97</v>
      </c>
    </row>
    <row r="1484" spans="2:14" ht="85.5" customHeight="1" x14ac:dyDescent="0.25">
      <c r="B1484" s="696"/>
      <c r="C1484" s="697"/>
      <c r="D1484" s="697"/>
      <c r="E1484" s="697"/>
      <c r="F1484" s="697"/>
      <c r="G1484" s="697"/>
      <c r="H1484" s="697"/>
      <c r="I1484" s="698"/>
      <c r="J1484" s="372" t="s">
        <v>853</v>
      </c>
      <c r="K1484" s="371">
        <v>9</v>
      </c>
      <c r="N1484" t="s">
        <v>101</v>
      </c>
    </row>
    <row r="1485" spans="2:14" ht="85.5" customHeight="1" x14ac:dyDescent="0.25">
      <c r="B1485" s="696"/>
      <c r="C1485" s="697"/>
      <c r="D1485" s="697"/>
      <c r="E1485" s="697"/>
      <c r="F1485" s="697"/>
      <c r="G1485" s="697"/>
      <c r="H1485" s="697"/>
      <c r="I1485" s="698"/>
      <c r="J1485" s="372" t="s">
        <v>854</v>
      </c>
      <c r="K1485" s="371">
        <v>10</v>
      </c>
      <c r="N1485" t="s">
        <v>105</v>
      </c>
    </row>
    <row r="1486" spans="2:14" ht="28.5" customHeight="1" x14ac:dyDescent="0.25">
      <c r="B1486" s="716"/>
      <c r="C1486" s="717"/>
      <c r="D1486" s="373" t="s">
        <v>1843</v>
      </c>
      <c r="E1486" s="374"/>
      <c r="F1486" s="718"/>
      <c r="G1486" s="719"/>
      <c r="H1486" s="720" t="s">
        <v>1842</v>
      </c>
      <c r="I1486" s="721"/>
      <c r="J1486" s="722" t="s">
        <v>917</v>
      </c>
      <c r="K1486" s="568">
        <v>11</v>
      </c>
      <c r="N1486" t="s">
        <v>109</v>
      </c>
    </row>
    <row r="1487" spans="2:14" ht="28.5" customHeight="1" x14ac:dyDescent="0.25">
      <c r="B1487" s="724"/>
      <c r="C1487" s="725"/>
      <c r="D1487" s="726" t="s">
        <v>1844</v>
      </c>
      <c r="E1487" s="727"/>
      <c r="F1487" s="728"/>
      <c r="G1487" s="729"/>
      <c r="H1487" s="726" t="s">
        <v>1841</v>
      </c>
      <c r="I1487" s="730"/>
      <c r="J1487" s="723"/>
      <c r="K1487" s="385"/>
    </row>
    <row r="1488" spans="2:14" ht="28.5" customHeight="1" x14ac:dyDescent="0.25">
      <c r="B1488" s="734" t="s">
        <v>918</v>
      </c>
      <c r="C1488" s="735"/>
      <c r="D1488" s="749"/>
      <c r="E1488" s="749"/>
      <c r="F1488" s="749"/>
      <c r="G1488" s="735"/>
      <c r="H1488" s="735"/>
      <c r="I1488" s="735"/>
      <c r="J1488" s="735"/>
      <c r="K1488" s="750"/>
      <c r="N1488" t="s">
        <v>113</v>
      </c>
    </row>
    <row r="1489" spans="2:14" ht="24" customHeight="1" x14ac:dyDescent="0.25">
      <c r="B1489" s="751" t="s">
        <v>919</v>
      </c>
      <c r="C1489" s="753" t="s">
        <v>1846</v>
      </c>
      <c r="D1489" s="753" t="s">
        <v>1845</v>
      </c>
      <c r="E1489" s="753" t="s">
        <v>1847</v>
      </c>
      <c r="F1489" s="753" t="s">
        <v>915</v>
      </c>
      <c r="G1489" s="755" t="s">
        <v>22</v>
      </c>
      <c r="H1489" s="755" t="s">
        <v>23</v>
      </c>
      <c r="I1489" s="757" t="s">
        <v>24</v>
      </c>
      <c r="J1489" s="758" t="s">
        <v>1848</v>
      </c>
      <c r="K1489" s="736">
        <v>12</v>
      </c>
      <c r="N1489" t="s">
        <v>117</v>
      </c>
    </row>
    <row r="1490" spans="2:14" ht="55.5" customHeight="1" x14ac:dyDescent="0.25">
      <c r="B1490" s="752"/>
      <c r="C1490" s="754"/>
      <c r="D1490" s="754"/>
      <c r="E1490" s="754"/>
      <c r="F1490" s="754"/>
      <c r="G1490" s="756"/>
      <c r="H1490" s="756"/>
      <c r="I1490" s="756"/>
      <c r="J1490" s="759"/>
      <c r="K1490" s="736"/>
      <c r="N1490" t="s">
        <v>121</v>
      </c>
    </row>
    <row r="1491" spans="2:14" ht="28.5" customHeight="1" x14ac:dyDescent="0.25">
      <c r="B1491" s="573">
        <f>+I1491+H1491+G1491+F1491+E1491+D1491+C1491</f>
        <v>0</v>
      </c>
      <c r="C1491" s="277"/>
      <c r="D1491" s="277"/>
      <c r="E1491" s="277"/>
      <c r="F1491" s="277"/>
      <c r="G1491" s="278"/>
      <c r="H1491" s="278"/>
      <c r="I1491" s="279"/>
      <c r="J1491" s="375"/>
      <c r="K1491" s="376"/>
      <c r="N1491" t="s">
        <v>125</v>
      </c>
    </row>
    <row r="1492" spans="2:14" ht="9.75" customHeight="1" x14ac:dyDescent="0.55000000000000004">
      <c r="B1492" s="737"/>
      <c r="C1492" s="738"/>
      <c r="D1492" s="738"/>
      <c r="E1492" s="738"/>
      <c r="F1492" s="738"/>
      <c r="G1492" s="738"/>
      <c r="H1492" s="738"/>
      <c r="I1492" s="738"/>
      <c r="J1492" s="738"/>
      <c r="K1492" s="739"/>
      <c r="N1492" t="s">
        <v>129</v>
      </c>
    </row>
    <row r="1493" spans="2:14" ht="42" x14ac:dyDescent="0.25">
      <c r="B1493" s="280" t="str">
        <f>""&amp;B1478&amp;" ޖުމުލަ "</f>
        <v xml:space="preserve"> ޖުމުލަ </v>
      </c>
      <c r="C1493" s="377" t="s">
        <v>1889</v>
      </c>
      <c r="D1493" s="377" t="s">
        <v>1831</v>
      </c>
      <c r="E1493" s="377" t="s">
        <v>920</v>
      </c>
      <c r="F1493" s="378"/>
      <c r="G1493" s="378"/>
      <c r="H1493" s="740" t="s">
        <v>921</v>
      </c>
      <c r="I1493" s="741"/>
      <c r="J1493" s="742" t="str">
        <f>""&amp;B1478&amp;" ލަފާކުރާ ޚަރަދު ބެހިފައިވާގޮތް (ރުފިޔާ އިން)  "</f>
        <v xml:space="preserve"> ލަފާކުރާ ޚަރަދު ބެހިފައިވާގޮތް (ރުފިޔާ އިން)  </v>
      </c>
      <c r="K1493" s="379">
        <v>13</v>
      </c>
      <c r="N1493" t="s">
        <v>133</v>
      </c>
    </row>
    <row r="1494" spans="2:14" ht="21" x14ac:dyDescent="0.55000000000000004">
      <c r="B1494" s="281">
        <f>SUM(C1494:E1494)</f>
        <v>0</v>
      </c>
      <c r="C1494" s="281"/>
      <c r="D1494" s="281"/>
      <c r="E1494" s="281"/>
      <c r="F1494" s="276"/>
      <c r="G1494" s="276"/>
      <c r="H1494" s="276"/>
      <c r="I1494" s="282" t="s">
        <v>32</v>
      </c>
      <c r="J1494" s="743" t="str">
        <f t="shared" ref="J1494:J1501" si="210">""&amp;G1479&amp;" ޖުމުލަ "</f>
        <v xml:space="preserve"> ޖުމުލަ </v>
      </c>
      <c r="K1494" s="380"/>
      <c r="N1494" t="s">
        <v>137</v>
      </c>
    </row>
    <row r="1495" spans="2:14" ht="21" x14ac:dyDescent="0.55000000000000004">
      <c r="B1495" s="283">
        <f>SUM(C1495:E1495)</f>
        <v>0</v>
      </c>
      <c r="C1495" s="283"/>
      <c r="D1495" s="283"/>
      <c r="E1495" s="283"/>
      <c r="F1495" s="284"/>
      <c r="G1495" s="284"/>
      <c r="H1495" s="284"/>
      <c r="I1495" s="285" t="s">
        <v>34</v>
      </c>
      <c r="J1495" s="743" t="str">
        <f t="shared" si="210"/>
        <v xml:space="preserve"> ޖުމުލަ </v>
      </c>
      <c r="K1495" s="380"/>
      <c r="N1495" t="s">
        <v>141</v>
      </c>
    </row>
    <row r="1496" spans="2:14" ht="21" x14ac:dyDescent="0.55000000000000004">
      <c r="B1496" s="283">
        <f t="shared" ref="B1496:B1503" si="211">SUM(C1496:E1496)</f>
        <v>0</v>
      </c>
      <c r="C1496" s="283"/>
      <c r="D1496" s="283"/>
      <c r="E1496" s="283"/>
      <c r="F1496" s="284"/>
      <c r="G1496" s="284"/>
      <c r="H1496" s="284"/>
      <c r="I1496" s="285" t="s">
        <v>36</v>
      </c>
      <c r="J1496" s="743" t="str">
        <f t="shared" si="210"/>
        <v xml:space="preserve"> ޖުމުލަ </v>
      </c>
      <c r="K1496" s="380"/>
      <c r="N1496" t="s">
        <v>145</v>
      </c>
    </row>
    <row r="1497" spans="2:14" ht="21" x14ac:dyDescent="0.55000000000000004">
      <c r="B1497" s="283">
        <f t="shared" si="211"/>
        <v>0</v>
      </c>
      <c r="C1497" s="283"/>
      <c r="D1497" s="283"/>
      <c r="E1497" s="283"/>
      <c r="F1497" s="284"/>
      <c r="G1497" s="284"/>
      <c r="H1497" s="284"/>
      <c r="I1497" s="285" t="s">
        <v>38</v>
      </c>
      <c r="J1497" s="743" t="str">
        <f t="shared" si="210"/>
        <v xml:space="preserve"> ޖުމުލަ </v>
      </c>
      <c r="K1497" s="380"/>
      <c r="N1497" t="s">
        <v>149</v>
      </c>
    </row>
    <row r="1498" spans="2:14" ht="21" x14ac:dyDescent="0.55000000000000004">
      <c r="B1498" s="283">
        <f t="shared" si="211"/>
        <v>0</v>
      </c>
      <c r="C1498" s="283"/>
      <c r="D1498" s="283"/>
      <c r="E1498" s="283"/>
      <c r="F1498" s="284"/>
      <c r="G1498" s="284"/>
      <c r="H1498" s="284"/>
      <c r="I1498" s="285" t="s">
        <v>40</v>
      </c>
      <c r="J1498" s="743" t="str">
        <f t="shared" si="210"/>
        <v xml:space="preserve"> ޖުމުލަ </v>
      </c>
      <c r="K1498" s="380"/>
      <c r="N1498" t="s">
        <v>153</v>
      </c>
    </row>
    <row r="1499" spans="2:14" ht="21" x14ac:dyDescent="0.55000000000000004">
      <c r="B1499" s="283">
        <f t="shared" si="211"/>
        <v>0</v>
      </c>
      <c r="C1499" s="283"/>
      <c r="D1499" s="283"/>
      <c r="E1499" s="283"/>
      <c r="F1499" s="284"/>
      <c r="G1499" s="284"/>
      <c r="H1499" s="284"/>
      <c r="I1499" s="285" t="s">
        <v>42</v>
      </c>
      <c r="J1499" s="743" t="str">
        <f t="shared" si="210"/>
        <v xml:space="preserve"> ޖުމުލަ </v>
      </c>
      <c r="K1499" s="380"/>
      <c r="N1499" t="s">
        <v>157</v>
      </c>
    </row>
    <row r="1500" spans="2:14" ht="21" x14ac:dyDescent="0.55000000000000004">
      <c r="B1500" s="283">
        <f t="shared" si="211"/>
        <v>0</v>
      </c>
      <c r="C1500" s="283"/>
      <c r="D1500" s="283"/>
      <c r="E1500" s="283"/>
      <c r="F1500" s="284"/>
      <c r="G1500" s="284"/>
      <c r="H1500" s="284"/>
      <c r="I1500" s="285" t="s">
        <v>44</v>
      </c>
      <c r="J1500" s="743" t="str">
        <f t="shared" si="210"/>
        <v xml:space="preserve"> ޖުމުލަ </v>
      </c>
      <c r="K1500" s="380"/>
      <c r="N1500" t="s">
        <v>161</v>
      </c>
    </row>
    <row r="1501" spans="2:14" ht="21" x14ac:dyDescent="0.55000000000000004">
      <c r="B1501" s="283">
        <f t="shared" si="211"/>
        <v>0</v>
      </c>
      <c r="C1501" s="283"/>
      <c r="D1501" s="283"/>
      <c r="E1501" s="283"/>
      <c r="F1501" s="284"/>
      <c r="G1501" s="284"/>
      <c r="H1501" s="284"/>
      <c r="I1501" s="285" t="s">
        <v>46</v>
      </c>
      <c r="J1501" s="743" t="str">
        <f t="shared" si="210"/>
        <v xml:space="preserve"> ޖުމުލަ </v>
      </c>
      <c r="K1501" s="380"/>
      <c r="N1501" t="s">
        <v>164</v>
      </c>
    </row>
    <row r="1502" spans="2:14" ht="21" x14ac:dyDescent="0.55000000000000004">
      <c r="B1502" s="283">
        <f t="shared" si="211"/>
        <v>0</v>
      </c>
      <c r="C1502" s="283"/>
      <c r="D1502" s="283"/>
      <c r="E1502" s="283"/>
      <c r="F1502" s="284"/>
      <c r="G1502" s="284"/>
      <c r="H1502" s="284"/>
      <c r="I1502" s="285" t="s">
        <v>48</v>
      </c>
      <c r="J1502" s="743" t="str">
        <f t="shared" ref="J1502:J1503" si="212">""&amp;G1488&amp;" ޖުމުލަ "</f>
        <v xml:space="preserve"> ޖުމުލަ </v>
      </c>
      <c r="K1502" s="380"/>
      <c r="N1502" t="s">
        <v>167</v>
      </c>
    </row>
    <row r="1503" spans="2:14" ht="21" x14ac:dyDescent="0.55000000000000004">
      <c r="B1503" s="283">
        <f t="shared" si="211"/>
        <v>0</v>
      </c>
      <c r="C1503" s="286"/>
      <c r="D1503" s="286"/>
      <c r="E1503" s="286"/>
      <c r="F1503" s="287"/>
      <c r="G1503" s="287"/>
      <c r="H1503" s="287"/>
      <c r="I1503" s="288" t="s">
        <v>922</v>
      </c>
      <c r="J1503" s="743" t="str">
        <f t="shared" si="212"/>
        <v xml:space="preserve">އެތެރޭގެ ލޯނު ޖުމުލަ </v>
      </c>
      <c r="K1503" s="380"/>
      <c r="N1503" t="s">
        <v>171</v>
      </c>
    </row>
    <row r="1504" spans="2:14" ht="21.75" thickBot="1" x14ac:dyDescent="0.6">
      <c r="B1504" s="289">
        <f>SUM(B1494:B1503)</f>
        <v>0</v>
      </c>
      <c r="C1504" s="289">
        <f t="shared" ref="C1504:E1504" si="213">SUM(C1494:C1503)</f>
        <v>0</v>
      </c>
      <c r="D1504" s="289">
        <f t="shared" si="213"/>
        <v>0</v>
      </c>
      <c r="E1504" s="289">
        <f t="shared" si="213"/>
        <v>0</v>
      </c>
      <c r="F1504" s="378"/>
      <c r="G1504" s="378"/>
      <c r="H1504" s="378"/>
      <c r="I1504" s="381" t="s">
        <v>923</v>
      </c>
      <c r="J1504" s="290"/>
      <c r="K1504" s="569"/>
      <c r="N1504" t="s">
        <v>175</v>
      </c>
    </row>
    <row r="1505" spans="2:14" ht="10.5" customHeight="1" thickTop="1" x14ac:dyDescent="0.55000000000000004">
      <c r="B1505" s="737"/>
      <c r="C1505" s="744"/>
      <c r="D1505" s="744"/>
      <c r="E1505" s="744"/>
      <c r="F1505" s="744"/>
      <c r="G1505" s="744"/>
      <c r="H1505" s="744"/>
      <c r="I1505" s="744"/>
      <c r="J1505" s="744"/>
      <c r="K1505" s="745"/>
    </row>
    <row r="1506" spans="2:14" ht="23.25" customHeight="1" x14ac:dyDescent="0.25">
      <c r="B1506" s="746" t="s">
        <v>924</v>
      </c>
      <c r="C1506" s="740"/>
      <c r="D1506" s="740"/>
      <c r="E1506" s="741"/>
      <c r="F1506" s="747" t="s">
        <v>1892</v>
      </c>
      <c r="G1506" s="747" t="s">
        <v>1839</v>
      </c>
      <c r="H1506" s="747" t="s">
        <v>1891</v>
      </c>
      <c r="I1506" s="747" t="s">
        <v>1890</v>
      </c>
      <c r="J1506" s="742" t="str">
        <f>""&amp;B1478&amp;"އިން މަޝްރޫއަށް ކުރެވުނު ޚަރަދު (ރުފިޔާ އިން)  "</f>
        <v xml:space="preserve">އިން މަޝްރޫއަށް ކުރެވުނު ޚަރަދު (ރުފިޔާ އިން)  </v>
      </c>
      <c r="K1506" s="382">
        <v>14</v>
      </c>
    </row>
    <row r="1507" spans="2:14" ht="61.5" customHeight="1" x14ac:dyDescent="0.25">
      <c r="B1507" s="280" t="s">
        <v>1840</v>
      </c>
      <c r="C1507" s="383">
        <v>2019</v>
      </c>
      <c r="D1507" s="383">
        <v>2018</v>
      </c>
      <c r="E1507" s="383">
        <v>2017</v>
      </c>
      <c r="F1507" s="748"/>
      <c r="G1507" s="748"/>
      <c r="H1507" s="748"/>
      <c r="I1507" s="748"/>
      <c r="J1507" s="743"/>
      <c r="K1507" s="568"/>
    </row>
    <row r="1508" spans="2:14" ht="28.5" customHeight="1" x14ac:dyDescent="0.55000000000000004">
      <c r="B1508" s="574">
        <f t="shared" ref="B1508:C1508" si="214">+B1504</f>
        <v>0</v>
      </c>
      <c r="C1508" s="574">
        <f t="shared" si="214"/>
        <v>0</v>
      </c>
      <c r="D1508" s="574">
        <f>+D1504</f>
        <v>0</v>
      </c>
      <c r="E1508" s="574">
        <f>E1504</f>
        <v>0</v>
      </c>
      <c r="F1508" s="390"/>
      <c r="G1508" s="575">
        <f>H1508+I1508</f>
        <v>0</v>
      </c>
      <c r="H1508" s="291"/>
      <c r="I1508" s="291"/>
      <c r="J1508" s="384"/>
      <c r="K1508" s="569"/>
    </row>
    <row r="1509" spans="2:14" ht="11.25" customHeight="1" x14ac:dyDescent="0.25"/>
    <row r="1510" spans="2:14" ht="28.5" customHeight="1" x14ac:dyDescent="0.25">
      <c r="B1510" s="734" t="s">
        <v>846</v>
      </c>
      <c r="C1510" s="735"/>
      <c r="D1510" s="735"/>
      <c r="E1510" s="735"/>
      <c r="F1510" s="735"/>
      <c r="G1510" s="735"/>
      <c r="H1510" s="735"/>
      <c r="I1510" s="735"/>
      <c r="J1510" s="571">
        <f>+J1475+1</f>
        <v>44</v>
      </c>
      <c r="K1510" s="572" t="s">
        <v>14</v>
      </c>
    </row>
    <row r="1511" spans="2:14" ht="28.5" customHeight="1" x14ac:dyDescent="0.25">
      <c r="B1511" s="693"/>
      <c r="C1511" s="694"/>
      <c r="D1511" s="694"/>
      <c r="E1511" s="694"/>
      <c r="F1511" s="694"/>
      <c r="G1511" s="694"/>
      <c r="H1511" s="694"/>
      <c r="I1511" s="695"/>
      <c r="J1511" s="366" t="s">
        <v>12</v>
      </c>
      <c r="K1511" s="367">
        <v>1</v>
      </c>
    </row>
    <row r="1512" spans="2:14" ht="28.5" customHeight="1" x14ac:dyDescent="0.25">
      <c r="B1512" s="685"/>
      <c r="C1512" s="686"/>
      <c r="D1512" s="686"/>
      <c r="E1512" s="686"/>
      <c r="F1512" s="686"/>
      <c r="G1512" s="686"/>
      <c r="H1512" s="686"/>
      <c r="I1512" s="687"/>
      <c r="J1512" s="368" t="s">
        <v>847</v>
      </c>
      <c r="K1512" s="369">
        <v>2</v>
      </c>
    </row>
    <row r="1513" spans="2:14" ht="28.5" customHeight="1" x14ac:dyDescent="0.25">
      <c r="B1513" s="685"/>
      <c r="C1513" s="686"/>
      <c r="D1513" s="686"/>
      <c r="E1513" s="686"/>
      <c r="F1513" s="686"/>
      <c r="G1513" s="686"/>
      <c r="H1513" s="686"/>
      <c r="I1513" s="687"/>
      <c r="J1513" s="370" t="s">
        <v>848</v>
      </c>
      <c r="K1513" s="371">
        <v>3</v>
      </c>
      <c r="M1513" t="s">
        <v>23</v>
      </c>
      <c r="N1513" t="s">
        <v>73</v>
      </c>
    </row>
    <row r="1514" spans="2:14" ht="28.5" customHeight="1" x14ac:dyDescent="0.25">
      <c r="B1514" s="685"/>
      <c r="C1514" s="686"/>
      <c r="D1514" s="686"/>
      <c r="E1514" s="686"/>
      <c r="F1514" s="686"/>
      <c r="G1514" s="686"/>
      <c r="H1514" s="686"/>
      <c r="I1514" s="687"/>
      <c r="J1514" s="372" t="s">
        <v>8</v>
      </c>
      <c r="K1514" s="369">
        <v>4</v>
      </c>
      <c r="M1514" t="s">
        <v>22</v>
      </c>
      <c r="N1514" t="s">
        <v>78</v>
      </c>
    </row>
    <row r="1515" spans="2:14" ht="28.5" customHeight="1" x14ac:dyDescent="0.25">
      <c r="B1515" s="685"/>
      <c r="C1515" s="686"/>
      <c r="D1515" s="686"/>
      <c r="E1515" s="686"/>
      <c r="F1515" s="686"/>
      <c r="G1515" s="686"/>
      <c r="H1515" s="686"/>
      <c r="I1515" s="687"/>
      <c r="J1515" s="370" t="s">
        <v>849</v>
      </c>
      <c r="K1515" s="371">
        <v>5</v>
      </c>
      <c r="M1515" t="s">
        <v>24</v>
      </c>
      <c r="N1515" t="s">
        <v>82</v>
      </c>
    </row>
    <row r="1516" spans="2:14" ht="28.5" customHeight="1" x14ac:dyDescent="0.25">
      <c r="B1516" s="685"/>
      <c r="C1516" s="686"/>
      <c r="D1516" s="686"/>
      <c r="E1516" s="686"/>
      <c r="F1516" s="686"/>
      <c r="G1516" s="686"/>
      <c r="H1516" s="686"/>
      <c r="I1516" s="687"/>
      <c r="J1516" s="370" t="s">
        <v>914</v>
      </c>
      <c r="K1516" s="369">
        <v>6</v>
      </c>
      <c r="M1516" t="s">
        <v>915</v>
      </c>
      <c r="N1516" t="s">
        <v>87</v>
      </c>
    </row>
    <row r="1517" spans="2:14" ht="28.5" customHeight="1" x14ac:dyDescent="0.25">
      <c r="B1517" s="685"/>
      <c r="C1517" s="686"/>
      <c r="D1517" s="686"/>
      <c r="E1517" s="686"/>
      <c r="F1517" s="686"/>
      <c r="G1517" s="686"/>
      <c r="H1517" s="686"/>
      <c r="I1517" s="687"/>
      <c r="J1517" s="370" t="s">
        <v>851</v>
      </c>
      <c r="K1517" s="371">
        <v>7</v>
      </c>
      <c r="M1517" t="s">
        <v>916</v>
      </c>
      <c r="N1517" t="s">
        <v>92</v>
      </c>
    </row>
    <row r="1518" spans="2:14" ht="85.5" customHeight="1" x14ac:dyDescent="0.25">
      <c r="B1518" s="696"/>
      <c r="C1518" s="697"/>
      <c r="D1518" s="697"/>
      <c r="E1518" s="697"/>
      <c r="F1518" s="697"/>
      <c r="G1518" s="697"/>
      <c r="H1518" s="697"/>
      <c r="I1518" s="698"/>
      <c r="J1518" s="370" t="s">
        <v>1838</v>
      </c>
      <c r="K1518" s="369">
        <v>8</v>
      </c>
      <c r="M1518" t="s">
        <v>1847</v>
      </c>
      <c r="N1518" t="s">
        <v>97</v>
      </c>
    </row>
    <row r="1519" spans="2:14" ht="85.5" customHeight="1" x14ac:dyDescent="0.25">
      <c r="B1519" s="696"/>
      <c r="C1519" s="697"/>
      <c r="D1519" s="697"/>
      <c r="E1519" s="697"/>
      <c r="F1519" s="697"/>
      <c r="G1519" s="697"/>
      <c r="H1519" s="697"/>
      <c r="I1519" s="698"/>
      <c r="J1519" s="372" t="s">
        <v>853</v>
      </c>
      <c r="K1519" s="371">
        <v>9</v>
      </c>
      <c r="N1519" t="s">
        <v>101</v>
      </c>
    </row>
    <row r="1520" spans="2:14" ht="85.5" customHeight="1" x14ac:dyDescent="0.25">
      <c r="B1520" s="696"/>
      <c r="C1520" s="697"/>
      <c r="D1520" s="697"/>
      <c r="E1520" s="697"/>
      <c r="F1520" s="697"/>
      <c r="G1520" s="697"/>
      <c r="H1520" s="697"/>
      <c r="I1520" s="698"/>
      <c r="J1520" s="372" t="s">
        <v>854</v>
      </c>
      <c r="K1520" s="371">
        <v>10</v>
      </c>
      <c r="N1520" t="s">
        <v>105</v>
      </c>
    </row>
    <row r="1521" spans="2:14" ht="28.5" customHeight="1" x14ac:dyDescent="0.25">
      <c r="B1521" s="716"/>
      <c r="C1521" s="717"/>
      <c r="D1521" s="373" t="s">
        <v>1843</v>
      </c>
      <c r="E1521" s="374"/>
      <c r="F1521" s="718"/>
      <c r="G1521" s="719"/>
      <c r="H1521" s="720" t="s">
        <v>1842</v>
      </c>
      <c r="I1521" s="721"/>
      <c r="J1521" s="722" t="s">
        <v>917</v>
      </c>
      <c r="K1521" s="568">
        <v>11</v>
      </c>
      <c r="N1521" t="s">
        <v>109</v>
      </c>
    </row>
    <row r="1522" spans="2:14" ht="28.5" customHeight="1" x14ac:dyDescent="0.25">
      <c r="B1522" s="724"/>
      <c r="C1522" s="725"/>
      <c r="D1522" s="726" t="s">
        <v>1844</v>
      </c>
      <c r="E1522" s="727"/>
      <c r="F1522" s="728"/>
      <c r="G1522" s="729"/>
      <c r="H1522" s="726" t="s">
        <v>1841</v>
      </c>
      <c r="I1522" s="730"/>
      <c r="J1522" s="723"/>
      <c r="K1522" s="385"/>
    </row>
    <row r="1523" spans="2:14" ht="28.5" customHeight="1" x14ac:dyDescent="0.25">
      <c r="B1523" s="734" t="s">
        <v>918</v>
      </c>
      <c r="C1523" s="735"/>
      <c r="D1523" s="749"/>
      <c r="E1523" s="749"/>
      <c r="F1523" s="749"/>
      <c r="G1523" s="735"/>
      <c r="H1523" s="735"/>
      <c r="I1523" s="735"/>
      <c r="J1523" s="735"/>
      <c r="K1523" s="750"/>
      <c r="N1523" t="s">
        <v>113</v>
      </c>
    </row>
    <row r="1524" spans="2:14" ht="24" customHeight="1" x14ac:dyDescent="0.25">
      <c r="B1524" s="751" t="s">
        <v>919</v>
      </c>
      <c r="C1524" s="753" t="s">
        <v>1846</v>
      </c>
      <c r="D1524" s="753" t="s">
        <v>1845</v>
      </c>
      <c r="E1524" s="753" t="s">
        <v>1847</v>
      </c>
      <c r="F1524" s="753" t="s">
        <v>915</v>
      </c>
      <c r="G1524" s="755" t="s">
        <v>22</v>
      </c>
      <c r="H1524" s="755" t="s">
        <v>23</v>
      </c>
      <c r="I1524" s="757" t="s">
        <v>24</v>
      </c>
      <c r="J1524" s="758" t="s">
        <v>1848</v>
      </c>
      <c r="K1524" s="736">
        <v>12</v>
      </c>
      <c r="N1524" t="s">
        <v>117</v>
      </c>
    </row>
    <row r="1525" spans="2:14" ht="55.5" customHeight="1" x14ac:dyDescent="0.25">
      <c r="B1525" s="752"/>
      <c r="C1525" s="754"/>
      <c r="D1525" s="754"/>
      <c r="E1525" s="754"/>
      <c r="F1525" s="754"/>
      <c r="G1525" s="756"/>
      <c r="H1525" s="756"/>
      <c r="I1525" s="756"/>
      <c r="J1525" s="759"/>
      <c r="K1525" s="736"/>
      <c r="N1525" t="s">
        <v>121</v>
      </c>
    </row>
    <row r="1526" spans="2:14" ht="28.5" customHeight="1" x14ac:dyDescent="0.25">
      <c r="B1526" s="573">
        <f>+I1526+H1526+G1526+F1526+E1526+D1526+C1526</f>
        <v>0</v>
      </c>
      <c r="C1526" s="277"/>
      <c r="D1526" s="277"/>
      <c r="E1526" s="277"/>
      <c r="F1526" s="277"/>
      <c r="G1526" s="278"/>
      <c r="H1526" s="278"/>
      <c r="I1526" s="279"/>
      <c r="J1526" s="375"/>
      <c r="K1526" s="376"/>
      <c r="N1526" t="s">
        <v>125</v>
      </c>
    </row>
    <row r="1527" spans="2:14" ht="9.75" customHeight="1" x14ac:dyDescent="0.55000000000000004">
      <c r="B1527" s="737"/>
      <c r="C1527" s="738"/>
      <c r="D1527" s="738"/>
      <c r="E1527" s="738"/>
      <c r="F1527" s="738"/>
      <c r="G1527" s="738"/>
      <c r="H1527" s="738"/>
      <c r="I1527" s="738"/>
      <c r="J1527" s="738"/>
      <c r="K1527" s="739"/>
      <c r="N1527" t="s">
        <v>129</v>
      </c>
    </row>
    <row r="1528" spans="2:14" ht="42" x14ac:dyDescent="0.25">
      <c r="B1528" s="280" t="str">
        <f>""&amp;B1513&amp;" ޖުމުލަ "</f>
        <v xml:space="preserve"> ޖުމުލަ </v>
      </c>
      <c r="C1528" s="377" t="s">
        <v>1889</v>
      </c>
      <c r="D1528" s="377" t="s">
        <v>1831</v>
      </c>
      <c r="E1528" s="377" t="s">
        <v>920</v>
      </c>
      <c r="F1528" s="378"/>
      <c r="G1528" s="378"/>
      <c r="H1528" s="740" t="s">
        <v>921</v>
      </c>
      <c r="I1528" s="741"/>
      <c r="J1528" s="742" t="str">
        <f>""&amp;B1513&amp;" ލަފާކުރާ ޚަރަދު ބެހިފައިވާގޮތް (ރުފިޔާ އިން)  "</f>
        <v xml:space="preserve"> ލަފާކުރާ ޚަރަދު ބެހިފައިވާގޮތް (ރުފިޔާ އިން)  </v>
      </c>
      <c r="K1528" s="379">
        <v>13</v>
      </c>
      <c r="N1528" t="s">
        <v>133</v>
      </c>
    </row>
    <row r="1529" spans="2:14" ht="21" x14ac:dyDescent="0.55000000000000004">
      <c r="B1529" s="281">
        <f>SUM(C1529:E1529)</f>
        <v>0</v>
      </c>
      <c r="C1529" s="281"/>
      <c r="D1529" s="281"/>
      <c r="E1529" s="281"/>
      <c r="F1529" s="276"/>
      <c r="G1529" s="276"/>
      <c r="H1529" s="276"/>
      <c r="I1529" s="282" t="s">
        <v>32</v>
      </c>
      <c r="J1529" s="743" t="str">
        <f t="shared" ref="J1529:J1536" si="215">""&amp;G1514&amp;" ޖުމުލަ "</f>
        <v xml:space="preserve"> ޖުމުލަ </v>
      </c>
      <c r="K1529" s="380"/>
      <c r="N1529" t="s">
        <v>137</v>
      </c>
    </row>
    <row r="1530" spans="2:14" ht="21" x14ac:dyDescent="0.55000000000000004">
      <c r="B1530" s="283">
        <f>SUM(C1530:E1530)</f>
        <v>0</v>
      </c>
      <c r="C1530" s="283"/>
      <c r="D1530" s="283"/>
      <c r="E1530" s="283"/>
      <c r="F1530" s="284"/>
      <c r="G1530" s="284"/>
      <c r="H1530" s="284"/>
      <c r="I1530" s="285" t="s">
        <v>34</v>
      </c>
      <c r="J1530" s="743" t="str">
        <f t="shared" si="215"/>
        <v xml:space="preserve"> ޖުމުލަ </v>
      </c>
      <c r="K1530" s="380"/>
      <c r="N1530" t="s">
        <v>141</v>
      </c>
    </row>
    <row r="1531" spans="2:14" ht="21" x14ac:dyDescent="0.55000000000000004">
      <c r="B1531" s="283">
        <f t="shared" ref="B1531:B1538" si="216">SUM(C1531:E1531)</f>
        <v>0</v>
      </c>
      <c r="C1531" s="283"/>
      <c r="D1531" s="283"/>
      <c r="E1531" s="283"/>
      <c r="F1531" s="284"/>
      <c r="G1531" s="284"/>
      <c r="H1531" s="284"/>
      <c r="I1531" s="285" t="s">
        <v>36</v>
      </c>
      <c r="J1531" s="743" t="str">
        <f t="shared" si="215"/>
        <v xml:space="preserve"> ޖުމުލަ </v>
      </c>
      <c r="K1531" s="380"/>
      <c r="N1531" t="s">
        <v>145</v>
      </c>
    </row>
    <row r="1532" spans="2:14" ht="21" x14ac:dyDescent="0.55000000000000004">
      <c r="B1532" s="283">
        <f t="shared" si="216"/>
        <v>0</v>
      </c>
      <c r="C1532" s="283"/>
      <c r="D1532" s="283"/>
      <c r="E1532" s="283"/>
      <c r="F1532" s="284"/>
      <c r="G1532" s="284"/>
      <c r="H1532" s="284"/>
      <c r="I1532" s="285" t="s">
        <v>38</v>
      </c>
      <c r="J1532" s="743" t="str">
        <f t="shared" si="215"/>
        <v xml:space="preserve"> ޖުމުލަ </v>
      </c>
      <c r="K1532" s="380"/>
      <c r="N1532" t="s">
        <v>149</v>
      </c>
    </row>
    <row r="1533" spans="2:14" ht="21" x14ac:dyDescent="0.55000000000000004">
      <c r="B1533" s="283">
        <f t="shared" si="216"/>
        <v>0</v>
      </c>
      <c r="C1533" s="283"/>
      <c r="D1533" s="283"/>
      <c r="E1533" s="283"/>
      <c r="F1533" s="284"/>
      <c r="G1533" s="284"/>
      <c r="H1533" s="284"/>
      <c r="I1533" s="285" t="s">
        <v>40</v>
      </c>
      <c r="J1533" s="743" t="str">
        <f t="shared" si="215"/>
        <v xml:space="preserve"> ޖުމުލަ </v>
      </c>
      <c r="K1533" s="380"/>
      <c r="N1533" t="s">
        <v>153</v>
      </c>
    </row>
    <row r="1534" spans="2:14" ht="21" x14ac:dyDescent="0.55000000000000004">
      <c r="B1534" s="283">
        <f t="shared" si="216"/>
        <v>0</v>
      </c>
      <c r="C1534" s="283"/>
      <c r="D1534" s="283"/>
      <c r="E1534" s="283"/>
      <c r="F1534" s="284"/>
      <c r="G1534" s="284"/>
      <c r="H1534" s="284"/>
      <c r="I1534" s="285" t="s">
        <v>42</v>
      </c>
      <c r="J1534" s="743" t="str">
        <f t="shared" si="215"/>
        <v xml:space="preserve"> ޖުމުލަ </v>
      </c>
      <c r="K1534" s="380"/>
      <c r="N1534" t="s">
        <v>157</v>
      </c>
    </row>
    <row r="1535" spans="2:14" ht="21" x14ac:dyDescent="0.55000000000000004">
      <c r="B1535" s="283">
        <f t="shared" si="216"/>
        <v>0</v>
      </c>
      <c r="C1535" s="283"/>
      <c r="D1535" s="283"/>
      <c r="E1535" s="283"/>
      <c r="F1535" s="284"/>
      <c r="G1535" s="284"/>
      <c r="H1535" s="284"/>
      <c r="I1535" s="285" t="s">
        <v>44</v>
      </c>
      <c r="J1535" s="743" t="str">
        <f t="shared" si="215"/>
        <v xml:space="preserve"> ޖުމުލަ </v>
      </c>
      <c r="K1535" s="380"/>
      <c r="N1535" t="s">
        <v>161</v>
      </c>
    </row>
    <row r="1536" spans="2:14" ht="21" x14ac:dyDescent="0.55000000000000004">
      <c r="B1536" s="283">
        <f t="shared" si="216"/>
        <v>0</v>
      </c>
      <c r="C1536" s="283"/>
      <c r="D1536" s="283"/>
      <c r="E1536" s="283"/>
      <c r="F1536" s="284"/>
      <c r="G1536" s="284"/>
      <c r="H1536" s="284"/>
      <c r="I1536" s="285" t="s">
        <v>46</v>
      </c>
      <c r="J1536" s="743" t="str">
        <f t="shared" si="215"/>
        <v xml:space="preserve"> ޖުމުލަ </v>
      </c>
      <c r="K1536" s="380"/>
      <c r="N1536" t="s">
        <v>164</v>
      </c>
    </row>
    <row r="1537" spans="2:14" ht="21" x14ac:dyDescent="0.55000000000000004">
      <c r="B1537" s="283">
        <f t="shared" si="216"/>
        <v>0</v>
      </c>
      <c r="C1537" s="283"/>
      <c r="D1537" s="283"/>
      <c r="E1537" s="283"/>
      <c r="F1537" s="284"/>
      <c r="G1537" s="284"/>
      <c r="H1537" s="284"/>
      <c r="I1537" s="285" t="s">
        <v>48</v>
      </c>
      <c r="J1537" s="743" t="str">
        <f t="shared" ref="J1537:J1538" si="217">""&amp;G1523&amp;" ޖުމުލަ "</f>
        <v xml:space="preserve"> ޖުމުލަ </v>
      </c>
      <c r="K1537" s="380"/>
      <c r="N1537" t="s">
        <v>167</v>
      </c>
    </row>
    <row r="1538" spans="2:14" ht="21" x14ac:dyDescent="0.55000000000000004">
      <c r="B1538" s="283">
        <f t="shared" si="216"/>
        <v>0</v>
      </c>
      <c r="C1538" s="286"/>
      <c r="D1538" s="286"/>
      <c r="E1538" s="286"/>
      <c r="F1538" s="287"/>
      <c r="G1538" s="287"/>
      <c r="H1538" s="287"/>
      <c r="I1538" s="288" t="s">
        <v>922</v>
      </c>
      <c r="J1538" s="743" t="str">
        <f t="shared" si="217"/>
        <v xml:space="preserve">އެތެރޭގެ ލޯނު ޖުމުލަ </v>
      </c>
      <c r="K1538" s="380"/>
      <c r="N1538" t="s">
        <v>171</v>
      </c>
    </row>
    <row r="1539" spans="2:14" ht="21.75" thickBot="1" x14ac:dyDescent="0.6">
      <c r="B1539" s="289">
        <f>SUM(B1529:B1538)</f>
        <v>0</v>
      </c>
      <c r="C1539" s="289">
        <f t="shared" ref="C1539:E1539" si="218">SUM(C1529:C1538)</f>
        <v>0</v>
      </c>
      <c r="D1539" s="289">
        <f t="shared" si="218"/>
        <v>0</v>
      </c>
      <c r="E1539" s="289">
        <f t="shared" si="218"/>
        <v>0</v>
      </c>
      <c r="F1539" s="378"/>
      <c r="G1539" s="378"/>
      <c r="H1539" s="378"/>
      <c r="I1539" s="381" t="s">
        <v>923</v>
      </c>
      <c r="J1539" s="290"/>
      <c r="K1539" s="569"/>
      <c r="N1539" t="s">
        <v>175</v>
      </c>
    </row>
    <row r="1540" spans="2:14" ht="10.5" customHeight="1" thickTop="1" x14ac:dyDescent="0.55000000000000004">
      <c r="B1540" s="737"/>
      <c r="C1540" s="744"/>
      <c r="D1540" s="744"/>
      <c r="E1540" s="744"/>
      <c r="F1540" s="744"/>
      <c r="G1540" s="744"/>
      <c r="H1540" s="744"/>
      <c r="I1540" s="744"/>
      <c r="J1540" s="744"/>
      <c r="K1540" s="745"/>
    </row>
    <row r="1541" spans="2:14" ht="23.25" customHeight="1" x14ac:dyDescent="0.25">
      <c r="B1541" s="746" t="s">
        <v>924</v>
      </c>
      <c r="C1541" s="740"/>
      <c r="D1541" s="740"/>
      <c r="E1541" s="741"/>
      <c r="F1541" s="747" t="s">
        <v>1892</v>
      </c>
      <c r="G1541" s="747" t="s">
        <v>1839</v>
      </c>
      <c r="H1541" s="747" t="s">
        <v>1891</v>
      </c>
      <c r="I1541" s="747" t="s">
        <v>1890</v>
      </c>
      <c r="J1541" s="742" t="str">
        <f>""&amp;B1513&amp;"އިން މަޝްރޫއަށް ކުރެވުނު ޚަރަދު (ރުފިޔާ އިން)  "</f>
        <v xml:space="preserve">އިން މަޝްރޫއަށް ކުރެވުނު ޚަރަދު (ރުފިޔާ އިން)  </v>
      </c>
      <c r="K1541" s="382">
        <v>14</v>
      </c>
    </row>
    <row r="1542" spans="2:14" ht="61.5" customHeight="1" x14ac:dyDescent="0.25">
      <c r="B1542" s="280" t="s">
        <v>1840</v>
      </c>
      <c r="C1542" s="383">
        <v>2019</v>
      </c>
      <c r="D1542" s="383">
        <v>2018</v>
      </c>
      <c r="E1542" s="383">
        <v>2017</v>
      </c>
      <c r="F1542" s="748"/>
      <c r="G1542" s="748"/>
      <c r="H1542" s="748"/>
      <c r="I1542" s="748"/>
      <c r="J1542" s="743"/>
      <c r="K1542" s="568"/>
    </row>
    <row r="1543" spans="2:14" ht="28.5" customHeight="1" x14ac:dyDescent="0.55000000000000004">
      <c r="B1543" s="574">
        <f t="shared" ref="B1543:C1543" si="219">+B1539</f>
        <v>0</v>
      </c>
      <c r="C1543" s="574">
        <f t="shared" si="219"/>
        <v>0</v>
      </c>
      <c r="D1543" s="574">
        <f>+D1539</f>
        <v>0</v>
      </c>
      <c r="E1543" s="574">
        <f>E1539</f>
        <v>0</v>
      </c>
      <c r="F1543" s="390"/>
      <c r="G1543" s="575">
        <f>H1543+I1543</f>
        <v>0</v>
      </c>
      <c r="H1543" s="291"/>
      <c r="I1543" s="291"/>
      <c r="J1543" s="384"/>
      <c r="K1543" s="569"/>
    </row>
    <row r="1544" spans="2:14" ht="11.25" customHeight="1" x14ac:dyDescent="0.25"/>
    <row r="1545" spans="2:14" ht="28.5" customHeight="1" x14ac:dyDescent="0.25">
      <c r="B1545" s="734" t="s">
        <v>846</v>
      </c>
      <c r="C1545" s="735"/>
      <c r="D1545" s="735"/>
      <c r="E1545" s="735"/>
      <c r="F1545" s="735"/>
      <c r="G1545" s="735"/>
      <c r="H1545" s="735"/>
      <c r="I1545" s="735"/>
      <c r="J1545" s="571">
        <f>+J1510+1</f>
        <v>45</v>
      </c>
      <c r="K1545" s="572" t="s">
        <v>14</v>
      </c>
    </row>
    <row r="1546" spans="2:14" ht="28.5" customHeight="1" x14ac:dyDescent="0.25">
      <c r="B1546" s="693"/>
      <c r="C1546" s="694"/>
      <c r="D1546" s="694"/>
      <c r="E1546" s="694"/>
      <c r="F1546" s="694"/>
      <c r="G1546" s="694"/>
      <c r="H1546" s="694"/>
      <c r="I1546" s="695"/>
      <c r="J1546" s="366" t="s">
        <v>12</v>
      </c>
      <c r="K1546" s="367">
        <v>1</v>
      </c>
    </row>
    <row r="1547" spans="2:14" ht="28.5" customHeight="1" x14ac:dyDescent="0.25">
      <c r="B1547" s="685"/>
      <c r="C1547" s="686"/>
      <c r="D1547" s="686"/>
      <c r="E1547" s="686"/>
      <c r="F1547" s="686"/>
      <c r="G1547" s="686"/>
      <c r="H1547" s="686"/>
      <c r="I1547" s="687"/>
      <c r="J1547" s="368" t="s">
        <v>847</v>
      </c>
      <c r="K1547" s="369">
        <v>2</v>
      </c>
    </row>
    <row r="1548" spans="2:14" ht="28.5" customHeight="1" x14ac:dyDescent="0.25">
      <c r="B1548" s="685"/>
      <c r="C1548" s="686"/>
      <c r="D1548" s="686"/>
      <c r="E1548" s="686"/>
      <c r="F1548" s="686"/>
      <c r="G1548" s="686"/>
      <c r="H1548" s="686"/>
      <c r="I1548" s="687"/>
      <c r="J1548" s="370" t="s">
        <v>848</v>
      </c>
      <c r="K1548" s="371">
        <v>3</v>
      </c>
      <c r="M1548" t="s">
        <v>23</v>
      </c>
      <c r="N1548" t="s">
        <v>73</v>
      </c>
    </row>
    <row r="1549" spans="2:14" ht="28.5" customHeight="1" x14ac:dyDescent="0.25">
      <c r="B1549" s="685"/>
      <c r="C1549" s="686"/>
      <c r="D1549" s="686"/>
      <c r="E1549" s="686"/>
      <c r="F1549" s="686"/>
      <c r="G1549" s="686"/>
      <c r="H1549" s="686"/>
      <c r="I1549" s="687"/>
      <c r="J1549" s="372" t="s">
        <v>8</v>
      </c>
      <c r="K1549" s="369">
        <v>4</v>
      </c>
      <c r="M1549" t="s">
        <v>22</v>
      </c>
      <c r="N1549" t="s">
        <v>78</v>
      </c>
    </row>
    <row r="1550" spans="2:14" ht="28.5" customHeight="1" x14ac:dyDescent="0.25">
      <c r="B1550" s="685"/>
      <c r="C1550" s="686"/>
      <c r="D1550" s="686"/>
      <c r="E1550" s="686"/>
      <c r="F1550" s="686"/>
      <c r="G1550" s="686"/>
      <c r="H1550" s="686"/>
      <c r="I1550" s="687"/>
      <c r="J1550" s="370" t="s">
        <v>849</v>
      </c>
      <c r="K1550" s="371">
        <v>5</v>
      </c>
      <c r="M1550" t="s">
        <v>24</v>
      </c>
      <c r="N1550" t="s">
        <v>82</v>
      </c>
    </row>
    <row r="1551" spans="2:14" ht="28.5" customHeight="1" x14ac:dyDescent="0.25">
      <c r="B1551" s="685"/>
      <c r="C1551" s="686"/>
      <c r="D1551" s="686"/>
      <c r="E1551" s="686"/>
      <c r="F1551" s="686"/>
      <c r="G1551" s="686"/>
      <c r="H1551" s="686"/>
      <c r="I1551" s="687"/>
      <c r="J1551" s="370" t="s">
        <v>914</v>
      </c>
      <c r="K1551" s="369">
        <v>6</v>
      </c>
      <c r="M1551" t="s">
        <v>915</v>
      </c>
      <c r="N1551" t="s">
        <v>87</v>
      </c>
    </row>
    <row r="1552" spans="2:14" ht="28.5" customHeight="1" x14ac:dyDescent="0.25">
      <c r="B1552" s="685"/>
      <c r="C1552" s="686"/>
      <c r="D1552" s="686"/>
      <c r="E1552" s="686"/>
      <c r="F1552" s="686"/>
      <c r="G1552" s="686"/>
      <c r="H1552" s="686"/>
      <c r="I1552" s="687"/>
      <c r="J1552" s="370" t="s">
        <v>851</v>
      </c>
      <c r="K1552" s="371">
        <v>7</v>
      </c>
      <c r="M1552" t="s">
        <v>916</v>
      </c>
      <c r="N1552" t="s">
        <v>92</v>
      </c>
    </row>
    <row r="1553" spans="2:14" ht="85.5" customHeight="1" x14ac:dyDescent="0.25">
      <c r="B1553" s="696"/>
      <c r="C1553" s="697"/>
      <c r="D1553" s="697"/>
      <c r="E1553" s="697"/>
      <c r="F1553" s="697"/>
      <c r="G1553" s="697"/>
      <c r="H1553" s="697"/>
      <c r="I1553" s="698"/>
      <c r="J1553" s="370" t="s">
        <v>1838</v>
      </c>
      <c r="K1553" s="369">
        <v>8</v>
      </c>
      <c r="M1553" t="s">
        <v>1847</v>
      </c>
      <c r="N1553" t="s">
        <v>97</v>
      </c>
    </row>
    <row r="1554" spans="2:14" ht="85.5" customHeight="1" x14ac:dyDescent="0.25">
      <c r="B1554" s="696"/>
      <c r="C1554" s="697"/>
      <c r="D1554" s="697"/>
      <c r="E1554" s="697"/>
      <c r="F1554" s="697"/>
      <c r="G1554" s="697"/>
      <c r="H1554" s="697"/>
      <c r="I1554" s="698"/>
      <c r="J1554" s="372" t="s">
        <v>853</v>
      </c>
      <c r="K1554" s="371">
        <v>9</v>
      </c>
      <c r="N1554" t="s">
        <v>101</v>
      </c>
    </row>
    <row r="1555" spans="2:14" ht="85.5" customHeight="1" x14ac:dyDescent="0.25">
      <c r="B1555" s="696"/>
      <c r="C1555" s="697"/>
      <c r="D1555" s="697"/>
      <c r="E1555" s="697"/>
      <c r="F1555" s="697"/>
      <c r="G1555" s="697"/>
      <c r="H1555" s="697"/>
      <c r="I1555" s="698"/>
      <c r="J1555" s="372" t="s">
        <v>854</v>
      </c>
      <c r="K1555" s="371">
        <v>10</v>
      </c>
      <c r="N1555" t="s">
        <v>105</v>
      </c>
    </row>
    <row r="1556" spans="2:14" ht="28.5" customHeight="1" x14ac:dyDescent="0.25">
      <c r="B1556" s="716"/>
      <c r="C1556" s="717"/>
      <c r="D1556" s="373" t="s">
        <v>1843</v>
      </c>
      <c r="E1556" s="374"/>
      <c r="F1556" s="718"/>
      <c r="G1556" s="719"/>
      <c r="H1556" s="720" t="s">
        <v>1842</v>
      </c>
      <c r="I1556" s="721"/>
      <c r="J1556" s="722" t="s">
        <v>917</v>
      </c>
      <c r="K1556" s="568">
        <v>11</v>
      </c>
      <c r="N1556" t="s">
        <v>109</v>
      </c>
    </row>
    <row r="1557" spans="2:14" ht="28.5" customHeight="1" x14ac:dyDescent="0.25">
      <c r="B1557" s="724"/>
      <c r="C1557" s="725"/>
      <c r="D1557" s="726" t="s">
        <v>1844</v>
      </c>
      <c r="E1557" s="727"/>
      <c r="F1557" s="728"/>
      <c r="G1557" s="729"/>
      <c r="H1557" s="726" t="s">
        <v>1841</v>
      </c>
      <c r="I1557" s="730"/>
      <c r="J1557" s="723"/>
      <c r="K1557" s="385"/>
    </row>
    <row r="1558" spans="2:14" ht="28.5" customHeight="1" x14ac:dyDescent="0.25">
      <c r="B1558" s="734" t="s">
        <v>918</v>
      </c>
      <c r="C1558" s="735"/>
      <c r="D1558" s="749"/>
      <c r="E1558" s="749"/>
      <c r="F1558" s="749"/>
      <c r="G1558" s="735"/>
      <c r="H1558" s="735"/>
      <c r="I1558" s="735"/>
      <c r="J1558" s="735"/>
      <c r="K1558" s="750"/>
      <c r="N1558" t="s">
        <v>113</v>
      </c>
    </row>
    <row r="1559" spans="2:14" ht="24" customHeight="1" x14ac:dyDescent="0.25">
      <c r="B1559" s="751" t="s">
        <v>919</v>
      </c>
      <c r="C1559" s="753" t="s">
        <v>1846</v>
      </c>
      <c r="D1559" s="753" t="s">
        <v>1845</v>
      </c>
      <c r="E1559" s="753" t="s">
        <v>1847</v>
      </c>
      <c r="F1559" s="753" t="s">
        <v>915</v>
      </c>
      <c r="G1559" s="755" t="s">
        <v>22</v>
      </c>
      <c r="H1559" s="755" t="s">
        <v>23</v>
      </c>
      <c r="I1559" s="757" t="s">
        <v>24</v>
      </c>
      <c r="J1559" s="758" t="s">
        <v>1848</v>
      </c>
      <c r="K1559" s="736">
        <v>12</v>
      </c>
      <c r="N1559" t="s">
        <v>117</v>
      </c>
    </row>
    <row r="1560" spans="2:14" ht="55.5" customHeight="1" x14ac:dyDescent="0.25">
      <c r="B1560" s="752"/>
      <c r="C1560" s="754"/>
      <c r="D1560" s="754"/>
      <c r="E1560" s="754"/>
      <c r="F1560" s="754"/>
      <c r="G1560" s="756"/>
      <c r="H1560" s="756"/>
      <c r="I1560" s="756"/>
      <c r="J1560" s="759"/>
      <c r="K1560" s="736"/>
      <c r="N1560" t="s">
        <v>121</v>
      </c>
    </row>
    <row r="1561" spans="2:14" ht="28.5" customHeight="1" x14ac:dyDescent="0.25">
      <c r="B1561" s="573">
        <f>+I1561+H1561+G1561+F1561+E1561+D1561+C1561</f>
        <v>0</v>
      </c>
      <c r="C1561" s="277"/>
      <c r="D1561" s="277"/>
      <c r="E1561" s="277"/>
      <c r="F1561" s="277"/>
      <c r="G1561" s="278"/>
      <c r="H1561" s="278"/>
      <c r="I1561" s="279"/>
      <c r="J1561" s="375"/>
      <c r="K1561" s="376"/>
      <c r="N1561" t="s">
        <v>125</v>
      </c>
    </row>
    <row r="1562" spans="2:14" ht="9.75" customHeight="1" x14ac:dyDescent="0.55000000000000004">
      <c r="B1562" s="737"/>
      <c r="C1562" s="738"/>
      <c r="D1562" s="738"/>
      <c r="E1562" s="738"/>
      <c r="F1562" s="738"/>
      <c r="G1562" s="738"/>
      <c r="H1562" s="738"/>
      <c r="I1562" s="738"/>
      <c r="J1562" s="738"/>
      <c r="K1562" s="739"/>
      <c r="N1562" t="s">
        <v>129</v>
      </c>
    </row>
    <row r="1563" spans="2:14" ht="42" x14ac:dyDescent="0.25">
      <c r="B1563" s="280" t="str">
        <f>""&amp;B1548&amp;" ޖުމުލަ "</f>
        <v xml:space="preserve"> ޖުމުލަ </v>
      </c>
      <c r="C1563" s="377" t="s">
        <v>1889</v>
      </c>
      <c r="D1563" s="377" t="s">
        <v>1831</v>
      </c>
      <c r="E1563" s="377" t="s">
        <v>920</v>
      </c>
      <c r="F1563" s="378"/>
      <c r="G1563" s="378"/>
      <c r="H1563" s="740" t="s">
        <v>921</v>
      </c>
      <c r="I1563" s="741"/>
      <c r="J1563" s="742" t="str">
        <f>""&amp;B1548&amp;" ލަފާކުރާ ޚަރަދު ބެހިފައިވާގޮތް (ރުފިޔާ އިން)  "</f>
        <v xml:space="preserve"> ލަފާކުރާ ޚަރަދު ބެހިފައިވާގޮތް (ރުފިޔާ އިން)  </v>
      </c>
      <c r="K1563" s="379">
        <v>13</v>
      </c>
      <c r="N1563" t="s">
        <v>133</v>
      </c>
    </row>
    <row r="1564" spans="2:14" ht="21" x14ac:dyDescent="0.55000000000000004">
      <c r="B1564" s="281">
        <f>SUM(C1564:E1564)</f>
        <v>0</v>
      </c>
      <c r="C1564" s="281"/>
      <c r="D1564" s="281"/>
      <c r="E1564" s="281"/>
      <c r="F1564" s="276"/>
      <c r="G1564" s="276"/>
      <c r="H1564" s="276"/>
      <c r="I1564" s="282" t="s">
        <v>32</v>
      </c>
      <c r="J1564" s="743" t="str">
        <f t="shared" ref="J1564:J1571" si="220">""&amp;G1549&amp;" ޖުމުލަ "</f>
        <v xml:space="preserve"> ޖުމުލަ </v>
      </c>
      <c r="K1564" s="380"/>
      <c r="N1564" t="s">
        <v>137</v>
      </c>
    </row>
    <row r="1565" spans="2:14" ht="21" x14ac:dyDescent="0.55000000000000004">
      <c r="B1565" s="283">
        <f>SUM(C1565:E1565)</f>
        <v>0</v>
      </c>
      <c r="C1565" s="283"/>
      <c r="D1565" s="283"/>
      <c r="E1565" s="283"/>
      <c r="F1565" s="284"/>
      <c r="G1565" s="284"/>
      <c r="H1565" s="284"/>
      <c r="I1565" s="285" t="s">
        <v>34</v>
      </c>
      <c r="J1565" s="743" t="str">
        <f t="shared" si="220"/>
        <v xml:space="preserve"> ޖުމުލަ </v>
      </c>
      <c r="K1565" s="380"/>
      <c r="N1565" t="s">
        <v>141</v>
      </c>
    </row>
    <row r="1566" spans="2:14" ht="21" x14ac:dyDescent="0.55000000000000004">
      <c r="B1566" s="283">
        <f t="shared" ref="B1566:B1573" si="221">SUM(C1566:E1566)</f>
        <v>0</v>
      </c>
      <c r="C1566" s="283"/>
      <c r="D1566" s="283"/>
      <c r="E1566" s="283"/>
      <c r="F1566" s="284"/>
      <c r="G1566" s="284"/>
      <c r="H1566" s="284"/>
      <c r="I1566" s="285" t="s">
        <v>36</v>
      </c>
      <c r="J1566" s="743" t="str">
        <f t="shared" si="220"/>
        <v xml:space="preserve"> ޖުމުލަ </v>
      </c>
      <c r="K1566" s="380"/>
      <c r="N1566" t="s">
        <v>145</v>
      </c>
    </row>
    <row r="1567" spans="2:14" ht="21" x14ac:dyDescent="0.55000000000000004">
      <c r="B1567" s="283">
        <f t="shared" si="221"/>
        <v>0</v>
      </c>
      <c r="C1567" s="283"/>
      <c r="D1567" s="283"/>
      <c r="E1567" s="283"/>
      <c r="F1567" s="284"/>
      <c r="G1567" s="284"/>
      <c r="H1567" s="284"/>
      <c r="I1567" s="285" t="s">
        <v>38</v>
      </c>
      <c r="J1567" s="743" t="str">
        <f t="shared" si="220"/>
        <v xml:space="preserve"> ޖުމުލަ </v>
      </c>
      <c r="K1567" s="380"/>
      <c r="N1567" t="s">
        <v>149</v>
      </c>
    </row>
    <row r="1568" spans="2:14" ht="21" x14ac:dyDescent="0.55000000000000004">
      <c r="B1568" s="283">
        <f t="shared" si="221"/>
        <v>0</v>
      </c>
      <c r="C1568" s="283"/>
      <c r="D1568" s="283"/>
      <c r="E1568" s="283"/>
      <c r="F1568" s="284"/>
      <c r="G1568" s="284"/>
      <c r="H1568" s="284"/>
      <c r="I1568" s="285" t="s">
        <v>40</v>
      </c>
      <c r="J1568" s="743" t="str">
        <f t="shared" si="220"/>
        <v xml:space="preserve"> ޖުމުލަ </v>
      </c>
      <c r="K1568" s="380"/>
      <c r="N1568" t="s">
        <v>153</v>
      </c>
    </row>
    <row r="1569" spans="2:14" ht="21" x14ac:dyDescent="0.55000000000000004">
      <c r="B1569" s="283">
        <f t="shared" si="221"/>
        <v>0</v>
      </c>
      <c r="C1569" s="283"/>
      <c r="D1569" s="283"/>
      <c r="E1569" s="283"/>
      <c r="F1569" s="284"/>
      <c r="G1569" s="284"/>
      <c r="H1569" s="284"/>
      <c r="I1569" s="285" t="s">
        <v>42</v>
      </c>
      <c r="J1569" s="743" t="str">
        <f t="shared" si="220"/>
        <v xml:space="preserve"> ޖުމުލަ </v>
      </c>
      <c r="K1569" s="380"/>
      <c r="N1569" t="s">
        <v>157</v>
      </c>
    </row>
    <row r="1570" spans="2:14" ht="21" x14ac:dyDescent="0.55000000000000004">
      <c r="B1570" s="283">
        <f t="shared" si="221"/>
        <v>0</v>
      </c>
      <c r="C1570" s="283"/>
      <c r="D1570" s="283"/>
      <c r="E1570" s="283"/>
      <c r="F1570" s="284"/>
      <c r="G1570" s="284"/>
      <c r="H1570" s="284"/>
      <c r="I1570" s="285" t="s">
        <v>44</v>
      </c>
      <c r="J1570" s="743" t="str">
        <f t="shared" si="220"/>
        <v xml:space="preserve"> ޖުމުލަ </v>
      </c>
      <c r="K1570" s="380"/>
      <c r="N1570" t="s">
        <v>161</v>
      </c>
    </row>
    <row r="1571" spans="2:14" ht="21" x14ac:dyDescent="0.55000000000000004">
      <c r="B1571" s="283">
        <f t="shared" si="221"/>
        <v>0</v>
      </c>
      <c r="C1571" s="283"/>
      <c r="D1571" s="283"/>
      <c r="E1571" s="283"/>
      <c r="F1571" s="284"/>
      <c r="G1571" s="284"/>
      <c r="H1571" s="284"/>
      <c r="I1571" s="285" t="s">
        <v>46</v>
      </c>
      <c r="J1571" s="743" t="str">
        <f t="shared" si="220"/>
        <v xml:space="preserve"> ޖުމުލަ </v>
      </c>
      <c r="K1571" s="380"/>
      <c r="N1571" t="s">
        <v>164</v>
      </c>
    </row>
    <row r="1572" spans="2:14" ht="21" x14ac:dyDescent="0.55000000000000004">
      <c r="B1572" s="283">
        <f t="shared" si="221"/>
        <v>0</v>
      </c>
      <c r="C1572" s="283"/>
      <c r="D1572" s="283"/>
      <c r="E1572" s="283"/>
      <c r="F1572" s="284"/>
      <c r="G1572" s="284"/>
      <c r="H1572" s="284"/>
      <c r="I1572" s="285" t="s">
        <v>48</v>
      </c>
      <c r="J1572" s="743" t="str">
        <f t="shared" ref="J1572:J1573" si="222">""&amp;G1558&amp;" ޖުމުލަ "</f>
        <v xml:space="preserve"> ޖުމުލަ </v>
      </c>
      <c r="K1572" s="380"/>
      <c r="N1572" t="s">
        <v>167</v>
      </c>
    </row>
    <row r="1573" spans="2:14" ht="21" x14ac:dyDescent="0.55000000000000004">
      <c r="B1573" s="283">
        <f t="shared" si="221"/>
        <v>0</v>
      </c>
      <c r="C1573" s="286"/>
      <c r="D1573" s="286"/>
      <c r="E1573" s="286"/>
      <c r="F1573" s="287"/>
      <c r="G1573" s="287"/>
      <c r="H1573" s="287"/>
      <c r="I1573" s="288" t="s">
        <v>922</v>
      </c>
      <c r="J1573" s="743" t="str">
        <f t="shared" si="222"/>
        <v xml:space="preserve">އެތެރޭގެ ލޯނު ޖުމުލަ </v>
      </c>
      <c r="K1573" s="380"/>
      <c r="N1573" t="s">
        <v>171</v>
      </c>
    </row>
    <row r="1574" spans="2:14" ht="21.75" thickBot="1" x14ac:dyDescent="0.6">
      <c r="B1574" s="289">
        <f>SUM(B1564:B1573)</f>
        <v>0</v>
      </c>
      <c r="C1574" s="289">
        <f t="shared" ref="C1574:E1574" si="223">SUM(C1564:C1573)</f>
        <v>0</v>
      </c>
      <c r="D1574" s="289">
        <f t="shared" si="223"/>
        <v>0</v>
      </c>
      <c r="E1574" s="289">
        <f t="shared" si="223"/>
        <v>0</v>
      </c>
      <c r="F1574" s="378"/>
      <c r="G1574" s="378"/>
      <c r="H1574" s="378"/>
      <c r="I1574" s="381" t="s">
        <v>923</v>
      </c>
      <c r="J1574" s="290"/>
      <c r="K1574" s="569"/>
      <c r="N1574" t="s">
        <v>175</v>
      </c>
    </row>
    <row r="1575" spans="2:14" ht="10.5" customHeight="1" thickTop="1" x14ac:dyDescent="0.55000000000000004">
      <c r="B1575" s="737"/>
      <c r="C1575" s="744"/>
      <c r="D1575" s="744"/>
      <c r="E1575" s="744"/>
      <c r="F1575" s="744"/>
      <c r="G1575" s="744"/>
      <c r="H1575" s="744"/>
      <c r="I1575" s="744"/>
      <c r="J1575" s="744"/>
      <c r="K1575" s="745"/>
    </row>
    <row r="1576" spans="2:14" ht="23.25" customHeight="1" x14ac:dyDescent="0.25">
      <c r="B1576" s="746" t="s">
        <v>924</v>
      </c>
      <c r="C1576" s="740"/>
      <c r="D1576" s="740"/>
      <c r="E1576" s="741"/>
      <c r="F1576" s="747" t="s">
        <v>1892</v>
      </c>
      <c r="G1576" s="747" t="s">
        <v>1839</v>
      </c>
      <c r="H1576" s="747" t="s">
        <v>1891</v>
      </c>
      <c r="I1576" s="747" t="s">
        <v>1890</v>
      </c>
      <c r="J1576" s="742" t="str">
        <f>""&amp;B1548&amp;"އިން މަޝްރޫއަށް ކުރެވުނު ޚަރަދު (ރުފިޔާ އިން)  "</f>
        <v xml:space="preserve">އިން މަޝްރޫއަށް ކުރެވުނު ޚަރަދު (ރުފިޔާ އިން)  </v>
      </c>
      <c r="K1576" s="382">
        <v>14</v>
      </c>
    </row>
    <row r="1577" spans="2:14" ht="61.5" customHeight="1" x14ac:dyDescent="0.25">
      <c r="B1577" s="280" t="s">
        <v>1840</v>
      </c>
      <c r="C1577" s="383">
        <v>2019</v>
      </c>
      <c r="D1577" s="383">
        <v>2018</v>
      </c>
      <c r="E1577" s="383">
        <v>2017</v>
      </c>
      <c r="F1577" s="748"/>
      <c r="G1577" s="748"/>
      <c r="H1577" s="748"/>
      <c r="I1577" s="748"/>
      <c r="J1577" s="743"/>
      <c r="K1577" s="568"/>
    </row>
    <row r="1578" spans="2:14" ht="28.5" customHeight="1" x14ac:dyDescent="0.55000000000000004">
      <c r="B1578" s="574">
        <f t="shared" ref="B1578:C1578" si="224">+B1574</f>
        <v>0</v>
      </c>
      <c r="C1578" s="574">
        <f t="shared" si="224"/>
        <v>0</v>
      </c>
      <c r="D1578" s="574">
        <f>+D1574</f>
        <v>0</v>
      </c>
      <c r="E1578" s="574">
        <f>E1574</f>
        <v>0</v>
      </c>
      <c r="F1578" s="390"/>
      <c r="G1578" s="575">
        <f>H1578+I1578</f>
        <v>0</v>
      </c>
      <c r="H1578" s="291"/>
      <c r="I1578" s="291"/>
      <c r="J1578" s="384"/>
      <c r="K1578" s="569"/>
    </row>
    <row r="1579" spans="2:14" ht="11.25" customHeight="1" x14ac:dyDescent="0.25"/>
    <row r="1580" spans="2:14" ht="28.5" customHeight="1" x14ac:dyDescent="0.25">
      <c r="B1580" s="734" t="s">
        <v>846</v>
      </c>
      <c r="C1580" s="735"/>
      <c r="D1580" s="735"/>
      <c r="E1580" s="735"/>
      <c r="F1580" s="735"/>
      <c r="G1580" s="735"/>
      <c r="H1580" s="735"/>
      <c r="I1580" s="735"/>
      <c r="J1580" s="571">
        <f>+J1545+1</f>
        <v>46</v>
      </c>
      <c r="K1580" s="572" t="s">
        <v>14</v>
      </c>
    </row>
    <row r="1581" spans="2:14" ht="28.5" customHeight="1" x14ac:dyDescent="0.25">
      <c r="B1581" s="693"/>
      <c r="C1581" s="694"/>
      <c r="D1581" s="694"/>
      <c r="E1581" s="694"/>
      <c r="F1581" s="694"/>
      <c r="G1581" s="694"/>
      <c r="H1581" s="694"/>
      <c r="I1581" s="695"/>
      <c r="J1581" s="366" t="s">
        <v>12</v>
      </c>
      <c r="K1581" s="367">
        <v>1</v>
      </c>
    </row>
    <row r="1582" spans="2:14" ht="28.5" customHeight="1" x14ac:dyDescent="0.25">
      <c r="B1582" s="685"/>
      <c r="C1582" s="686"/>
      <c r="D1582" s="686"/>
      <c r="E1582" s="686"/>
      <c r="F1582" s="686"/>
      <c r="G1582" s="686"/>
      <c r="H1582" s="686"/>
      <c r="I1582" s="687"/>
      <c r="J1582" s="368" t="s">
        <v>847</v>
      </c>
      <c r="K1582" s="369">
        <v>2</v>
      </c>
    </row>
    <row r="1583" spans="2:14" ht="28.5" customHeight="1" x14ac:dyDescent="0.25">
      <c r="B1583" s="685"/>
      <c r="C1583" s="686"/>
      <c r="D1583" s="686"/>
      <c r="E1583" s="686"/>
      <c r="F1583" s="686"/>
      <c r="G1583" s="686"/>
      <c r="H1583" s="686"/>
      <c r="I1583" s="687"/>
      <c r="J1583" s="370" t="s">
        <v>848</v>
      </c>
      <c r="K1583" s="371">
        <v>3</v>
      </c>
      <c r="M1583" t="s">
        <v>23</v>
      </c>
      <c r="N1583" t="s">
        <v>73</v>
      </c>
    </row>
    <row r="1584" spans="2:14" ht="28.5" customHeight="1" x14ac:dyDescent="0.25">
      <c r="B1584" s="685"/>
      <c r="C1584" s="686"/>
      <c r="D1584" s="686"/>
      <c r="E1584" s="686"/>
      <c r="F1584" s="686"/>
      <c r="G1584" s="686"/>
      <c r="H1584" s="686"/>
      <c r="I1584" s="687"/>
      <c r="J1584" s="372" t="s">
        <v>8</v>
      </c>
      <c r="K1584" s="369">
        <v>4</v>
      </c>
      <c r="M1584" t="s">
        <v>22</v>
      </c>
      <c r="N1584" t="s">
        <v>78</v>
      </c>
    </row>
    <row r="1585" spans="2:14" ht="28.5" customHeight="1" x14ac:dyDescent="0.25">
      <c r="B1585" s="685"/>
      <c r="C1585" s="686"/>
      <c r="D1585" s="686"/>
      <c r="E1585" s="686"/>
      <c r="F1585" s="686"/>
      <c r="G1585" s="686"/>
      <c r="H1585" s="686"/>
      <c r="I1585" s="687"/>
      <c r="J1585" s="370" t="s">
        <v>849</v>
      </c>
      <c r="K1585" s="371">
        <v>5</v>
      </c>
      <c r="M1585" t="s">
        <v>24</v>
      </c>
      <c r="N1585" t="s">
        <v>82</v>
      </c>
    </row>
    <row r="1586" spans="2:14" ht="28.5" customHeight="1" x14ac:dyDescent="0.25">
      <c r="B1586" s="685"/>
      <c r="C1586" s="686"/>
      <c r="D1586" s="686"/>
      <c r="E1586" s="686"/>
      <c r="F1586" s="686"/>
      <c r="G1586" s="686"/>
      <c r="H1586" s="686"/>
      <c r="I1586" s="687"/>
      <c r="J1586" s="370" t="s">
        <v>914</v>
      </c>
      <c r="K1586" s="369">
        <v>6</v>
      </c>
      <c r="M1586" t="s">
        <v>915</v>
      </c>
      <c r="N1586" t="s">
        <v>87</v>
      </c>
    </row>
    <row r="1587" spans="2:14" ht="28.5" customHeight="1" x14ac:dyDescent="0.25">
      <c r="B1587" s="685"/>
      <c r="C1587" s="686"/>
      <c r="D1587" s="686"/>
      <c r="E1587" s="686"/>
      <c r="F1587" s="686"/>
      <c r="G1587" s="686"/>
      <c r="H1587" s="686"/>
      <c r="I1587" s="687"/>
      <c r="J1587" s="370" t="s">
        <v>851</v>
      </c>
      <c r="K1587" s="371">
        <v>7</v>
      </c>
      <c r="M1587" t="s">
        <v>916</v>
      </c>
      <c r="N1587" t="s">
        <v>92</v>
      </c>
    </row>
    <row r="1588" spans="2:14" ht="85.5" customHeight="1" x14ac:dyDescent="0.25">
      <c r="B1588" s="696"/>
      <c r="C1588" s="697"/>
      <c r="D1588" s="697"/>
      <c r="E1588" s="697"/>
      <c r="F1588" s="697"/>
      <c r="G1588" s="697"/>
      <c r="H1588" s="697"/>
      <c r="I1588" s="698"/>
      <c r="J1588" s="370" t="s">
        <v>1838</v>
      </c>
      <c r="K1588" s="369">
        <v>8</v>
      </c>
      <c r="M1588" t="s">
        <v>1847</v>
      </c>
      <c r="N1588" t="s">
        <v>97</v>
      </c>
    </row>
    <row r="1589" spans="2:14" ht="85.5" customHeight="1" x14ac:dyDescent="0.25">
      <c r="B1589" s="696"/>
      <c r="C1589" s="697"/>
      <c r="D1589" s="697"/>
      <c r="E1589" s="697"/>
      <c r="F1589" s="697"/>
      <c r="G1589" s="697"/>
      <c r="H1589" s="697"/>
      <c r="I1589" s="698"/>
      <c r="J1589" s="372" t="s">
        <v>853</v>
      </c>
      <c r="K1589" s="371">
        <v>9</v>
      </c>
      <c r="N1589" t="s">
        <v>101</v>
      </c>
    </row>
    <row r="1590" spans="2:14" ht="85.5" customHeight="1" x14ac:dyDescent="0.25">
      <c r="B1590" s="696"/>
      <c r="C1590" s="697"/>
      <c r="D1590" s="697"/>
      <c r="E1590" s="697"/>
      <c r="F1590" s="697"/>
      <c r="G1590" s="697"/>
      <c r="H1590" s="697"/>
      <c r="I1590" s="698"/>
      <c r="J1590" s="372" t="s">
        <v>854</v>
      </c>
      <c r="K1590" s="371">
        <v>10</v>
      </c>
      <c r="N1590" t="s">
        <v>105</v>
      </c>
    </row>
    <row r="1591" spans="2:14" ht="28.5" customHeight="1" x14ac:dyDescent="0.25">
      <c r="B1591" s="716"/>
      <c r="C1591" s="717"/>
      <c r="D1591" s="373" t="s">
        <v>1843</v>
      </c>
      <c r="E1591" s="374"/>
      <c r="F1591" s="718"/>
      <c r="G1591" s="719"/>
      <c r="H1591" s="720" t="s">
        <v>1842</v>
      </c>
      <c r="I1591" s="721"/>
      <c r="J1591" s="722" t="s">
        <v>917</v>
      </c>
      <c r="K1591" s="568">
        <v>11</v>
      </c>
      <c r="N1591" t="s">
        <v>109</v>
      </c>
    </row>
    <row r="1592" spans="2:14" ht="28.5" customHeight="1" x14ac:dyDescent="0.25">
      <c r="B1592" s="724"/>
      <c r="C1592" s="725"/>
      <c r="D1592" s="726" t="s">
        <v>1844</v>
      </c>
      <c r="E1592" s="727"/>
      <c r="F1592" s="728"/>
      <c r="G1592" s="729"/>
      <c r="H1592" s="726" t="s">
        <v>1841</v>
      </c>
      <c r="I1592" s="730"/>
      <c r="J1592" s="723"/>
      <c r="K1592" s="385"/>
    </row>
    <row r="1593" spans="2:14" ht="28.5" customHeight="1" x14ac:dyDescent="0.25">
      <c r="B1593" s="734" t="s">
        <v>918</v>
      </c>
      <c r="C1593" s="735"/>
      <c r="D1593" s="749"/>
      <c r="E1593" s="749"/>
      <c r="F1593" s="749"/>
      <c r="G1593" s="735"/>
      <c r="H1593" s="735"/>
      <c r="I1593" s="735"/>
      <c r="J1593" s="735"/>
      <c r="K1593" s="750"/>
      <c r="N1593" t="s">
        <v>113</v>
      </c>
    </row>
    <row r="1594" spans="2:14" ht="24" customHeight="1" x14ac:dyDescent="0.25">
      <c r="B1594" s="751" t="s">
        <v>919</v>
      </c>
      <c r="C1594" s="753" t="s">
        <v>1846</v>
      </c>
      <c r="D1594" s="753" t="s">
        <v>1845</v>
      </c>
      <c r="E1594" s="753" t="s">
        <v>1847</v>
      </c>
      <c r="F1594" s="753" t="s">
        <v>915</v>
      </c>
      <c r="G1594" s="755" t="s">
        <v>22</v>
      </c>
      <c r="H1594" s="755" t="s">
        <v>23</v>
      </c>
      <c r="I1594" s="757" t="s">
        <v>24</v>
      </c>
      <c r="J1594" s="758" t="s">
        <v>1848</v>
      </c>
      <c r="K1594" s="736">
        <v>12</v>
      </c>
      <c r="N1594" t="s">
        <v>117</v>
      </c>
    </row>
    <row r="1595" spans="2:14" ht="55.5" customHeight="1" x14ac:dyDescent="0.25">
      <c r="B1595" s="752"/>
      <c r="C1595" s="754"/>
      <c r="D1595" s="754"/>
      <c r="E1595" s="754"/>
      <c r="F1595" s="754"/>
      <c r="G1595" s="756"/>
      <c r="H1595" s="756"/>
      <c r="I1595" s="756"/>
      <c r="J1595" s="759"/>
      <c r="K1595" s="736"/>
      <c r="N1595" t="s">
        <v>121</v>
      </c>
    </row>
    <row r="1596" spans="2:14" ht="28.5" customHeight="1" x14ac:dyDescent="0.25">
      <c r="B1596" s="573">
        <f>+I1596+H1596+G1596+F1596+E1596+D1596+C1596</f>
        <v>0</v>
      </c>
      <c r="C1596" s="277"/>
      <c r="D1596" s="277"/>
      <c r="E1596" s="277"/>
      <c r="F1596" s="277"/>
      <c r="G1596" s="278"/>
      <c r="H1596" s="278"/>
      <c r="I1596" s="279"/>
      <c r="J1596" s="375"/>
      <c r="K1596" s="376"/>
      <c r="N1596" t="s">
        <v>125</v>
      </c>
    </row>
    <row r="1597" spans="2:14" ht="9.75" customHeight="1" x14ac:dyDescent="0.55000000000000004">
      <c r="B1597" s="737"/>
      <c r="C1597" s="738"/>
      <c r="D1597" s="738"/>
      <c r="E1597" s="738"/>
      <c r="F1597" s="738"/>
      <c r="G1597" s="738"/>
      <c r="H1597" s="738"/>
      <c r="I1597" s="738"/>
      <c r="J1597" s="738"/>
      <c r="K1597" s="739"/>
      <c r="N1597" t="s">
        <v>129</v>
      </c>
    </row>
    <row r="1598" spans="2:14" ht="42" x14ac:dyDescent="0.25">
      <c r="B1598" s="280" t="str">
        <f>""&amp;B1583&amp;" ޖުމުލަ "</f>
        <v xml:space="preserve"> ޖުމުލަ </v>
      </c>
      <c r="C1598" s="377" t="s">
        <v>1889</v>
      </c>
      <c r="D1598" s="377" t="s">
        <v>1831</v>
      </c>
      <c r="E1598" s="377" t="s">
        <v>920</v>
      </c>
      <c r="F1598" s="378"/>
      <c r="G1598" s="378"/>
      <c r="H1598" s="740" t="s">
        <v>921</v>
      </c>
      <c r="I1598" s="741"/>
      <c r="J1598" s="742" t="str">
        <f>""&amp;B1583&amp;" ލަފާކުރާ ޚަރަދު ބެހިފައިވާގޮތް (ރުފިޔާ އިން)  "</f>
        <v xml:space="preserve"> ލަފާކުރާ ޚަރަދު ބެހިފައިވާގޮތް (ރުފިޔާ އިން)  </v>
      </c>
      <c r="K1598" s="379">
        <v>13</v>
      </c>
      <c r="N1598" t="s">
        <v>133</v>
      </c>
    </row>
    <row r="1599" spans="2:14" ht="21" x14ac:dyDescent="0.55000000000000004">
      <c r="B1599" s="281">
        <f>SUM(C1599:E1599)</f>
        <v>0</v>
      </c>
      <c r="C1599" s="281"/>
      <c r="D1599" s="281"/>
      <c r="E1599" s="281"/>
      <c r="F1599" s="276"/>
      <c r="G1599" s="276"/>
      <c r="H1599" s="276"/>
      <c r="I1599" s="282" t="s">
        <v>32</v>
      </c>
      <c r="J1599" s="743" t="str">
        <f t="shared" ref="J1599:J1606" si="225">""&amp;G1584&amp;" ޖުމުލަ "</f>
        <v xml:space="preserve"> ޖުމުލަ </v>
      </c>
      <c r="K1599" s="380"/>
      <c r="N1599" t="s">
        <v>137</v>
      </c>
    </row>
    <row r="1600" spans="2:14" ht="21" x14ac:dyDescent="0.55000000000000004">
      <c r="B1600" s="283">
        <f>SUM(C1600:E1600)</f>
        <v>0</v>
      </c>
      <c r="C1600" s="283"/>
      <c r="D1600" s="283"/>
      <c r="E1600" s="283"/>
      <c r="F1600" s="284"/>
      <c r="G1600" s="284"/>
      <c r="H1600" s="284"/>
      <c r="I1600" s="285" t="s">
        <v>34</v>
      </c>
      <c r="J1600" s="743" t="str">
        <f t="shared" si="225"/>
        <v xml:space="preserve"> ޖުމުލަ </v>
      </c>
      <c r="K1600" s="380"/>
      <c r="N1600" t="s">
        <v>141</v>
      </c>
    </row>
    <row r="1601" spans="2:14" ht="21" x14ac:dyDescent="0.55000000000000004">
      <c r="B1601" s="283">
        <f t="shared" ref="B1601:B1608" si="226">SUM(C1601:E1601)</f>
        <v>0</v>
      </c>
      <c r="C1601" s="283"/>
      <c r="D1601" s="283"/>
      <c r="E1601" s="283"/>
      <c r="F1601" s="284"/>
      <c r="G1601" s="284"/>
      <c r="H1601" s="284"/>
      <c r="I1601" s="285" t="s">
        <v>36</v>
      </c>
      <c r="J1601" s="743" t="str">
        <f t="shared" si="225"/>
        <v xml:space="preserve"> ޖުމުލަ </v>
      </c>
      <c r="K1601" s="380"/>
      <c r="N1601" t="s">
        <v>145</v>
      </c>
    </row>
    <row r="1602" spans="2:14" ht="21" x14ac:dyDescent="0.55000000000000004">
      <c r="B1602" s="283">
        <f t="shared" si="226"/>
        <v>0</v>
      </c>
      <c r="C1602" s="283"/>
      <c r="D1602" s="283"/>
      <c r="E1602" s="283"/>
      <c r="F1602" s="284"/>
      <c r="G1602" s="284"/>
      <c r="H1602" s="284"/>
      <c r="I1602" s="285" t="s">
        <v>38</v>
      </c>
      <c r="J1602" s="743" t="str">
        <f t="shared" si="225"/>
        <v xml:space="preserve"> ޖުމުލަ </v>
      </c>
      <c r="K1602" s="380"/>
      <c r="N1602" t="s">
        <v>149</v>
      </c>
    </row>
    <row r="1603" spans="2:14" ht="21" x14ac:dyDescent="0.55000000000000004">
      <c r="B1603" s="283">
        <f t="shared" si="226"/>
        <v>0</v>
      </c>
      <c r="C1603" s="283"/>
      <c r="D1603" s="283"/>
      <c r="E1603" s="283"/>
      <c r="F1603" s="284"/>
      <c r="G1603" s="284"/>
      <c r="H1603" s="284"/>
      <c r="I1603" s="285" t="s">
        <v>40</v>
      </c>
      <c r="J1603" s="743" t="str">
        <f t="shared" si="225"/>
        <v xml:space="preserve"> ޖުމުލަ </v>
      </c>
      <c r="K1603" s="380"/>
      <c r="N1603" t="s">
        <v>153</v>
      </c>
    </row>
    <row r="1604" spans="2:14" ht="21" x14ac:dyDescent="0.55000000000000004">
      <c r="B1604" s="283">
        <f t="shared" si="226"/>
        <v>0</v>
      </c>
      <c r="C1604" s="283"/>
      <c r="D1604" s="283"/>
      <c r="E1604" s="283"/>
      <c r="F1604" s="284"/>
      <c r="G1604" s="284"/>
      <c r="H1604" s="284"/>
      <c r="I1604" s="285" t="s">
        <v>42</v>
      </c>
      <c r="J1604" s="743" t="str">
        <f t="shared" si="225"/>
        <v xml:space="preserve"> ޖުމުލަ </v>
      </c>
      <c r="K1604" s="380"/>
      <c r="N1604" t="s">
        <v>157</v>
      </c>
    </row>
    <row r="1605" spans="2:14" ht="21" x14ac:dyDescent="0.55000000000000004">
      <c r="B1605" s="283">
        <f t="shared" si="226"/>
        <v>0</v>
      </c>
      <c r="C1605" s="283"/>
      <c r="D1605" s="283"/>
      <c r="E1605" s="283"/>
      <c r="F1605" s="284"/>
      <c r="G1605" s="284"/>
      <c r="H1605" s="284"/>
      <c r="I1605" s="285" t="s">
        <v>44</v>
      </c>
      <c r="J1605" s="743" t="str">
        <f t="shared" si="225"/>
        <v xml:space="preserve"> ޖުމުލަ </v>
      </c>
      <c r="K1605" s="380"/>
      <c r="N1605" t="s">
        <v>161</v>
      </c>
    </row>
    <row r="1606" spans="2:14" ht="21" x14ac:dyDescent="0.55000000000000004">
      <c r="B1606" s="283">
        <f t="shared" si="226"/>
        <v>0</v>
      </c>
      <c r="C1606" s="283"/>
      <c r="D1606" s="283"/>
      <c r="E1606" s="283"/>
      <c r="F1606" s="284"/>
      <c r="G1606" s="284"/>
      <c r="H1606" s="284"/>
      <c r="I1606" s="285" t="s">
        <v>46</v>
      </c>
      <c r="J1606" s="743" t="str">
        <f t="shared" si="225"/>
        <v xml:space="preserve"> ޖުމުލަ </v>
      </c>
      <c r="K1606" s="380"/>
      <c r="N1606" t="s">
        <v>164</v>
      </c>
    </row>
    <row r="1607" spans="2:14" ht="21" x14ac:dyDescent="0.55000000000000004">
      <c r="B1607" s="283">
        <f t="shared" si="226"/>
        <v>0</v>
      </c>
      <c r="C1607" s="283"/>
      <c r="D1607" s="283"/>
      <c r="E1607" s="283"/>
      <c r="F1607" s="284"/>
      <c r="G1607" s="284"/>
      <c r="H1607" s="284"/>
      <c r="I1607" s="285" t="s">
        <v>48</v>
      </c>
      <c r="J1607" s="743" t="str">
        <f t="shared" ref="J1607:J1608" si="227">""&amp;G1593&amp;" ޖުމުލަ "</f>
        <v xml:space="preserve"> ޖުމުލަ </v>
      </c>
      <c r="K1607" s="380"/>
      <c r="N1607" t="s">
        <v>167</v>
      </c>
    </row>
    <row r="1608" spans="2:14" ht="21" x14ac:dyDescent="0.55000000000000004">
      <c r="B1608" s="283">
        <f t="shared" si="226"/>
        <v>0</v>
      </c>
      <c r="C1608" s="286"/>
      <c r="D1608" s="286"/>
      <c r="E1608" s="286"/>
      <c r="F1608" s="287"/>
      <c r="G1608" s="287"/>
      <c r="H1608" s="287"/>
      <c r="I1608" s="288" t="s">
        <v>922</v>
      </c>
      <c r="J1608" s="743" t="str">
        <f t="shared" si="227"/>
        <v xml:space="preserve">އެތެރޭގެ ލޯނު ޖުމުލަ </v>
      </c>
      <c r="K1608" s="380"/>
      <c r="N1608" t="s">
        <v>171</v>
      </c>
    </row>
    <row r="1609" spans="2:14" ht="21.75" thickBot="1" x14ac:dyDescent="0.6">
      <c r="B1609" s="289">
        <f>SUM(B1599:B1608)</f>
        <v>0</v>
      </c>
      <c r="C1609" s="289">
        <f t="shared" ref="C1609:E1609" si="228">SUM(C1599:C1608)</f>
        <v>0</v>
      </c>
      <c r="D1609" s="289">
        <f t="shared" si="228"/>
        <v>0</v>
      </c>
      <c r="E1609" s="289">
        <f t="shared" si="228"/>
        <v>0</v>
      </c>
      <c r="F1609" s="378"/>
      <c r="G1609" s="378"/>
      <c r="H1609" s="378"/>
      <c r="I1609" s="381" t="s">
        <v>923</v>
      </c>
      <c r="J1609" s="290"/>
      <c r="K1609" s="569"/>
      <c r="N1609" t="s">
        <v>175</v>
      </c>
    </row>
    <row r="1610" spans="2:14" ht="10.5" customHeight="1" thickTop="1" x14ac:dyDescent="0.55000000000000004">
      <c r="B1610" s="737"/>
      <c r="C1610" s="744"/>
      <c r="D1610" s="744"/>
      <c r="E1610" s="744"/>
      <c r="F1610" s="744"/>
      <c r="G1610" s="744"/>
      <c r="H1610" s="744"/>
      <c r="I1610" s="744"/>
      <c r="J1610" s="744"/>
      <c r="K1610" s="745"/>
    </row>
    <row r="1611" spans="2:14" ht="23.25" customHeight="1" x14ac:dyDescent="0.25">
      <c r="B1611" s="746" t="s">
        <v>924</v>
      </c>
      <c r="C1611" s="740"/>
      <c r="D1611" s="740"/>
      <c r="E1611" s="741"/>
      <c r="F1611" s="747" t="s">
        <v>1892</v>
      </c>
      <c r="G1611" s="747" t="s">
        <v>1839</v>
      </c>
      <c r="H1611" s="747" t="s">
        <v>1891</v>
      </c>
      <c r="I1611" s="747" t="s">
        <v>1890</v>
      </c>
      <c r="J1611" s="742" t="str">
        <f>""&amp;B1583&amp;"އިން މަޝްރޫއަށް ކުރެވުނު ޚަރަދު (ރުފިޔާ އިން)  "</f>
        <v xml:space="preserve">އިން މަޝްރޫއަށް ކުރެވުނު ޚަރަދު (ރުފިޔާ އިން)  </v>
      </c>
      <c r="K1611" s="382">
        <v>14</v>
      </c>
    </row>
    <row r="1612" spans="2:14" ht="61.5" customHeight="1" x14ac:dyDescent="0.25">
      <c r="B1612" s="280" t="s">
        <v>1840</v>
      </c>
      <c r="C1612" s="383">
        <v>2019</v>
      </c>
      <c r="D1612" s="383">
        <v>2018</v>
      </c>
      <c r="E1612" s="383">
        <v>2017</v>
      </c>
      <c r="F1612" s="748"/>
      <c r="G1612" s="748"/>
      <c r="H1612" s="748"/>
      <c r="I1612" s="748"/>
      <c r="J1612" s="743"/>
      <c r="K1612" s="568"/>
    </row>
    <row r="1613" spans="2:14" ht="28.5" customHeight="1" x14ac:dyDescent="0.55000000000000004">
      <c r="B1613" s="574">
        <f t="shared" ref="B1613:C1613" si="229">+B1609</f>
        <v>0</v>
      </c>
      <c r="C1613" s="574">
        <f t="shared" si="229"/>
        <v>0</v>
      </c>
      <c r="D1613" s="574">
        <f>+D1609</f>
        <v>0</v>
      </c>
      <c r="E1613" s="574">
        <f>E1609</f>
        <v>0</v>
      </c>
      <c r="F1613" s="390"/>
      <c r="G1613" s="575">
        <f>H1613+I1613</f>
        <v>0</v>
      </c>
      <c r="H1613" s="291"/>
      <c r="I1613" s="291"/>
      <c r="J1613" s="384"/>
      <c r="K1613" s="569"/>
    </row>
    <row r="1614" spans="2:14" ht="11.25" customHeight="1" x14ac:dyDescent="0.25"/>
    <row r="1615" spans="2:14" ht="28.5" customHeight="1" x14ac:dyDescent="0.25">
      <c r="B1615" s="734" t="s">
        <v>846</v>
      </c>
      <c r="C1615" s="735"/>
      <c r="D1615" s="735"/>
      <c r="E1615" s="735"/>
      <c r="F1615" s="735"/>
      <c r="G1615" s="735"/>
      <c r="H1615" s="735"/>
      <c r="I1615" s="735"/>
      <c r="J1615" s="571">
        <f>+J1580+1</f>
        <v>47</v>
      </c>
      <c r="K1615" s="572" t="s">
        <v>14</v>
      </c>
    </row>
    <row r="1616" spans="2:14" ht="28.5" customHeight="1" x14ac:dyDescent="0.25">
      <c r="B1616" s="693"/>
      <c r="C1616" s="694"/>
      <c r="D1616" s="694"/>
      <c r="E1616" s="694"/>
      <c r="F1616" s="694"/>
      <c r="G1616" s="694"/>
      <c r="H1616" s="694"/>
      <c r="I1616" s="695"/>
      <c r="J1616" s="366" t="s">
        <v>12</v>
      </c>
      <c r="K1616" s="367">
        <v>1</v>
      </c>
    </row>
    <row r="1617" spans="2:14" ht="28.5" customHeight="1" x14ac:dyDescent="0.25">
      <c r="B1617" s="685"/>
      <c r="C1617" s="686"/>
      <c r="D1617" s="686"/>
      <c r="E1617" s="686"/>
      <c r="F1617" s="686"/>
      <c r="G1617" s="686"/>
      <c r="H1617" s="686"/>
      <c r="I1617" s="687"/>
      <c r="J1617" s="368" t="s">
        <v>847</v>
      </c>
      <c r="K1617" s="369">
        <v>2</v>
      </c>
    </row>
    <row r="1618" spans="2:14" ht="28.5" customHeight="1" x14ac:dyDescent="0.25">
      <c r="B1618" s="685"/>
      <c r="C1618" s="686"/>
      <c r="D1618" s="686"/>
      <c r="E1618" s="686"/>
      <c r="F1618" s="686"/>
      <c r="G1618" s="686"/>
      <c r="H1618" s="686"/>
      <c r="I1618" s="687"/>
      <c r="J1618" s="370" t="s">
        <v>848</v>
      </c>
      <c r="K1618" s="371">
        <v>3</v>
      </c>
      <c r="M1618" t="s">
        <v>23</v>
      </c>
      <c r="N1618" t="s">
        <v>73</v>
      </c>
    </row>
    <row r="1619" spans="2:14" ht="28.5" customHeight="1" x14ac:dyDescent="0.25">
      <c r="B1619" s="685"/>
      <c r="C1619" s="686"/>
      <c r="D1619" s="686"/>
      <c r="E1619" s="686"/>
      <c r="F1619" s="686"/>
      <c r="G1619" s="686"/>
      <c r="H1619" s="686"/>
      <c r="I1619" s="687"/>
      <c r="J1619" s="372" t="s">
        <v>8</v>
      </c>
      <c r="K1619" s="369">
        <v>4</v>
      </c>
      <c r="M1619" t="s">
        <v>22</v>
      </c>
      <c r="N1619" t="s">
        <v>78</v>
      </c>
    </row>
    <row r="1620" spans="2:14" ht="28.5" customHeight="1" x14ac:dyDescent="0.25">
      <c r="B1620" s="685"/>
      <c r="C1620" s="686"/>
      <c r="D1620" s="686"/>
      <c r="E1620" s="686"/>
      <c r="F1620" s="686"/>
      <c r="G1620" s="686"/>
      <c r="H1620" s="686"/>
      <c r="I1620" s="687"/>
      <c r="J1620" s="370" t="s">
        <v>849</v>
      </c>
      <c r="K1620" s="371">
        <v>5</v>
      </c>
      <c r="M1620" t="s">
        <v>24</v>
      </c>
      <c r="N1620" t="s">
        <v>82</v>
      </c>
    </row>
    <row r="1621" spans="2:14" ht="28.5" customHeight="1" x14ac:dyDescent="0.25">
      <c r="B1621" s="685"/>
      <c r="C1621" s="686"/>
      <c r="D1621" s="686"/>
      <c r="E1621" s="686"/>
      <c r="F1621" s="686"/>
      <c r="G1621" s="686"/>
      <c r="H1621" s="686"/>
      <c r="I1621" s="687"/>
      <c r="J1621" s="370" t="s">
        <v>914</v>
      </c>
      <c r="K1621" s="369">
        <v>6</v>
      </c>
      <c r="M1621" t="s">
        <v>915</v>
      </c>
      <c r="N1621" t="s">
        <v>87</v>
      </c>
    </row>
    <row r="1622" spans="2:14" ht="28.5" customHeight="1" x14ac:dyDescent="0.25">
      <c r="B1622" s="685"/>
      <c r="C1622" s="686"/>
      <c r="D1622" s="686"/>
      <c r="E1622" s="686"/>
      <c r="F1622" s="686"/>
      <c r="G1622" s="686"/>
      <c r="H1622" s="686"/>
      <c r="I1622" s="687"/>
      <c r="J1622" s="370" t="s">
        <v>851</v>
      </c>
      <c r="K1622" s="371">
        <v>7</v>
      </c>
      <c r="M1622" t="s">
        <v>916</v>
      </c>
      <c r="N1622" t="s">
        <v>92</v>
      </c>
    </row>
    <row r="1623" spans="2:14" ht="85.5" customHeight="1" x14ac:dyDescent="0.25">
      <c r="B1623" s="696"/>
      <c r="C1623" s="697"/>
      <c r="D1623" s="697"/>
      <c r="E1623" s="697"/>
      <c r="F1623" s="697"/>
      <c r="G1623" s="697"/>
      <c r="H1623" s="697"/>
      <c r="I1623" s="698"/>
      <c r="J1623" s="370" t="s">
        <v>1838</v>
      </c>
      <c r="K1623" s="369">
        <v>8</v>
      </c>
      <c r="M1623" t="s">
        <v>1847</v>
      </c>
      <c r="N1623" t="s">
        <v>97</v>
      </c>
    </row>
    <row r="1624" spans="2:14" ht="85.5" customHeight="1" x14ac:dyDescent="0.25">
      <c r="B1624" s="696"/>
      <c r="C1624" s="697"/>
      <c r="D1624" s="697"/>
      <c r="E1624" s="697"/>
      <c r="F1624" s="697"/>
      <c r="G1624" s="697"/>
      <c r="H1624" s="697"/>
      <c r="I1624" s="698"/>
      <c r="J1624" s="372" t="s">
        <v>853</v>
      </c>
      <c r="K1624" s="371">
        <v>9</v>
      </c>
      <c r="N1624" t="s">
        <v>101</v>
      </c>
    </row>
    <row r="1625" spans="2:14" ht="85.5" customHeight="1" x14ac:dyDescent="0.25">
      <c r="B1625" s="696"/>
      <c r="C1625" s="697"/>
      <c r="D1625" s="697"/>
      <c r="E1625" s="697"/>
      <c r="F1625" s="697"/>
      <c r="G1625" s="697"/>
      <c r="H1625" s="697"/>
      <c r="I1625" s="698"/>
      <c r="J1625" s="372" t="s">
        <v>854</v>
      </c>
      <c r="K1625" s="371">
        <v>10</v>
      </c>
      <c r="N1625" t="s">
        <v>105</v>
      </c>
    </row>
    <row r="1626" spans="2:14" ht="28.5" customHeight="1" x14ac:dyDescent="0.25">
      <c r="B1626" s="716"/>
      <c r="C1626" s="717"/>
      <c r="D1626" s="373" t="s">
        <v>1843</v>
      </c>
      <c r="E1626" s="374"/>
      <c r="F1626" s="718"/>
      <c r="G1626" s="719"/>
      <c r="H1626" s="720" t="s">
        <v>1842</v>
      </c>
      <c r="I1626" s="721"/>
      <c r="J1626" s="722" t="s">
        <v>917</v>
      </c>
      <c r="K1626" s="568">
        <v>11</v>
      </c>
      <c r="N1626" t="s">
        <v>109</v>
      </c>
    </row>
    <row r="1627" spans="2:14" ht="28.5" customHeight="1" x14ac:dyDescent="0.25">
      <c r="B1627" s="724"/>
      <c r="C1627" s="725"/>
      <c r="D1627" s="726" t="s">
        <v>1844</v>
      </c>
      <c r="E1627" s="727"/>
      <c r="F1627" s="728"/>
      <c r="G1627" s="729"/>
      <c r="H1627" s="726" t="s">
        <v>1841</v>
      </c>
      <c r="I1627" s="730"/>
      <c r="J1627" s="723"/>
      <c r="K1627" s="385"/>
    </row>
    <row r="1628" spans="2:14" ht="28.5" customHeight="1" x14ac:dyDescent="0.25">
      <c r="B1628" s="734" t="s">
        <v>918</v>
      </c>
      <c r="C1628" s="735"/>
      <c r="D1628" s="749"/>
      <c r="E1628" s="749"/>
      <c r="F1628" s="749"/>
      <c r="G1628" s="735"/>
      <c r="H1628" s="735"/>
      <c r="I1628" s="735"/>
      <c r="J1628" s="735"/>
      <c r="K1628" s="750"/>
      <c r="N1628" t="s">
        <v>113</v>
      </c>
    </row>
    <row r="1629" spans="2:14" ht="24" customHeight="1" x14ac:dyDescent="0.25">
      <c r="B1629" s="751" t="s">
        <v>919</v>
      </c>
      <c r="C1629" s="753" t="s">
        <v>1846</v>
      </c>
      <c r="D1629" s="753" t="s">
        <v>1845</v>
      </c>
      <c r="E1629" s="753" t="s">
        <v>1847</v>
      </c>
      <c r="F1629" s="753" t="s">
        <v>915</v>
      </c>
      <c r="G1629" s="755" t="s">
        <v>22</v>
      </c>
      <c r="H1629" s="755" t="s">
        <v>23</v>
      </c>
      <c r="I1629" s="757" t="s">
        <v>24</v>
      </c>
      <c r="J1629" s="758" t="s">
        <v>1848</v>
      </c>
      <c r="K1629" s="736">
        <v>12</v>
      </c>
      <c r="N1629" t="s">
        <v>117</v>
      </c>
    </row>
    <row r="1630" spans="2:14" ht="55.5" customHeight="1" x14ac:dyDescent="0.25">
      <c r="B1630" s="752"/>
      <c r="C1630" s="754"/>
      <c r="D1630" s="754"/>
      <c r="E1630" s="754"/>
      <c r="F1630" s="754"/>
      <c r="G1630" s="756"/>
      <c r="H1630" s="756"/>
      <c r="I1630" s="756"/>
      <c r="J1630" s="759"/>
      <c r="K1630" s="736"/>
      <c r="N1630" t="s">
        <v>121</v>
      </c>
    </row>
    <row r="1631" spans="2:14" ht="28.5" customHeight="1" x14ac:dyDescent="0.25">
      <c r="B1631" s="573">
        <f>+I1631+H1631+G1631+F1631+E1631+D1631+C1631</f>
        <v>0</v>
      </c>
      <c r="C1631" s="277"/>
      <c r="D1631" s="277"/>
      <c r="E1631" s="277"/>
      <c r="F1631" s="277"/>
      <c r="G1631" s="278"/>
      <c r="H1631" s="278"/>
      <c r="I1631" s="279"/>
      <c r="J1631" s="375"/>
      <c r="K1631" s="376"/>
      <c r="N1631" t="s">
        <v>125</v>
      </c>
    </row>
    <row r="1632" spans="2:14" ht="9.75" customHeight="1" x14ac:dyDescent="0.55000000000000004">
      <c r="B1632" s="737"/>
      <c r="C1632" s="738"/>
      <c r="D1632" s="738"/>
      <c r="E1632" s="738"/>
      <c r="F1632" s="738"/>
      <c r="G1632" s="738"/>
      <c r="H1632" s="738"/>
      <c r="I1632" s="738"/>
      <c r="J1632" s="738"/>
      <c r="K1632" s="739"/>
      <c r="N1632" t="s">
        <v>129</v>
      </c>
    </row>
    <row r="1633" spans="2:14" ht="42" x14ac:dyDescent="0.25">
      <c r="B1633" s="280" t="str">
        <f>""&amp;B1618&amp;" ޖުމުލަ "</f>
        <v xml:space="preserve"> ޖުމުލަ </v>
      </c>
      <c r="C1633" s="377" t="s">
        <v>1889</v>
      </c>
      <c r="D1633" s="377" t="s">
        <v>1831</v>
      </c>
      <c r="E1633" s="377" t="s">
        <v>920</v>
      </c>
      <c r="F1633" s="378"/>
      <c r="G1633" s="378"/>
      <c r="H1633" s="740" t="s">
        <v>921</v>
      </c>
      <c r="I1633" s="741"/>
      <c r="J1633" s="742" t="str">
        <f>""&amp;B1618&amp;" ލަފާކުރާ ޚަރަދު ބެހިފައިވާގޮތް (ރުފިޔާ އިން)  "</f>
        <v xml:space="preserve"> ލަފާކުރާ ޚަރަދު ބެހިފައިވާގޮތް (ރުފިޔާ އިން)  </v>
      </c>
      <c r="K1633" s="379">
        <v>13</v>
      </c>
      <c r="N1633" t="s">
        <v>133</v>
      </c>
    </row>
    <row r="1634" spans="2:14" ht="21" x14ac:dyDescent="0.55000000000000004">
      <c r="B1634" s="281">
        <f>SUM(C1634:E1634)</f>
        <v>0</v>
      </c>
      <c r="C1634" s="281"/>
      <c r="D1634" s="281"/>
      <c r="E1634" s="281"/>
      <c r="F1634" s="276"/>
      <c r="G1634" s="276"/>
      <c r="H1634" s="276"/>
      <c r="I1634" s="282" t="s">
        <v>32</v>
      </c>
      <c r="J1634" s="743" t="str">
        <f t="shared" ref="J1634:J1641" si="230">""&amp;G1619&amp;" ޖުމުލަ "</f>
        <v xml:space="preserve"> ޖުމުލަ </v>
      </c>
      <c r="K1634" s="380"/>
      <c r="N1634" t="s">
        <v>137</v>
      </c>
    </row>
    <row r="1635" spans="2:14" ht="21" x14ac:dyDescent="0.55000000000000004">
      <c r="B1635" s="283">
        <f>SUM(C1635:E1635)</f>
        <v>0</v>
      </c>
      <c r="C1635" s="283"/>
      <c r="D1635" s="283"/>
      <c r="E1635" s="283"/>
      <c r="F1635" s="284"/>
      <c r="G1635" s="284"/>
      <c r="H1635" s="284"/>
      <c r="I1635" s="285" t="s">
        <v>34</v>
      </c>
      <c r="J1635" s="743" t="str">
        <f t="shared" si="230"/>
        <v xml:space="preserve"> ޖުމުލަ </v>
      </c>
      <c r="K1635" s="380"/>
      <c r="N1635" t="s">
        <v>141</v>
      </c>
    </row>
    <row r="1636" spans="2:14" ht="21" x14ac:dyDescent="0.55000000000000004">
      <c r="B1636" s="283">
        <f t="shared" ref="B1636:B1643" si="231">SUM(C1636:E1636)</f>
        <v>0</v>
      </c>
      <c r="C1636" s="283"/>
      <c r="D1636" s="283"/>
      <c r="E1636" s="283"/>
      <c r="F1636" s="284"/>
      <c r="G1636" s="284"/>
      <c r="H1636" s="284"/>
      <c r="I1636" s="285" t="s">
        <v>36</v>
      </c>
      <c r="J1636" s="743" t="str">
        <f t="shared" si="230"/>
        <v xml:space="preserve"> ޖުމުލަ </v>
      </c>
      <c r="K1636" s="380"/>
      <c r="N1636" t="s">
        <v>145</v>
      </c>
    </row>
    <row r="1637" spans="2:14" ht="21" x14ac:dyDescent="0.55000000000000004">
      <c r="B1637" s="283">
        <f t="shared" si="231"/>
        <v>0</v>
      </c>
      <c r="C1637" s="283"/>
      <c r="D1637" s="283"/>
      <c r="E1637" s="283"/>
      <c r="F1637" s="284"/>
      <c r="G1637" s="284"/>
      <c r="H1637" s="284"/>
      <c r="I1637" s="285" t="s">
        <v>38</v>
      </c>
      <c r="J1637" s="743" t="str">
        <f t="shared" si="230"/>
        <v xml:space="preserve"> ޖުމުލަ </v>
      </c>
      <c r="K1637" s="380"/>
      <c r="N1637" t="s">
        <v>149</v>
      </c>
    </row>
    <row r="1638" spans="2:14" ht="21" x14ac:dyDescent="0.55000000000000004">
      <c r="B1638" s="283">
        <f t="shared" si="231"/>
        <v>0</v>
      </c>
      <c r="C1638" s="283"/>
      <c r="D1638" s="283"/>
      <c r="E1638" s="283"/>
      <c r="F1638" s="284"/>
      <c r="G1638" s="284"/>
      <c r="H1638" s="284"/>
      <c r="I1638" s="285" t="s">
        <v>40</v>
      </c>
      <c r="J1638" s="743" t="str">
        <f t="shared" si="230"/>
        <v xml:space="preserve"> ޖުމުލަ </v>
      </c>
      <c r="K1638" s="380"/>
      <c r="N1638" t="s">
        <v>153</v>
      </c>
    </row>
    <row r="1639" spans="2:14" ht="21" x14ac:dyDescent="0.55000000000000004">
      <c r="B1639" s="283">
        <f t="shared" si="231"/>
        <v>0</v>
      </c>
      <c r="C1639" s="283"/>
      <c r="D1639" s="283"/>
      <c r="E1639" s="283"/>
      <c r="F1639" s="284"/>
      <c r="G1639" s="284"/>
      <c r="H1639" s="284"/>
      <c r="I1639" s="285" t="s">
        <v>42</v>
      </c>
      <c r="J1639" s="743" t="str">
        <f t="shared" si="230"/>
        <v xml:space="preserve"> ޖުމުލަ </v>
      </c>
      <c r="K1639" s="380"/>
      <c r="N1639" t="s">
        <v>157</v>
      </c>
    </row>
    <row r="1640" spans="2:14" ht="21" x14ac:dyDescent="0.55000000000000004">
      <c r="B1640" s="283">
        <f t="shared" si="231"/>
        <v>0</v>
      </c>
      <c r="C1640" s="283"/>
      <c r="D1640" s="283"/>
      <c r="E1640" s="283"/>
      <c r="F1640" s="284"/>
      <c r="G1640" s="284"/>
      <c r="H1640" s="284"/>
      <c r="I1640" s="285" t="s">
        <v>44</v>
      </c>
      <c r="J1640" s="743" t="str">
        <f t="shared" si="230"/>
        <v xml:space="preserve"> ޖުމުލަ </v>
      </c>
      <c r="K1640" s="380"/>
      <c r="N1640" t="s">
        <v>161</v>
      </c>
    </row>
    <row r="1641" spans="2:14" ht="21" x14ac:dyDescent="0.55000000000000004">
      <c r="B1641" s="283">
        <f t="shared" si="231"/>
        <v>0</v>
      </c>
      <c r="C1641" s="283"/>
      <c r="D1641" s="283"/>
      <c r="E1641" s="283"/>
      <c r="F1641" s="284"/>
      <c r="G1641" s="284"/>
      <c r="H1641" s="284"/>
      <c r="I1641" s="285" t="s">
        <v>46</v>
      </c>
      <c r="J1641" s="743" t="str">
        <f t="shared" si="230"/>
        <v xml:space="preserve"> ޖުމުލަ </v>
      </c>
      <c r="K1641" s="380"/>
      <c r="N1641" t="s">
        <v>164</v>
      </c>
    </row>
    <row r="1642" spans="2:14" ht="21" x14ac:dyDescent="0.55000000000000004">
      <c r="B1642" s="283">
        <f t="shared" si="231"/>
        <v>0</v>
      </c>
      <c r="C1642" s="283"/>
      <c r="D1642" s="283"/>
      <c r="E1642" s="283"/>
      <c r="F1642" s="284"/>
      <c r="G1642" s="284"/>
      <c r="H1642" s="284"/>
      <c r="I1642" s="285" t="s">
        <v>48</v>
      </c>
      <c r="J1642" s="743" t="str">
        <f t="shared" ref="J1642:J1643" si="232">""&amp;G1628&amp;" ޖުމުލަ "</f>
        <v xml:space="preserve"> ޖުމުލަ </v>
      </c>
      <c r="K1642" s="380"/>
      <c r="N1642" t="s">
        <v>167</v>
      </c>
    </row>
    <row r="1643" spans="2:14" ht="21" x14ac:dyDescent="0.55000000000000004">
      <c r="B1643" s="283">
        <f t="shared" si="231"/>
        <v>0</v>
      </c>
      <c r="C1643" s="286"/>
      <c r="D1643" s="286"/>
      <c r="E1643" s="286"/>
      <c r="F1643" s="287"/>
      <c r="G1643" s="287"/>
      <c r="H1643" s="287"/>
      <c r="I1643" s="288" t="s">
        <v>922</v>
      </c>
      <c r="J1643" s="743" t="str">
        <f t="shared" si="232"/>
        <v xml:space="preserve">އެތެރޭގެ ލޯނު ޖުމުލަ </v>
      </c>
      <c r="K1643" s="380"/>
      <c r="N1643" t="s">
        <v>171</v>
      </c>
    </row>
    <row r="1644" spans="2:14" ht="21.75" thickBot="1" x14ac:dyDescent="0.6">
      <c r="B1644" s="289">
        <f>SUM(B1634:B1643)</f>
        <v>0</v>
      </c>
      <c r="C1644" s="289">
        <f t="shared" ref="C1644:E1644" si="233">SUM(C1634:C1643)</f>
        <v>0</v>
      </c>
      <c r="D1644" s="289">
        <f t="shared" si="233"/>
        <v>0</v>
      </c>
      <c r="E1644" s="289">
        <f t="shared" si="233"/>
        <v>0</v>
      </c>
      <c r="F1644" s="378"/>
      <c r="G1644" s="378"/>
      <c r="H1644" s="378"/>
      <c r="I1644" s="381" t="s">
        <v>923</v>
      </c>
      <c r="J1644" s="290"/>
      <c r="K1644" s="569"/>
      <c r="N1644" t="s">
        <v>175</v>
      </c>
    </row>
    <row r="1645" spans="2:14" ht="10.5" customHeight="1" thickTop="1" x14ac:dyDescent="0.55000000000000004">
      <c r="B1645" s="737"/>
      <c r="C1645" s="744"/>
      <c r="D1645" s="744"/>
      <c r="E1645" s="744"/>
      <c r="F1645" s="744"/>
      <c r="G1645" s="744"/>
      <c r="H1645" s="744"/>
      <c r="I1645" s="744"/>
      <c r="J1645" s="744"/>
      <c r="K1645" s="745"/>
    </row>
    <row r="1646" spans="2:14" ht="23.25" customHeight="1" x14ac:dyDescent="0.25">
      <c r="B1646" s="746" t="s">
        <v>924</v>
      </c>
      <c r="C1646" s="740"/>
      <c r="D1646" s="740"/>
      <c r="E1646" s="741"/>
      <c r="F1646" s="747" t="s">
        <v>1892</v>
      </c>
      <c r="G1646" s="747" t="s">
        <v>1839</v>
      </c>
      <c r="H1646" s="747" t="s">
        <v>1891</v>
      </c>
      <c r="I1646" s="747" t="s">
        <v>1890</v>
      </c>
      <c r="J1646" s="742" t="str">
        <f>""&amp;B1618&amp;"އިން މަޝްރޫއަށް ކުރެވުނު ޚަރަދު (ރުފިޔާ އިން)  "</f>
        <v xml:space="preserve">އިން މަޝްރޫއަށް ކުރެވުނު ޚަރަދު (ރުފިޔާ އިން)  </v>
      </c>
      <c r="K1646" s="382">
        <v>14</v>
      </c>
    </row>
    <row r="1647" spans="2:14" ht="61.5" customHeight="1" x14ac:dyDescent="0.25">
      <c r="B1647" s="280" t="s">
        <v>1840</v>
      </c>
      <c r="C1647" s="383">
        <v>2019</v>
      </c>
      <c r="D1647" s="383">
        <v>2018</v>
      </c>
      <c r="E1647" s="383">
        <v>2017</v>
      </c>
      <c r="F1647" s="748"/>
      <c r="G1647" s="748"/>
      <c r="H1647" s="748"/>
      <c r="I1647" s="748"/>
      <c r="J1647" s="743"/>
      <c r="K1647" s="568"/>
    </row>
    <row r="1648" spans="2:14" ht="28.5" customHeight="1" x14ac:dyDescent="0.55000000000000004">
      <c r="B1648" s="574">
        <f t="shared" ref="B1648:C1648" si="234">+B1644</f>
        <v>0</v>
      </c>
      <c r="C1648" s="574">
        <f t="shared" si="234"/>
        <v>0</v>
      </c>
      <c r="D1648" s="574">
        <f>+D1644</f>
        <v>0</v>
      </c>
      <c r="E1648" s="574">
        <f>E1644</f>
        <v>0</v>
      </c>
      <c r="F1648" s="390"/>
      <c r="G1648" s="575">
        <f>H1648+I1648</f>
        <v>0</v>
      </c>
      <c r="H1648" s="291"/>
      <c r="I1648" s="291"/>
      <c r="J1648" s="384"/>
      <c r="K1648" s="569"/>
    </row>
    <row r="1649" spans="2:14" ht="11.25" customHeight="1" x14ac:dyDescent="0.25"/>
    <row r="1650" spans="2:14" ht="28.5" customHeight="1" x14ac:dyDescent="0.25">
      <c r="B1650" s="734" t="s">
        <v>846</v>
      </c>
      <c r="C1650" s="735"/>
      <c r="D1650" s="735"/>
      <c r="E1650" s="735"/>
      <c r="F1650" s="735"/>
      <c r="G1650" s="735"/>
      <c r="H1650" s="735"/>
      <c r="I1650" s="735"/>
      <c r="J1650" s="571">
        <f>+J1615+1</f>
        <v>48</v>
      </c>
      <c r="K1650" s="572" t="s">
        <v>14</v>
      </c>
    </row>
    <row r="1651" spans="2:14" ht="28.5" customHeight="1" x14ac:dyDescent="0.25">
      <c r="B1651" s="693"/>
      <c r="C1651" s="694"/>
      <c r="D1651" s="694"/>
      <c r="E1651" s="694"/>
      <c r="F1651" s="694"/>
      <c r="G1651" s="694"/>
      <c r="H1651" s="694"/>
      <c r="I1651" s="695"/>
      <c r="J1651" s="366" t="s">
        <v>12</v>
      </c>
      <c r="K1651" s="367">
        <v>1</v>
      </c>
    </row>
    <row r="1652" spans="2:14" ht="28.5" customHeight="1" x14ac:dyDescent="0.25">
      <c r="B1652" s="685"/>
      <c r="C1652" s="686"/>
      <c r="D1652" s="686"/>
      <c r="E1652" s="686"/>
      <c r="F1652" s="686"/>
      <c r="G1652" s="686"/>
      <c r="H1652" s="686"/>
      <c r="I1652" s="687"/>
      <c r="J1652" s="368" t="s">
        <v>847</v>
      </c>
      <c r="K1652" s="369">
        <v>2</v>
      </c>
    </row>
    <row r="1653" spans="2:14" ht="28.5" customHeight="1" x14ac:dyDescent="0.25">
      <c r="B1653" s="685"/>
      <c r="C1653" s="686"/>
      <c r="D1653" s="686"/>
      <c r="E1653" s="686"/>
      <c r="F1653" s="686"/>
      <c r="G1653" s="686"/>
      <c r="H1653" s="686"/>
      <c r="I1653" s="687"/>
      <c r="J1653" s="370" t="s">
        <v>848</v>
      </c>
      <c r="K1653" s="371">
        <v>3</v>
      </c>
      <c r="M1653" t="s">
        <v>23</v>
      </c>
      <c r="N1653" t="s">
        <v>73</v>
      </c>
    </row>
    <row r="1654" spans="2:14" ht="28.5" customHeight="1" x14ac:dyDescent="0.25">
      <c r="B1654" s="685"/>
      <c r="C1654" s="686"/>
      <c r="D1654" s="686"/>
      <c r="E1654" s="686"/>
      <c r="F1654" s="686"/>
      <c r="G1654" s="686"/>
      <c r="H1654" s="686"/>
      <c r="I1654" s="687"/>
      <c r="J1654" s="372" t="s">
        <v>8</v>
      </c>
      <c r="K1654" s="369">
        <v>4</v>
      </c>
      <c r="M1654" t="s">
        <v>22</v>
      </c>
      <c r="N1654" t="s">
        <v>78</v>
      </c>
    </row>
    <row r="1655" spans="2:14" ht="28.5" customHeight="1" x14ac:dyDescent="0.25">
      <c r="B1655" s="685"/>
      <c r="C1655" s="686"/>
      <c r="D1655" s="686"/>
      <c r="E1655" s="686"/>
      <c r="F1655" s="686"/>
      <c r="G1655" s="686"/>
      <c r="H1655" s="686"/>
      <c r="I1655" s="687"/>
      <c r="J1655" s="370" t="s">
        <v>849</v>
      </c>
      <c r="K1655" s="371">
        <v>5</v>
      </c>
      <c r="M1655" t="s">
        <v>24</v>
      </c>
      <c r="N1655" t="s">
        <v>82</v>
      </c>
    </row>
    <row r="1656" spans="2:14" ht="28.5" customHeight="1" x14ac:dyDescent="0.25">
      <c r="B1656" s="685"/>
      <c r="C1656" s="686"/>
      <c r="D1656" s="686"/>
      <c r="E1656" s="686"/>
      <c r="F1656" s="686"/>
      <c r="G1656" s="686"/>
      <c r="H1656" s="686"/>
      <c r="I1656" s="687"/>
      <c r="J1656" s="370" t="s">
        <v>914</v>
      </c>
      <c r="K1656" s="369">
        <v>6</v>
      </c>
      <c r="M1656" t="s">
        <v>915</v>
      </c>
      <c r="N1656" t="s">
        <v>87</v>
      </c>
    </row>
    <row r="1657" spans="2:14" ht="28.5" customHeight="1" x14ac:dyDescent="0.25">
      <c r="B1657" s="685"/>
      <c r="C1657" s="686"/>
      <c r="D1657" s="686"/>
      <c r="E1657" s="686"/>
      <c r="F1657" s="686"/>
      <c r="G1657" s="686"/>
      <c r="H1657" s="686"/>
      <c r="I1657" s="687"/>
      <c r="J1657" s="370" t="s">
        <v>851</v>
      </c>
      <c r="K1657" s="371">
        <v>7</v>
      </c>
      <c r="M1657" t="s">
        <v>916</v>
      </c>
      <c r="N1657" t="s">
        <v>92</v>
      </c>
    </row>
    <row r="1658" spans="2:14" ht="85.5" customHeight="1" x14ac:dyDescent="0.25">
      <c r="B1658" s="696"/>
      <c r="C1658" s="697"/>
      <c r="D1658" s="697"/>
      <c r="E1658" s="697"/>
      <c r="F1658" s="697"/>
      <c r="G1658" s="697"/>
      <c r="H1658" s="697"/>
      <c r="I1658" s="698"/>
      <c r="J1658" s="370" t="s">
        <v>1838</v>
      </c>
      <c r="K1658" s="369">
        <v>8</v>
      </c>
      <c r="M1658" t="s">
        <v>1847</v>
      </c>
      <c r="N1658" t="s">
        <v>97</v>
      </c>
    </row>
    <row r="1659" spans="2:14" ht="85.5" customHeight="1" x14ac:dyDescent="0.25">
      <c r="B1659" s="696"/>
      <c r="C1659" s="697"/>
      <c r="D1659" s="697"/>
      <c r="E1659" s="697"/>
      <c r="F1659" s="697"/>
      <c r="G1659" s="697"/>
      <c r="H1659" s="697"/>
      <c r="I1659" s="698"/>
      <c r="J1659" s="372" t="s">
        <v>853</v>
      </c>
      <c r="K1659" s="371">
        <v>9</v>
      </c>
      <c r="N1659" t="s">
        <v>101</v>
      </c>
    </row>
    <row r="1660" spans="2:14" ht="85.5" customHeight="1" x14ac:dyDescent="0.25">
      <c r="B1660" s="696"/>
      <c r="C1660" s="697"/>
      <c r="D1660" s="697"/>
      <c r="E1660" s="697"/>
      <c r="F1660" s="697"/>
      <c r="G1660" s="697"/>
      <c r="H1660" s="697"/>
      <c r="I1660" s="698"/>
      <c r="J1660" s="372" t="s">
        <v>854</v>
      </c>
      <c r="K1660" s="371">
        <v>10</v>
      </c>
      <c r="N1660" t="s">
        <v>105</v>
      </c>
    </row>
    <row r="1661" spans="2:14" ht="28.5" customHeight="1" x14ac:dyDescent="0.25">
      <c r="B1661" s="716"/>
      <c r="C1661" s="717"/>
      <c r="D1661" s="373" t="s">
        <v>1843</v>
      </c>
      <c r="E1661" s="374"/>
      <c r="F1661" s="718"/>
      <c r="G1661" s="719"/>
      <c r="H1661" s="720" t="s">
        <v>1842</v>
      </c>
      <c r="I1661" s="721"/>
      <c r="J1661" s="722" t="s">
        <v>917</v>
      </c>
      <c r="K1661" s="568">
        <v>11</v>
      </c>
      <c r="N1661" t="s">
        <v>109</v>
      </c>
    </row>
    <row r="1662" spans="2:14" ht="28.5" customHeight="1" x14ac:dyDescent="0.25">
      <c r="B1662" s="724"/>
      <c r="C1662" s="725"/>
      <c r="D1662" s="726" t="s">
        <v>1844</v>
      </c>
      <c r="E1662" s="727"/>
      <c r="F1662" s="728"/>
      <c r="G1662" s="729"/>
      <c r="H1662" s="726" t="s">
        <v>1841</v>
      </c>
      <c r="I1662" s="730"/>
      <c r="J1662" s="723"/>
      <c r="K1662" s="385"/>
    </row>
    <row r="1663" spans="2:14" ht="28.5" customHeight="1" x14ac:dyDescent="0.25">
      <c r="B1663" s="734" t="s">
        <v>918</v>
      </c>
      <c r="C1663" s="735"/>
      <c r="D1663" s="749"/>
      <c r="E1663" s="749"/>
      <c r="F1663" s="749"/>
      <c r="G1663" s="735"/>
      <c r="H1663" s="735"/>
      <c r="I1663" s="735"/>
      <c r="J1663" s="735"/>
      <c r="K1663" s="750"/>
      <c r="N1663" t="s">
        <v>113</v>
      </c>
    </row>
    <row r="1664" spans="2:14" ht="24" customHeight="1" x14ac:dyDescent="0.25">
      <c r="B1664" s="751" t="s">
        <v>919</v>
      </c>
      <c r="C1664" s="753" t="s">
        <v>1846</v>
      </c>
      <c r="D1664" s="753" t="s">
        <v>1845</v>
      </c>
      <c r="E1664" s="753" t="s">
        <v>1847</v>
      </c>
      <c r="F1664" s="753" t="s">
        <v>915</v>
      </c>
      <c r="G1664" s="755" t="s">
        <v>22</v>
      </c>
      <c r="H1664" s="755" t="s">
        <v>23</v>
      </c>
      <c r="I1664" s="757" t="s">
        <v>24</v>
      </c>
      <c r="J1664" s="758" t="s">
        <v>1848</v>
      </c>
      <c r="K1664" s="736">
        <v>12</v>
      </c>
      <c r="N1664" t="s">
        <v>117</v>
      </c>
    </row>
    <row r="1665" spans="2:14" ht="55.5" customHeight="1" x14ac:dyDescent="0.25">
      <c r="B1665" s="752"/>
      <c r="C1665" s="754"/>
      <c r="D1665" s="754"/>
      <c r="E1665" s="754"/>
      <c r="F1665" s="754"/>
      <c r="G1665" s="756"/>
      <c r="H1665" s="756"/>
      <c r="I1665" s="756"/>
      <c r="J1665" s="759"/>
      <c r="K1665" s="736"/>
      <c r="N1665" t="s">
        <v>121</v>
      </c>
    </row>
    <row r="1666" spans="2:14" ht="28.5" customHeight="1" x14ac:dyDescent="0.25">
      <c r="B1666" s="573">
        <f>+I1666+H1666+G1666+F1666+E1666+D1666+C1666</f>
        <v>0</v>
      </c>
      <c r="C1666" s="277"/>
      <c r="D1666" s="277"/>
      <c r="E1666" s="277"/>
      <c r="F1666" s="277"/>
      <c r="G1666" s="278"/>
      <c r="H1666" s="278"/>
      <c r="I1666" s="279"/>
      <c r="J1666" s="375"/>
      <c r="K1666" s="376"/>
      <c r="N1666" t="s">
        <v>125</v>
      </c>
    </row>
    <row r="1667" spans="2:14" ht="9.75" customHeight="1" x14ac:dyDescent="0.55000000000000004">
      <c r="B1667" s="737"/>
      <c r="C1667" s="738"/>
      <c r="D1667" s="738"/>
      <c r="E1667" s="738"/>
      <c r="F1667" s="738"/>
      <c r="G1667" s="738"/>
      <c r="H1667" s="738"/>
      <c r="I1667" s="738"/>
      <c r="J1667" s="738"/>
      <c r="K1667" s="739"/>
      <c r="N1667" t="s">
        <v>129</v>
      </c>
    </row>
    <row r="1668" spans="2:14" ht="42" x14ac:dyDescent="0.25">
      <c r="B1668" s="280" t="str">
        <f>""&amp;B1653&amp;" ޖުމުލަ "</f>
        <v xml:space="preserve"> ޖުމުލަ </v>
      </c>
      <c r="C1668" s="377" t="s">
        <v>1889</v>
      </c>
      <c r="D1668" s="377" t="s">
        <v>1831</v>
      </c>
      <c r="E1668" s="377" t="s">
        <v>920</v>
      </c>
      <c r="F1668" s="378"/>
      <c r="G1668" s="378"/>
      <c r="H1668" s="740" t="s">
        <v>921</v>
      </c>
      <c r="I1668" s="741"/>
      <c r="J1668" s="742" t="str">
        <f>""&amp;B1653&amp;" ލަފާކުރާ ޚަރަދު ބެހިފައިވާގޮތް (ރުފިޔާ އިން)  "</f>
        <v xml:space="preserve"> ލަފާކުރާ ޚަރަދު ބެހިފައިވާގޮތް (ރުފިޔާ އިން)  </v>
      </c>
      <c r="K1668" s="379">
        <v>13</v>
      </c>
      <c r="N1668" t="s">
        <v>133</v>
      </c>
    </row>
    <row r="1669" spans="2:14" ht="21" x14ac:dyDescent="0.55000000000000004">
      <c r="B1669" s="281">
        <f>SUM(C1669:E1669)</f>
        <v>0</v>
      </c>
      <c r="C1669" s="281"/>
      <c r="D1669" s="281"/>
      <c r="E1669" s="281"/>
      <c r="F1669" s="276"/>
      <c r="G1669" s="276"/>
      <c r="H1669" s="276"/>
      <c r="I1669" s="282" t="s">
        <v>32</v>
      </c>
      <c r="J1669" s="743" t="str">
        <f t="shared" ref="J1669:J1676" si="235">""&amp;G1654&amp;" ޖުމުލަ "</f>
        <v xml:space="preserve"> ޖުމުލަ </v>
      </c>
      <c r="K1669" s="380"/>
      <c r="N1669" t="s">
        <v>137</v>
      </c>
    </row>
    <row r="1670" spans="2:14" ht="21" x14ac:dyDescent="0.55000000000000004">
      <c r="B1670" s="283">
        <f>SUM(C1670:E1670)</f>
        <v>0</v>
      </c>
      <c r="C1670" s="283"/>
      <c r="D1670" s="283"/>
      <c r="E1670" s="283"/>
      <c r="F1670" s="284"/>
      <c r="G1670" s="284"/>
      <c r="H1670" s="284"/>
      <c r="I1670" s="285" t="s">
        <v>34</v>
      </c>
      <c r="J1670" s="743" t="str">
        <f t="shared" si="235"/>
        <v xml:space="preserve"> ޖުމުލަ </v>
      </c>
      <c r="K1670" s="380"/>
      <c r="N1670" t="s">
        <v>141</v>
      </c>
    </row>
    <row r="1671" spans="2:14" ht="21" x14ac:dyDescent="0.55000000000000004">
      <c r="B1671" s="283">
        <f t="shared" ref="B1671:B1678" si="236">SUM(C1671:E1671)</f>
        <v>0</v>
      </c>
      <c r="C1671" s="283"/>
      <c r="D1671" s="283"/>
      <c r="E1671" s="283"/>
      <c r="F1671" s="284"/>
      <c r="G1671" s="284"/>
      <c r="H1671" s="284"/>
      <c r="I1671" s="285" t="s">
        <v>36</v>
      </c>
      <c r="J1671" s="743" t="str">
        <f t="shared" si="235"/>
        <v xml:space="preserve"> ޖުމުލަ </v>
      </c>
      <c r="K1671" s="380"/>
      <c r="N1671" t="s">
        <v>145</v>
      </c>
    </row>
    <row r="1672" spans="2:14" ht="21" x14ac:dyDescent="0.55000000000000004">
      <c r="B1672" s="283">
        <f t="shared" si="236"/>
        <v>0</v>
      </c>
      <c r="C1672" s="283"/>
      <c r="D1672" s="283"/>
      <c r="E1672" s="283"/>
      <c r="F1672" s="284"/>
      <c r="G1672" s="284"/>
      <c r="H1672" s="284"/>
      <c r="I1672" s="285" t="s">
        <v>38</v>
      </c>
      <c r="J1672" s="743" t="str">
        <f t="shared" si="235"/>
        <v xml:space="preserve"> ޖުމުލަ </v>
      </c>
      <c r="K1672" s="380"/>
      <c r="N1672" t="s">
        <v>149</v>
      </c>
    </row>
    <row r="1673" spans="2:14" ht="21" x14ac:dyDescent="0.55000000000000004">
      <c r="B1673" s="283">
        <f t="shared" si="236"/>
        <v>0</v>
      </c>
      <c r="C1673" s="283"/>
      <c r="D1673" s="283"/>
      <c r="E1673" s="283"/>
      <c r="F1673" s="284"/>
      <c r="G1673" s="284"/>
      <c r="H1673" s="284"/>
      <c r="I1673" s="285" t="s">
        <v>40</v>
      </c>
      <c r="J1673" s="743" t="str">
        <f t="shared" si="235"/>
        <v xml:space="preserve"> ޖުމުލަ </v>
      </c>
      <c r="K1673" s="380"/>
      <c r="N1673" t="s">
        <v>153</v>
      </c>
    </row>
    <row r="1674" spans="2:14" ht="21" x14ac:dyDescent="0.55000000000000004">
      <c r="B1674" s="283">
        <f t="shared" si="236"/>
        <v>0</v>
      </c>
      <c r="C1674" s="283"/>
      <c r="D1674" s="283"/>
      <c r="E1674" s="283"/>
      <c r="F1674" s="284"/>
      <c r="G1674" s="284"/>
      <c r="H1674" s="284"/>
      <c r="I1674" s="285" t="s">
        <v>42</v>
      </c>
      <c r="J1674" s="743" t="str">
        <f t="shared" si="235"/>
        <v xml:space="preserve"> ޖުމުލަ </v>
      </c>
      <c r="K1674" s="380"/>
      <c r="N1674" t="s">
        <v>157</v>
      </c>
    </row>
    <row r="1675" spans="2:14" ht="21" x14ac:dyDescent="0.55000000000000004">
      <c r="B1675" s="283">
        <f t="shared" si="236"/>
        <v>0</v>
      </c>
      <c r="C1675" s="283"/>
      <c r="D1675" s="283"/>
      <c r="E1675" s="283"/>
      <c r="F1675" s="284"/>
      <c r="G1675" s="284"/>
      <c r="H1675" s="284"/>
      <c r="I1675" s="285" t="s">
        <v>44</v>
      </c>
      <c r="J1675" s="743" t="str">
        <f t="shared" si="235"/>
        <v xml:space="preserve"> ޖުމުލަ </v>
      </c>
      <c r="K1675" s="380"/>
      <c r="N1675" t="s">
        <v>161</v>
      </c>
    </row>
    <row r="1676" spans="2:14" ht="21" x14ac:dyDescent="0.55000000000000004">
      <c r="B1676" s="283">
        <f t="shared" si="236"/>
        <v>0</v>
      </c>
      <c r="C1676" s="283"/>
      <c r="D1676" s="283"/>
      <c r="E1676" s="283"/>
      <c r="F1676" s="284"/>
      <c r="G1676" s="284"/>
      <c r="H1676" s="284"/>
      <c r="I1676" s="285" t="s">
        <v>46</v>
      </c>
      <c r="J1676" s="743" t="str">
        <f t="shared" si="235"/>
        <v xml:space="preserve"> ޖުމުލަ </v>
      </c>
      <c r="K1676" s="380"/>
      <c r="N1676" t="s">
        <v>164</v>
      </c>
    </row>
    <row r="1677" spans="2:14" ht="21" x14ac:dyDescent="0.55000000000000004">
      <c r="B1677" s="283">
        <f t="shared" si="236"/>
        <v>0</v>
      </c>
      <c r="C1677" s="283"/>
      <c r="D1677" s="283"/>
      <c r="E1677" s="283"/>
      <c r="F1677" s="284"/>
      <c r="G1677" s="284"/>
      <c r="H1677" s="284"/>
      <c r="I1677" s="285" t="s">
        <v>48</v>
      </c>
      <c r="J1677" s="743" t="str">
        <f t="shared" ref="J1677:J1678" si="237">""&amp;G1663&amp;" ޖުމުލަ "</f>
        <v xml:space="preserve"> ޖުމުލަ </v>
      </c>
      <c r="K1677" s="380"/>
      <c r="N1677" t="s">
        <v>167</v>
      </c>
    </row>
    <row r="1678" spans="2:14" ht="21" x14ac:dyDescent="0.55000000000000004">
      <c r="B1678" s="283">
        <f t="shared" si="236"/>
        <v>0</v>
      </c>
      <c r="C1678" s="286"/>
      <c r="D1678" s="286"/>
      <c r="E1678" s="286"/>
      <c r="F1678" s="287"/>
      <c r="G1678" s="287"/>
      <c r="H1678" s="287"/>
      <c r="I1678" s="288" t="s">
        <v>922</v>
      </c>
      <c r="J1678" s="743" t="str">
        <f t="shared" si="237"/>
        <v xml:space="preserve">އެތެރޭގެ ލޯނު ޖުމުލަ </v>
      </c>
      <c r="K1678" s="380"/>
      <c r="N1678" t="s">
        <v>171</v>
      </c>
    </row>
    <row r="1679" spans="2:14" ht="21.75" thickBot="1" x14ac:dyDescent="0.6">
      <c r="B1679" s="289">
        <f>SUM(B1669:B1678)</f>
        <v>0</v>
      </c>
      <c r="C1679" s="289">
        <f t="shared" ref="C1679:E1679" si="238">SUM(C1669:C1678)</f>
        <v>0</v>
      </c>
      <c r="D1679" s="289">
        <f t="shared" si="238"/>
        <v>0</v>
      </c>
      <c r="E1679" s="289">
        <f t="shared" si="238"/>
        <v>0</v>
      </c>
      <c r="F1679" s="378"/>
      <c r="G1679" s="378"/>
      <c r="H1679" s="378"/>
      <c r="I1679" s="381" t="s">
        <v>923</v>
      </c>
      <c r="J1679" s="290"/>
      <c r="K1679" s="569"/>
      <c r="N1679" t="s">
        <v>175</v>
      </c>
    </row>
    <row r="1680" spans="2:14" ht="10.5" customHeight="1" thickTop="1" x14ac:dyDescent="0.55000000000000004">
      <c r="B1680" s="737"/>
      <c r="C1680" s="744"/>
      <c r="D1680" s="744"/>
      <c r="E1680" s="744"/>
      <c r="F1680" s="744"/>
      <c r="G1680" s="744"/>
      <c r="H1680" s="744"/>
      <c r="I1680" s="744"/>
      <c r="J1680" s="744"/>
      <c r="K1680" s="745"/>
    </row>
    <row r="1681" spans="2:14" ht="23.25" customHeight="1" x14ac:dyDescent="0.25">
      <c r="B1681" s="746" t="s">
        <v>924</v>
      </c>
      <c r="C1681" s="740"/>
      <c r="D1681" s="740"/>
      <c r="E1681" s="741"/>
      <c r="F1681" s="747" t="s">
        <v>1892</v>
      </c>
      <c r="G1681" s="747" t="s">
        <v>1839</v>
      </c>
      <c r="H1681" s="747" t="s">
        <v>1891</v>
      </c>
      <c r="I1681" s="747" t="s">
        <v>1890</v>
      </c>
      <c r="J1681" s="742" t="str">
        <f>""&amp;B1653&amp;"އިން މަޝްރޫއަށް ކުރެވުނު ޚަރަދު (ރުފިޔާ އިން)  "</f>
        <v xml:space="preserve">އިން މަޝްރޫއަށް ކުރެވުނު ޚަރަދު (ރުފިޔާ އިން)  </v>
      </c>
      <c r="K1681" s="382">
        <v>14</v>
      </c>
    </row>
    <row r="1682" spans="2:14" ht="61.5" customHeight="1" x14ac:dyDescent="0.25">
      <c r="B1682" s="280" t="s">
        <v>1840</v>
      </c>
      <c r="C1682" s="383">
        <v>2019</v>
      </c>
      <c r="D1682" s="383">
        <v>2018</v>
      </c>
      <c r="E1682" s="383">
        <v>2017</v>
      </c>
      <c r="F1682" s="748"/>
      <c r="G1682" s="748"/>
      <c r="H1682" s="748"/>
      <c r="I1682" s="748"/>
      <c r="J1682" s="743"/>
      <c r="K1682" s="568"/>
    </row>
    <row r="1683" spans="2:14" ht="28.5" customHeight="1" x14ac:dyDescent="0.55000000000000004">
      <c r="B1683" s="574">
        <f t="shared" ref="B1683:C1683" si="239">+B1679</f>
        <v>0</v>
      </c>
      <c r="C1683" s="574">
        <f t="shared" si="239"/>
        <v>0</v>
      </c>
      <c r="D1683" s="574">
        <f>+D1679</f>
        <v>0</v>
      </c>
      <c r="E1683" s="574">
        <f>E1679</f>
        <v>0</v>
      </c>
      <c r="F1683" s="390"/>
      <c r="G1683" s="575">
        <f>H1683+I1683</f>
        <v>0</v>
      </c>
      <c r="H1683" s="291"/>
      <c r="I1683" s="291"/>
      <c r="J1683" s="384"/>
      <c r="K1683" s="569"/>
    </row>
    <row r="1684" spans="2:14" ht="11.25" customHeight="1" x14ac:dyDescent="0.25"/>
    <row r="1685" spans="2:14" ht="28.5" customHeight="1" x14ac:dyDescent="0.25">
      <c r="B1685" s="734" t="s">
        <v>846</v>
      </c>
      <c r="C1685" s="735"/>
      <c r="D1685" s="735"/>
      <c r="E1685" s="735"/>
      <c r="F1685" s="735"/>
      <c r="G1685" s="735"/>
      <c r="H1685" s="735"/>
      <c r="I1685" s="735"/>
      <c r="J1685" s="571">
        <f>+J1650+1</f>
        <v>49</v>
      </c>
      <c r="K1685" s="572" t="s">
        <v>14</v>
      </c>
    </row>
    <row r="1686" spans="2:14" ht="28.5" customHeight="1" x14ac:dyDescent="0.25">
      <c r="B1686" s="693"/>
      <c r="C1686" s="694"/>
      <c r="D1686" s="694"/>
      <c r="E1686" s="694"/>
      <c r="F1686" s="694"/>
      <c r="G1686" s="694"/>
      <c r="H1686" s="694"/>
      <c r="I1686" s="695"/>
      <c r="J1686" s="366" t="s">
        <v>12</v>
      </c>
      <c r="K1686" s="367">
        <v>1</v>
      </c>
    </row>
    <row r="1687" spans="2:14" ht="28.5" customHeight="1" x14ac:dyDescent="0.25">
      <c r="B1687" s="685"/>
      <c r="C1687" s="686"/>
      <c r="D1687" s="686"/>
      <c r="E1687" s="686"/>
      <c r="F1687" s="686"/>
      <c r="G1687" s="686"/>
      <c r="H1687" s="686"/>
      <c r="I1687" s="687"/>
      <c r="J1687" s="368" t="s">
        <v>847</v>
      </c>
      <c r="K1687" s="369">
        <v>2</v>
      </c>
    </row>
    <row r="1688" spans="2:14" ht="28.5" customHeight="1" x14ac:dyDescent="0.25">
      <c r="B1688" s="685"/>
      <c r="C1688" s="686"/>
      <c r="D1688" s="686"/>
      <c r="E1688" s="686"/>
      <c r="F1688" s="686"/>
      <c r="G1688" s="686"/>
      <c r="H1688" s="686"/>
      <c r="I1688" s="687"/>
      <c r="J1688" s="370" t="s">
        <v>848</v>
      </c>
      <c r="K1688" s="371">
        <v>3</v>
      </c>
      <c r="M1688" t="s">
        <v>23</v>
      </c>
      <c r="N1688" t="s">
        <v>73</v>
      </c>
    </row>
    <row r="1689" spans="2:14" ht="28.5" customHeight="1" x14ac:dyDescent="0.25">
      <c r="B1689" s="685"/>
      <c r="C1689" s="686"/>
      <c r="D1689" s="686"/>
      <c r="E1689" s="686"/>
      <c r="F1689" s="686"/>
      <c r="G1689" s="686"/>
      <c r="H1689" s="686"/>
      <c r="I1689" s="687"/>
      <c r="J1689" s="372" t="s">
        <v>8</v>
      </c>
      <c r="K1689" s="369">
        <v>4</v>
      </c>
      <c r="M1689" t="s">
        <v>22</v>
      </c>
      <c r="N1689" t="s">
        <v>78</v>
      </c>
    </row>
    <row r="1690" spans="2:14" ht="28.5" customHeight="1" x14ac:dyDescent="0.25">
      <c r="B1690" s="685"/>
      <c r="C1690" s="686"/>
      <c r="D1690" s="686"/>
      <c r="E1690" s="686"/>
      <c r="F1690" s="686"/>
      <c r="G1690" s="686"/>
      <c r="H1690" s="686"/>
      <c r="I1690" s="687"/>
      <c r="J1690" s="370" t="s">
        <v>849</v>
      </c>
      <c r="K1690" s="371">
        <v>5</v>
      </c>
      <c r="M1690" t="s">
        <v>24</v>
      </c>
      <c r="N1690" t="s">
        <v>82</v>
      </c>
    </row>
    <row r="1691" spans="2:14" ht="28.5" customHeight="1" x14ac:dyDescent="0.25">
      <c r="B1691" s="685"/>
      <c r="C1691" s="686"/>
      <c r="D1691" s="686"/>
      <c r="E1691" s="686"/>
      <c r="F1691" s="686"/>
      <c r="G1691" s="686"/>
      <c r="H1691" s="686"/>
      <c r="I1691" s="687"/>
      <c r="J1691" s="370" t="s">
        <v>914</v>
      </c>
      <c r="K1691" s="369">
        <v>6</v>
      </c>
      <c r="M1691" t="s">
        <v>915</v>
      </c>
      <c r="N1691" t="s">
        <v>87</v>
      </c>
    </row>
    <row r="1692" spans="2:14" ht="28.5" customHeight="1" x14ac:dyDescent="0.25">
      <c r="B1692" s="685"/>
      <c r="C1692" s="686"/>
      <c r="D1692" s="686"/>
      <c r="E1692" s="686"/>
      <c r="F1692" s="686"/>
      <c r="G1692" s="686"/>
      <c r="H1692" s="686"/>
      <c r="I1692" s="687"/>
      <c r="J1692" s="370" t="s">
        <v>851</v>
      </c>
      <c r="K1692" s="371">
        <v>7</v>
      </c>
      <c r="M1692" t="s">
        <v>916</v>
      </c>
      <c r="N1692" t="s">
        <v>92</v>
      </c>
    </row>
    <row r="1693" spans="2:14" ht="85.5" customHeight="1" x14ac:dyDescent="0.25">
      <c r="B1693" s="696"/>
      <c r="C1693" s="697"/>
      <c r="D1693" s="697"/>
      <c r="E1693" s="697"/>
      <c r="F1693" s="697"/>
      <c r="G1693" s="697"/>
      <c r="H1693" s="697"/>
      <c r="I1693" s="698"/>
      <c r="J1693" s="370" t="s">
        <v>1838</v>
      </c>
      <c r="K1693" s="369">
        <v>8</v>
      </c>
      <c r="M1693" t="s">
        <v>1847</v>
      </c>
      <c r="N1693" t="s">
        <v>97</v>
      </c>
    </row>
    <row r="1694" spans="2:14" ht="85.5" customHeight="1" x14ac:dyDescent="0.25">
      <c r="B1694" s="696"/>
      <c r="C1694" s="697"/>
      <c r="D1694" s="697"/>
      <c r="E1694" s="697"/>
      <c r="F1694" s="697"/>
      <c r="G1694" s="697"/>
      <c r="H1694" s="697"/>
      <c r="I1694" s="698"/>
      <c r="J1694" s="372" t="s">
        <v>853</v>
      </c>
      <c r="K1694" s="371">
        <v>9</v>
      </c>
      <c r="N1694" t="s">
        <v>101</v>
      </c>
    </row>
    <row r="1695" spans="2:14" ht="85.5" customHeight="1" x14ac:dyDescent="0.25">
      <c r="B1695" s="696"/>
      <c r="C1695" s="697"/>
      <c r="D1695" s="697"/>
      <c r="E1695" s="697"/>
      <c r="F1695" s="697"/>
      <c r="G1695" s="697"/>
      <c r="H1695" s="697"/>
      <c r="I1695" s="698"/>
      <c r="J1695" s="372" t="s">
        <v>854</v>
      </c>
      <c r="K1695" s="371">
        <v>10</v>
      </c>
      <c r="N1695" t="s">
        <v>105</v>
      </c>
    </row>
    <row r="1696" spans="2:14" ht="28.5" customHeight="1" x14ac:dyDescent="0.25">
      <c r="B1696" s="716"/>
      <c r="C1696" s="717"/>
      <c r="D1696" s="373" t="s">
        <v>1843</v>
      </c>
      <c r="E1696" s="374"/>
      <c r="F1696" s="718"/>
      <c r="G1696" s="719"/>
      <c r="H1696" s="720" t="s">
        <v>1842</v>
      </c>
      <c r="I1696" s="721"/>
      <c r="J1696" s="722" t="s">
        <v>917</v>
      </c>
      <c r="K1696" s="568">
        <v>11</v>
      </c>
      <c r="N1696" t="s">
        <v>109</v>
      </c>
    </row>
    <row r="1697" spans="2:14" ht="28.5" customHeight="1" x14ac:dyDescent="0.25">
      <c r="B1697" s="724"/>
      <c r="C1697" s="725"/>
      <c r="D1697" s="726" t="s">
        <v>1844</v>
      </c>
      <c r="E1697" s="727"/>
      <c r="F1697" s="728"/>
      <c r="G1697" s="729"/>
      <c r="H1697" s="726" t="s">
        <v>1841</v>
      </c>
      <c r="I1697" s="730"/>
      <c r="J1697" s="723"/>
      <c r="K1697" s="385"/>
    </row>
    <row r="1698" spans="2:14" ht="28.5" customHeight="1" x14ac:dyDescent="0.25">
      <c r="B1698" s="734" t="s">
        <v>918</v>
      </c>
      <c r="C1698" s="735"/>
      <c r="D1698" s="749"/>
      <c r="E1698" s="749"/>
      <c r="F1698" s="749"/>
      <c r="G1698" s="735"/>
      <c r="H1698" s="735"/>
      <c r="I1698" s="735"/>
      <c r="J1698" s="735"/>
      <c r="K1698" s="750"/>
      <c r="N1698" t="s">
        <v>113</v>
      </c>
    </row>
    <row r="1699" spans="2:14" ht="24" customHeight="1" x14ac:dyDescent="0.25">
      <c r="B1699" s="751" t="s">
        <v>919</v>
      </c>
      <c r="C1699" s="753" t="s">
        <v>1846</v>
      </c>
      <c r="D1699" s="753" t="s">
        <v>1845</v>
      </c>
      <c r="E1699" s="753" t="s">
        <v>1847</v>
      </c>
      <c r="F1699" s="753" t="s">
        <v>915</v>
      </c>
      <c r="G1699" s="755" t="s">
        <v>22</v>
      </c>
      <c r="H1699" s="755" t="s">
        <v>23</v>
      </c>
      <c r="I1699" s="757" t="s">
        <v>24</v>
      </c>
      <c r="J1699" s="758" t="s">
        <v>1848</v>
      </c>
      <c r="K1699" s="736">
        <v>12</v>
      </c>
      <c r="N1699" t="s">
        <v>117</v>
      </c>
    </row>
    <row r="1700" spans="2:14" ht="55.5" customHeight="1" x14ac:dyDescent="0.25">
      <c r="B1700" s="752"/>
      <c r="C1700" s="754"/>
      <c r="D1700" s="754"/>
      <c r="E1700" s="754"/>
      <c r="F1700" s="754"/>
      <c r="G1700" s="756"/>
      <c r="H1700" s="756"/>
      <c r="I1700" s="756"/>
      <c r="J1700" s="759"/>
      <c r="K1700" s="736"/>
      <c r="N1700" t="s">
        <v>121</v>
      </c>
    </row>
    <row r="1701" spans="2:14" ht="28.5" customHeight="1" x14ac:dyDescent="0.25">
      <c r="B1701" s="573">
        <f>+I1701+H1701+G1701+F1701+E1701+D1701+C1701</f>
        <v>0</v>
      </c>
      <c r="C1701" s="277"/>
      <c r="D1701" s="277"/>
      <c r="E1701" s="277"/>
      <c r="F1701" s="277"/>
      <c r="G1701" s="278"/>
      <c r="H1701" s="278"/>
      <c r="I1701" s="279"/>
      <c r="J1701" s="375"/>
      <c r="K1701" s="376"/>
      <c r="N1701" t="s">
        <v>125</v>
      </c>
    </row>
    <row r="1702" spans="2:14" ht="9.75" customHeight="1" x14ac:dyDescent="0.55000000000000004">
      <c r="B1702" s="737"/>
      <c r="C1702" s="738"/>
      <c r="D1702" s="738"/>
      <c r="E1702" s="738"/>
      <c r="F1702" s="738"/>
      <c r="G1702" s="738"/>
      <c r="H1702" s="738"/>
      <c r="I1702" s="738"/>
      <c r="J1702" s="738"/>
      <c r="K1702" s="739"/>
      <c r="N1702" t="s">
        <v>129</v>
      </c>
    </row>
    <row r="1703" spans="2:14" ht="42" x14ac:dyDescent="0.25">
      <c r="B1703" s="280" t="str">
        <f>""&amp;B1688&amp;" ޖުމުލަ "</f>
        <v xml:space="preserve"> ޖުމުލަ </v>
      </c>
      <c r="C1703" s="377" t="s">
        <v>1889</v>
      </c>
      <c r="D1703" s="377" t="s">
        <v>1831</v>
      </c>
      <c r="E1703" s="377" t="s">
        <v>920</v>
      </c>
      <c r="F1703" s="378"/>
      <c r="G1703" s="378"/>
      <c r="H1703" s="740" t="s">
        <v>921</v>
      </c>
      <c r="I1703" s="741"/>
      <c r="J1703" s="742" t="str">
        <f>""&amp;B1688&amp;" ލަފާކުރާ ޚަރަދު ބެހިފައިވާގޮތް (ރުފިޔާ އިން)  "</f>
        <v xml:space="preserve"> ލަފާކުރާ ޚަރަދު ބެހިފައިވާގޮތް (ރުފިޔާ އިން)  </v>
      </c>
      <c r="K1703" s="379">
        <v>13</v>
      </c>
      <c r="N1703" t="s">
        <v>133</v>
      </c>
    </row>
    <row r="1704" spans="2:14" ht="21" x14ac:dyDescent="0.55000000000000004">
      <c r="B1704" s="281">
        <f>SUM(C1704:E1704)</f>
        <v>0</v>
      </c>
      <c r="C1704" s="281"/>
      <c r="D1704" s="281"/>
      <c r="E1704" s="281"/>
      <c r="F1704" s="276"/>
      <c r="G1704" s="276"/>
      <c r="H1704" s="276"/>
      <c r="I1704" s="282" t="s">
        <v>32</v>
      </c>
      <c r="J1704" s="743" t="str">
        <f t="shared" ref="J1704:J1711" si="240">""&amp;G1689&amp;" ޖުމުލަ "</f>
        <v xml:space="preserve"> ޖުމުލަ </v>
      </c>
      <c r="K1704" s="380"/>
      <c r="N1704" t="s">
        <v>137</v>
      </c>
    </row>
    <row r="1705" spans="2:14" ht="21" x14ac:dyDescent="0.55000000000000004">
      <c r="B1705" s="283">
        <f>SUM(C1705:E1705)</f>
        <v>0</v>
      </c>
      <c r="C1705" s="283"/>
      <c r="D1705" s="283"/>
      <c r="E1705" s="283"/>
      <c r="F1705" s="284"/>
      <c r="G1705" s="284"/>
      <c r="H1705" s="284"/>
      <c r="I1705" s="285" t="s">
        <v>34</v>
      </c>
      <c r="J1705" s="743" t="str">
        <f t="shared" si="240"/>
        <v xml:space="preserve"> ޖުމުލަ </v>
      </c>
      <c r="K1705" s="380"/>
      <c r="N1705" t="s">
        <v>141</v>
      </c>
    </row>
    <row r="1706" spans="2:14" ht="21" x14ac:dyDescent="0.55000000000000004">
      <c r="B1706" s="283">
        <f t="shared" ref="B1706:B1713" si="241">SUM(C1706:E1706)</f>
        <v>0</v>
      </c>
      <c r="C1706" s="283"/>
      <c r="D1706" s="283"/>
      <c r="E1706" s="283"/>
      <c r="F1706" s="284"/>
      <c r="G1706" s="284"/>
      <c r="H1706" s="284"/>
      <c r="I1706" s="285" t="s">
        <v>36</v>
      </c>
      <c r="J1706" s="743" t="str">
        <f t="shared" si="240"/>
        <v xml:space="preserve"> ޖުމުލަ </v>
      </c>
      <c r="K1706" s="380"/>
      <c r="N1706" t="s">
        <v>145</v>
      </c>
    </row>
    <row r="1707" spans="2:14" ht="21" x14ac:dyDescent="0.55000000000000004">
      <c r="B1707" s="283">
        <f t="shared" si="241"/>
        <v>0</v>
      </c>
      <c r="C1707" s="283"/>
      <c r="D1707" s="283"/>
      <c r="E1707" s="283"/>
      <c r="F1707" s="284"/>
      <c r="G1707" s="284"/>
      <c r="H1707" s="284"/>
      <c r="I1707" s="285" t="s">
        <v>38</v>
      </c>
      <c r="J1707" s="743" t="str">
        <f t="shared" si="240"/>
        <v xml:space="preserve"> ޖުމުލަ </v>
      </c>
      <c r="K1707" s="380"/>
      <c r="N1707" t="s">
        <v>149</v>
      </c>
    </row>
    <row r="1708" spans="2:14" ht="21" x14ac:dyDescent="0.55000000000000004">
      <c r="B1708" s="283">
        <f t="shared" si="241"/>
        <v>0</v>
      </c>
      <c r="C1708" s="283"/>
      <c r="D1708" s="283"/>
      <c r="E1708" s="283"/>
      <c r="F1708" s="284"/>
      <c r="G1708" s="284"/>
      <c r="H1708" s="284"/>
      <c r="I1708" s="285" t="s">
        <v>40</v>
      </c>
      <c r="J1708" s="743" t="str">
        <f t="shared" si="240"/>
        <v xml:space="preserve"> ޖުމުލަ </v>
      </c>
      <c r="K1708" s="380"/>
      <c r="N1708" t="s">
        <v>153</v>
      </c>
    </row>
    <row r="1709" spans="2:14" ht="21" x14ac:dyDescent="0.55000000000000004">
      <c r="B1709" s="283">
        <f t="shared" si="241"/>
        <v>0</v>
      </c>
      <c r="C1709" s="283"/>
      <c r="D1709" s="283"/>
      <c r="E1709" s="283"/>
      <c r="F1709" s="284"/>
      <c r="G1709" s="284"/>
      <c r="H1709" s="284"/>
      <c r="I1709" s="285" t="s">
        <v>42</v>
      </c>
      <c r="J1709" s="743" t="str">
        <f t="shared" si="240"/>
        <v xml:space="preserve"> ޖުމުލަ </v>
      </c>
      <c r="K1709" s="380"/>
      <c r="N1709" t="s">
        <v>157</v>
      </c>
    </row>
    <row r="1710" spans="2:14" ht="21" x14ac:dyDescent="0.55000000000000004">
      <c r="B1710" s="283">
        <f t="shared" si="241"/>
        <v>0</v>
      </c>
      <c r="C1710" s="283"/>
      <c r="D1710" s="283"/>
      <c r="E1710" s="283"/>
      <c r="F1710" s="284"/>
      <c r="G1710" s="284"/>
      <c r="H1710" s="284"/>
      <c r="I1710" s="285" t="s">
        <v>44</v>
      </c>
      <c r="J1710" s="743" t="str">
        <f t="shared" si="240"/>
        <v xml:space="preserve"> ޖުމުލަ </v>
      </c>
      <c r="K1710" s="380"/>
      <c r="N1710" t="s">
        <v>161</v>
      </c>
    </row>
    <row r="1711" spans="2:14" ht="21" x14ac:dyDescent="0.55000000000000004">
      <c r="B1711" s="283">
        <f t="shared" si="241"/>
        <v>0</v>
      </c>
      <c r="C1711" s="283"/>
      <c r="D1711" s="283"/>
      <c r="E1711" s="283"/>
      <c r="F1711" s="284"/>
      <c r="G1711" s="284"/>
      <c r="H1711" s="284"/>
      <c r="I1711" s="285" t="s">
        <v>46</v>
      </c>
      <c r="J1711" s="743" t="str">
        <f t="shared" si="240"/>
        <v xml:space="preserve"> ޖުމުލަ </v>
      </c>
      <c r="K1711" s="380"/>
      <c r="N1711" t="s">
        <v>164</v>
      </c>
    </row>
    <row r="1712" spans="2:14" ht="21" x14ac:dyDescent="0.55000000000000004">
      <c r="B1712" s="283">
        <f t="shared" si="241"/>
        <v>0</v>
      </c>
      <c r="C1712" s="283"/>
      <c r="D1712" s="283"/>
      <c r="E1712" s="283"/>
      <c r="F1712" s="284"/>
      <c r="G1712" s="284"/>
      <c r="H1712" s="284"/>
      <c r="I1712" s="285" t="s">
        <v>48</v>
      </c>
      <c r="J1712" s="743" t="str">
        <f t="shared" ref="J1712:J1713" si="242">""&amp;G1698&amp;" ޖުމުލަ "</f>
        <v xml:space="preserve"> ޖުމުލަ </v>
      </c>
      <c r="K1712" s="380"/>
      <c r="N1712" t="s">
        <v>167</v>
      </c>
    </row>
    <row r="1713" spans="2:14" ht="21" x14ac:dyDescent="0.55000000000000004">
      <c r="B1713" s="283">
        <f t="shared" si="241"/>
        <v>0</v>
      </c>
      <c r="C1713" s="286"/>
      <c r="D1713" s="286"/>
      <c r="E1713" s="286"/>
      <c r="F1713" s="287"/>
      <c r="G1713" s="287"/>
      <c r="H1713" s="287"/>
      <c r="I1713" s="288" t="s">
        <v>922</v>
      </c>
      <c r="J1713" s="743" t="str">
        <f t="shared" si="242"/>
        <v xml:space="preserve">އެތެރޭގެ ލޯނު ޖުމުލަ </v>
      </c>
      <c r="K1713" s="380"/>
      <c r="N1713" t="s">
        <v>171</v>
      </c>
    </row>
    <row r="1714" spans="2:14" ht="21.75" thickBot="1" x14ac:dyDescent="0.6">
      <c r="B1714" s="289">
        <f>SUM(B1704:B1713)</f>
        <v>0</v>
      </c>
      <c r="C1714" s="289">
        <f t="shared" ref="C1714:E1714" si="243">SUM(C1704:C1713)</f>
        <v>0</v>
      </c>
      <c r="D1714" s="289">
        <f t="shared" si="243"/>
        <v>0</v>
      </c>
      <c r="E1714" s="289">
        <f t="shared" si="243"/>
        <v>0</v>
      </c>
      <c r="F1714" s="378"/>
      <c r="G1714" s="378"/>
      <c r="H1714" s="378"/>
      <c r="I1714" s="381" t="s">
        <v>923</v>
      </c>
      <c r="J1714" s="290"/>
      <c r="K1714" s="569"/>
      <c r="N1714" t="s">
        <v>175</v>
      </c>
    </row>
    <row r="1715" spans="2:14" ht="10.5" customHeight="1" thickTop="1" x14ac:dyDescent="0.55000000000000004">
      <c r="B1715" s="737"/>
      <c r="C1715" s="744"/>
      <c r="D1715" s="744"/>
      <c r="E1715" s="744"/>
      <c r="F1715" s="744"/>
      <c r="G1715" s="744"/>
      <c r="H1715" s="744"/>
      <c r="I1715" s="744"/>
      <c r="J1715" s="744"/>
      <c r="K1715" s="745"/>
    </row>
    <row r="1716" spans="2:14" ht="23.25" customHeight="1" x14ac:dyDescent="0.25">
      <c r="B1716" s="746" t="s">
        <v>924</v>
      </c>
      <c r="C1716" s="740"/>
      <c r="D1716" s="740"/>
      <c r="E1716" s="741"/>
      <c r="F1716" s="747" t="s">
        <v>1892</v>
      </c>
      <c r="G1716" s="747" t="s">
        <v>1839</v>
      </c>
      <c r="H1716" s="747" t="s">
        <v>1891</v>
      </c>
      <c r="I1716" s="747" t="s">
        <v>1890</v>
      </c>
      <c r="J1716" s="742" t="str">
        <f>""&amp;B1688&amp;"އިން މަޝްރޫއަށް ކުރެވުނު ޚަރަދު (ރުފިޔާ އިން)  "</f>
        <v xml:space="preserve">އިން މަޝްރޫއަށް ކުރެވުނު ޚަރަދު (ރުފިޔާ އިން)  </v>
      </c>
      <c r="K1716" s="382">
        <v>14</v>
      </c>
    </row>
    <row r="1717" spans="2:14" ht="61.5" customHeight="1" x14ac:dyDescent="0.25">
      <c r="B1717" s="280" t="s">
        <v>1840</v>
      </c>
      <c r="C1717" s="383">
        <v>2019</v>
      </c>
      <c r="D1717" s="383">
        <v>2018</v>
      </c>
      <c r="E1717" s="383">
        <v>2017</v>
      </c>
      <c r="F1717" s="748"/>
      <c r="G1717" s="748"/>
      <c r="H1717" s="748"/>
      <c r="I1717" s="748"/>
      <c r="J1717" s="743"/>
      <c r="K1717" s="568"/>
    </row>
    <row r="1718" spans="2:14" ht="28.5" customHeight="1" x14ac:dyDescent="0.55000000000000004">
      <c r="B1718" s="574">
        <f t="shared" ref="B1718:C1718" si="244">+B1714</f>
        <v>0</v>
      </c>
      <c r="C1718" s="574">
        <f t="shared" si="244"/>
        <v>0</v>
      </c>
      <c r="D1718" s="574">
        <f>+D1714</f>
        <v>0</v>
      </c>
      <c r="E1718" s="574">
        <f>E1714</f>
        <v>0</v>
      </c>
      <c r="F1718" s="390"/>
      <c r="G1718" s="575">
        <f>H1718+I1718</f>
        <v>0</v>
      </c>
      <c r="H1718" s="291"/>
      <c r="I1718" s="291"/>
      <c r="J1718" s="384"/>
      <c r="K1718" s="569"/>
    </row>
    <row r="1719" spans="2:14" ht="11.25" customHeight="1" x14ac:dyDescent="0.25"/>
    <row r="1720" spans="2:14" ht="28.5" customHeight="1" x14ac:dyDescent="0.25">
      <c r="B1720" s="734" t="s">
        <v>846</v>
      </c>
      <c r="C1720" s="735"/>
      <c r="D1720" s="735"/>
      <c r="E1720" s="735"/>
      <c r="F1720" s="735"/>
      <c r="G1720" s="735"/>
      <c r="H1720" s="735"/>
      <c r="I1720" s="735"/>
      <c r="J1720" s="571">
        <f>+J1685+1</f>
        <v>50</v>
      </c>
      <c r="K1720" s="572" t="s">
        <v>14</v>
      </c>
    </row>
    <row r="1721" spans="2:14" ht="28.5" customHeight="1" x14ac:dyDescent="0.25">
      <c r="B1721" s="693"/>
      <c r="C1721" s="694"/>
      <c r="D1721" s="694"/>
      <c r="E1721" s="694"/>
      <c r="F1721" s="694"/>
      <c r="G1721" s="694"/>
      <c r="H1721" s="694"/>
      <c r="I1721" s="695"/>
      <c r="J1721" s="366" t="s">
        <v>12</v>
      </c>
      <c r="K1721" s="367">
        <v>1</v>
      </c>
    </row>
    <row r="1722" spans="2:14" ht="28.5" customHeight="1" x14ac:dyDescent="0.25">
      <c r="B1722" s="685"/>
      <c r="C1722" s="686"/>
      <c r="D1722" s="686"/>
      <c r="E1722" s="686"/>
      <c r="F1722" s="686"/>
      <c r="G1722" s="686"/>
      <c r="H1722" s="686"/>
      <c r="I1722" s="687"/>
      <c r="J1722" s="368" t="s">
        <v>847</v>
      </c>
      <c r="K1722" s="369">
        <v>2</v>
      </c>
    </row>
    <row r="1723" spans="2:14" ht="28.5" customHeight="1" x14ac:dyDescent="0.25">
      <c r="B1723" s="685"/>
      <c r="C1723" s="686"/>
      <c r="D1723" s="686"/>
      <c r="E1723" s="686"/>
      <c r="F1723" s="686"/>
      <c r="G1723" s="686"/>
      <c r="H1723" s="686"/>
      <c r="I1723" s="687"/>
      <c r="J1723" s="370" t="s">
        <v>848</v>
      </c>
      <c r="K1723" s="371">
        <v>3</v>
      </c>
      <c r="M1723" t="s">
        <v>23</v>
      </c>
      <c r="N1723" t="s">
        <v>73</v>
      </c>
    </row>
    <row r="1724" spans="2:14" ht="28.5" customHeight="1" x14ac:dyDescent="0.25">
      <c r="B1724" s="685"/>
      <c r="C1724" s="686"/>
      <c r="D1724" s="686"/>
      <c r="E1724" s="686"/>
      <c r="F1724" s="686"/>
      <c r="G1724" s="686"/>
      <c r="H1724" s="686"/>
      <c r="I1724" s="687"/>
      <c r="J1724" s="372" t="s">
        <v>8</v>
      </c>
      <c r="K1724" s="369">
        <v>4</v>
      </c>
      <c r="M1724" t="s">
        <v>22</v>
      </c>
      <c r="N1724" t="s">
        <v>78</v>
      </c>
    </row>
    <row r="1725" spans="2:14" ht="28.5" customHeight="1" x14ac:dyDescent="0.25">
      <c r="B1725" s="685"/>
      <c r="C1725" s="686"/>
      <c r="D1725" s="686"/>
      <c r="E1725" s="686"/>
      <c r="F1725" s="686"/>
      <c r="G1725" s="686"/>
      <c r="H1725" s="686"/>
      <c r="I1725" s="687"/>
      <c r="J1725" s="370" t="s">
        <v>849</v>
      </c>
      <c r="K1725" s="371">
        <v>5</v>
      </c>
      <c r="M1725" t="s">
        <v>24</v>
      </c>
      <c r="N1725" t="s">
        <v>82</v>
      </c>
    </row>
    <row r="1726" spans="2:14" ht="28.5" customHeight="1" x14ac:dyDescent="0.25">
      <c r="B1726" s="685"/>
      <c r="C1726" s="686"/>
      <c r="D1726" s="686"/>
      <c r="E1726" s="686"/>
      <c r="F1726" s="686"/>
      <c r="G1726" s="686"/>
      <c r="H1726" s="686"/>
      <c r="I1726" s="687"/>
      <c r="J1726" s="370" t="s">
        <v>914</v>
      </c>
      <c r="K1726" s="369">
        <v>6</v>
      </c>
      <c r="M1726" t="s">
        <v>915</v>
      </c>
      <c r="N1726" t="s">
        <v>87</v>
      </c>
    </row>
    <row r="1727" spans="2:14" ht="28.5" customHeight="1" x14ac:dyDescent="0.25">
      <c r="B1727" s="685"/>
      <c r="C1727" s="686"/>
      <c r="D1727" s="686"/>
      <c r="E1727" s="686"/>
      <c r="F1727" s="686"/>
      <c r="G1727" s="686"/>
      <c r="H1727" s="686"/>
      <c r="I1727" s="687"/>
      <c r="J1727" s="370" t="s">
        <v>851</v>
      </c>
      <c r="K1727" s="371">
        <v>7</v>
      </c>
      <c r="M1727" t="s">
        <v>916</v>
      </c>
      <c r="N1727" t="s">
        <v>92</v>
      </c>
    </row>
    <row r="1728" spans="2:14" ht="85.5" customHeight="1" x14ac:dyDescent="0.25">
      <c r="B1728" s="696"/>
      <c r="C1728" s="697"/>
      <c r="D1728" s="697"/>
      <c r="E1728" s="697"/>
      <c r="F1728" s="697"/>
      <c r="G1728" s="697"/>
      <c r="H1728" s="697"/>
      <c r="I1728" s="698"/>
      <c r="J1728" s="370" t="s">
        <v>1838</v>
      </c>
      <c r="K1728" s="369">
        <v>8</v>
      </c>
      <c r="M1728" t="s">
        <v>1847</v>
      </c>
      <c r="N1728" t="s">
        <v>97</v>
      </c>
    </row>
    <row r="1729" spans="2:14" ht="85.5" customHeight="1" x14ac:dyDescent="0.25">
      <c r="B1729" s="696"/>
      <c r="C1729" s="697"/>
      <c r="D1729" s="697"/>
      <c r="E1729" s="697"/>
      <c r="F1729" s="697"/>
      <c r="G1729" s="697"/>
      <c r="H1729" s="697"/>
      <c r="I1729" s="698"/>
      <c r="J1729" s="372" t="s">
        <v>853</v>
      </c>
      <c r="K1729" s="371">
        <v>9</v>
      </c>
      <c r="N1729" t="s">
        <v>101</v>
      </c>
    </row>
    <row r="1730" spans="2:14" ht="85.5" customHeight="1" x14ac:dyDescent="0.25">
      <c r="B1730" s="696"/>
      <c r="C1730" s="697"/>
      <c r="D1730" s="697"/>
      <c r="E1730" s="697"/>
      <c r="F1730" s="697"/>
      <c r="G1730" s="697"/>
      <c r="H1730" s="697"/>
      <c r="I1730" s="698"/>
      <c r="J1730" s="372" t="s">
        <v>854</v>
      </c>
      <c r="K1730" s="371">
        <v>10</v>
      </c>
      <c r="N1730" t="s">
        <v>105</v>
      </c>
    </row>
    <row r="1731" spans="2:14" ht="28.5" customHeight="1" x14ac:dyDescent="0.25">
      <c r="B1731" s="716"/>
      <c r="C1731" s="717"/>
      <c r="D1731" s="373" t="s">
        <v>1843</v>
      </c>
      <c r="E1731" s="374"/>
      <c r="F1731" s="718"/>
      <c r="G1731" s="719"/>
      <c r="H1731" s="720" t="s">
        <v>1842</v>
      </c>
      <c r="I1731" s="721"/>
      <c r="J1731" s="722" t="s">
        <v>917</v>
      </c>
      <c r="K1731" s="568">
        <v>11</v>
      </c>
      <c r="N1731" t="s">
        <v>109</v>
      </c>
    </row>
    <row r="1732" spans="2:14" ht="28.5" customHeight="1" x14ac:dyDescent="0.25">
      <c r="B1732" s="724"/>
      <c r="C1732" s="725"/>
      <c r="D1732" s="726" t="s">
        <v>1844</v>
      </c>
      <c r="E1732" s="727"/>
      <c r="F1732" s="728"/>
      <c r="G1732" s="729"/>
      <c r="H1732" s="726" t="s">
        <v>1841</v>
      </c>
      <c r="I1732" s="730"/>
      <c r="J1732" s="723"/>
      <c r="K1732" s="385"/>
    </row>
    <row r="1733" spans="2:14" ht="28.5" customHeight="1" x14ac:dyDescent="0.25">
      <c r="B1733" s="734" t="s">
        <v>918</v>
      </c>
      <c r="C1733" s="735"/>
      <c r="D1733" s="749"/>
      <c r="E1733" s="749"/>
      <c r="F1733" s="749"/>
      <c r="G1733" s="735"/>
      <c r="H1733" s="735"/>
      <c r="I1733" s="735"/>
      <c r="J1733" s="735"/>
      <c r="K1733" s="750"/>
      <c r="N1733" t="s">
        <v>113</v>
      </c>
    </row>
    <row r="1734" spans="2:14" ht="24" customHeight="1" x14ac:dyDescent="0.25">
      <c r="B1734" s="751" t="s">
        <v>919</v>
      </c>
      <c r="C1734" s="753" t="s">
        <v>1846</v>
      </c>
      <c r="D1734" s="753" t="s">
        <v>1845</v>
      </c>
      <c r="E1734" s="753" t="s">
        <v>1847</v>
      </c>
      <c r="F1734" s="753" t="s">
        <v>915</v>
      </c>
      <c r="G1734" s="755" t="s">
        <v>22</v>
      </c>
      <c r="H1734" s="755" t="s">
        <v>23</v>
      </c>
      <c r="I1734" s="757" t="s">
        <v>24</v>
      </c>
      <c r="J1734" s="758" t="s">
        <v>1848</v>
      </c>
      <c r="K1734" s="736">
        <v>12</v>
      </c>
      <c r="N1734" t="s">
        <v>117</v>
      </c>
    </row>
    <row r="1735" spans="2:14" ht="55.5" customHeight="1" x14ac:dyDescent="0.25">
      <c r="B1735" s="752"/>
      <c r="C1735" s="754"/>
      <c r="D1735" s="754"/>
      <c r="E1735" s="754"/>
      <c r="F1735" s="754"/>
      <c r="G1735" s="756"/>
      <c r="H1735" s="756"/>
      <c r="I1735" s="756"/>
      <c r="J1735" s="759"/>
      <c r="K1735" s="736"/>
      <c r="N1735" t="s">
        <v>121</v>
      </c>
    </row>
    <row r="1736" spans="2:14" ht="28.5" customHeight="1" x14ac:dyDescent="0.25">
      <c r="B1736" s="573">
        <f>+I1736+H1736+G1736+F1736+E1736+D1736+C1736</f>
        <v>0</v>
      </c>
      <c r="C1736" s="277"/>
      <c r="D1736" s="277"/>
      <c r="E1736" s="277"/>
      <c r="F1736" s="277"/>
      <c r="G1736" s="278"/>
      <c r="H1736" s="278"/>
      <c r="I1736" s="279"/>
      <c r="J1736" s="375"/>
      <c r="K1736" s="376"/>
      <c r="N1736" t="s">
        <v>125</v>
      </c>
    </row>
    <row r="1737" spans="2:14" ht="9.75" customHeight="1" x14ac:dyDescent="0.55000000000000004">
      <c r="B1737" s="737"/>
      <c r="C1737" s="738"/>
      <c r="D1737" s="738"/>
      <c r="E1737" s="738"/>
      <c r="F1737" s="738"/>
      <c r="G1737" s="738"/>
      <c r="H1737" s="738"/>
      <c r="I1737" s="738"/>
      <c r="J1737" s="738"/>
      <c r="K1737" s="739"/>
      <c r="N1737" t="s">
        <v>129</v>
      </c>
    </row>
    <row r="1738" spans="2:14" ht="42" x14ac:dyDescent="0.25">
      <c r="B1738" s="280" t="str">
        <f>""&amp;B1723&amp;" ޖުމުލަ "</f>
        <v xml:space="preserve"> ޖުމުލަ </v>
      </c>
      <c r="C1738" s="377" t="s">
        <v>1889</v>
      </c>
      <c r="D1738" s="377" t="s">
        <v>1831</v>
      </c>
      <c r="E1738" s="377" t="s">
        <v>920</v>
      </c>
      <c r="F1738" s="378"/>
      <c r="G1738" s="378"/>
      <c r="H1738" s="740" t="s">
        <v>921</v>
      </c>
      <c r="I1738" s="741"/>
      <c r="J1738" s="742" t="str">
        <f>""&amp;B1723&amp;" ލަފާކުރާ ޚަރަދު ބެހިފައިވާގޮތް (ރުފިޔާ އިން)  "</f>
        <v xml:space="preserve"> ލަފާކުރާ ޚަރަދު ބެހިފައިވާގޮތް (ރުފިޔާ އިން)  </v>
      </c>
      <c r="K1738" s="379">
        <v>13</v>
      </c>
      <c r="N1738" t="s">
        <v>133</v>
      </c>
    </row>
    <row r="1739" spans="2:14" ht="21" x14ac:dyDescent="0.55000000000000004">
      <c r="B1739" s="281">
        <f>SUM(C1739:E1739)</f>
        <v>0</v>
      </c>
      <c r="C1739" s="281"/>
      <c r="D1739" s="281"/>
      <c r="E1739" s="281"/>
      <c r="F1739" s="276"/>
      <c r="G1739" s="276"/>
      <c r="H1739" s="276"/>
      <c r="I1739" s="282" t="s">
        <v>32</v>
      </c>
      <c r="J1739" s="743" t="str">
        <f t="shared" ref="J1739:J1746" si="245">""&amp;G1724&amp;" ޖުމުލަ "</f>
        <v xml:space="preserve"> ޖުމުލަ </v>
      </c>
      <c r="K1739" s="380"/>
      <c r="N1739" t="s">
        <v>137</v>
      </c>
    </row>
    <row r="1740" spans="2:14" ht="21" x14ac:dyDescent="0.55000000000000004">
      <c r="B1740" s="283">
        <f>SUM(C1740:E1740)</f>
        <v>0</v>
      </c>
      <c r="C1740" s="283"/>
      <c r="D1740" s="283"/>
      <c r="E1740" s="283"/>
      <c r="F1740" s="284"/>
      <c r="G1740" s="284"/>
      <c r="H1740" s="284"/>
      <c r="I1740" s="285" t="s">
        <v>34</v>
      </c>
      <c r="J1740" s="743" t="str">
        <f t="shared" si="245"/>
        <v xml:space="preserve"> ޖުމުލަ </v>
      </c>
      <c r="K1740" s="380"/>
      <c r="N1740" t="s">
        <v>141</v>
      </c>
    </row>
    <row r="1741" spans="2:14" ht="21" x14ac:dyDescent="0.55000000000000004">
      <c r="B1741" s="283">
        <f t="shared" ref="B1741:B1748" si="246">SUM(C1741:E1741)</f>
        <v>0</v>
      </c>
      <c r="C1741" s="283"/>
      <c r="D1741" s="283"/>
      <c r="E1741" s="283"/>
      <c r="F1741" s="284"/>
      <c r="G1741" s="284"/>
      <c r="H1741" s="284"/>
      <c r="I1741" s="285" t="s">
        <v>36</v>
      </c>
      <c r="J1741" s="743" t="str">
        <f t="shared" si="245"/>
        <v xml:space="preserve"> ޖުމުލަ </v>
      </c>
      <c r="K1741" s="380"/>
      <c r="N1741" t="s">
        <v>145</v>
      </c>
    </row>
    <row r="1742" spans="2:14" ht="21" x14ac:dyDescent="0.55000000000000004">
      <c r="B1742" s="283">
        <f t="shared" si="246"/>
        <v>0</v>
      </c>
      <c r="C1742" s="283"/>
      <c r="D1742" s="283"/>
      <c r="E1742" s="283"/>
      <c r="F1742" s="284"/>
      <c r="G1742" s="284"/>
      <c r="H1742" s="284"/>
      <c r="I1742" s="285" t="s">
        <v>38</v>
      </c>
      <c r="J1742" s="743" t="str">
        <f t="shared" si="245"/>
        <v xml:space="preserve"> ޖުމުލަ </v>
      </c>
      <c r="K1742" s="380"/>
      <c r="N1742" t="s">
        <v>149</v>
      </c>
    </row>
    <row r="1743" spans="2:14" ht="21" x14ac:dyDescent="0.55000000000000004">
      <c r="B1743" s="283">
        <f t="shared" si="246"/>
        <v>0</v>
      </c>
      <c r="C1743" s="283"/>
      <c r="D1743" s="283"/>
      <c r="E1743" s="283"/>
      <c r="F1743" s="284"/>
      <c r="G1743" s="284"/>
      <c r="H1743" s="284"/>
      <c r="I1743" s="285" t="s">
        <v>40</v>
      </c>
      <c r="J1743" s="743" t="str">
        <f t="shared" si="245"/>
        <v xml:space="preserve"> ޖުމުލަ </v>
      </c>
      <c r="K1743" s="380"/>
      <c r="N1743" t="s">
        <v>153</v>
      </c>
    </row>
    <row r="1744" spans="2:14" ht="21" x14ac:dyDescent="0.55000000000000004">
      <c r="B1744" s="283">
        <f t="shared" si="246"/>
        <v>0</v>
      </c>
      <c r="C1744" s="283"/>
      <c r="D1744" s="283"/>
      <c r="E1744" s="283"/>
      <c r="F1744" s="284"/>
      <c r="G1744" s="284"/>
      <c r="H1744" s="284"/>
      <c r="I1744" s="285" t="s">
        <v>42</v>
      </c>
      <c r="J1744" s="743" t="str">
        <f t="shared" si="245"/>
        <v xml:space="preserve"> ޖުމުލަ </v>
      </c>
      <c r="K1744" s="380"/>
      <c r="N1744" t="s">
        <v>157</v>
      </c>
    </row>
    <row r="1745" spans="2:14" ht="21" x14ac:dyDescent="0.55000000000000004">
      <c r="B1745" s="283">
        <f t="shared" si="246"/>
        <v>0</v>
      </c>
      <c r="C1745" s="283"/>
      <c r="D1745" s="283"/>
      <c r="E1745" s="283"/>
      <c r="F1745" s="284"/>
      <c r="G1745" s="284"/>
      <c r="H1745" s="284"/>
      <c r="I1745" s="285" t="s">
        <v>44</v>
      </c>
      <c r="J1745" s="743" t="str">
        <f t="shared" si="245"/>
        <v xml:space="preserve"> ޖުމުލަ </v>
      </c>
      <c r="K1745" s="380"/>
      <c r="N1745" t="s">
        <v>161</v>
      </c>
    </row>
    <row r="1746" spans="2:14" ht="21" x14ac:dyDescent="0.55000000000000004">
      <c r="B1746" s="283">
        <f t="shared" si="246"/>
        <v>0</v>
      </c>
      <c r="C1746" s="283"/>
      <c r="D1746" s="283"/>
      <c r="E1746" s="283"/>
      <c r="F1746" s="284"/>
      <c r="G1746" s="284"/>
      <c r="H1746" s="284"/>
      <c r="I1746" s="285" t="s">
        <v>46</v>
      </c>
      <c r="J1746" s="743" t="str">
        <f t="shared" si="245"/>
        <v xml:space="preserve"> ޖުމުލަ </v>
      </c>
      <c r="K1746" s="380"/>
      <c r="N1746" t="s">
        <v>164</v>
      </c>
    </row>
    <row r="1747" spans="2:14" ht="21" x14ac:dyDescent="0.55000000000000004">
      <c r="B1747" s="283">
        <f t="shared" si="246"/>
        <v>0</v>
      </c>
      <c r="C1747" s="283"/>
      <c r="D1747" s="283"/>
      <c r="E1747" s="283"/>
      <c r="F1747" s="284"/>
      <c r="G1747" s="284"/>
      <c r="H1747" s="284"/>
      <c r="I1747" s="285" t="s">
        <v>48</v>
      </c>
      <c r="J1747" s="743" t="str">
        <f t="shared" ref="J1747:J1748" si="247">""&amp;G1733&amp;" ޖުމުލަ "</f>
        <v xml:space="preserve"> ޖުމުލަ </v>
      </c>
      <c r="K1747" s="380"/>
      <c r="N1747" t="s">
        <v>167</v>
      </c>
    </row>
    <row r="1748" spans="2:14" ht="21" x14ac:dyDescent="0.55000000000000004">
      <c r="B1748" s="283">
        <f t="shared" si="246"/>
        <v>0</v>
      </c>
      <c r="C1748" s="286"/>
      <c r="D1748" s="286"/>
      <c r="E1748" s="286"/>
      <c r="F1748" s="287"/>
      <c r="G1748" s="287"/>
      <c r="H1748" s="287"/>
      <c r="I1748" s="288" t="s">
        <v>922</v>
      </c>
      <c r="J1748" s="743" t="str">
        <f t="shared" si="247"/>
        <v xml:space="preserve">އެތެރޭގެ ލޯނު ޖުމުލަ </v>
      </c>
      <c r="K1748" s="380"/>
      <c r="N1748" t="s">
        <v>171</v>
      </c>
    </row>
    <row r="1749" spans="2:14" ht="21.75" thickBot="1" x14ac:dyDescent="0.6">
      <c r="B1749" s="289">
        <f>SUM(B1739:B1748)</f>
        <v>0</v>
      </c>
      <c r="C1749" s="289">
        <f t="shared" ref="C1749:E1749" si="248">SUM(C1739:C1748)</f>
        <v>0</v>
      </c>
      <c r="D1749" s="289">
        <f t="shared" si="248"/>
        <v>0</v>
      </c>
      <c r="E1749" s="289">
        <f t="shared" si="248"/>
        <v>0</v>
      </c>
      <c r="F1749" s="378"/>
      <c r="G1749" s="378"/>
      <c r="H1749" s="378"/>
      <c r="I1749" s="381" t="s">
        <v>923</v>
      </c>
      <c r="J1749" s="290"/>
      <c r="K1749" s="569"/>
      <c r="N1749" t="s">
        <v>175</v>
      </c>
    </row>
    <row r="1750" spans="2:14" ht="10.5" customHeight="1" thickTop="1" x14ac:dyDescent="0.55000000000000004">
      <c r="B1750" s="737"/>
      <c r="C1750" s="744"/>
      <c r="D1750" s="744"/>
      <c r="E1750" s="744"/>
      <c r="F1750" s="744"/>
      <c r="G1750" s="744"/>
      <c r="H1750" s="744"/>
      <c r="I1750" s="744"/>
      <c r="J1750" s="744"/>
      <c r="K1750" s="745"/>
    </row>
    <row r="1751" spans="2:14" ht="23.25" customHeight="1" x14ac:dyDescent="0.25">
      <c r="B1751" s="746" t="s">
        <v>924</v>
      </c>
      <c r="C1751" s="740"/>
      <c r="D1751" s="740"/>
      <c r="E1751" s="741"/>
      <c r="F1751" s="747" t="s">
        <v>1892</v>
      </c>
      <c r="G1751" s="747" t="s">
        <v>1839</v>
      </c>
      <c r="H1751" s="747" t="s">
        <v>1891</v>
      </c>
      <c r="I1751" s="747" t="s">
        <v>1890</v>
      </c>
      <c r="J1751" s="742" t="str">
        <f>""&amp;B1723&amp;"އިން މަޝްރޫއަށް ކުރެވުނު ޚަރަދު (ރުފިޔާ އިން)  "</f>
        <v xml:space="preserve">އިން މަޝްރޫއަށް ކުރެވުނު ޚަރަދު (ރުފިޔާ އިން)  </v>
      </c>
      <c r="K1751" s="382">
        <v>14</v>
      </c>
    </row>
    <row r="1752" spans="2:14" ht="61.5" customHeight="1" x14ac:dyDescent="0.25">
      <c r="B1752" s="280" t="s">
        <v>1840</v>
      </c>
      <c r="C1752" s="383">
        <v>2019</v>
      </c>
      <c r="D1752" s="383">
        <v>2018</v>
      </c>
      <c r="E1752" s="383">
        <v>2017</v>
      </c>
      <c r="F1752" s="748"/>
      <c r="G1752" s="748"/>
      <c r="H1752" s="748"/>
      <c r="I1752" s="748"/>
      <c r="J1752" s="743"/>
      <c r="K1752" s="568"/>
    </row>
    <row r="1753" spans="2:14" ht="28.5" customHeight="1" x14ac:dyDescent="0.55000000000000004">
      <c r="B1753" s="574">
        <f t="shared" ref="B1753:C1753" si="249">+B1749</f>
        <v>0</v>
      </c>
      <c r="C1753" s="574">
        <f t="shared" si="249"/>
        <v>0</v>
      </c>
      <c r="D1753" s="574">
        <f>+D1749</f>
        <v>0</v>
      </c>
      <c r="E1753" s="574">
        <f>E1749</f>
        <v>0</v>
      </c>
      <c r="F1753" s="390"/>
      <c r="G1753" s="575">
        <f>H1753+I1753</f>
        <v>0</v>
      </c>
      <c r="H1753" s="291"/>
      <c r="I1753" s="291"/>
      <c r="J1753" s="384"/>
      <c r="K1753" s="569"/>
    </row>
    <row r="1754" spans="2:14" ht="11.25" customHeight="1" x14ac:dyDescent="0.25"/>
  </sheetData>
  <sheetProtection algorithmName="SHA-512" hashValue="PonWx9WubHACoLlNhcH0VUD8uZCL28b6UN9Q72cmbgP0xBZv/rvBgOGADM1951JyROB0V2Yzyv8nA++COgmVrw==" saltValue="zMQY3Ba1tmwhik/Jd8tpUw==" spinCount="100000" sheet="1" objects="1" scenarios="1" formatRows="0"/>
  <mergeCells count="2003">
    <mergeCell ref="J1751:J1752"/>
    <mergeCell ref="K1734:K1735"/>
    <mergeCell ref="B1737:K1737"/>
    <mergeCell ref="H1738:I1738"/>
    <mergeCell ref="J1738:J1748"/>
    <mergeCell ref="B1750:K1750"/>
    <mergeCell ref="B1751:E1751"/>
    <mergeCell ref="F1751:F1752"/>
    <mergeCell ref="G1751:G1752"/>
    <mergeCell ref="H1751:H1752"/>
    <mergeCell ref="I1751:I1752"/>
    <mergeCell ref="B1733:K1733"/>
    <mergeCell ref="B1734:B1735"/>
    <mergeCell ref="C1734:C1735"/>
    <mergeCell ref="D1734:D1735"/>
    <mergeCell ref="E1734:E1735"/>
    <mergeCell ref="F1734:F1735"/>
    <mergeCell ref="G1734:G1735"/>
    <mergeCell ref="H1734:H1735"/>
    <mergeCell ref="I1734:I1735"/>
    <mergeCell ref="J1734:J1735"/>
    <mergeCell ref="B1731:C1731"/>
    <mergeCell ref="F1731:G1731"/>
    <mergeCell ref="H1731:I1731"/>
    <mergeCell ref="J1731:J1732"/>
    <mergeCell ref="B1732:C1732"/>
    <mergeCell ref="D1732:E1732"/>
    <mergeCell ref="F1732:G1732"/>
    <mergeCell ref="H1732:I1732"/>
    <mergeCell ref="B1725:I1725"/>
    <mergeCell ref="B1726:I1726"/>
    <mergeCell ref="B1727:I1727"/>
    <mergeCell ref="B1728:I1728"/>
    <mergeCell ref="B1729:I1729"/>
    <mergeCell ref="B1730:I1730"/>
    <mergeCell ref="J1716:J1717"/>
    <mergeCell ref="B1720:I1720"/>
    <mergeCell ref="B1721:I1721"/>
    <mergeCell ref="B1722:I1722"/>
    <mergeCell ref="B1723:I1723"/>
    <mergeCell ref="B1724:I1724"/>
    <mergeCell ref="K1699:K1700"/>
    <mergeCell ref="B1702:K1702"/>
    <mergeCell ref="H1703:I1703"/>
    <mergeCell ref="J1703:J1713"/>
    <mergeCell ref="B1715:K1715"/>
    <mergeCell ref="B1716:E1716"/>
    <mergeCell ref="F1716:F1717"/>
    <mergeCell ref="G1716:G1717"/>
    <mergeCell ref="H1716:H1717"/>
    <mergeCell ref="I1716:I1717"/>
    <mergeCell ref="B1698:K1698"/>
    <mergeCell ref="B1699:B1700"/>
    <mergeCell ref="C1699:C1700"/>
    <mergeCell ref="D1699:D1700"/>
    <mergeCell ref="E1699:E1700"/>
    <mergeCell ref="F1699:F1700"/>
    <mergeCell ref="G1699:G1700"/>
    <mergeCell ref="H1699:H1700"/>
    <mergeCell ref="I1699:I1700"/>
    <mergeCell ref="J1699:J1700"/>
    <mergeCell ref="B1696:C1696"/>
    <mergeCell ref="F1696:G1696"/>
    <mergeCell ref="H1696:I1696"/>
    <mergeCell ref="J1696:J1697"/>
    <mergeCell ref="B1697:C1697"/>
    <mergeCell ref="D1697:E1697"/>
    <mergeCell ref="F1697:G1697"/>
    <mergeCell ref="H1697:I1697"/>
    <mergeCell ref="B1690:I1690"/>
    <mergeCell ref="B1691:I1691"/>
    <mergeCell ref="B1692:I1692"/>
    <mergeCell ref="B1693:I1693"/>
    <mergeCell ref="B1694:I1694"/>
    <mergeCell ref="B1695:I1695"/>
    <mergeCell ref="J1681:J1682"/>
    <mergeCell ref="B1685:I1685"/>
    <mergeCell ref="B1686:I1686"/>
    <mergeCell ref="B1687:I1687"/>
    <mergeCell ref="B1688:I1688"/>
    <mergeCell ref="B1689:I1689"/>
    <mergeCell ref="K1664:K1665"/>
    <mergeCell ref="B1667:K1667"/>
    <mergeCell ref="H1668:I1668"/>
    <mergeCell ref="J1668:J1678"/>
    <mergeCell ref="B1680:K1680"/>
    <mergeCell ref="B1681:E1681"/>
    <mergeCell ref="F1681:F1682"/>
    <mergeCell ref="G1681:G1682"/>
    <mergeCell ref="H1681:H1682"/>
    <mergeCell ref="I1681:I1682"/>
    <mergeCell ref="B1663:K1663"/>
    <mergeCell ref="B1664:B1665"/>
    <mergeCell ref="C1664:C1665"/>
    <mergeCell ref="D1664:D1665"/>
    <mergeCell ref="E1664:E1665"/>
    <mergeCell ref="F1664:F1665"/>
    <mergeCell ref="G1664:G1665"/>
    <mergeCell ref="H1664:H1665"/>
    <mergeCell ref="I1664:I1665"/>
    <mergeCell ref="J1664:J1665"/>
    <mergeCell ref="B1661:C1661"/>
    <mergeCell ref="F1661:G1661"/>
    <mergeCell ref="H1661:I1661"/>
    <mergeCell ref="J1661:J1662"/>
    <mergeCell ref="B1662:C1662"/>
    <mergeCell ref="D1662:E1662"/>
    <mergeCell ref="F1662:G1662"/>
    <mergeCell ref="H1662:I1662"/>
    <mergeCell ref="B1655:I1655"/>
    <mergeCell ref="B1656:I1656"/>
    <mergeCell ref="B1657:I1657"/>
    <mergeCell ref="B1658:I1658"/>
    <mergeCell ref="B1659:I1659"/>
    <mergeCell ref="B1660:I1660"/>
    <mergeCell ref="J1646:J1647"/>
    <mergeCell ref="B1650:I1650"/>
    <mergeCell ref="B1651:I1651"/>
    <mergeCell ref="B1652:I1652"/>
    <mergeCell ref="B1653:I1653"/>
    <mergeCell ref="B1654:I1654"/>
    <mergeCell ref="K1629:K1630"/>
    <mergeCell ref="B1632:K1632"/>
    <mergeCell ref="H1633:I1633"/>
    <mergeCell ref="J1633:J1643"/>
    <mergeCell ref="B1645:K1645"/>
    <mergeCell ref="B1646:E1646"/>
    <mergeCell ref="F1646:F1647"/>
    <mergeCell ref="G1646:G1647"/>
    <mergeCell ref="H1646:H1647"/>
    <mergeCell ref="I1646:I1647"/>
    <mergeCell ref="B1628:K1628"/>
    <mergeCell ref="B1629:B1630"/>
    <mergeCell ref="C1629:C1630"/>
    <mergeCell ref="D1629:D1630"/>
    <mergeCell ref="E1629:E1630"/>
    <mergeCell ref="F1629:F1630"/>
    <mergeCell ref="G1629:G1630"/>
    <mergeCell ref="H1629:H1630"/>
    <mergeCell ref="I1629:I1630"/>
    <mergeCell ref="J1629:J1630"/>
    <mergeCell ref="B1626:C1626"/>
    <mergeCell ref="F1626:G1626"/>
    <mergeCell ref="H1626:I1626"/>
    <mergeCell ref="J1626:J1627"/>
    <mergeCell ref="B1627:C1627"/>
    <mergeCell ref="D1627:E1627"/>
    <mergeCell ref="F1627:G1627"/>
    <mergeCell ref="H1627:I1627"/>
    <mergeCell ref="B1620:I1620"/>
    <mergeCell ref="B1621:I1621"/>
    <mergeCell ref="B1622:I1622"/>
    <mergeCell ref="B1623:I1623"/>
    <mergeCell ref="B1624:I1624"/>
    <mergeCell ref="B1625:I1625"/>
    <mergeCell ref="J1611:J1612"/>
    <mergeCell ref="B1615:I1615"/>
    <mergeCell ref="B1616:I1616"/>
    <mergeCell ref="B1617:I1617"/>
    <mergeCell ref="B1618:I1618"/>
    <mergeCell ref="B1619:I1619"/>
    <mergeCell ref="K1594:K1595"/>
    <mergeCell ref="B1597:K1597"/>
    <mergeCell ref="H1598:I1598"/>
    <mergeCell ref="J1598:J1608"/>
    <mergeCell ref="B1610:K1610"/>
    <mergeCell ref="B1611:E1611"/>
    <mergeCell ref="F1611:F1612"/>
    <mergeCell ref="G1611:G1612"/>
    <mergeCell ref="H1611:H1612"/>
    <mergeCell ref="I1611:I1612"/>
    <mergeCell ref="B1593:K1593"/>
    <mergeCell ref="B1594:B1595"/>
    <mergeCell ref="C1594:C1595"/>
    <mergeCell ref="D1594:D1595"/>
    <mergeCell ref="E1594:E1595"/>
    <mergeCell ref="F1594:F1595"/>
    <mergeCell ref="G1594:G1595"/>
    <mergeCell ref="H1594:H1595"/>
    <mergeCell ref="I1594:I1595"/>
    <mergeCell ref="J1594:J1595"/>
    <mergeCell ref="B1591:C1591"/>
    <mergeCell ref="F1591:G1591"/>
    <mergeCell ref="H1591:I1591"/>
    <mergeCell ref="J1591:J1592"/>
    <mergeCell ref="B1592:C1592"/>
    <mergeCell ref="D1592:E1592"/>
    <mergeCell ref="F1592:G1592"/>
    <mergeCell ref="H1592:I1592"/>
    <mergeCell ref="B1585:I1585"/>
    <mergeCell ref="B1586:I1586"/>
    <mergeCell ref="B1587:I1587"/>
    <mergeCell ref="B1588:I1588"/>
    <mergeCell ref="B1589:I1589"/>
    <mergeCell ref="B1590:I1590"/>
    <mergeCell ref="J1576:J1577"/>
    <mergeCell ref="B1580:I1580"/>
    <mergeCell ref="B1581:I1581"/>
    <mergeCell ref="B1582:I1582"/>
    <mergeCell ref="B1583:I1583"/>
    <mergeCell ref="B1584:I1584"/>
    <mergeCell ref="K1559:K1560"/>
    <mergeCell ref="B1562:K1562"/>
    <mergeCell ref="H1563:I1563"/>
    <mergeCell ref="J1563:J1573"/>
    <mergeCell ref="B1575:K1575"/>
    <mergeCell ref="B1576:E1576"/>
    <mergeCell ref="F1576:F1577"/>
    <mergeCell ref="G1576:G1577"/>
    <mergeCell ref="H1576:H1577"/>
    <mergeCell ref="I1576:I1577"/>
    <mergeCell ref="B1558:K1558"/>
    <mergeCell ref="B1559:B1560"/>
    <mergeCell ref="C1559:C1560"/>
    <mergeCell ref="D1559:D1560"/>
    <mergeCell ref="E1559:E1560"/>
    <mergeCell ref="F1559:F1560"/>
    <mergeCell ref="G1559:G1560"/>
    <mergeCell ref="H1559:H1560"/>
    <mergeCell ref="I1559:I1560"/>
    <mergeCell ref="J1559:J1560"/>
    <mergeCell ref="B1556:C1556"/>
    <mergeCell ref="F1556:G1556"/>
    <mergeCell ref="H1556:I1556"/>
    <mergeCell ref="J1556:J1557"/>
    <mergeCell ref="B1557:C1557"/>
    <mergeCell ref="D1557:E1557"/>
    <mergeCell ref="F1557:G1557"/>
    <mergeCell ref="H1557:I1557"/>
    <mergeCell ref="B1550:I1550"/>
    <mergeCell ref="B1551:I1551"/>
    <mergeCell ref="B1552:I1552"/>
    <mergeCell ref="B1553:I1553"/>
    <mergeCell ref="B1554:I1554"/>
    <mergeCell ref="B1555:I1555"/>
    <mergeCell ref="J1541:J1542"/>
    <mergeCell ref="B1545:I1545"/>
    <mergeCell ref="B1546:I1546"/>
    <mergeCell ref="B1547:I1547"/>
    <mergeCell ref="B1548:I1548"/>
    <mergeCell ref="B1549:I1549"/>
    <mergeCell ref="K1524:K1525"/>
    <mergeCell ref="B1527:K1527"/>
    <mergeCell ref="H1528:I1528"/>
    <mergeCell ref="J1528:J1538"/>
    <mergeCell ref="B1540:K1540"/>
    <mergeCell ref="B1541:E1541"/>
    <mergeCell ref="F1541:F1542"/>
    <mergeCell ref="G1541:G1542"/>
    <mergeCell ref="H1541:H1542"/>
    <mergeCell ref="I1541:I1542"/>
    <mergeCell ref="B1523:K1523"/>
    <mergeCell ref="B1524:B1525"/>
    <mergeCell ref="C1524:C1525"/>
    <mergeCell ref="D1524:D1525"/>
    <mergeCell ref="E1524:E1525"/>
    <mergeCell ref="F1524:F1525"/>
    <mergeCell ref="G1524:G1525"/>
    <mergeCell ref="H1524:H1525"/>
    <mergeCell ref="I1524:I1525"/>
    <mergeCell ref="J1524:J1525"/>
    <mergeCell ref="B1521:C1521"/>
    <mergeCell ref="F1521:G1521"/>
    <mergeCell ref="H1521:I1521"/>
    <mergeCell ref="J1521:J1522"/>
    <mergeCell ref="B1522:C1522"/>
    <mergeCell ref="D1522:E1522"/>
    <mergeCell ref="F1522:G1522"/>
    <mergeCell ref="H1522:I1522"/>
    <mergeCell ref="B1515:I1515"/>
    <mergeCell ref="B1516:I1516"/>
    <mergeCell ref="B1517:I1517"/>
    <mergeCell ref="B1518:I1518"/>
    <mergeCell ref="B1519:I1519"/>
    <mergeCell ref="B1520:I1520"/>
    <mergeCell ref="J1506:J1507"/>
    <mergeCell ref="B1510:I1510"/>
    <mergeCell ref="B1511:I1511"/>
    <mergeCell ref="B1512:I1512"/>
    <mergeCell ref="B1513:I1513"/>
    <mergeCell ref="B1514:I1514"/>
    <mergeCell ref="K1489:K1490"/>
    <mergeCell ref="B1492:K1492"/>
    <mergeCell ref="H1493:I1493"/>
    <mergeCell ref="J1493:J1503"/>
    <mergeCell ref="B1505:K1505"/>
    <mergeCell ref="B1506:E1506"/>
    <mergeCell ref="F1506:F1507"/>
    <mergeCell ref="G1506:G1507"/>
    <mergeCell ref="H1506:H1507"/>
    <mergeCell ref="I1506:I1507"/>
    <mergeCell ref="B1488:K1488"/>
    <mergeCell ref="B1489:B1490"/>
    <mergeCell ref="C1489:C1490"/>
    <mergeCell ref="D1489:D1490"/>
    <mergeCell ref="E1489:E1490"/>
    <mergeCell ref="F1489:F1490"/>
    <mergeCell ref="G1489:G1490"/>
    <mergeCell ref="H1489:H1490"/>
    <mergeCell ref="I1489:I1490"/>
    <mergeCell ref="J1489:J1490"/>
    <mergeCell ref="B1486:C1486"/>
    <mergeCell ref="F1486:G1486"/>
    <mergeCell ref="H1486:I1486"/>
    <mergeCell ref="J1486:J1487"/>
    <mergeCell ref="B1487:C1487"/>
    <mergeCell ref="D1487:E1487"/>
    <mergeCell ref="F1487:G1487"/>
    <mergeCell ref="H1487:I1487"/>
    <mergeCell ref="B1480:I1480"/>
    <mergeCell ref="B1481:I1481"/>
    <mergeCell ref="B1482:I1482"/>
    <mergeCell ref="B1483:I1483"/>
    <mergeCell ref="B1484:I1484"/>
    <mergeCell ref="B1485:I1485"/>
    <mergeCell ref="J1471:J1472"/>
    <mergeCell ref="B1475:I1475"/>
    <mergeCell ref="B1476:I1476"/>
    <mergeCell ref="B1477:I1477"/>
    <mergeCell ref="B1478:I1478"/>
    <mergeCell ref="B1479:I1479"/>
    <mergeCell ref="K1454:K1455"/>
    <mergeCell ref="B1457:K1457"/>
    <mergeCell ref="H1458:I1458"/>
    <mergeCell ref="J1458:J1468"/>
    <mergeCell ref="B1470:K1470"/>
    <mergeCell ref="B1471:E1471"/>
    <mergeCell ref="F1471:F1472"/>
    <mergeCell ref="G1471:G1472"/>
    <mergeCell ref="H1471:H1472"/>
    <mergeCell ref="I1471:I1472"/>
    <mergeCell ref="B1453:K1453"/>
    <mergeCell ref="B1454:B1455"/>
    <mergeCell ref="C1454:C1455"/>
    <mergeCell ref="D1454:D1455"/>
    <mergeCell ref="E1454:E1455"/>
    <mergeCell ref="F1454:F1455"/>
    <mergeCell ref="G1454:G1455"/>
    <mergeCell ref="H1454:H1455"/>
    <mergeCell ref="I1454:I1455"/>
    <mergeCell ref="J1454:J1455"/>
    <mergeCell ref="B1451:C1451"/>
    <mergeCell ref="F1451:G1451"/>
    <mergeCell ref="H1451:I1451"/>
    <mergeCell ref="J1451:J1452"/>
    <mergeCell ref="B1452:C1452"/>
    <mergeCell ref="D1452:E1452"/>
    <mergeCell ref="F1452:G1452"/>
    <mergeCell ref="H1452:I1452"/>
    <mergeCell ref="B1445:I1445"/>
    <mergeCell ref="B1446:I1446"/>
    <mergeCell ref="B1447:I1447"/>
    <mergeCell ref="B1448:I1448"/>
    <mergeCell ref="B1449:I1449"/>
    <mergeCell ref="B1450:I1450"/>
    <mergeCell ref="J1436:J1437"/>
    <mergeCell ref="B1440:I1440"/>
    <mergeCell ref="B1441:I1441"/>
    <mergeCell ref="B1442:I1442"/>
    <mergeCell ref="B1443:I1443"/>
    <mergeCell ref="B1444:I1444"/>
    <mergeCell ref="K1419:K1420"/>
    <mergeCell ref="B1422:K1422"/>
    <mergeCell ref="H1423:I1423"/>
    <mergeCell ref="J1423:J1433"/>
    <mergeCell ref="B1435:K1435"/>
    <mergeCell ref="B1436:E1436"/>
    <mergeCell ref="F1436:F1437"/>
    <mergeCell ref="G1436:G1437"/>
    <mergeCell ref="H1436:H1437"/>
    <mergeCell ref="I1436:I1437"/>
    <mergeCell ref="B1418:K1418"/>
    <mergeCell ref="B1419:B1420"/>
    <mergeCell ref="C1419:C1420"/>
    <mergeCell ref="D1419:D1420"/>
    <mergeCell ref="E1419:E1420"/>
    <mergeCell ref="F1419:F1420"/>
    <mergeCell ref="G1419:G1420"/>
    <mergeCell ref="H1419:H1420"/>
    <mergeCell ref="I1419:I1420"/>
    <mergeCell ref="J1419:J1420"/>
    <mergeCell ref="B1416:C1416"/>
    <mergeCell ref="F1416:G1416"/>
    <mergeCell ref="H1416:I1416"/>
    <mergeCell ref="J1416:J1417"/>
    <mergeCell ref="B1417:C1417"/>
    <mergeCell ref="D1417:E1417"/>
    <mergeCell ref="F1417:G1417"/>
    <mergeCell ref="H1417:I1417"/>
    <mergeCell ref="B1410:I1410"/>
    <mergeCell ref="B1411:I1411"/>
    <mergeCell ref="B1412:I1412"/>
    <mergeCell ref="B1413:I1413"/>
    <mergeCell ref="B1414:I1414"/>
    <mergeCell ref="B1415:I1415"/>
    <mergeCell ref="J1401:J1402"/>
    <mergeCell ref="B1405:I1405"/>
    <mergeCell ref="B1406:I1406"/>
    <mergeCell ref="B1407:I1407"/>
    <mergeCell ref="B1408:I1408"/>
    <mergeCell ref="B1409:I1409"/>
    <mergeCell ref="K1384:K1385"/>
    <mergeCell ref="B1387:K1387"/>
    <mergeCell ref="H1388:I1388"/>
    <mergeCell ref="J1388:J1398"/>
    <mergeCell ref="B1400:K1400"/>
    <mergeCell ref="B1401:E1401"/>
    <mergeCell ref="F1401:F1402"/>
    <mergeCell ref="G1401:G1402"/>
    <mergeCell ref="H1401:H1402"/>
    <mergeCell ref="I1401:I1402"/>
    <mergeCell ref="B1383:K1383"/>
    <mergeCell ref="B1384:B1385"/>
    <mergeCell ref="C1384:C1385"/>
    <mergeCell ref="D1384:D1385"/>
    <mergeCell ref="E1384:E1385"/>
    <mergeCell ref="F1384:F1385"/>
    <mergeCell ref="G1384:G1385"/>
    <mergeCell ref="H1384:H1385"/>
    <mergeCell ref="I1384:I1385"/>
    <mergeCell ref="J1384:J1385"/>
    <mergeCell ref="B1381:C1381"/>
    <mergeCell ref="F1381:G1381"/>
    <mergeCell ref="H1381:I1381"/>
    <mergeCell ref="J1381:J1382"/>
    <mergeCell ref="B1382:C1382"/>
    <mergeCell ref="D1382:E1382"/>
    <mergeCell ref="F1382:G1382"/>
    <mergeCell ref="H1382:I1382"/>
    <mergeCell ref="B1375:I1375"/>
    <mergeCell ref="B1376:I1376"/>
    <mergeCell ref="B1377:I1377"/>
    <mergeCell ref="B1378:I1378"/>
    <mergeCell ref="B1379:I1379"/>
    <mergeCell ref="B1380:I1380"/>
    <mergeCell ref="J1366:J1367"/>
    <mergeCell ref="B1370:I1370"/>
    <mergeCell ref="B1371:I1371"/>
    <mergeCell ref="B1372:I1372"/>
    <mergeCell ref="B1373:I1373"/>
    <mergeCell ref="B1374:I1374"/>
    <mergeCell ref="K1349:K1350"/>
    <mergeCell ref="B1352:K1352"/>
    <mergeCell ref="H1353:I1353"/>
    <mergeCell ref="J1353:J1363"/>
    <mergeCell ref="B1365:K1365"/>
    <mergeCell ref="B1366:E1366"/>
    <mergeCell ref="F1366:F1367"/>
    <mergeCell ref="G1366:G1367"/>
    <mergeCell ref="H1366:H1367"/>
    <mergeCell ref="I1366:I1367"/>
    <mergeCell ref="B1348:K1348"/>
    <mergeCell ref="B1349:B1350"/>
    <mergeCell ref="C1349:C1350"/>
    <mergeCell ref="D1349:D1350"/>
    <mergeCell ref="E1349:E1350"/>
    <mergeCell ref="F1349:F1350"/>
    <mergeCell ref="G1349:G1350"/>
    <mergeCell ref="H1349:H1350"/>
    <mergeCell ref="I1349:I1350"/>
    <mergeCell ref="J1349:J1350"/>
    <mergeCell ref="B1346:C1346"/>
    <mergeCell ref="F1346:G1346"/>
    <mergeCell ref="H1346:I1346"/>
    <mergeCell ref="J1346:J1347"/>
    <mergeCell ref="B1347:C1347"/>
    <mergeCell ref="D1347:E1347"/>
    <mergeCell ref="F1347:G1347"/>
    <mergeCell ref="H1347:I1347"/>
    <mergeCell ref="B1340:I1340"/>
    <mergeCell ref="B1341:I1341"/>
    <mergeCell ref="B1342:I1342"/>
    <mergeCell ref="B1343:I1343"/>
    <mergeCell ref="B1344:I1344"/>
    <mergeCell ref="B1345:I1345"/>
    <mergeCell ref="J1331:J1332"/>
    <mergeCell ref="B1335:I1335"/>
    <mergeCell ref="B1336:I1336"/>
    <mergeCell ref="B1337:I1337"/>
    <mergeCell ref="B1338:I1338"/>
    <mergeCell ref="B1339:I1339"/>
    <mergeCell ref="K1314:K1315"/>
    <mergeCell ref="B1317:K1317"/>
    <mergeCell ref="H1318:I1318"/>
    <mergeCell ref="J1318:J1328"/>
    <mergeCell ref="B1330:K1330"/>
    <mergeCell ref="B1331:E1331"/>
    <mergeCell ref="F1331:F1332"/>
    <mergeCell ref="G1331:G1332"/>
    <mergeCell ref="H1331:H1332"/>
    <mergeCell ref="I1331:I1332"/>
    <mergeCell ref="B1313:K1313"/>
    <mergeCell ref="B1314:B1315"/>
    <mergeCell ref="C1314:C1315"/>
    <mergeCell ref="D1314:D1315"/>
    <mergeCell ref="E1314:E1315"/>
    <mergeCell ref="F1314:F1315"/>
    <mergeCell ref="G1314:G1315"/>
    <mergeCell ref="H1314:H1315"/>
    <mergeCell ref="I1314:I1315"/>
    <mergeCell ref="J1314:J1315"/>
    <mergeCell ref="B1311:C1311"/>
    <mergeCell ref="F1311:G1311"/>
    <mergeCell ref="H1311:I1311"/>
    <mergeCell ref="J1311:J1312"/>
    <mergeCell ref="B1312:C1312"/>
    <mergeCell ref="D1312:E1312"/>
    <mergeCell ref="F1312:G1312"/>
    <mergeCell ref="H1312:I1312"/>
    <mergeCell ref="B1305:I1305"/>
    <mergeCell ref="B1306:I1306"/>
    <mergeCell ref="B1307:I1307"/>
    <mergeCell ref="B1308:I1308"/>
    <mergeCell ref="B1309:I1309"/>
    <mergeCell ref="B1310:I1310"/>
    <mergeCell ref="J1296:J1297"/>
    <mergeCell ref="B1300:I1300"/>
    <mergeCell ref="B1301:I1301"/>
    <mergeCell ref="B1302:I1302"/>
    <mergeCell ref="B1303:I1303"/>
    <mergeCell ref="B1304:I1304"/>
    <mergeCell ref="K1279:K1280"/>
    <mergeCell ref="B1282:K1282"/>
    <mergeCell ref="H1283:I1283"/>
    <mergeCell ref="J1283:J1293"/>
    <mergeCell ref="B1295:K1295"/>
    <mergeCell ref="B1296:E1296"/>
    <mergeCell ref="F1296:F1297"/>
    <mergeCell ref="G1296:G1297"/>
    <mergeCell ref="H1296:H1297"/>
    <mergeCell ref="I1296:I1297"/>
    <mergeCell ref="B1278:K1278"/>
    <mergeCell ref="B1279:B1280"/>
    <mergeCell ref="C1279:C1280"/>
    <mergeCell ref="D1279:D1280"/>
    <mergeCell ref="E1279:E1280"/>
    <mergeCell ref="F1279:F1280"/>
    <mergeCell ref="G1279:G1280"/>
    <mergeCell ref="H1279:H1280"/>
    <mergeCell ref="I1279:I1280"/>
    <mergeCell ref="J1279:J1280"/>
    <mergeCell ref="B1276:C1276"/>
    <mergeCell ref="F1276:G1276"/>
    <mergeCell ref="H1276:I1276"/>
    <mergeCell ref="J1276:J1277"/>
    <mergeCell ref="B1277:C1277"/>
    <mergeCell ref="D1277:E1277"/>
    <mergeCell ref="F1277:G1277"/>
    <mergeCell ref="H1277:I1277"/>
    <mergeCell ref="B1270:I1270"/>
    <mergeCell ref="B1271:I1271"/>
    <mergeCell ref="B1272:I1272"/>
    <mergeCell ref="B1273:I1273"/>
    <mergeCell ref="B1274:I1274"/>
    <mergeCell ref="B1275:I1275"/>
    <mergeCell ref="J1261:J1262"/>
    <mergeCell ref="B1265:I1265"/>
    <mergeCell ref="B1266:I1266"/>
    <mergeCell ref="B1267:I1267"/>
    <mergeCell ref="B1268:I1268"/>
    <mergeCell ref="B1269:I1269"/>
    <mergeCell ref="K1244:K1245"/>
    <mergeCell ref="B1247:K1247"/>
    <mergeCell ref="H1248:I1248"/>
    <mergeCell ref="J1248:J1258"/>
    <mergeCell ref="B1260:K1260"/>
    <mergeCell ref="B1261:E1261"/>
    <mergeCell ref="F1261:F1262"/>
    <mergeCell ref="G1261:G1262"/>
    <mergeCell ref="H1261:H1262"/>
    <mergeCell ref="I1261:I1262"/>
    <mergeCell ref="B1243:K1243"/>
    <mergeCell ref="B1244:B1245"/>
    <mergeCell ref="C1244:C1245"/>
    <mergeCell ref="D1244:D1245"/>
    <mergeCell ref="E1244:E1245"/>
    <mergeCell ref="F1244:F1245"/>
    <mergeCell ref="G1244:G1245"/>
    <mergeCell ref="H1244:H1245"/>
    <mergeCell ref="I1244:I1245"/>
    <mergeCell ref="J1244:J1245"/>
    <mergeCell ref="B1241:C1241"/>
    <mergeCell ref="F1241:G1241"/>
    <mergeCell ref="H1241:I1241"/>
    <mergeCell ref="J1241:J1242"/>
    <mergeCell ref="B1242:C1242"/>
    <mergeCell ref="D1242:E1242"/>
    <mergeCell ref="F1242:G1242"/>
    <mergeCell ref="H1242:I1242"/>
    <mergeCell ref="B1235:I1235"/>
    <mergeCell ref="B1236:I1236"/>
    <mergeCell ref="B1237:I1237"/>
    <mergeCell ref="B1238:I1238"/>
    <mergeCell ref="B1239:I1239"/>
    <mergeCell ref="B1240:I1240"/>
    <mergeCell ref="J1226:J1227"/>
    <mergeCell ref="B1230:I1230"/>
    <mergeCell ref="B1231:I1231"/>
    <mergeCell ref="B1232:I1232"/>
    <mergeCell ref="B1233:I1233"/>
    <mergeCell ref="B1234:I1234"/>
    <mergeCell ref="K1209:K1210"/>
    <mergeCell ref="B1212:K1212"/>
    <mergeCell ref="H1213:I1213"/>
    <mergeCell ref="J1213:J1223"/>
    <mergeCell ref="B1225:K1225"/>
    <mergeCell ref="B1226:E1226"/>
    <mergeCell ref="F1226:F1227"/>
    <mergeCell ref="G1226:G1227"/>
    <mergeCell ref="H1226:H1227"/>
    <mergeCell ref="I1226:I1227"/>
    <mergeCell ref="B1208:K1208"/>
    <mergeCell ref="B1209:B1210"/>
    <mergeCell ref="C1209:C1210"/>
    <mergeCell ref="D1209:D1210"/>
    <mergeCell ref="E1209:E1210"/>
    <mergeCell ref="F1209:F1210"/>
    <mergeCell ref="G1209:G1210"/>
    <mergeCell ref="H1209:H1210"/>
    <mergeCell ref="I1209:I1210"/>
    <mergeCell ref="J1209:J1210"/>
    <mergeCell ref="B1206:C1206"/>
    <mergeCell ref="F1206:G1206"/>
    <mergeCell ref="H1206:I1206"/>
    <mergeCell ref="J1206:J1207"/>
    <mergeCell ref="B1207:C1207"/>
    <mergeCell ref="D1207:E1207"/>
    <mergeCell ref="F1207:G1207"/>
    <mergeCell ref="H1207:I1207"/>
    <mergeCell ref="B1200:I1200"/>
    <mergeCell ref="B1201:I1201"/>
    <mergeCell ref="B1202:I1202"/>
    <mergeCell ref="B1203:I1203"/>
    <mergeCell ref="B1204:I1204"/>
    <mergeCell ref="B1205:I1205"/>
    <mergeCell ref="J1191:J1192"/>
    <mergeCell ref="B1195:I1195"/>
    <mergeCell ref="B1196:I1196"/>
    <mergeCell ref="B1197:I1197"/>
    <mergeCell ref="B1198:I1198"/>
    <mergeCell ref="B1199:I1199"/>
    <mergeCell ref="K1174:K1175"/>
    <mergeCell ref="B1177:K1177"/>
    <mergeCell ref="H1178:I1178"/>
    <mergeCell ref="J1178:J1188"/>
    <mergeCell ref="B1190:K1190"/>
    <mergeCell ref="B1191:E1191"/>
    <mergeCell ref="F1191:F1192"/>
    <mergeCell ref="G1191:G1192"/>
    <mergeCell ref="H1191:H1192"/>
    <mergeCell ref="I1191:I1192"/>
    <mergeCell ref="B1173:K1173"/>
    <mergeCell ref="B1174:B1175"/>
    <mergeCell ref="C1174:C1175"/>
    <mergeCell ref="D1174:D1175"/>
    <mergeCell ref="E1174:E1175"/>
    <mergeCell ref="F1174:F1175"/>
    <mergeCell ref="G1174:G1175"/>
    <mergeCell ref="H1174:H1175"/>
    <mergeCell ref="I1174:I1175"/>
    <mergeCell ref="J1174:J1175"/>
    <mergeCell ref="B1171:C1171"/>
    <mergeCell ref="F1171:G1171"/>
    <mergeCell ref="H1171:I1171"/>
    <mergeCell ref="J1171:J1172"/>
    <mergeCell ref="B1172:C1172"/>
    <mergeCell ref="D1172:E1172"/>
    <mergeCell ref="F1172:G1172"/>
    <mergeCell ref="H1172:I1172"/>
    <mergeCell ref="B1165:I1165"/>
    <mergeCell ref="B1166:I1166"/>
    <mergeCell ref="B1167:I1167"/>
    <mergeCell ref="B1168:I1168"/>
    <mergeCell ref="B1169:I1169"/>
    <mergeCell ref="B1170:I1170"/>
    <mergeCell ref="J1156:J1157"/>
    <mergeCell ref="B1160:I1160"/>
    <mergeCell ref="B1161:I1161"/>
    <mergeCell ref="B1162:I1162"/>
    <mergeCell ref="B1163:I1163"/>
    <mergeCell ref="B1164:I1164"/>
    <mergeCell ref="K1139:K1140"/>
    <mergeCell ref="B1142:K1142"/>
    <mergeCell ref="H1143:I1143"/>
    <mergeCell ref="J1143:J1153"/>
    <mergeCell ref="B1155:K1155"/>
    <mergeCell ref="B1156:E1156"/>
    <mergeCell ref="F1156:F1157"/>
    <mergeCell ref="G1156:G1157"/>
    <mergeCell ref="H1156:H1157"/>
    <mergeCell ref="I1156:I1157"/>
    <mergeCell ref="B1138:K1138"/>
    <mergeCell ref="B1139:B1140"/>
    <mergeCell ref="C1139:C1140"/>
    <mergeCell ref="D1139:D1140"/>
    <mergeCell ref="E1139:E1140"/>
    <mergeCell ref="F1139:F1140"/>
    <mergeCell ref="G1139:G1140"/>
    <mergeCell ref="H1139:H1140"/>
    <mergeCell ref="I1139:I1140"/>
    <mergeCell ref="J1139:J1140"/>
    <mergeCell ref="B1136:C1136"/>
    <mergeCell ref="F1136:G1136"/>
    <mergeCell ref="H1136:I1136"/>
    <mergeCell ref="J1136:J1137"/>
    <mergeCell ref="B1137:C1137"/>
    <mergeCell ref="D1137:E1137"/>
    <mergeCell ref="F1137:G1137"/>
    <mergeCell ref="H1137:I1137"/>
    <mergeCell ref="B1130:I1130"/>
    <mergeCell ref="B1131:I1131"/>
    <mergeCell ref="B1132:I1132"/>
    <mergeCell ref="B1133:I1133"/>
    <mergeCell ref="B1134:I1134"/>
    <mergeCell ref="B1135:I1135"/>
    <mergeCell ref="J1121:J1122"/>
    <mergeCell ref="B1125:I1125"/>
    <mergeCell ref="B1126:I1126"/>
    <mergeCell ref="B1127:I1127"/>
    <mergeCell ref="B1128:I1128"/>
    <mergeCell ref="B1129:I1129"/>
    <mergeCell ref="K1104:K1105"/>
    <mergeCell ref="B1107:K1107"/>
    <mergeCell ref="H1108:I1108"/>
    <mergeCell ref="J1108:J1118"/>
    <mergeCell ref="B1120:K1120"/>
    <mergeCell ref="B1121:E1121"/>
    <mergeCell ref="F1121:F1122"/>
    <mergeCell ref="G1121:G1122"/>
    <mergeCell ref="H1121:H1122"/>
    <mergeCell ref="I1121:I1122"/>
    <mergeCell ref="B1103:K1103"/>
    <mergeCell ref="B1104:B1105"/>
    <mergeCell ref="C1104:C1105"/>
    <mergeCell ref="D1104:D1105"/>
    <mergeCell ref="E1104:E1105"/>
    <mergeCell ref="F1104:F1105"/>
    <mergeCell ref="G1104:G1105"/>
    <mergeCell ref="H1104:H1105"/>
    <mergeCell ref="I1104:I1105"/>
    <mergeCell ref="J1104:J1105"/>
    <mergeCell ref="B1101:C1101"/>
    <mergeCell ref="F1101:G1101"/>
    <mergeCell ref="H1101:I1101"/>
    <mergeCell ref="J1101:J1102"/>
    <mergeCell ref="B1102:C1102"/>
    <mergeCell ref="D1102:E1102"/>
    <mergeCell ref="F1102:G1102"/>
    <mergeCell ref="H1102:I1102"/>
    <mergeCell ref="B1095:I1095"/>
    <mergeCell ref="B1096:I1096"/>
    <mergeCell ref="B1097:I1097"/>
    <mergeCell ref="B1098:I1098"/>
    <mergeCell ref="B1099:I1099"/>
    <mergeCell ref="B1100:I1100"/>
    <mergeCell ref="J1086:J1087"/>
    <mergeCell ref="B1090:I1090"/>
    <mergeCell ref="B1091:I1091"/>
    <mergeCell ref="B1092:I1092"/>
    <mergeCell ref="B1093:I1093"/>
    <mergeCell ref="B1094:I1094"/>
    <mergeCell ref="K1069:K1070"/>
    <mergeCell ref="B1072:K1072"/>
    <mergeCell ref="H1073:I1073"/>
    <mergeCell ref="J1073:J1083"/>
    <mergeCell ref="B1085:K1085"/>
    <mergeCell ref="B1086:E1086"/>
    <mergeCell ref="F1086:F1087"/>
    <mergeCell ref="G1086:G1087"/>
    <mergeCell ref="H1086:H1087"/>
    <mergeCell ref="I1086:I1087"/>
    <mergeCell ref="B1068:K1068"/>
    <mergeCell ref="B1069:B1070"/>
    <mergeCell ref="C1069:C1070"/>
    <mergeCell ref="D1069:D1070"/>
    <mergeCell ref="E1069:E1070"/>
    <mergeCell ref="F1069:F1070"/>
    <mergeCell ref="G1069:G1070"/>
    <mergeCell ref="H1069:H1070"/>
    <mergeCell ref="I1069:I1070"/>
    <mergeCell ref="J1069:J1070"/>
    <mergeCell ref="B1066:C1066"/>
    <mergeCell ref="F1066:G1066"/>
    <mergeCell ref="H1066:I1066"/>
    <mergeCell ref="J1066:J1067"/>
    <mergeCell ref="B1067:C1067"/>
    <mergeCell ref="D1067:E1067"/>
    <mergeCell ref="F1067:G1067"/>
    <mergeCell ref="H1067:I1067"/>
    <mergeCell ref="B1060:I1060"/>
    <mergeCell ref="B1061:I1061"/>
    <mergeCell ref="B1062:I1062"/>
    <mergeCell ref="B1063:I1063"/>
    <mergeCell ref="B1064:I1064"/>
    <mergeCell ref="B1065:I1065"/>
    <mergeCell ref="J1051:J1052"/>
    <mergeCell ref="B1055:I1055"/>
    <mergeCell ref="B1056:I1056"/>
    <mergeCell ref="B1057:I1057"/>
    <mergeCell ref="B1058:I1058"/>
    <mergeCell ref="B1059:I1059"/>
    <mergeCell ref="K1034:K1035"/>
    <mergeCell ref="B1037:K1037"/>
    <mergeCell ref="H1038:I1038"/>
    <mergeCell ref="J1038:J1048"/>
    <mergeCell ref="B1050:K1050"/>
    <mergeCell ref="B1051:E1051"/>
    <mergeCell ref="F1051:F1052"/>
    <mergeCell ref="G1051:G1052"/>
    <mergeCell ref="H1051:H1052"/>
    <mergeCell ref="I1051:I1052"/>
    <mergeCell ref="B1033:K1033"/>
    <mergeCell ref="B1034:B1035"/>
    <mergeCell ref="C1034:C1035"/>
    <mergeCell ref="D1034:D1035"/>
    <mergeCell ref="E1034:E1035"/>
    <mergeCell ref="F1034:F1035"/>
    <mergeCell ref="G1034:G1035"/>
    <mergeCell ref="H1034:H1035"/>
    <mergeCell ref="I1034:I1035"/>
    <mergeCell ref="J1034:J1035"/>
    <mergeCell ref="B1031:C1031"/>
    <mergeCell ref="F1031:G1031"/>
    <mergeCell ref="H1031:I1031"/>
    <mergeCell ref="J1031:J1032"/>
    <mergeCell ref="B1032:C1032"/>
    <mergeCell ref="D1032:E1032"/>
    <mergeCell ref="F1032:G1032"/>
    <mergeCell ref="H1032:I1032"/>
    <mergeCell ref="B1025:I1025"/>
    <mergeCell ref="B1026:I1026"/>
    <mergeCell ref="B1027:I1027"/>
    <mergeCell ref="B1028:I1028"/>
    <mergeCell ref="B1029:I1029"/>
    <mergeCell ref="B1030:I1030"/>
    <mergeCell ref="J1016:J1017"/>
    <mergeCell ref="B1020:I1020"/>
    <mergeCell ref="B1021:I1021"/>
    <mergeCell ref="B1022:I1022"/>
    <mergeCell ref="B1023:I1023"/>
    <mergeCell ref="B1024:I1024"/>
    <mergeCell ref="K999:K1000"/>
    <mergeCell ref="B1002:K1002"/>
    <mergeCell ref="H1003:I1003"/>
    <mergeCell ref="J1003:J1013"/>
    <mergeCell ref="B1015:K1015"/>
    <mergeCell ref="B1016:E1016"/>
    <mergeCell ref="F1016:F1017"/>
    <mergeCell ref="G1016:G1017"/>
    <mergeCell ref="H1016:H1017"/>
    <mergeCell ref="I1016:I1017"/>
    <mergeCell ref="B998:K998"/>
    <mergeCell ref="B999:B1000"/>
    <mergeCell ref="C999:C1000"/>
    <mergeCell ref="D999:D1000"/>
    <mergeCell ref="E999:E1000"/>
    <mergeCell ref="F999:F1000"/>
    <mergeCell ref="G999:G1000"/>
    <mergeCell ref="H999:H1000"/>
    <mergeCell ref="I999:I1000"/>
    <mergeCell ref="J999:J1000"/>
    <mergeCell ref="B996:C996"/>
    <mergeCell ref="F996:G996"/>
    <mergeCell ref="H996:I996"/>
    <mergeCell ref="J996:J997"/>
    <mergeCell ref="B997:C997"/>
    <mergeCell ref="D997:E997"/>
    <mergeCell ref="F997:G997"/>
    <mergeCell ref="H997:I997"/>
    <mergeCell ref="B990:I990"/>
    <mergeCell ref="B991:I991"/>
    <mergeCell ref="B992:I992"/>
    <mergeCell ref="B993:I993"/>
    <mergeCell ref="B994:I994"/>
    <mergeCell ref="B995:I995"/>
    <mergeCell ref="J981:J982"/>
    <mergeCell ref="B985:I985"/>
    <mergeCell ref="B986:I986"/>
    <mergeCell ref="B987:I987"/>
    <mergeCell ref="B988:I988"/>
    <mergeCell ref="B989:I989"/>
    <mergeCell ref="K964:K965"/>
    <mergeCell ref="B967:K967"/>
    <mergeCell ref="H968:I968"/>
    <mergeCell ref="J968:J978"/>
    <mergeCell ref="B980:K980"/>
    <mergeCell ref="B981:E981"/>
    <mergeCell ref="F981:F982"/>
    <mergeCell ref="G981:G982"/>
    <mergeCell ref="H981:H982"/>
    <mergeCell ref="I981:I982"/>
    <mergeCell ref="B963:K963"/>
    <mergeCell ref="B964:B965"/>
    <mergeCell ref="C964:C965"/>
    <mergeCell ref="D964:D965"/>
    <mergeCell ref="E964:E965"/>
    <mergeCell ref="F964:F965"/>
    <mergeCell ref="G964:G965"/>
    <mergeCell ref="H964:H965"/>
    <mergeCell ref="I964:I965"/>
    <mergeCell ref="J964:J965"/>
    <mergeCell ref="B961:C961"/>
    <mergeCell ref="F961:G961"/>
    <mergeCell ref="H961:I961"/>
    <mergeCell ref="J961:J962"/>
    <mergeCell ref="B962:C962"/>
    <mergeCell ref="D962:E962"/>
    <mergeCell ref="F962:G962"/>
    <mergeCell ref="H962:I962"/>
    <mergeCell ref="B955:I955"/>
    <mergeCell ref="B956:I956"/>
    <mergeCell ref="B957:I957"/>
    <mergeCell ref="B958:I958"/>
    <mergeCell ref="B959:I959"/>
    <mergeCell ref="B960:I960"/>
    <mergeCell ref="J946:J947"/>
    <mergeCell ref="B950:I950"/>
    <mergeCell ref="B951:I951"/>
    <mergeCell ref="B952:I952"/>
    <mergeCell ref="B953:I953"/>
    <mergeCell ref="B954:I954"/>
    <mergeCell ref="K929:K930"/>
    <mergeCell ref="B932:K932"/>
    <mergeCell ref="H933:I933"/>
    <mergeCell ref="J933:J943"/>
    <mergeCell ref="B945:K945"/>
    <mergeCell ref="B946:E946"/>
    <mergeCell ref="F946:F947"/>
    <mergeCell ref="G946:G947"/>
    <mergeCell ref="H946:H947"/>
    <mergeCell ref="I946:I947"/>
    <mergeCell ref="B928:K928"/>
    <mergeCell ref="B929:B930"/>
    <mergeCell ref="C929:C930"/>
    <mergeCell ref="D929:D930"/>
    <mergeCell ref="E929:E930"/>
    <mergeCell ref="F929:F930"/>
    <mergeCell ref="G929:G930"/>
    <mergeCell ref="H929:H930"/>
    <mergeCell ref="I929:I930"/>
    <mergeCell ref="J929:J930"/>
    <mergeCell ref="B926:C926"/>
    <mergeCell ref="F926:G926"/>
    <mergeCell ref="H926:I926"/>
    <mergeCell ref="J926:J927"/>
    <mergeCell ref="B927:C927"/>
    <mergeCell ref="D927:E927"/>
    <mergeCell ref="F927:G927"/>
    <mergeCell ref="H927:I927"/>
    <mergeCell ref="B920:I920"/>
    <mergeCell ref="B921:I921"/>
    <mergeCell ref="B922:I922"/>
    <mergeCell ref="B923:I923"/>
    <mergeCell ref="B924:I924"/>
    <mergeCell ref="B925:I925"/>
    <mergeCell ref="J911:J912"/>
    <mergeCell ref="B915:I915"/>
    <mergeCell ref="B916:I916"/>
    <mergeCell ref="B917:I917"/>
    <mergeCell ref="B918:I918"/>
    <mergeCell ref="B919:I919"/>
    <mergeCell ref="K894:K895"/>
    <mergeCell ref="B897:K897"/>
    <mergeCell ref="H898:I898"/>
    <mergeCell ref="J898:J908"/>
    <mergeCell ref="B910:K910"/>
    <mergeCell ref="B911:E911"/>
    <mergeCell ref="F911:F912"/>
    <mergeCell ref="G911:G912"/>
    <mergeCell ref="H911:H912"/>
    <mergeCell ref="I911:I912"/>
    <mergeCell ref="B893:K893"/>
    <mergeCell ref="B894:B895"/>
    <mergeCell ref="C894:C895"/>
    <mergeCell ref="D894:D895"/>
    <mergeCell ref="E894:E895"/>
    <mergeCell ref="F894:F895"/>
    <mergeCell ref="G894:G895"/>
    <mergeCell ref="H894:H895"/>
    <mergeCell ref="I894:I895"/>
    <mergeCell ref="J894:J895"/>
    <mergeCell ref="B891:C891"/>
    <mergeCell ref="F891:G891"/>
    <mergeCell ref="H891:I891"/>
    <mergeCell ref="J891:J892"/>
    <mergeCell ref="B892:C892"/>
    <mergeCell ref="D892:E892"/>
    <mergeCell ref="F892:G892"/>
    <mergeCell ref="H892:I892"/>
    <mergeCell ref="B885:I885"/>
    <mergeCell ref="B886:I886"/>
    <mergeCell ref="B887:I887"/>
    <mergeCell ref="B888:I888"/>
    <mergeCell ref="B889:I889"/>
    <mergeCell ref="B890:I890"/>
    <mergeCell ref="J876:J877"/>
    <mergeCell ref="B880:I880"/>
    <mergeCell ref="B881:I881"/>
    <mergeCell ref="B882:I882"/>
    <mergeCell ref="B883:I883"/>
    <mergeCell ref="B884:I884"/>
    <mergeCell ref="K859:K860"/>
    <mergeCell ref="B862:K862"/>
    <mergeCell ref="H863:I863"/>
    <mergeCell ref="J863:J873"/>
    <mergeCell ref="B875:K875"/>
    <mergeCell ref="B876:E876"/>
    <mergeCell ref="F876:F877"/>
    <mergeCell ref="G876:G877"/>
    <mergeCell ref="H876:H877"/>
    <mergeCell ref="I876:I877"/>
    <mergeCell ref="B858:K858"/>
    <mergeCell ref="B859:B860"/>
    <mergeCell ref="C859:C860"/>
    <mergeCell ref="D859:D860"/>
    <mergeCell ref="E859:E860"/>
    <mergeCell ref="F859:F860"/>
    <mergeCell ref="G859:G860"/>
    <mergeCell ref="H859:H860"/>
    <mergeCell ref="I859:I860"/>
    <mergeCell ref="J859:J860"/>
    <mergeCell ref="B856:C856"/>
    <mergeCell ref="F856:G856"/>
    <mergeCell ref="H856:I856"/>
    <mergeCell ref="J856:J857"/>
    <mergeCell ref="B857:C857"/>
    <mergeCell ref="D857:E857"/>
    <mergeCell ref="F857:G857"/>
    <mergeCell ref="H857:I857"/>
    <mergeCell ref="B850:I850"/>
    <mergeCell ref="B851:I851"/>
    <mergeCell ref="B852:I852"/>
    <mergeCell ref="B853:I853"/>
    <mergeCell ref="B854:I854"/>
    <mergeCell ref="B855:I855"/>
    <mergeCell ref="J841:J842"/>
    <mergeCell ref="B845:I845"/>
    <mergeCell ref="B846:I846"/>
    <mergeCell ref="B847:I847"/>
    <mergeCell ref="B848:I848"/>
    <mergeCell ref="B849:I849"/>
    <mergeCell ref="K824:K825"/>
    <mergeCell ref="B827:K827"/>
    <mergeCell ref="H828:I828"/>
    <mergeCell ref="J828:J838"/>
    <mergeCell ref="B840:K840"/>
    <mergeCell ref="B841:E841"/>
    <mergeCell ref="F841:F842"/>
    <mergeCell ref="G841:G842"/>
    <mergeCell ref="H841:H842"/>
    <mergeCell ref="I841:I842"/>
    <mergeCell ref="B823:K823"/>
    <mergeCell ref="B824:B825"/>
    <mergeCell ref="C824:C825"/>
    <mergeCell ref="D824:D825"/>
    <mergeCell ref="E824:E825"/>
    <mergeCell ref="F824:F825"/>
    <mergeCell ref="G824:G825"/>
    <mergeCell ref="H824:H825"/>
    <mergeCell ref="I824:I825"/>
    <mergeCell ref="J824:J825"/>
    <mergeCell ref="B821:C821"/>
    <mergeCell ref="F821:G821"/>
    <mergeCell ref="H821:I821"/>
    <mergeCell ref="J821:J822"/>
    <mergeCell ref="B822:C822"/>
    <mergeCell ref="D822:E822"/>
    <mergeCell ref="F822:G822"/>
    <mergeCell ref="H822:I822"/>
    <mergeCell ref="B815:I815"/>
    <mergeCell ref="B816:I816"/>
    <mergeCell ref="B817:I817"/>
    <mergeCell ref="B818:I818"/>
    <mergeCell ref="B819:I819"/>
    <mergeCell ref="B820:I820"/>
    <mergeCell ref="J806:J807"/>
    <mergeCell ref="B810:I810"/>
    <mergeCell ref="B811:I811"/>
    <mergeCell ref="B812:I812"/>
    <mergeCell ref="B813:I813"/>
    <mergeCell ref="B814:I814"/>
    <mergeCell ref="K789:K790"/>
    <mergeCell ref="B792:K792"/>
    <mergeCell ref="H793:I793"/>
    <mergeCell ref="J793:J803"/>
    <mergeCell ref="B805:K805"/>
    <mergeCell ref="B806:E806"/>
    <mergeCell ref="F806:F807"/>
    <mergeCell ref="G806:G807"/>
    <mergeCell ref="H806:H807"/>
    <mergeCell ref="I806:I807"/>
    <mergeCell ref="B788:K788"/>
    <mergeCell ref="B789:B790"/>
    <mergeCell ref="C789:C790"/>
    <mergeCell ref="D789:D790"/>
    <mergeCell ref="E789:E790"/>
    <mergeCell ref="F789:F790"/>
    <mergeCell ref="G789:G790"/>
    <mergeCell ref="H789:H790"/>
    <mergeCell ref="I789:I790"/>
    <mergeCell ref="J789:J790"/>
    <mergeCell ref="B786:C786"/>
    <mergeCell ref="F786:G786"/>
    <mergeCell ref="H786:I786"/>
    <mergeCell ref="J786:J787"/>
    <mergeCell ref="B787:C787"/>
    <mergeCell ref="D787:E787"/>
    <mergeCell ref="F787:G787"/>
    <mergeCell ref="H787:I787"/>
    <mergeCell ref="B780:I780"/>
    <mergeCell ref="B781:I781"/>
    <mergeCell ref="B782:I782"/>
    <mergeCell ref="B783:I783"/>
    <mergeCell ref="B784:I784"/>
    <mergeCell ref="B785:I785"/>
    <mergeCell ref="J771:J772"/>
    <mergeCell ref="B775:I775"/>
    <mergeCell ref="B776:I776"/>
    <mergeCell ref="B777:I777"/>
    <mergeCell ref="B778:I778"/>
    <mergeCell ref="B779:I779"/>
    <mergeCell ref="K754:K755"/>
    <mergeCell ref="B757:K757"/>
    <mergeCell ref="H758:I758"/>
    <mergeCell ref="J758:J768"/>
    <mergeCell ref="B770:K770"/>
    <mergeCell ref="B771:E771"/>
    <mergeCell ref="F771:F772"/>
    <mergeCell ref="G771:G772"/>
    <mergeCell ref="H771:H772"/>
    <mergeCell ref="I771:I772"/>
    <mergeCell ref="B753:K753"/>
    <mergeCell ref="B754:B755"/>
    <mergeCell ref="C754:C755"/>
    <mergeCell ref="D754:D755"/>
    <mergeCell ref="E754:E755"/>
    <mergeCell ref="F754:F755"/>
    <mergeCell ref="G754:G755"/>
    <mergeCell ref="H754:H755"/>
    <mergeCell ref="I754:I755"/>
    <mergeCell ref="J754:J755"/>
    <mergeCell ref="B751:C751"/>
    <mergeCell ref="F751:G751"/>
    <mergeCell ref="H751:I751"/>
    <mergeCell ref="J751:J752"/>
    <mergeCell ref="B752:C752"/>
    <mergeCell ref="D752:E752"/>
    <mergeCell ref="F752:G752"/>
    <mergeCell ref="H752:I752"/>
    <mergeCell ref="B745:I745"/>
    <mergeCell ref="B746:I746"/>
    <mergeCell ref="B747:I747"/>
    <mergeCell ref="B748:I748"/>
    <mergeCell ref="B749:I749"/>
    <mergeCell ref="B750:I750"/>
    <mergeCell ref="J736:J737"/>
    <mergeCell ref="B740:I740"/>
    <mergeCell ref="B741:I741"/>
    <mergeCell ref="B742:I742"/>
    <mergeCell ref="B743:I743"/>
    <mergeCell ref="B744:I744"/>
    <mergeCell ref="K719:K720"/>
    <mergeCell ref="B722:K722"/>
    <mergeCell ref="H723:I723"/>
    <mergeCell ref="J723:J733"/>
    <mergeCell ref="B735:K735"/>
    <mergeCell ref="B736:E736"/>
    <mergeCell ref="F736:F737"/>
    <mergeCell ref="G736:G737"/>
    <mergeCell ref="H736:H737"/>
    <mergeCell ref="I736:I737"/>
    <mergeCell ref="B718:K718"/>
    <mergeCell ref="B719:B720"/>
    <mergeCell ref="C719:C720"/>
    <mergeCell ref="D719:D720"/>
    <mergeCell ref="E719:E720"/>
    <mergeCell ref="F719:F720"/>
    <mergeCell ref="G719:G720"/>
    <mergeCell ref="H719:H720"/>
    <mergeCell ref="I719:I720"/>
    <mergeCell ref="J719:J720"/>
    <mergeCell ref="B716:C716"/>
    <mergeCell ref="F716:G716"/>
    <mergeCell ref="H716:I716"/>
    <mergeCell ref="J716:J717"/>
    <mergeCell ref="B717:C717"/>
    <mergeCell ref="D717:E717"/>
    <mergeCell ref="F717:G717"/>
    <mergeCell ref="H717:I717"/>
    <mergeCell ref="B710:I710"/>
    <mergeCell ref="B711:I711"/>
    <mergeCell ref="B712:I712"/>
    <mergeCell ref="B713:I713"/>
    <mergeCell ref="B714:I714"/>
    <mergeCell ref="B715:I715"/>
    <mergeCell ref="J701:J702"/>
    <mergeCell ref="B705:I705"/>
    <mergeCell ref="B706:I706"/>
    <mergeCell ref="B707:I707"/>
    <mergeCell ref="B708:I708"/>
    <mergeCell ref="B709:I709"/>
    <mergeCell ref="K684:K685"/>
    <mergeCell ref="B687:K687"/>
    <mergeCell ref="H688:I688"/>
    <mergeCell ref="J688:J698"/>
    <mergeCell ref="B700:K700"/>
    <mergeCell ref="B701:E701"/>
    <mergeCell ref="F701:F702"/>
    <mergeCell ref="G701:G702"/>
    <mergeCell ref="H701:H702"/>
    <mergeCell ref="I701:I702"/>
    <mergeCell ref="B683:K683"/>
    <mergeCell ref="B684:B685"/>
    <mergeCell ref="C684:C685"/>
    <mergeCell ref="D684:D685"/>
    <mergeCell ref="E684:E685"/>
    <mergeCell ref="F684:F685"/>
    <mergeCell ref="G684:G685"/>
    <mergeCell ref="H684:H685"/>
    <mergeCell ref="I684:I685"/>
    <mergeCell ref="J684:J685"/>
    <mergeCell ref="B681:C681"/>
    <mergeCell ref="F681:G681"/>
    <mergeCell ref="H681:I681"/>
    <mergeCell ref="J681:J682"/>
    <mergeCell ref="B682:C682"/>
    <mergeCell ref="D682:E682"/>
    <mergeCell ref="F682:G682"/>
    <mergeCell ref="H682:I682"/>
    <mergeCell ref="B675:I675"/>
    <mergeCell ref="B676:I676"/>
    <mergeCell ref="B677:I677"/>
    <mergeCell ref="B678:I678"/>
    <mergeCell ref="B679:I679"/>
    <mergeCell ref="B680:I680"/>
    <mergeCell ref="J666:J667"/>
    <mergeCell ref="B670:I670"/>
    <mergeCell ref="B671:I671"/>
    <mergeCell ref="B672:I672"/>
    <mergeCell ref="B673:I673"/>
    <mergeCell ref="B674:I674"/>
    <mergeCell ref="K649:K650"/>
    <mergeCell ref="B652:K652"/>
    <mergeCell ref="H653:I653"/>
    <mergeCell ref="J653:J663"/>
    <mergeCell ref="B665:K665"/>
    <mergeCell ref="B666:E666"/>
    <mergeCell ref="F666:F667"/>
    <mergeCell ref="G666:G667"/>
    <mergeCell ref="H666:H667"/>
    <mergeCell ref="I666:I667"/>
    <mergeCell ref="B648:K648"/>
    <mergeCell ref="B649:B650"/>
    <mergeCell ref="C649:C650"/>
    <mergeCell ref="D649:D650"/>
    <mergeCell ref="E649:E650"/>
    <mergeCell ref="F649:F650"/>
    <mergeCell ref="G649:G650"/>
    <mergeCell ref="H649:H650"/>
    <mergeCell ref="I649:I650"/>
    <mergeCell ref="J649:J650"/>
    <mergeCell ref="B646:C646"/>
    <mergeCell ref="F646:G646"/>
    <mergeCell ref="H646:I646"/>
    <mergeCell ref="J646:J647"/>
    <mergeCell ref="B647:C647"/>
    <mergeCell ref="D647:E647"/>
    <mergeCell ref="F647:G647"/>
    <mergeCell ref="H647:I647"/>
    <mergeCell ref="B640:I640"/>
    <mergeCell ref="B641:I641"/>
    <mergeCell ref="B642:I642"/>
    <mergeCell ref="B643:I643"/>
    <mergeCell ref="B644:I644"/>
    <mergeCell ref="B645:I645"/>
    <mergeCell ref="J631:J632"/>
    <mergeCell ref="B635:I635"/>
    <mergeCell ref="B636:I636"/>
    <mergeCell ref="B637:I637"/>
    <mergeCell ref="B638:I638"/>
    <mergeCell ref="B639:I639"/>
    <mergeCell ref="K614:K615"/>
    <mergeCell ref="B617:K617"/>
    <mergeCell ref="H618:I618"/>
    <mergeCell ref="J618:J628"/>
    <mergeCell ref="B630:K630"/>
    <mergeCell ref="B631:E631"/>
    <mergeCell ref="F631:F632"/>
    <mergeCell ref="G631:G632"/>
    <mergeCell ref="H631:H632"/>
    <mergeCell ref="I631:I632"/>
    <mergeCell ref="B613:K613"/>
    <mergeCell ref="B614:B615"/>
    <mergeCell ref="C614:C615"/>
    <mergeCell ref="D614:D615"/>
    <mergeCell ref="E614:E615"/>
    <mergeCell ref="F614:F615"/>
    <mergeCell ref="G614:G615"/>
    <mergeCell ref="H614:H615"/>
    <mergeCell ref="I614:I615"/>
    <mergeCell ref="J614:J615"/>
    <mergeCell ref="B611:C611"/>
    <mergeCell ref="F611:G611"/>
    <mergeCell ref="H611:I611"/>
    <mergeCell ref="J611:J612"/>
    <mergeCell ref="B612:C612"/>
    <mergeCell ref="D612:E612"/>
    <mergeCell ref="F612:G612"/>
    <mergeCell ref="H612:I612"/>
    <mergeCell ref="B605:I605"/>
    <mergeCell ref="B606:I606"/>
    <mergeCell ref="B607:I607"/>
    <mergeCell ref="B608:I608"/>
    <mergeCell ref="B609:I609"/>
    <mergeCell ref="B610:I610"/>
    <mergeCell ref="J596:J597"/>
    <mergeCell ref="B600:I600"/>
    <mergeCell ref="B601:I601"/>
    <mergeCell ref="B602:I602"/>
    <mergeCell ref="B603:I603"/>
    <mergeCell ref="B604:I604"/>
    <mergeCell ref="K579:K580"/>
    <mergeCell ref="B582:K582"/>
    <mergeCell ref="H583:I583"/>
    <mergeCell ref="J583:J593"/>
    <mergeCell ref="B595:K595"/>
    <mergeCell ref="B596:E596"/>
    <mergeCell ref="F596:F597"/>
    <mergeCell ref="G596:G597"/>
    <mergeCell ref="H596:H597"/>
    <mergeCell ref="I596:I597"/>
    <mergeCell ref="B578:K578"/>
    <mergeCell ref="B579:B580"/>
    <mergeCell ref="C579:C580"/>
    <mergeCell ref="D579:D580"/>
    <mergeCell ref="E579:E580"/>
    <mergeCell ref="F579:F580"/>
    <mergeCell ref="G579:G580"/>
    <mergeCell ref="H579:H580"/>
    <mergeCell ref="I579:I580"/>
    <mergeCell ref="J579:J580"/>
    <mergeCell ref="B576:C576"/>
    <mergeCell ref="F576:G576"/>
    <mergeCell ref="H576:I576"/>
    <mergeCell ref="J576:J577"/>
    <mergeCell ref="B577:C577"/>
    <mergeCell ref="D577:E577"/>
    <mergeCell ref="F577:G577"/>
    <mergeCell ref="H577:I577"/>
    <mergeCell ref="B570:I570"/>
    <mergeCell ref="B571:I571"/>
    <mergeCell ref="B572:I572"/>
    <mergeCell ref="B573:I573"/>
    <mergeCell ref="B574:I574"/>
    <mergeCell ref="B575:I575"/>
    <mergeCell ref="J561:J562"/>
    <mergeCell ref="B565:I565"/>
    <mergeCell ref="B566:I566"/>
    <mergeCell ref="B567:I567"/>
    <mergeCell ref="B568:I568"/>
    <mergeCell ref="B569:I569"/>
    <mergeCell ref="K544:K545"/>
    <mergeCell ref="B547:K547"/>
    <mergeCell ref="H548:I548"/>
    <mergeCell ref="J548:J558"/>
    <mergeCell ref="B560:K560"/>
    <mergeCell ref="B561:E561"/>
    <mergeCell ref="F561:F562"/>
    <mergeCell ref="G561:G562"/>
    <mergeCell ref="H561:H562"/>
    <mergeCell ref="I561:I562"/>
    <mergeCell ref="B543:K543"/>
    <mergeCell ref="B544:B545"/>
    <mergeCell ref="C544:C545"/>
    <mergeCell ref="D544:D545"/>
    <mergeCell ref="E544:E545"/>
    <mergeCell ref="F544:F545"/>
    <mergeCell ref="G544:G545"/>
    <mergeCell ref="H544:H545"/>
    <mergeCell ref="I544:I545"/>
    <mergeCell ref="J544:J545"/>
    <mergeCell ref="B541:C541"/>
    <mergeCell ref="F541:G541"/>
    <mergeCell ref="H541:I541"/>
    <mergeCell ref="J541:J542"/>
    <mergeCell ref="B542:C542"/>
    <mergeCell ref="D542:E542"/>
    <mergeCell ref="F542:G542"/>
    <mergeCell ref="H542:I542"/>
    <mergeCell ref="B535:I535"/>
    <mergeCell ref="B536:I536"/>
    <mergeCell ref="B537:I537"/>
    <mergeCell ref="B538:I538"/>
    <mergeCell ref="B539:I539"/>
    <mergeCell ref="B540:I540"/>
    <mergeCell ref="J526:J527"/>
    <mergeCell ref="B530:I530"/>
    <mergeCell ref="B531:I531"/>
    <mergeCell ref="B532:I532"/>
    <mergeCell ref="B533:I533"/>
    <mergeCell ref="B534:I534"/>
    <mergeCell ref="K509:K510"/>
    <mergeCell ref="B512:K512"/>
    <mergeCell ref="H513:I513"/>
    <mergeCell ref="J513:J523"/>
    <mergeCell ref="B525:K525"/>
    <mergeCell ref="B526:E526"/>
    <mergeCell ref="F526:F527"/>
    <mergeCell ref="G526:G527"/>
    <mergeCell ref="H526:H527"/>
    <mergeCell ref="I526:I527"/>
    <mergeCell ref="B508:K508"/>
    <mergeCell ref="B509:B510"/>
    <mergeCell ref="C509:C510"/>
    <mergeCell ref="D509:D510"/>
    <mergeCell ref="E509:E510"/>
    <mergeCell ref="F509:F510"/>
    <mergeCell ref="G509:G510"/>
    <mergeCell ref="H509:H510"/>
    <mergeCell ref="I509:I510"/>
    <mergeCell ref="J509:J510"/>
    <mergeCell ref="B506:C506"/>
    <mergeCell ref="F506:G506"/>
    <mergeCell ref="H506:I506"/>
    <mergeCell ref="J506:J507"/>
    <mergeCell ref="B507:C507"/>
    <mergeCell ref="D507:E507"/>
    <mergeCell ref="F507:G507"/>
    <mergeCell ref="H507:I507"/>
    <mergeCell ref="B500:I500"/>
    <mergeCell ref="B501:I501"/>
    <mergeCell ref="B502:I502"/>
    <mergeCell ref="B503:I503"/>
    <mergeCell ref="B504:I504"/>
    <mergeCell ref="B505:I505"/>
    <mergeCell ref="J491:J492"/>
    <mergeCell ref="B495:I495"/>
    <mergeCell ref="B496:I496"/>
    <mergeCell ref="B497:I497"/>
    <mergeCell ref="B498:I498"/>
    <mergeCell ref="B499:I499"/>
    <mergeCell ref="K474:K475"/>
    <mergeCell ref="B477:K477"/>
    <mergeCell ref="H478:I478"/>
    <mergeCell ref="J478:J488"/>
    <mergeCell ref="B490:K490"/>
    <mergeCell ref="B491:E491"/>
    <mergeCell ref="F491:F492"/>
    <mergeCell ref="G491:G492"/>
    <mergeCell ref="H491:H492"/>
    <mergeCell ref="I491:I492"/>
    <mergeCell ref="B473:K473"/>
    <mergeCell ref="B474:B475"/>
    <mergeCell ref="C474:C475"/>
    <mergeCell ref="D474:D475"/>
    <mergeCell ref="E474:E475"/>
    <mergeCell ref="F474:F475"/>
    <mergeCell ref="G474:G475"/>
    <mergeCell ref="H474:H475"/>
    <mergeCell ref="I474:I475"/>
    <mergeCell ref="J474:J475"/>
    <mergeCell ref="B471:C471"/>
    <mergeCell ref="F471:G471"/>
    <mergeCell ref="H471:I471"/>
    <mergeCell ref="J471:J472"/>
    <mergeCell ref="B472:C472"/>
    <mergeCell ref="D472:E472"/>
    <mergeCell ref="F472:G472"/>
    <mergeCell ref="H472:I472"/>
    <mergeCell ref="B465:I465"/>
    <mergeCell ref="B466:I466"/>
    <mergeCell ref="B467:I467"/>
    <mergeCell ref="B468:I468"/>
    <mergeCell ref="B469:I469"/>
    <mergeCell ref="B470:I470"/>
    <mergeCell ref="J456:J457"/>
    <mergeCell ref="B460:I460"/>
    <mergeCell ref="B461:I461"/>
    <mergeCell ref="B462:I462"/>
    <mergeCell ref="B463:I463"/>
    <mergeCell ref="B464:I464"/>
    <mergeCell ref="K439:K440"/>
    <mergeCell ref="B442:K442"/>
    <mergeCell ref="H443:I443"/>
    <mergeCell ref="J443:J453"/>
    <mergeCell ref="B455:K455"/>
    <mergeCell ref="B456:E456"/>
    <mergeCell ref="F456:F457"/>
    <mergeCell ref="G456:G457"/>
    <mergeCell ref="H456:H457"/>
    <mergeCell ref="I456:I457"/>
    <mergeCell ref="B438:K438"/>
    <mergeCell ref="B439:B440"/>
    <mergeCell ref="C439:C440"/>
    <mergeCell ref="D439:D440"/>
    <mergeCell ref="E439:E440"/>
    <mergeCell ref="F439:F440"/>
    <mergeCell ref="G439:G440"/>
    <mergeCell ref="H439:H440"/>
    <mergeCell ref="I439:I440"/>
    <mergeCell ref="J439:J440"/>
    <mergeCell ref="B436:C436"/>
    <mergeCell ref="F436:G436"/>
    <mergeCell ref="H436:I436"/>
    <mergeCell ref="J436:J437"/>
    <mergeCell ref="B437:C437"/>
    <mergeCell ref="D437:E437"/>
    <mergeCell ref="F437:G437"/>
    <mergeCell ref="H437:I437"/>
    <mergeCell ref="B430:I430"/>
    <mergeCell ref="B431:I431"/>
    <mergeCell ref="B432:I432"/>
    <mergeCell ref="B433:I433"/>
    <mergeCell ref="B434:I434"/>
    <mergeCell ref="B435:I435"/>
    <mergeCell ref="J421:J422"/>
    <mergeCell ref="B425:I425"/>
    <mergeCell ref="B426:I426"/>
    <mergeCell ref="B427:I427"/>
    <mergeCell ref="B428:I428"/>
    <mergeCell ref="B429:I429"/>
    <mergeCell ref="K404:K405"/>
    <mergeCell ref="B407:K407"/>
    <mergeCell ref="H408:I408"/>
    <mergeCell ref="J408:J418"/>
    <mergeCell ref="B420:K420"/>
    <mergeCell ref="B421:E421"/>
    <mergeCell ref="F421:F422"/>
    <mergeCell ref="G421:G422"/>
    <mergeCell ref="H421:H422"/>
    <mergeCell ref="I421:I422"/>
    <mergeCell ref="B403:K403"/>
    <mergeCell ref="B404:B405"/>
    <mergeCell ref="C404:C405"/>
    <mergeCell ref="D404:D405"/>
    <mergeCell ref="E404:E405"/>
    <mergeCell ref="F404:F405"/>
    <mergeCell ref="G404:G405"/>
    <mergeCell ref="H404:H405"/>
    <mergeCell ref="I404:I405"/>
    <mergeCell ref="J404:J405"/>
    <mergeCell ref="B401:C401"/>
    <mergeCell ref="F401:G401"/>
    <mergeCell ref="H401:I401"/>
    <mergeCell ref="J401:J402"/>
    <mergeCell ref="B402:C402"/>
    <mergeCell ref="D402:E402"/>
    <mergeCell ref="F402:G402"/>
    <mergeCell ref="H402:I402"/>
    <mergeCell ref="B395:I395"/>
    <mergeCell ref="B396:I396"/>
    <mergeCell ref="B397:I397"/>
    <mergeCell ref="B398:I398"/>
    <mergeCell ref="B399:I399"/>
    <mergeCell ref="B400:I400"/>
    <mergeCell ref="J386:J387"/>
    <mergeCell ref="B390:I390"/>
    <mergeCell ref="B391:I391"/>
    <mergeCell ref="B392:I392"/>
    <mergeCell ref="B393:I393"/>
    <mergeCell ref="B394:I394"/>
    <mergeCell ref="K369:K370"/>
    <mergeCell ref="B372:K372"/>
    <mergeCell ref="H373:I373"/>
    <mergeCell ref="J373:J383"/>
    <mergeCell ref="B385:K385"/>
    <mergeCell ref="B386:E386"/>
    <mergeCell ref="F386:F387"/>
    <mergeCell ref="G386:G387"/>
    <mergeCell ref="H386:H387"/>
    <mergeCell ref="I386:I387"/>
    <mergeCell ref="B368:K368"/>
    <mergeCell ref="B369:B370"/>
    <mergeCell ref="C369:C370"/>
    <mergeCell ref="D369:D370"/>
    <mergeCell ref="E369:E370"/>
    <mergeCell ref="F369:F370"/>
    <mergeCell ref="G369:G370"/>
    <mergeCell ref="H369:H370"/>
    <mergeCell ref="I369:I370"/>
    <mergeCell ref="J369:J370"/>
    <mergeCell ref="B366:C366"/>
    <mergeCell ref="F366:G366"/>
    <mergeCell ref="H366:I366"/>
    <mergeCell ref="J366:J367"/>
    <mergeCell ref="B367:C367"/>
    <mergeCell ref="D367:E367"/>
    <mergeCell ref="F367:G367"/>
    <mergeCell ref="H367:I367"/>
    <mergeCell ref="B360:I360"/>
    <mergeCell ref="B361:I361"/>
    <mergeCell ref="B362:I362"/>
    <mergeCell ref="B363:I363"/>
    <mergeCell ref="B364:I364"/>
    <mergeCell ref="B365:I365"/>
    <mergeCell ref="J351:J352"/>
    <mergeCell ref="B355:I355"/>
    <mergeCell ref="B356:I356"/>
    <mergeCell ref="B357:I357"/>
    <mergeCell ref="B358:I358"/>
    <mergeCell ref="B359:I359"/>
    <mergeCell ref="K334:K335"/>
    <mergeCell ref="B337:K337"/>
    <mergeCell ref="H338:I338"/>
    <mergeCell ref="J338:J348"/>
    <mergeCell ref="B350:K350"/>
    <mergeCell ref="B351:E351"/>
    <mergeCell ref="F351:F352"/>
    <mergeCell ref="G351:G352"/>
    <mergeCell ref="H351:H352"/>
    <mergeCell ref="I351:I352"/>
    <mergeCell ref="B333:K333"/>
    <mergeCell ref="B334:B335"/>
    <mergeCell ref="C334:C335"/>
    <mergeCell ref="D334:D335"/>
    <mergeCell ref="E334:E335"/>
    <mergeCell ref="F334:F335"/>
    <mergeCell ref="G334:G335"/>
    <mergeCell ref="H334:H335"/>
    <mergeCell ref="I334:I335"/>
    <mergeCell ref="J334:J335"/>
    <mergeCell ref="B331:C331"/>
    <mergeCell ref="F331:G331"/>
    <mergeCell ref="H331:I331"/>
    <mergeCell ref="J331:J332"/>
    <mergeCell ref="B332:C332"/>
    <mergeCell ref="D332:E332"/>
    <mergeCell ref="F332:G332"/>
    <mergeCell ref="H332:I332"/>
    <mergeCell ref="B325:I325"/>
    <mergeCell ref="B326:I326"/>
    <mergeCell ref="B327:I327"/>
    <mergeCell ref="B328:I328"/>
    <mergeCell ref="B329:I329"/>
    <mergeCell ref="B330:I330"/>
    <mergeCell ref="J316:J317"/>
    <mergeCell ref="B320:I320"/>
    <mergeCell ref="B321:I321"/>
    <mergeCell ref="B322:I322"/>
    <mergeCell ref="B323:I323"/>
    <mergeCell ref="B324:I324"/>
    <mergeCell ref="K299:K300"/>
    <mergeCell ref="B302:K302"/>
    <mergeCell ref="H303:I303"/>
    <mergeCell ref="J303:J313"/>
    <mergeCell ref="B315:K315"/>
    <mergeCell ref="B316:E316"/>
    <mergeCell ref="F316:F317"/>
    <mergeCell ref="G316:G317"/>
    <mergeCell ref="H316:H317"/>
    <mergeCell ref="I316:I317"/>
    <mergeCell ref="B298:K298"/>
    <mergeCell ref="B299:B300"/>
    <mergeCell ref="C299:C300"/>
    <mergeCell ref="D299:D300"/>
    <mergeCell ref="E299:E300"/>
    <mergeCell ref="F299:F300"/>
    <mergeCell ref="G299:G300"/>
    <mergeCell ref="H299:H300"/>
    <mergeCell ref="I299:I300"/>
    <mergeCell ref="J299:J300"/>
    <mergeCell ref="B296:C296"/>
    <mergeCell ref="F296:G296"/>
    <mergeCell ref="H296:I296"/>
    <mergeCell ref="J296:J297"/>
    <mergeCell ref="B297:C297"/>
    <mergeCell ref="D297:E297"/>
    <mergeCell ref="F297:G297"/>
    <mergeCell ref="H297:I297"/>
    <mergeCell ref="B290:I290"/>
    <mergeCell ref="B291:I291"/>
    <mergeCell ref="B292:I292"/>
    <mergeCell ref="B293:I293"/>
    <mergeCell ref="B294:I294"/>
    <mergeCell ref="B295:I295"/>
    <mergeCell ref="J281:J282"/>
    <mergeCell ref="B285:I285"/>
    <mergeCell ref="B286:I286"/>
    <mergeCell ref="B287:I287"/>
    <mergeCell ref="B288:I288"/>
    <mergeCell ref="B289:I289"/>
    <mergeCell ref="K264:K265"/>
    <mergeCell ref="B267:K267"/>
    <mergeCell ref="H268:I268"/>
    <mergeCell ref="J268:J278"/>
    <mergeCell ref="B280:K280"/>
    <mergeCell ref="B281:E281"/>
    <mergeCell ref="F281:F282"/>
    <mergeCell ref="G281:G282"/>
    <mergeCell ref="H281:H282"/>
    <mergeCell ref="I281:I282"/>
    <mergeCell ref="B263:K263"/>
    <mergeCell ref="B264:B265"/>
    <mergeCell ref="C264:C265"/>
    <mergeCell ref="D264:D265"/>
    <mergeCell ref="E264:E265"/>
    <mergeCell ref="F264:F265"/>
    <mergeCell ref="G264:G265"/>
    <mergeCell ref="H264:H265"/>
    <mergeCell ref="I264:I265"/>
    <mergeCell ref="J264:J265"/>
    <mergeCell ref="B261:C261"/>
    <mergeCell ref="F261:G261"/>
    <mergeCell ref="H261:I261"/>
    <mergeCell ref="J261:J262"/>
    <mergeCell ref="B262:C262"/>
    <mergeCell ref="D262:E262"/>
    <mergeCell ref="F262:G262"/>
    <mergeCell ref="H262:I262"/>
    <mergeCell ref="B255:I255"/>
    <mergeCell ref="B256:I256"/>
    <mergeCell ref="B257:I257"/>
    <mergeCell ref="B258:I258"/>
    <mergeCell ref="B259:I259"/>
    <mergeCell ref="B260:I260"/>
    <mergeCell ref="J246:J247"/>
    <mergeCell ref="B250:I250"/>
    <mergeCell ref="B251:I251"/>
    <mergeCell ref="B252:I252"/>
    <mergeCell ref="B253:I253"/>
    <mergeCell ref="B254:I254"/>
    <mergeCell ref="K229:K230"/>
    <mergeCell ref="B232:K232"/>
    <mergeCell ref="H233:I233"/>
    <mergeCell ref="J233:J243"/>
    <mergeCell ref="B245:K245"/>
    <mergeCell ref="B246:E246"/>
    <mergeCell ref="F246:F247"/>
    <mergeCell ref="G246:G247"/>
    <mergeCell ref="H246:H247"/>
    <mergeCell ref="I246:I247"/>
    <mergeCell ref="B228:K228"/>
    <mergeCell ref="B229:B230"/>
    <mergeCell ref="C229:C230"/>
    <mergeCell ref="D229:D230"/>
    <mergeCell ref="E229:E230"/>
    <mergeCell ref="F229:F230"/>
    <mergeCell ref="G229:G230"/>
    <mergeCell ref="H229:H230"/>
    <mergeCell ref="I229:I230"/>
    <mergeCell ref="J229:J230"/>
    <mergeCell ref="B226:C226"/>
    <mergeCell ref="F226:G226"/>
    <mergeCell ref="H226:I226"/>
    <mergeCell ref="J226:J227"/>
    <mergeCell ref="B227:C227"/>
    <mergeCell ref="D227:E227"/>
    <mergeCell ref="F227:G227"/>
    <mergeCell ref="H227:I227"/>
    <mergeCell ref="B220:I220"/>
    <mergeCell ref="B221:I221"/>
    <mergeCell ref="B222:I222"/>
    <mergeCell ref="B223:I223"/>
    <mergeCell ref="B224:I224"/>
    <mergeCell ref="B225:I225"/>
    <mergeCell ref="J211:J212"/>
    <mergeCell ref="B215:I215"/>
    <mergeCell ref="B216:I216"/>
    <mergeCell ref="B217:I217"/>
    <mergeCell ref="B218:I218"/>
    <mergeCell ref="B219:I219"/>
    <mergeCell ref="K194:K195"/>
    <mergeCell ref="B197:K197"/>
    <mergeCell ref="H198:I198"/>
    <mergeCell ref="J198:J208"/>
    <mergeCell ref="B210:K210"/>
    <mergeCell ref="B211:E211"/>
    <mergeCell ref="F211:F212"/>
    <mergeCell ref="G211:G212"/>
    <mergeCell ref="H211:H212"/>
    <mergeCell ref="I211:I212"/>
    <mergeCell ref="B193:K193"/>
    <mergeCell ref="B194:B195"/>
    <mergeCell ref="C194:C195"/>
    <mergeCell ref="D194:D195"/>
    <mergeCell ref="E194:E195"/>
    <mergeCell ref="F194:F195"/>
    <mergeCell ref="G194:G195"/>
    <mergeCell ref="H194:H195"/>
    <mergeCell ref="I194:I195"/>
    <mergeCell ref="J194:J195"/>
    <mergeCell ref="B191:C191"/>
    <mergeCell ref="F191:G191"/>
    <mergeCell ref="H191:I191"/>
    <mergeCell ref="J191:J192"/>
    <mergeCell ref="B192:C192"/>
    <mergeCell ref="D192:E192"/>
    <mergeCell ref="F192:G192"/>
    <mergeCell ref="H192:I192"/>
    <mergeCell ref="B185:I185"/>
    <mergeCell ref="B186:I186"/>
    <mergeCell ref="B187:I187"/>
    <mergeCell ref="B188:I188"/>
    <mergeCell ref="B189:I189"/>
    <mergeCell ref="B190:I190"/>
    <mergeCell ref="J176:J177"/>
    <mergeCell ref="B180:I180"/>
    <mergeCell ref="B181:I181"/>
    <mergeCell ref="B182:I182"/>
    <mergeCell ref="B183:I183"/>
    <mergeCell ref="B184:I184"/>
    <mergeCell ref="K159:K160"/>
    <mergeCell ref="B162:K162"/>
    <mergeCell ref="H163:I163"/>
    <mergeCell ref="J163:J173"/>
    <mergeCell ref="B175:K175"/>
    <mergeCell ref="B176:E176"/>
    <mergeCell ref="F176:F177"/>
    <mergeCell ref="G176:G177"/>
    <mergeCell ref="H176:H177"/>
    <mergeCell ref="I176:I177"/>
    <mergeCell ref="B158:K158"/>
    <mergeCell ref="B159:B160"/>
    <mergeCell ref="C159:C160"/>
    <mergeCell ref="D159:D160"/>
    <mergeCell ref="E159:E160"/>
    <mergeCell ref="F159:F160"/>
    <mergeCell ref="G159:G160"/>
    <mergeCell ref="H159:H160"/>
    <mergeCell ref="I159:I160"/>
    <mergeCell ref="J159:J160"/>
    <mergeCell ref="B156:C156"/>
    <mergeCell ref="F156:G156"/>
    <mergeCell ref="H156:I156"/>
    <mergeCell ref="J156:J157"/>
    <mergeCell ref="B157:C157"/>
    <mergeCell ref="D157:E157"/>
    <mergeCell ref="F157:G157"/>
    <mergeCell ref="H157:I157"/>
    <mergeCell ref="B150:I150"/>
    <mergeCell ref="B151:I151"/>
    <mergeCell ref="B152:I152"/>
    <mergeCell ref="B153:I153"/>
    <mergeCell ref="B154:I154"/>
    <mergeCell ref="B155:I155"/>
    <mergeCell ref="J141:J142"/>
    <mergeCell ref="B145:I145"/>
    <mergeCell ref="B146:I146"/>
    <mergeCell ref="B147:I147"/>
    <mergeCell ref="B148:I148"/>
    <mergeCell ref="B149:I149"/>
    <mergeCell ref="K124:K125"/>
    <mergeCell ref="B127:K127"/>
    <mergeCell ref="H128:I128"/>
    <mergeCell ref="J128:J138"/>
    <mergeCell ref="B140:K140"/>
    <mergeCell ref="B141:E141"/>
    <mergeCell ref="F141:F142"/>
    <mergeCell ref="G141:G142"/>
    <mergeCell ref="H141:H142"/>
    <mergeCell ref="I141:I142"/>
    <mergeCell ref="B123:K123"/>
    <mergeCell ref="B124:B125"/>
    <mergeCell ref="C124:C125"/>
    <mergeCell ref="D124:D125"/>
    <mergeCell ref="E124:E125"/>
    <mergeCell ref="F124:F125"/>
    <mergeCell ref="G124:G125"/>
    <mergeCell ref="H124:H125"/>
    <mergeCell ref="I124:I125"/>
    <mergeCell ref="J124:J125"/>
    <mergeCell ref="B121:C121"/>
    <mergeCell ref="F121:G121"/>
    <mergeCell ref="H121:I121"/>
    <mergeCell ref="J121:J122"/>
    <mergeCell ref="B122:C122"/>
    <mergeCell ref="D122:E122"/>
    <mergeCell ref="F122:G122"/>
    <mergeCell ref="H122:I122"/>
    <mergeCell ref="B115:I115"/>
    <mergeCell ref="B116:I116"/>
    <mergeCell ref="B117:I117"/>
    <mergeCell ref="B118:I118"/>
    <mergeCell ref="B119:I119"/>
    <mergeCell ref="B120:I120"/>
    <mergeCell ref="J106:J107"/>
    <mergeCell ref="B110:I110"/>
    <mergeCell ref="B111:I111"/>
    <mergeCell ref="B112:I112"/>
    <mergeCell ref="B113:I113"/>
    <mergeCell ref="B114:I114"/>
    <mergeCell ref="K89:K90"/>
    <mergeCell ref="B92:K92"/>
    <mergeCell ref="H93:I93"/>
    <mergeCell ref="J93:J103"/>
    <mergeCell ref="B105:K105"/>
    <mergeCell ref="B106:E106"/>
    <mergeCell ref="F106:F107"/>
    <mergeCell ref="G106:G107"/>
    <mergeCell ref="H106:H107"/>
    <mergeCell ref="I106:I107"/>
    <mergeCell ref="B88:K88"/>
    <mergeCell ref="B89:B90"/>
    <mergeCell ref="C89:C90"/>
    <mergeCell ref="D89:D90"/>
    <mergeCell ref="E89:E90"/>
    <mergeCell ref="F89:F90"/>
    <mergeCell ref="G89:G90"/>
    <mergeCell ref="H89:H90"/>
    <mergeCell ref="I89:I90"/>
    <mergeCell ref="J89:J90"/>
    <mergeCell ref="B86:C86"/>
    <mergeCell ref="F86:G86"/>
    <mergeCell ref="H86:I86"/>
    <mergeCell ref="J86:J87"/>
    <mergeCell ref="B87:C87"/>
    <mergeCell ref="D87:E87"/>
    <mergeCell ref="F87:G87"/>
    <mergeCell ref="H87:I87"/>
    <mergeCell ref="B80:I80"/>
    <mergeCell ref="B81:I81"/>
    <mergeCell ref="B82:I82"/>
    <mergeCell ref="B83:I83"/>
    <mergeCell ref="B84:I84"/>
    <mergeCell ref="B85:I85"/>
    <mergeCell ref="J71:J72"/>
    <mergeCell ref="B75:I75"/>
    <mergeCell ref="B76:I76"/>
    <mergeCell ref="B77:I77"/>
    <mergeCell ref="B78:I78"/>
    <mergeCell ref="B79:I79"/>
    <mergeCell ref="K54:K55"/>
    <mergeCell ref="B57:K57"/>
    <mergeCell ref="H58:I58"/>
    <mergeCell ref="J58:J68"/>
    <mergeCell ref="B70:K70"/>
    <mergeCell ref="B71:E71"/>
    <mergeCell ref="F71:F72"/>
    <mergeCell ref="G71:G72"/>
    <mergeCell ref="H71:H72"/>
    <mergeCell ref="I71:I72"/>
    <mergeCell ref="B53:K53"/>
    <mergeCell ref="B54:B55"/>
    <mergeCell ref="C54:C55"/>
    <mergeCell ref="D54:D55"/>
    <mergeCell ref="E54:E55"/>
    <mergeCell ref="F54:F55"/>
    <mergeCell ref="G54:G55"/>
    <mergeCell ref="H54:H55"/>
    <mergeCell ref="I54:I55"/>
    <mergeCell ref="J54:J55"/>
    <mergeCell ref="B51:C51"/>
    <mergeCell ref="F51:G51"/>
    <mergeCell ref="H51:I51"/>
    <mergeCell ref="J51:J52"/>
    <mergeCell ref="B52:C52"/>
    <mergeCell ref="D52:E52"/>
    <mergeCell ref="F52:G52"/>
    <mergeCell ref="H52:I52"/>
    <mergeCell ref="B45:I45"/>
    <mergeCell ref="B46:I46"/>
    <mergeCell ref="B47:I47"/>
    <mergeCell ref="B48:I48"/>
    <mergeCell ref="B49:I49"/>
    <mergeCell ref="B50:I50"/>
    <mergeCell ref="J36:J37"/>
    <mergeCell ref="B40:I40"/>
    <mergeCell ref="B41:I41"/>
    <mergeCell ref="B42:I42"/>
    <mergeCell ref="B43:I43"/>
    <mergeCell ref="B44:I44"/>
    <mergeCell ref="K19:K20"/>
    <mergeCell ref="B22:K22"/>
    <mergeCell ref="H23:I23"/>
    <mergeCell ref="J23:J33"/>
    <mergeCell ref="B35:K35"/>
    <mergeCell ref="B36:E36"/>
    <mergeCell ref="F36:F37"/>
    <mergeCell ref="G36:G37"/>
    <mergeCell ref="H36:H37"/>
    <mergeCell ref="I36:I37"/>
    <mergeCell ref="B18:K18"/>
    <mergeCell ref="B19:B20"/>
    <mergeCell ref="C19:C20"/>
    <mergeCell ref="D19:D20"/>
    <mergeCell ref="E19:E20"/>
    <mergeCell ref="F19:F20"/>
    <mergeCell ref="G19:G20"/>
    <mergeCell ref="H19:H20"/>
    <mergeCell ref="I19:I20"/>
    <mergeCell ref="J19:J20"/>
    <mergeCell ref="B14:I14"/>
    <mergeCell ref="B15:I15"/>
    <mergeCell ref="B16:C16"/>
    <mergeCell ref="F16:G16"/>
    <mergeCell ref="H16:I16"/>
    <mergeCell ref="J16:J17"/>
    <mergeCell ref="B17:C17"/>
    <mergeCell ref="D17:E17"/>
    <mergeCell ref="F17:G17"/>
    <mergeCell ref="H17:I17"/>
    <mergeCell ref="B8:I8"/>
    <mergeCell ref="B9:I9"/>
    <mergeCell ref="B10:I10"/>
    <mergeCell ref="B11:I11"/>
    <mergeCell ref="B12:I12"/>
    <mergeCell ref="B13:I13"/>
    <mergeCell ref="B1:K1"/>
    <mergeCell ref="B3:K3"/>
    <mergeCell ref="B4:K4"/>
    <mergeCell ref="B5:I5"/>
    <mergeCell ref="B6:I6"/>
    <mergeCell ref="B7:I7"/>
  </mergeCells>
  <dataValidations count="2">
    <dataValidation type="list" allowBlank="1" showInputMessage="1" showErrorMessage="1" sqref="B9:I9 B44:I44 B79:I79 B114:I114 B149:I149 B184:I184 B219:I219 B254:I254 B289:I289 B324:I324 B359:I359 B394:I394 B429:I429 B464:I464 B499:I499 B534:I534 B569:I569 B604:I604 B639:I639 B674:I674 B709:I709 B744:I744 B779:I779 B814:I814 B849:I849 B884:I884 B919:I919 B954:I954 B989:I989 B1024:I1024 B1059:I1059 B1094:I1094 B1129:I1129 B1164:I1164 B1199:I1199 B1234:I1234 B1269:I1269 B1304:I1304 B1339:I1339 B1374:I1374 B1409:I1409 B1444:I1444 B1479:I1479 B1514:I1514 B1549:I1549 B1584:I1584 B1619:I1619 B1654:I1654 B1689:I1689 B1724:I1724">
      <formula1>$N$8:$N$34</formula1>
    </dataValidation>
    <dataValidation type="list" allowBlank="1" showInputMessage="1" showErrorMessage="1" sqref="B8:I8 B43:I43 B78:I78 B113:I113 B148:I148 B183:I183 B218:I218 B253:I253 B288:I288 B323:I323 B358:I358 B393:I393 B428:I428 B463:I463 B498:I498 B533:I533 B568:I568 B603:I603 B638:I638 B673:I673 B708:I708 B743:I743 B778:I778 B813:I813 B848:I848 B883:I883 B918:I918 B953:I953 B988:I988 B1023:I1023 B1058:I1058 B1093:I1093 B1128:I1128 B1163:I1163 B1198:I1198 B1233:I1233 B1268:I1268 B1303:I1303 B1338:I1338 B1373:I1373 B1408:I1408 B1443:I1443 B1478:I1478 B1513:I1513 B1548:I1548 B1583:I1583 B1618:I1618 B1653:I1653 B1688:I1688 B1723:I1723">
      <formula1>$M$8:$M$13</formula1>
    </dataValidation>
  </dataValidation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B1:L107"/>
  <sheetViews>
    <sheetView showGridLines="0" tabSelected="1" zoomScaleNormal="100" workbookViewId="0">
      <selection activeCell="J14" sqref="J14"/>
    </sheetView>
  </sheetViews>
  <sheetFormatPr defaultRowHeight="21" x14ac:dyDescent="0.55000000000000004"/>
  <cols>
    <col min="1" max="1" width="9.140625" style="1"/>
    <col min="2" max="2" width="18.85546875" style="1" customWidth="1"/>
    <col min="3" max="3" width="20" style="1" customWidth="1"/>
    <col min="4" max="4" width="21.7109375" style="1" customWidth="1"/>
    <col min="5" max="5" width="19" style="27" customWidth="1"/>
    <col min="6" max="6" width="21.5703125" style="27" customWidth="1"/>
    <col min="7" max="7" width="22.7109375" style="27" customWidth="1"/>
    <col min="8" max="8" width="29.28515625" style="27" customWidth="1"/>
    <col min="9" max="9" width="54.140625" style="27" customWidth="1"/>
    <col min="10" max="10" width="12.42578125" style="270" customWidth="1"/>
    <col min="11" max="11" width="5.28515625" style="270" customWidth="1"/>
    <col min="12" max="16384" width="9.140625" style="1"/>
  </cols>
  <sheetData>
    <row r="1" spans="2:12" s="24" customFormat="1" ht="36" x14ac:dyDescent="0.9">
      <c r="B1" s="263" t="s">
        <v>845</v>
      </c>
      <c r="C1" s="264"/>
      <c r="D1" s="264"/>
      <c r="E1" s="260"/>
      <c r="F1" s="265"/>
      <c r="G1" s="265"/>
      <c r="H1" s="265"/>
      <c r="I1" s="265"/>
      <c r="J1" s="265"/>
      <c r="K1" s="265"/>
      <c r="L1" s="266"/>
    </row>
    <row r="2" spans="2:12" s="24" customFormat="1" ht="32.25" customHeight="1" x14ac:dyDescent="0.55000000000000004">
      <c r="B2" s="264"/>
      <c r="C2" s="264"/>
      <c r="D2" s="264"/>
      <c r="E2" s="267"/>
      <c r="F2" s="260"/>
      <c r="G2" s="260"/>
      <c r="H2" s="260"/>
      <c r="I2" s="260"/>
      <c r="J2" s="260"/>
      <c r="K2" s="260"/>
      <c r="L2" s="259"/>
    </row>
    <row r="3" spans="2:12" s="24" customFormat="1" ht="55.5" customHeight="1" x14ac:dyDescent="0.25">
      <c r="B3" s="760" t="s">
        <v>1893</v>
      </c>
      <c r="C3" s="760"/>
      <c r="D3" s="760"/>
      <c r="E3" s="760"/>
      <c r="F3" s="760"/>
      <c r="G3" s="760"/>
      <c r="H3" s="760"/>
      <c r="I3" s="760"/>
      <c r="J3" s="760"/>
      <c r="K3" s="760"/>
    </row>
    <row r="4" spans="2:12" s="268" customFormat="1" ht="45.75" customHeight="1" x14ac:dyDescent="0.25">
      <c r="B4" s="576" t="s">
        <v>1304</v>
      </c>
      <c r="C4" s="576" t="s">
        <v>1303</v>
      </c>
      <c r="D4" s="576" t="s">
        <v>911</v>
      </c>
      <c r="E4" s="576" t="s">
        <v>7</v>
      </c>
      <c r="F4" s="576" t="s">
        <v>1306</v>
      </c>
      <c r="G4" s="576" t="s">
        <v>9</v>
      </c>
      <c r="H4" s="577" t="s">
        <v>10</v>
      </c>
      <c r="I4" s="576" t="s">
        <v>12</v>
      </c>
      <c r="J4" s="576" t="s">
        <v>13</v>
      </c>
      <c r="K4" s="576" t="s">
        <v>14</v>
      </c>
    </row>
    <row r="5" spans="2:12" s="334" customFormat="1" ht="28.5" customHeight="1" x14ac:dyDescent="0.55000000000000004">
      <c r="B5" s="562"/>
      <c r="C5" s="563"/>
      <c r="D5" s="563"/>
      <c r="E5" s="563"/>
      <c r="F5" s="563"/>
      <c r="G5" s="563"/>
      <c r="H5" s="563"/>
      <c r="I5" s="563"/>
      <c r="J5" s="563"/>
      <c r="K5" s="564" t="s">
        <v>1302</v>
      </c>
    </row>
    <row r="6" spans="2:12" ht="25.5" customHeight="1" x14ac:dyDescent="0.25">
      <c r="B6" s="248"/>
      <c r="C6" s="335"/>
      <c r="D6" s="335"/>
      <c r="E6" s="250"/>
      <c r="F6" s="250"/>
      <c r="G6" s="250"/>
      <c r="H6" s="250"/>
      <c r="I6" s="250"/>
      <c r="J6" s="251"/>
      <c r="K6" s="251"/>
    </row>
    <row r="7" spans="2:12" ht="25.5" customHeight="1" x14ac:dyDescent="0.25">
      <c r="B7" s="108"/>
      <c r="C7" s="336"/>
      <c r="D7" s="336"/>
      <c r="E7" s="110"/>
      <c r="F7" s="110"/>
      <c r="G7" s="110"/>
      <c r="H7" s="110"/>
      <c r="I7" s="110"/>
      <c r="J7" s="111"/>
      <c r="K7" s="111"/>
    </row>
    <row r="8" spans="2:12" ht="25.5" customHeight="1" x14ac:dyDescent="0.25">
      <c r="B8" s="108"/>
      <c r="C8" s="336"/>
      <c r="D8" s="336"/>
      <c r="E8" s="110"/>
      <c r="F8" s="110"/>
      <c r="G8" s="110"/>
      <c r="H8" s="110"/>
      <c r="I8" s="110"/>
      <c r="J8" s="111"/>
      <c r="K8" s="111"/>
    </row>
    <row r="9" spans="2:12" ht="25.5" customHeight="1" x14ac:dyDescent="0.25">
      <c r="B9" s="108"/>
      <c r="C9" s="336"/>
      <c r="D9" s="336"/>
      <c r="E9" s="110"/>
      <c r="F9" s="110"/>
      <c r="G9" s="110"/>
      <c r="H9" s="110"/>
      <c r="I9" s="110"/>
      <c r="J9" s="111"/>
      <c r="K9" s="111"/>
    </row>
    <row r="10" spans="2:12" ht="25.5" customHeight="1" x14ac:dyDescent="0.25">
      <c r="B10" s="108"/>
      <c r="C10" s="336"/>
      <c r="D10" s="336"/>
      <c r="E10" s="110"/>
      <c r="F10" s="110"/>
      <c r="G10" s="110"/>
      <c r="H10" s="110"/>
      <c r="I10" s="110"/>
      <c r="J10" s="111"/>
      <c r="K10" s="111"/>
    </row>
    <row r="11" spans="2:12" ht="25.5" customHeight="1" x14ac:dyDescent="0.25">
      <c r="B11" s="108"/>
      <c r="C11" s="336"/>
      <c r="D11" s="336"/>
      <c r="E11" s="110"/>
      <c r="F11" s="110"/>
      <c r="G11" s="110"/>
      <c r="H11" s="110"/>
      <c r="I11" s="110"/>
      <c r="J11" s="111"/>
      <c r="K11" s="111"/>
    </row>
    <row r="12" spans="2:12" ht="25.5" customHeight="1" x14ac:dyDescent="0.25">
      <c r="B12" s="108"/>
      <c r="C12" s="336"/>
      <c r="D12" s="336"/>
      <c r="E12" s="110"/>
      <c r="F12" s="110"/>
      <c r="G12" s="110"/>
      <c r="H12" s="110"/>
      <c r="I12" s="110"/>
      <c r="J12" s="111"/>
      <c r="K12" s="111"/>
    </row>
    <row r="13" spans="2:12" ht="25.5" customHeight="1" x14ac:dyDescent="0.25">
      <c r="B13" s="108"/>
      <c r="C13" s="336"/>
      <c r="D13" s="336"/>
      <c r="E13" s="110"/>
      <c r="F13" s="110"/>
      <c r="G13" s="110"/>
      <c r="H13" s="110"/>
      <c r="I13" s="110"/>
      <c r="J13" s="111"/>
      <c r="K13" s="111"/>
    </row>
    <row r="14" spans="2:12" ht="25.5" customHeight="1" x14ac:dyDescent="0.25">
      <c r="B14" s="108"/>
      <c r="C14" s="336"/>
      <c r="D14" s="336"/>
      <c r="E14" s="110"/>
      <c r="F14" s="110"/>
      <c r="G14" s="110"/>
      <c r="H14" s="110"/>
      <c r="I14" s="110"/>
      <c r="J14" s="111"/>
      <c r="K14" s="111"/>
    </row>
    <row r="15" spans="2:12" ht="25.5" customHeight="1" x14ac:dyDescent="0.25">
      <c r="B15" s="108"/>
      <c r="C15" s="336"/>
      <c r="D15" s="336"/>
      <c r="E15" s="110"/>
      <c r="F15" s="110"/>
      <c r="G15" s="110"/>
      <c r="H15" s="110"/>
      <c r="I15" s="110"/>
      <c r="J15" s="111"/>
      <c r="K15" s="111"/>
    </row>
    <row r="16" spans="2:12" ht="25.5" customHeight="1" x14ac:dyDescent="0.25">
      <c r="B16" s="108"/>
      <c r="C16" s="336"/>
      <c r="D16" s="336"/>
      <c r="E16" s="110"/>
      <c r="F16" s="110"/>
      <c r="G16" s="110"/>
      <c r="H16" s="110"/>
      <c r="I16" s="110"/>
      <c r="J16" s="111"/>
      <c r="K16" s="111"/>
    </row>
    <row r="17" spans="2:11" ht="25.5" customHeight="1" x14ac:dyDescent="0.25">
      <c r="B17" s="108"/>
      <c r="C17" s="336"/>
      <c r="D17" s="336"/>
      <c r="E17" s="110"/>
      <c r="F17" s="110"/>
      <c r="G17" s="110"/>
      <c r="H17" s="110"/>
      <c r="I17" s="110"/>
      <c r="J17" s="111"/>
      <c r="K17" s="111"/>
    </row>
    <row r="18" spans="2:11" ht="25.5" customHeight="1" x14ac:dyDescent="0.25">
      <c r="B18" s="108"/>
      <c r="C18" s="336"/>
      <c r="D18" s="336"/>
      <c r="E18" s="110"/>
      <c r="F18" s="110"/>
      <c r="G18" s="110"/>
      <c r="H18" s="110"/>
      <c r="I18" s="110"/>
      <c r="J18" s="111"/>
      <c r="K18" s="111"/>
    </row>
    <row r="19" spans="2:11" ht="25.5" customHeight="1" x14ac:dyDescent="0.25">
      <c r="B19" s="108"/>
      <c r="C19" s="336"/>
      <c r="D19" s="336"/>
      <c r="E19" s="110"/>
      <c r="F19" s="110"/>
      <c r="G19" s="110"/>
      <c r="H19" s="110"/>
      <c r="I19" s="110"/>
      <c r="J19" s="111"/>
      <c r="K19" s="111"/>
    </row>
    <row r="20" spans="2:11" ht="25.5" customHeight="1" x14ac:dyDescent="0.25">
      <c r="B20" s="108"/>
      <c r="C20" s="336"/>
      <c r="D20" s="336"/>
      <c r="E20" s="110"/>
      <c r="F20" s="110"/>
      <c r="G20" s="110"/>
      <c r="H20" s="110"/>
      <c r="I20" s="110"/>
      <c r="J20" s="111"/>
      <c r="K20" s="111"/>
    </row>
    <row r="21" spans="2:11" ht="25.5" customHeight="1" x14ac:dyDescent="0.25">
      <c r="B21" s="108"/>
      <c r="C21" s="336"/>
      <c r="D21" s="336"/>
      <c r="E21" s="110"/>
      <c r="F21" s="110"/>
      <c r="G21" s="110"/>
      <c r="H21" s="110"/>
      <c r="I21" s="110"/>
      <c r="J21" s="111"/>
      <c r="K21" s="111"/>
    </row>
    <row r="22" spans="2:11" ht="25.5" customHeight="1" x14ac:dyDescent="0.25">
      <c r="B22" s="108"/>
      <c r="C22" s="336"/>
      <c r="D22" s="336"/>
      <c r="E22" s="110"/>
      <c r="F22" s="110"/>
      <c r="G22" s="110"/>
      <c r="H22" s="110"/>
      <c r="I22" s="110"/>
      <c r="J22" s="111"/>
      <c r="K22" s="111"/>
    </row>
    <row r="23" spans="2:11" ht="25.5" customHeight="1" x14ac:dyDescent="0.25">
      <c r="B23" s="108"/>
      <c r="C23" s="336"/>
      <c r="D23" s="336"/>
      <c r="E23" s="110"/>
      <c r="F23" s="110"/>
      <c r="G23" s="110"/>
      <c r="H23" s="110"/>
      <c r="I23" s="110"/>
      <c r="J23" s="111"/>
      <c r="K23" s="111"/>
    </row>
    <row r="24" spans="2:11" ht="25.5" customHeight="1" x14ac:dyDescent="0.25">
      <c r="B24" s="108"/>
      <c r="C24" s="336"/>
      <c r="D24" s="336"/>
      <c r="E24" s="110"/>
      <c r="F24" s="110"/>
      <c r="G24" s="110"/>
      <c r="H24" s="110"/>
      <c r="I24" s="110"/>
      <c r="J24" s="111"/>
      <c r="K24" s="111"/>
    </row>
    <row r="25" spans="2:11" ht="25.5" customHeight="1" x14ac:dyDescent="0.25">
      <c r="B25" s="108"/>
      <c r="C25" s="336"/>
      <c r="D25" s="336"/>
      <c r="E25" s="110"/>
      <c r="F25" s="110"/>
      <c r="G25" s="110"/>
      <c r="H25" s="110"/>
      <c r="I25" s="110"/>
      <c r="J25" s="111"/>
      <c r="K25" s="111"/>
    </row>
    <row r="26" spans="2:11" ht="25.5" customHeight="1" x14ac:dyDescent="0.25">
      <c r="B26" s="108"/>
      <c r="C26" s="336"/>
      <c r="D26" s="336"/>
      <c r="E26" s="110"/>
      <c r="F26" s="110"/>
      <c r="G26" s="110"/>
      <c r="H26" s="110"/>
      <c r="I26" s="110"/>
      <c r="J26" s="111"/>
      <c r="K26" s="111"/>
    </row>
    <row r="27" spans="2:11" ht="25.5" customHeight="1" x14ac:dyDescent="0.25">
      <c r="B27" s="108"/>
      <c r="C27" s="336"/>
      <c r="D27" s="336"/>
      <c r="E27" s="110"/>
      <c r="F27" s="110"/>
      <c r="G27" s="110"/>
      <c r="H27" s="110"/>
      <c r="I27" s="110"/>
      <c r="J27" s="111"/>
      <c r="K27" s="111"/>
    </row>
    <row r="28" spans="2:11" ht="25.5" customHeight="1" x14ac:dyDescent="0.25">
      <c r="B28" s="108"/>
      <c r="C28" s="336"/>
      <c r="D28" s="336"/>
      <c r="E28" s="110"/>
      <c r="F28" s="110"/>
      <c r="G28" s="110"/>
      <c r="H28" s="110"/>
      <c r="I28" s="110"/>
      <c r="J28" s="111"/>
      <c r="K28" s="111"/>
    </row>
    <row r="29" spans="2:11" ht="25.5" customHeight="1" x14ac:dyDescent="0.25">
      <c r="B29" s="108"/>
      <c r="C29" s="336"/>
      <c r="D29" s="336"/>
      <c r="E29" s="110"/>
      <c r="F29" s="110"/>
      <c r="G29" s="110"/>
      <c r="H29" s="110"/>
      <c r="I29" s="110"/>
      <c r="J29" s="111"/>
      <c r="K29" s="111"/>
    </row>
    <row r="30" spans="2:11" ht="25.5" customHeight="1" x14ac:dyDescent="0.25">
      <c r="B30" s="108"/>
      <c r="C30" s="336"/>
      <c r="D30" s="336"/>
      <c r="E30" s="110"/>
      <c r="F30" s="110"/>
      <c r="G30" s="110"/>
      <c r="H30" s="110"/>
      <c r="I30" s="110"/>
      <c r="J30" s="111"/>
      <c r="K30" s="111"/>
    </row>
    <row r="31" spans="2:11" ht="25.5" customHeight="1" x14ac:dyDescent="0.25">
      <c r="B31" s="256"/>
      <c r="C31" s="337"/>
      <c r="D31" s="337"/>
      <c r="E31" s="113"/>
      <c r="F31" s="113"/>
      <c r="G31" s="113"/>
      <c r="H31" s="113"/>
      <c r="I31" s="113"/>
      <c r="J31" s="114"/>
      <c r="K31" s="114"/>
    </row>
    <row r="32" spans="2:11" ht="25.5" customHeight="1" thickBot="1" x14ac:dyDescent="0.3">
      <c r="B32" s="257">
        <f>SUM(B6:B31)</f>
        <v>0</v>
      </c>
      <c r="C32" s="327" t="s">
        <v>906</v>
      </c>
      <c r="D32" s="252"/>
      <c r="E32" s="253"/>
      <c r="F32" s="253"/>
      <c r="G32" s="253"/>
      <c r="H32" s="253"/>
      <c r="I32" s="253"/>
      <c r="J32" s="254"/>
      <c r="K32" s="255"/>
    </row>
    <row r="33" spans="2:11" s="268" customFormat="1" ht="45.75" customHeight="1" thickTop="1" x14ac:dyDescent="0.25">
      <c r="B33" s="560" t="s">
        <v>1304</v>
      </c>
      <c r="C33" s="560" t="s">
        <v>1303</v>
      </c>
      <c r="D33" s="560" t="s">
        <v>911</v>
      </c>
      <c r="E33" s="560" t="s">
        <v>7</v>
      </c>
      <c r="F33" s="560" t="s">
        <v>1306</v>
      </c>
      <c r="G33" s="560" t="s">
        <v>9</v>
      </c>
      <c r="H33" s="561" t="s">
        <v>10</v>
      </c>
      <c r="I33" s="560" t="s">
        <v>12</v>
      </c>
      <c r="J33" s="560" t="s">
        <v>13</v>
      </c>
      <c r="K33" s="560" t="s">
        <v>14</v>
      </c>
    </row>
    <row r="34" spans="2:11" s="24" customFormat="1" ht="28.5" customHeight="1" x14ac:dyDescent="0.25">
      <c r="B34" s="562"/>
      <c r="C34" s="563"/>
      <c r="D34" s="563"/>
      <c r="E34" s="563"/>
      <c r="F34" s="563"/>
      <c r="G34" s="563"/>
      <c r="H34" s="563"/>
      <c r="I34" s="563"/>
      <c r="J34" s="563"/>
      <c r="K34" s="564" t="s">
        <v>903</v>
      </c>
    </row>
    <row r="35" spans="2:11" ht="25.5" customHeight="1" x14ac:dyDescent="0.25">
      <c r="B35" s="248"/>
      <c r="C35" s="336"/>
      <c r="D35" s="336"/>
      <c r="E35" s="250"/>
      <c r="F35" s="250"/>
      <c r="G35" s="250"/>
      <c r="H35" s="250"/>
      <c r="I35" s="250"/>
      <c r="J35" s="251"/>
      <c r="K35" s="251">
        <v>1</v>
      </c>
    </row>
    <row r="36" spans="2:11" ht="25.5" customHeight="1" x14ac:dyDescent="0.25">
      <c r="B36" s="108"/>
      <c r="C36" s="336"/>
      <c r="D36" s="336"/>
      <c r="E36" s="110"/>
      <c r="F36" s="110"/>
      <c r="G36" s="110"/>
      <c r="H36" s="110"/>
      <c r="I36" s="110"/>
      <c r="J36" s="111"/>
      <c r="K36" s="111">
        <v>2</v>
      </c>
    </row>
    <row r="37" spans="2:11" ht="25.5" customHeight="1" x14ac:dyDescent="0.25">
      <c r="B37" s="108"/>
      <c r="C37" s="336"/>
      <c r="D37" s="336"/>
      <c r="E37" s="110"/>
      <c r="F37" s="110"/>
      <c r="G37" s="110"/>
      <c r="H37" s="110"/>
      <c r="I37" s="110"/>
      <c r="J37" s="111"/>
      <c r="K37" s="111">
        <v>3</v>
      </c>
    </row>
    <row r="38" spans="2:11" ht="25.5" customHeight="1" x14ac:dyDescent="0.25">
      <c r="B38" s="108"/>
      <c r="C38" s="336"/>
      <c r="D38" s="336"/>
      <c r="E38" s="110"/>
      <c r="F38" s="110"/>
      <c r="G38" s="110"/>
      <c r="H38" s="110"/>
      <c r="I38" s="110"/>
      <c r="J38" s="111"/>
      <c r="K38" s="111">
        <v>4</v>
      </c>
    </row>
    <row r="39" spans="2:11" ht="25.5" customHeight="1" x14ac:dyDescent="0.25">
      <c r="B39" s="108"/>
      <c r="C39" s="336"/>
      <c r="D39" s="336"/>
      <c r="E39" s="110"/>
      <c r="F39" s="110"/>
      <c r="G39" s="110"/>
      <c r="H39" s="110"/>
      <c r="I39" s="110"/>
      <c r="J39" s="111"/>
      <c r="K39" s="111">
        <v>5</v>
      </c>
    </row>
    <row r="40" spans="2:11" ht="25.5" customHeight="1" x14ac:dyDescent="0.25">
      <c r="B40" s="108"/>
      <c r="C40" s="336"/>
      <c r="D40" s="336"/>
      <c r="E40" s="110"/>
      <c r="F40" s="110"/>
      <c r="G40" s="110"/>
      <c r="H40" s="110"/>
      <c r="I40" s="110"/>
      <c r="J40" s="111"/>
      <c r="K40" s="111">
        <v>6</v>
      </c>
    </row>
    <row r="41" spans="2:11" ht="25.5" customHeight="1" x14ac:dyDescent="0.25">
      <c r="B41" s="108"/>
      <c r="C41" s="336"/>
      <c r="D41" s="336"/>
      <c r="E41" s="110"/>
      <c r="F41" s="110"/>
      <c r="G41" s="110"/>
      <c r="H41" s="110"/>
      <c r="I41" s="110"/>
      <c r="J41" s="111"/>
      <c r="K41" s="111">
        <v>7</v>
      </c>
    </row>
    <row r="42" spans="2:11" ht="25.5" customHeight="1" x14ac:dyDescent="0.25">
      <c r="B42" s="108"/>
      <c r="C42" s="336"/>
      <c r="D42" s="336"/>
      <c r="E42" s="110"/>
      <c r="F42" s="110"/>
      <c r="G42" s="110"/>
      <c r="H42" s="110"/>
      <c r="I42" s="110"/>
      <c r="J42" s="111"/>
      <c r="K42" s="111">
        <v>8</v>
      </c>
    </row>
    <row r="43" spans="2:11" ht="25.5" customHeight="1" x14ac:dyDescent="0.25">
      <c r="B43" s="108"/>
      <c r="C43" s="336"/>
      <c r="D43" s="336"/>
      <c r="E43" s="110"/>
      <c r="F43" s="110"/>
      <c r="G43" s="110"/>
      <c r="H43" s="110"/>
      <c r="I43" s="110"/>
      <c r="J43" s="111"/>
      <c r="K43" s="111">
        <v>9</v>
      </c>
    </row>
    <row r="44" spans="2:11" ht="25.5" customHeight="1" x14ac:dyDescent="0.25">
      <c r="B44" s="108"/>
      <c r="C44" s="336"/>
      <c r="D44" s="336"/>
      <c r="E44" s="110"/>
      <c r="F44" s="110"/>
      <c r="G44" s="110"/>
      <c r="H44" s="110"/>
      <c r="I44" s="110"/>
      <c r="J44" s="111"/>
      <c r="K44" s="111">
        <v>10</v>
      </c>
    </row>
    <row r="45" spans="2:11" ht="25.5" customHeight="1" x14ac:dyDescent="0.25">
      <c r="B45" s="108"/>
      <c r="C45" s="336"/>
      <c r="D45" s="336"/>
      <c r="E45" s="110"/>
      <c r="F45" s="110"/>
      <c r="G45" s="110"/>
      <c r="H45" s="110"/>
      <c r="I45" s="110"/>
      <c r="J45" s="111"/>
      <c r="K45" s="111">
        <v>11</v>
      </c>
    </row>
    <row r="46" spans="2:11" ht="25.5" customHeight="1" x14ac:dyDescent="0.25">
      <c r="B46" s="108"/>
      <c r="C46" s="336"/>
      <c r="D46" s="336"/>
      <c r="E46" s="110"/>
      <c r="F46" s="110"/>
      <c r="G46" s="110"/>
      <c r="H46" s="110"/>
      <c r="I46" s="110"/>
      <c r="J46" s="111"/>
      <c r="K46" s="111">
        <v>12</v>
      </c>
    </row>
    <row r="47" spans="2:11" ht="25.5" customHeight="1" x14ac:dyDescent="0.25">
      <c r="B47" s="108"/>
      <c r="C47" s="336"/>
      <c r="D47" s="336"/>
      <c r="E47" s="110"/>
      <c r="F47" s="110"/>
      <c r="G47" s="110"/>
      <c r="H47" s="110"/>
      <c r="I47" s="110"/>
      <c r="J47" s="111"/>
      <c r="K47" s="111">
        <v>13</v>
      </c>
    </row>
    <row r="48" spans="2:11" ht="25.5" customHeight="1" x14ac:dyDescent="0.25">
      <c r="B48" s="108"/>
      <c r="C48" s="336"/>
      <c r="D48" s="336"/>
      <c r="E48" s="110"/>
      <c r="F48" s="110"/>
      <c r="G48" s="110"/>
      <c r="H48" s="110"/>
      <c r="I48" s="110"/>
      <c r="J48" s="111"/>
      <c r="K48" s="111">
        <v>14</v>
      </c>
    </row>
    <row r="49" spans="2:11" ht="25.5" customHeight="1" x14ac:dyDescent="0.25">
      <c r="B49" s="256"/>
      <c r="C49" s="336"/>
      <c r="D49" s="337"/>
      <c r="E49" s="113"/>
      <c r="F49" s="113"/>
      <c r="G49" s="113"/>
      <c r="H49" s="113"/>
      <c r="I49" s="113"/>
      <c r="J49" s="114"/>
      <c r="K49" s="114">
        <v>15</v>
      </c>
    </row>
    <row r="50" spans="2:11" ht="25.5" customHeight="1" thickBot="1" x14ac:dyDescent="0.3">
      <c r="B50" s="257">
        <f>SUM(B35:B49)</f>
        <v>0</v>
      </c>
      <c r="C50" s="327" t="s">
        <v>906</v>
      </c>
      <c r="D50" s="252"/>
      <c r="E50" s="253"/>
      <c r="F50" s="253"/>
      <c r="G50" s="253"/>
      <c r="H50" s="253"/>
      <c r="I50" s="253"/>
      <c r="J50" s="254"/>
      <c r="K50" s="255"/>
    </row>
    <row r="51" spans="2:11" s="268" customFormat="1" ht="45.75" customHeight="1" thickTop="1" x14ac:dyDescent="0.25">
      <c r="B51" s="560" t="s">
        <v>1304</v>
      </c>
      <c r="C51" s="560" t="s">
        <v>1303</v>
      </c>
      <c r="D51" s="560" t="s">
        <v>911</v>
      </c>
      <c r="E51" s="560" t="s">
        <v>7</v>
      </c>
      <c r="F51" s="560" t="s">
        <v>1306</v>
      </c>
      <c r="G51" s="560" t="s">
        <v>9</v>
      </c>
      <c r="H51" s="561" t="s">
        <v>10</v>
      </c>
      <c r="I51" s="560" t="s">
        <v>12</v>
      </c>
      <c r="J51" s="560" t="s">
        <v>13</v>
      </c>
      <c r="K51" s="560" t="s">
        <v>14</v>
      </c>
    </row>
    <row r="52" spans="2:11" s="24" customFormat="1" ht="28.5" customHeight="1" x14ac:dyDescent="0.25">
      <c r="B52" s="562"/>
      <c r="C52" s="563"/>
      <c r="D52" s="563"/>
      <c r="E52" s="563"/>
      <c r="F52" s="563"/>
      <c r="G52" s="563"/>
      <c r="H52" s="563"/>
      <c r="I52" s="563"/>
      <c r="J52" s="563"/>
      <c r="K52" s="564" t="s">
        <v>902</v>
      </c>
    </row>
    <row r="53" spans="2:11" ht="25.5" customHeight="1" x14ac:dyDescent="0.25">
      <c r="B53" s="248"/>
      <c r="C53" s="338"/>
      <c r="D53" s="338"/>
      <c r="E53" s="250"/>
      <c r="F53" s="250"/>
      <c r="G53" s="250"/>
      <c r="H53" s="250"/>
      <c r="I53" s="250"/>
      <c r="J53" s="251"/>
      <c r="K53" s="251">
        <v>1</v>
      </c>
    </row>
    <row r="54" spans="2:11" ht="25.5" customHeight="1" x14ac:dyDescent="0.25">
      <c r="B54" s="108"/>
      <c r="C54" s="336"/>
      <c r="D54" s="336"/>
      <c r="E54" s="110"/>
      <c r="F54" s="110"/>
      <c r="G54" s="110"/>
      <c r="H54" s="110"/>
      <c r="I54" s="110"/>
      <c r="J54" s="111"/>
      <c r="K54" s="111">
        <v>2</v>
      </c>
    </row>
    <row r="55" spans="2:11" ht="25.5" customHeight="1" x14ac:dyDescent="0.25">
      <c r="B55" s="108"/>
      <c r="C55" s="336"/>
      <c r="D55" s="336"/>
      <c r="E55" s="110"/>
      <c r="F55" s="110"/>
      <c r="G55" s="110"/>
      <c r="H55" s="110"/>
      <c r="I55" s="110"/>
      <c r="J55" s="111"/>
      <c r="K55" s="111">
        <v>3</v>
      </c>
    </row>
    <row r="56" spans="2:11" ht="25.5" customHeight="1" x14ac:dyDescent="0.25">
      <c r="B56" s="108"/>
      <c r="C56" s="336"/>
      <c r="D56" s="336"/>
      <c r="E56" s="110"/>
      <c r="F56" s="110"/>
      <c r="G56" s="110"/>
      <c r="H56" s="110"/>
      <c r="I56" s="110"/>
      <c r="J56" s="111"/>
      <c r="K56" s="111">
        <v>4</v>
      </c>
    </row>
    <row r="57" spans="2:11" ht="25.5" customHeight="1" x14ac:dyDescent="0.25">
      <c r="B57" s="108"/>
      <c r="C57" s="336"/>
      <c r="D57" s="336"/>
      <c r="E57" s="110"/>
      <c r="F57" s="110"/>
      <c r="G57" s="110"/>
      <c r="H57" s="110"/>
      <c r="I57" s="110"/>
      <c r="J57" s="111"/>
      <c r="K57" s="111">
        <v>5</v>
      </c>
    </row>
    <row r="58" spans="2:11" ht="25.5" customHeight="1" x14ac:dyDescent="0.25">
      <c r="B58" s="108"/>
      <c r="C58" s="336"/>
      <c r="D58" s="336"/>
      <c r="E58" s="110"/>
      <c r="F58" s="110"/>
      <c r="G58" s="110"/>
      <c r="H58" s="110"/>
      <c r="I58" s="110"/>
      <c r="J58" s="111"/>
      <c r="K58" s="111">
        <v>6</v>
      </c>
    </row>
    <row r="59" spans="2:11" ht="25.5" customHeight="1" x14ac:dyDescent="0.25">
      <c r="B59" s="108"/>
      <c r="C59" s="336"/>
      <c r="D59" s="336"/>
      <c r="E59" s="110"/>
      <c r="F59" s="110"/>
      <c r="G59" s="110"/>
      <c r="H59" s="110"/>
      <c r="I59" s="110"/>
      <c r="J59" s="111"/>
      <c r="K59" s="111">
        <v>7</v>
      </c>
    </row>
    <row r="60" spans="2:11" ht="25.5" customHeight="1" x14ac:dyDescent="0.25">
      <c r="B60" s="108"/>
      <c r="C60" s="336"/>
      <c r="D60" s="336"/>
      <c r="E60" s="110"/>
      <c r="F60" s="110"/>
      <c r="G60" s="110"/>
      <c r="H60" s="110"/>
      <c r="I60" s="110"/>
      <c r="J60" s="111"/>
      <c r="K60" s="111">
        <v>8</v>
      </c>
    </row>
    <row r="61" spans="2:11" ht="25.5" customHeight="1" x14ac:dyDescent="0.25">
      <c r="B61" s="108"/>
      <c r="C61" s="336"/>
      <c r="D61" s="336"/>
      <c r="E61" s="110"/>
      <c r="F61" s="110"/>
      <c r="G61" s="110"/>
      <c r="H61" s="110"/>
      <c r="I61" s="110"/>
      <c r="J61" s="111"/>
      <c r="K61" s="111">
        <v>9</v>
      </c>
    </row>
    <row r="62" spans="2:11" ht="25.5" customHeight="1" x14ac:dyDescent="0.25">
      <c r="B62" s="108"/>
      <c r="C62" s="336"/>
      <c r="D62" s="336"/>
      <c r="E62" s="110"/>
      <c r="F62" s="110"/>
      <c r="G62" s="110"/>
      <c r="H62" s="110"/>
      <c r="I62" s="110"/>
      <c r="J62" s="111"/>
      <c r="K62" s="111">
        <v>10</v>
      </c>
    </row>
    <row r="63" spans="2:11" ht="25.5" customHeight="1" x14ac:dyDescent="0.25">
      <c r="B63" s="108"/>
      <c r="C63" s="336"/>
      <c r="D63" s="336"/>
      <c r="E63" s="110"/>
      <c r="F63" s="110"/>
      <c r="G63" s="110"/>
      <c r="H63" s="110"/>
      <c r="I63" s="110"/>
      <c r="J63" s="111"/>
      <c r="K63" s="111">
        <v>11</v>
      </c>
    </row>
    <row r="64" spans="2:11" ht="25.5" customHeight="1" x14ac:dyDescent="0.25">
      <c r="B64" s="108"/>
      <c r="C64" s="336"/>
      <c r="D64" s="336"/>
      <c r="E64" s="110"/>
      <c r="F64" s="110"/>
      <c r="G64" s="110"/>
      <c r="H64" s="110"/>
      <c r="I64" s="110"/>
      <c r="J64" s="111"/>
      <c r="K64" s="111">
        <v>12</v>
      </c>
    </row>
    <row r="65" spans="2:11" ht="25.5" customHeight="1" x14ac:dyDescent="0.25">
      <c r="B65" s="108"/>
      <c r="C65" s="336"/>
      <c r="D65" s="336"/>
      <c r="E65" s="110"/>
      <c r="F65" s="110"/>
      <c r="G65" s="110"/>
      <c r="H65" s="110"/>
      <c r="I65" s="110"/>
      <c r="J65" s="111"/>
      <c r="K65" s="111">
        <v>13</v>
      </c>
    </row>
    <row r="66" spans="2:11" ht="25.5" customHeight="1" x14ac:dyDescent="0.25">
      <c r="B66" s="108"/>
      <c r="C66" s="336"/>
      <c r="D66" s="336"/>
      <c r="E66" s="110"/>
      <c r="F66" s="110"/>
      <c r="G66" s="110"/>
      <c r="H66" s="110"/>
      <c r="I66" s="110"/>
      <c r="J66" s="111"/>
      <c r="K66" s="111">
        <v>14</v>
      </c>
    </row>
    <row r="67" spans="2:11" ht="25.5" customHeight="1" x14ac:dyDescent="0.25">
      <c r="B67" s="108"/>
      <c r="C67" s="336"/>
      <c r="D67" s="337"/>
      <c r="E67" s="113"/>
      <c r="F67" s="113"/>
      <c r="G67" s="113"/>
      <c r="H67" s="113"/>
      <c r="I67" s="113"/>
      <c r="J67" s="114"/>
      <c r="K67" s="114">
        <v>15</v>
      </c>
    </row>
    <row r="68" spans="2:11" ht="25.5" customHeight="1" thickBot="1" x14ac:dyDescent="0.3">
      <c r="B68" s="257">
        <f>SUM(B53:B67)</f>
        <v>0</v>
      </c>
      <c r="C68" s="327" t="s">
        <v>906</v>
      </c>
      <c r="D68" s="252"/>
      <c r="E68" s="253"/>
      <c r="F68" s="253"/>
      <c r="G68" s="253"/>
      <c r="H68" s="253"/>
      <c r="I68" s="253"/>
      <c r="J68" s="254"/>
      <c r="K68" s="255"/>
    </row>
    <row r="69" spans="2:11" s="268" customFormat="1" ht="45.75" customHeight="1" thickTop="1" x14ac:dyDescent="0.25">
      <c r="B69" s="560" t="s">
        <v>1304</v>
      </c>
      <c r="C69" s="560" t="s">
        <v>1303</v>
      </c>
      <c r="D69" s="560" t="s">
        <v>911</v>
      </c>
      <c r="E69" s="560" t="s">
        <v>7</v>
      </c>
      <c r="F69" s="560" t="s">
        <v>1306</v>
      </c>
      <c r="G69" s="560" t="s">
        <v>9</v>
      </c>
      <c r="H69" s="561" t="s">
        <v>10</v>
      </c>
      <c r="I69" s="560" t="s">
        <v>12</v>
      </c>
      <c r="J69" s="560" t="s">
        <v>13</v>
      </c>
      <c r="K69" s="560" t="s">
        <v>14</v>
      </c>
    </row>
    <row r="70" spans="2:11" s="24" customFormat="1" ht="28.5" customHeight="1" x14ac:dyDescent="0.25">
      <c r="B70" s="562"/>
      <c r="C70" s="563"/>
      <c r="D70" s="563"/>
      <c r="E70" s="563"/>
      <c r="F70" s="563"/>
      <c r="G70" s="563"/>
      <c r="H70" s="563"/>
      <c r="I70" s="563"/>
      <c r="J70" s="563"/>
      <c r="K70" s="564" t="s">
        <v>904</v>
      </c>
    </row>
    <row r="71" spans="2:11" ht="25.5" customHeight="1" x14ac:dyDescent="0.25">
      <c r="B71" s="248"/>
      <c r="C71" s="338"/>
      <c r="D71" s="338"/>
      <c r="E71" s="250"/>
      <c r="F71" s="250"/>
      <c r="G71" s="250"/>
      <c r="H71" s="250"/>
      <c r="I71" s="250"/>
      <c r="J71" s="251"/>
      <c r="K71" s="251">
        <v>1</v>
      </c>
    </row>
    <row r="72" spans="2:11" ht="25.5" customHeight="1" x14ac:dyDescent="0.25">
      <c r="B72" s="108"/>
      <c r="C72" s="336"/>
      <c r="D72" s="336"/>
      <c r="E72" s="110"/>
      <c r="F72" s="110"/>
      <c r="G72" s="110"/>
      <c r="H72" s="110"/>
      <c r="I72" s="110"/>
      <c r="J72" s="111"/>
      <c r="K72" s="111">
        <v>2</v>
      </c>
    </row>
    <row r="73" spans="2:11" ht="25.5" customHeight="1" x14ac:dyDescent="0.25">
      <c r="B73" s="108"/>
      <c r="C73" s="336"/>
      <c r="D73" s="336"/>
      <c r="E73" s="110"/>
      <c r="F73" s="110"/>
      <c r="G73" s="110"/>
      <c r="H73" s="110"/>
      <c r="I73" s="110"/>
      <c r="J73" s="111"/>
      <c r="K73" s="111">
        <v>3</v>
      </c>
    </row>
    <row r="74" spans="2:11" ht="25.5" customHeight="1" x14ac:dyDescent="0.25">
      <c r="B74" s="108"/>
      <c r="C74" s="336"/>
      <c r="D74" s="336"/>
      <c r="E74" s="110"/>
      <c r="F74" s="110"/>
      <c r="G74" s="110"/>
      <c r="H74" s="110"/>
      <c r="I74" s="110"/>
      <c r="J74" s="111"/>
      <c r="K74" s="111">
        <v>4</v>
      </c>
    </row>
    <row r="75" spans="2:11" ht="25.5" customHeight="1" x14ac:dyDescent="0.25">
      <c r="B75" s="108"/>
      <c r="C75" s="336"/>
      <c r="D75" s="336"/>
      <c r="E75" s="110"/>
      <c r="F75" s="110"/>
      <c r="G75" s="110"/>
      <c r="H75" s="110"/>
      <c r="I75" s="110"/>
      <c r="J75" s="111"/>
      <c r="K75" s="111">
        <v>5</v>
      </c>
    </row>
    <row r="76" spans="2:11" ht="25.5" customHeight="1" x14ac:dyDescent="0.25">
      <c r="B76" s="108"/>
      <c r="C76" s="336"/>
      <c r="D76" s="336"/>
      <c r="E76" s="110"/>
      <c r="F76" s="110"/>
      <c r="G76" s="110"/>
      <c r="H76" s="110"/>
      <c r="I76" s="110"/>
      <c r="J76" s="111"/>
      <c r="K76" s="111">
        <v>6</v>
      </c>
    </row>
    <row r="77" spans="2:11" ht="25.5" customHeight="1" x14ac:dyDescent="0.25">
      <c r="B77" s="108"/>
      <c r="C77" s="336"/>
      <c r="D77" s="336"/>
      <c r="E77" s="110"/>
      <c r="F77" s="110"/>
      <c r="G77" s="110"/>
      <c r="H77" s="110"/>
      <c r="I77" s="110"/>
      <c r="J77" s="111"/>
      <c r="K77" s="111">
        <v>7</v>
      </c>
    </row>
    <row r="78" spans="2:11" ht="25.5" customHeight="1" x14ac:dyDescent="0.25">
      <c r="B78" s="108"/>
      <c r="C78" s="336"/>
      <c r="D78" s="336"/>
      <c r="E78" s="110"/>
      <c r="F78" s="110"/>
      <c r="G78" s="110"/>
      <c r="H78" s="110"/>
      <c r="I78" s="110"/>
      <c r="J78" s="111"/>
      <c r="K78" s="111">
        <v>8</v>
      </c>
    </row>
    <row r="79" spans="2:11" ht="25.5" customHeight="1" x14ac:dyDescent="0.25">
      <c r="B79" s="108"/>
      <c r="C79" s="336"/>
      <c r="D79" s="336"/>
      <c r="E79" s="110"/>
      <c r="F79" s="110"/>
      <c r="G79" s="110"/>
      <c r="H79" s="110"/>
      <c r="I79" s="110"/>
      <c r="J79" s="111"/>
      <c r="K79" s="111">
        <v>9</v>
      </c>
    </row>
    <row r="80" spans="2:11" ht="25.5" customHeight="1" x14ac:dyDescent="0.25">
      <c r="B80" s="108"/>
      <c r="C80" s="336"/>
      <c r="D80" s="336"/>
      <c r="E80" s="110"/>
      <c r="F80" s="110"/>
      <c r="G80" s="110"/>
      <c r="H80" s="110"/>
      <c r="I80" s="110"/>
      <c r="J80" s="111"/>
      <c r="K80" s="111">
        <v>10</v>
      </c>
    </row>
    <row r="81" spans="2:11" ht="25.5" customHeight="1" x14ac:dyDescent="0.25">
      <c r="B81" s="108"/>
      <c r="C81" s="336"/>
      <c r="D81" s="336"/>
      <c r="E81" s="110"/>
      <c r="F81" s="110"/>
      <c r="G81" s="110"/>
      <c r="H81" s="110"/>
      <c r="I81" s="110"/>
      <c r="J81" s="111"/>
      <c r="K81" s="111">
        <v>11</v>
      </c>
    </row>
    <row r="82" spans="2:11" ht="25.5" customHeight="1" x14ac:dyDescent="0.25">
      <c r="B82" s="108"/>
      <c r="C82" s="336"/>
      <c r="D82" s="336"/>
      <c r="E82" s="110"/>
      <c r="F82" s="110"/>
      <c r="G82" s="110"/>
      <c r="H82" s="110"/>
      <c r="I82" s="110"/>
      <c r="J82" s="111"/>
      <c r="K82" s="111">
        <v>12</v>
      </c>
    </row>
    <row r="83" spans="2:11" ht="25.5" customHeight="1" x14ac:dyDescent="0.25">
      <c r="B83" s="108"/>
      <c r="C83" s="336"/>
      <c r="D83" s="336"/>
      <c r="E83" s="110"/>
      <c r="F83" s="110"/>
      <c r="G83" s="110"/>
      <c r="H83" s="110"/>
      <c r="I83" s="110"/>
      <c r="J83" s="111"/>
      <c r="K83" s="111">
        <v>13</v>
      </c>
    </row>
    <row r="84" spans="2:11" ht="25.5" customHeight="1" x14ac:dyDescent="0.25">
      <c r="B84" s="108"/>
      <c r="C84" s="336"/>
      <c r="D84" s="336"/>
      <c r="E84" s="110"/>
      <c r="F84" s="110"/>
      <c r="G84" s="110"/>
      <c r="H84" s="110"/>
      <c r="I84" s="110"/>
      <c r="J84" s="111"/>
      <c r="K84" s="111">
        <v>14</v>
      </c>
    </row>
    <row r="85" spans="2:11" ht="25.5" customHeight="1" x14ac:dyDescent="0.25">
      <c r="B85" s="108"/>
      <c r="C85" s="337"/>
      <c r="D85" s="337"/>
      <c r="E85" s="113"/>
      <c r="F85" s="113"/>
      <c r="G85" s="113"/>
      <c r="H85" s="113"/>
      <c r="I85" s="113"/>
      <c r="J85" s="114"/>
      <c r="K85" s="114">
        <v>15</v>
      </c>
    </row>
    <row r="86" spans="2:11" ht="25.5" customHeight="1" thickBot="1" x14ac:dyDescent="0.3">
      <c r="B86" s="257">
        <f>SUM(B71:B85)</f>
        <v>0</v>
      </c>
      <c r="C86" s="327" t="s">
        <v>906</v>
      </c>
      <c r="D86" s="252"/>
      <c r="E86" s="253"/>
      <c r="F86" s="253"/>
      <c r="G86" s="253"/>
      <c r="H86" s="253"/>
      <c r="I86" s="253"/>
      <c r="J86" s="254"/>
      <c r="K86" s="255"/>
    </row>
    <row r="87" spans="2:11" s="268" customFormat="1" ht="45.75" customHeight="1" thickTop="1" x14ac:dyDescent="0.25">
      <c r="B87" s="560" t="s">
        <v>1304</v>
      </c>
      <c r="C87" s="560" t="s">
        <v>1303</v>
      </c>
      <c r="D87" s="560" t="s">
        <v>911</v>
      </c>
      <c r="E87" s="560" t="s">
        <v>7</v>
      </c>
      <c r="F87" s="560" t="s">
        <v>1306</v>
      </c>
      <c r="G87" s="560" t="s">
        <v>9</v>
      </c>
      <c r="H87" s="561" t="s">
        <v>10</v>
      </c>
      <c r="I87" s="560" t="s">
        <v>12</v>
      </c>
      <c r="J87" s="560" t="s">
        <v>13</v>
      </c>
      <c r="K87" s="560" t="s">
        <v>14</v>
      </c>
    </row>
    <row r="88" spans="2:11" s="24" customFormat="1" ht="28.5" customHeight="1" x14ac:dyDescent="0.25">
      <c r="B88" s="562"/>
      <c r="C88" s="563"/>
      <c r="D88" s="563"/>
      <c r="E88" s="563"/>
      <c r="F88" s="563"/>
      <c r="G88" s="563"/>
      <c r="H88" s="563"/>
      <c r="I88" s="563"/>
      <c r="J88" s="563"/>
      <c r="K88" s="564" t="s">
        <v>905</v>
      </c>
    </row>
    <row r="89" spans="2:11" ht="25.5" customHeight="1" x14ac:dyDescent="0.25">
      <c r="B89" s="248"/>
      <c r="C89" s="338"/>
      <c r="D89" s="338"/>
      <c r="E89" s="250"/>
      <c r="F89" s="250"/>
      <c r="G89" s="250"/>
      <c r="H89" s="250"/>
      <c r="I89" s="250"/>
      <c r="J89" s="251"/>
      <c r="K89" s="251">
        <v>1</v>
      </c>
    </row>
    <row r="90" spans="2:11" ht="25.5" customHeight="1" x14ac:dyDescent="0.25">
      <c r="B90" s="108"/>
      <c r="C90" s="336"/>
      <c r="D90" s="336"/>
      <c r="E90" s="110"/>
      <c r="F90" s="110"/>
      <c r="G90" s="110"/>
      <c r="H90" s="110"/>
      <c r="I90" s="110"/>
      <c r="J90" s="111"/>
      <c r="K90" s="111">
        <v>2</v>
      </c>
    </row>
    <row r="91" spans="2:11" ht="25.5" customHeight="1" x14ac:dyDescent="0.25">
      <c r="B91" s="108"/>
      <c r="C91" s="336"/>
      <c r="D91" s="336"/>
      <c r="E91" s="110"/>
      <c r="F91" s="110"/>
      <c r="G91" s="110"/>
      <c r="H91" s="110"/>
      <c r="I91" s="110"/>
      <c r="J91" s="111"/>
      <c r="K91" s="111">
        <v>3</v>
      </c>
    </row>
    <row r="92" spans="2:11" ht="25.5" customHeight="1" x14ac:dyDescent="0.25">
      <c r="B92" s="108"/>
      <c r="C92" s="336"/>
      <c r="D92" s="336"/>
      <c r="E92" s="110"/>
      <c r="F92" s="110"/>
      <c r="G92" s="110"/>
      <c r="H92" s="110"/>
      <c r="I92" s="110"/>
      <c r="J92" s="111"/>
      <c r="K92" s="111">
        <v>4</v>
      </c>
    </row>
    <row r="93" spans="2:11" ht="25.5" customHeight="1" x14ac:dyDescent="0.25">
      <c r="B93" s="108"/>
      <c r="C93" s="336"/>
      <c r="D93" s="336"/>
      <c r="E93" s="110"/>
      <c r="F93" s="110"/>
      <c r="G93" s="110"/>
      <c r="H93" s="110"/>
      <c r="I93" s="110"/>
      <c r="J93" s="111"/>
      <c r="K93" s="111">
        <v>5</v>
      </c>
    </row>
    <row r="94" spans="2:11" ht="25.5" customHeight="1" x14ac:dyDescent="0.25">
      <c r="B94" s="108"/>
      <c r="C94" s="336"/>
      <c r="D94" s="336"/>
      <c r="E94" s="110"/>
      <c r="F94" s="110"/>
      <c r="G94" s="110"/>
      <c r="H94" s="110"/>
      <c r="I94" s="110"/>
      <c r="J94" s="111"/>
      <c r="K94" s="111">
        <v>6</v>
      </c>
    </row>
    <row r="95" spans="2:11" ht="25.5" customHeight="1" x14ac:dyDescent="0.25">
      <c r="B95" s="108"/>
      <c r="C95" s="336"/>
      <c r="D95" s="336"/>
      <c r="E95" s="110"/>
      <c r="F95" s="110"/>
      <c r="G95" s="110"/>
      <c r="H95" s="110"/>
      <c r="I95" s="110"/>
      <c r="J95" s="111"/>
      <c r="K95" s="111">
        <v>7</v>
      </c>
    </row>
    <row r="96" spans="2:11" ht="25.5" customHeight="1" x14ac:dyDescent="0.25">
      <c r="B96" s="108"/>
      <c r="C96" s="336"/>
      <c r="D96" s="336"/>
      <c r="E96" s="110"/>
      <c r="F96" s="110"/>
      <c r="G96" s="110"/>
      <c r="H96" s="110"/>
      <c r="I96" s="110"/>
      <c r="J96" s="111"/>
      <c r="K96" s="111">
        <v>8</v>
      </c>
    </row>
    <row r="97" spans="2:12" ht="25.5" customHeight="1" x14ac:dyDescent="0.25">
      <c r="B97" s="108"/>
      <c r="C97" s="336"/>
      <c r="D97" s="336"/>
      <c r="E97" s="110"/>
      <c r="F97" s="110"/>
      <c r="G97" s="110"/>
      <c r="H97" s="110"/>
      <c r="I97" s="110"/>
      <c r="J97" s="111"/>
      <c r="K97" s="111">
        <v>9</v>
      </c>
    </row>
    <row r="98" spans="2:12" ht="25.5" customHeight="1" x14ac:dyDescent="0.25">
      <c r="B98" s="108"/>
      <c r="C98" s="336"/>
      <c r="D98" s="336"/>
      <c r="E98" s="110"/>
      <c r="F98" s="110"/>
      <c r="G98" s="110"/>
      <c r="H98" s="110"/>
      <c r="I98" s="110"/>
      <c r="J98" s="111"/>
      <c r="K98" s="111">
        <v>10</v>
      </c>
    </row>
    <row r="99" spans="2:12" ht="25.5" customHeight="1" x14ac:dyDescent="0.25">
      <c r="B99" s="108"/>
      <c r="C99" s="336"/>
      <c r="D99" s="336"/>
      <c r="E99" s="110"/>
      <c r="F99" s="110"/>
      <c r="G99" s="110"/>
      <c r="H99" s="110"/>
      <c r="I99" s="110"/>
      <c r="J99" s="111"/>
      <c r="K99" s="111">
        <v>11</v>
      </c>
    </row>
    <row r="100" spans="2:12" ht="25.5" customHeight="1" x14ac:dyDescent="0.25">
      <c r="B100" s="108"/>
      <c r="C100" s="336"/>
      <c r="D100" s="336"/>
      <c r="E100" s="110"/>
      <c r="F100" s="110"/>
      <c r="G100" s="110"/>
      <c r="H100" s="110"/>
      <c r="I100" s="110"/>
      <c r="J100" s="111"/>
      <c r="K100" s="111">
        <v>12</v>
      </c>
    </row>
    <row r="101" spans="2:12" ht="25.5" customHeight="1" x14ac:dyDescent="0.25">
      <c r="B101" s="108"/>
      <c r="C101" s="336"/>
      <c r="D101" s="336"/>
      <c r="E101" s="110"/>
      <c r="F101" s="110"/>
      <c r="G101" s="110"/>
      <c r="H101" s="110"/>
      <c r="I101" s="110"/>
      <c r="J101" s="111"/>
      <c r="K101" s="111">
        <v>13</v>
      </c>
    </row>
    <row r="102" spans="2:12" ht="25.5" customHeight="1" x14ac:dyDescent="0.25">
      <c r="B102" s="108"/>
      <c r="C102" s="336"/>
      <c r="D102" s="336"/>
      <c r="E102" s="110"/>
      <c r="F102" s="110"/>
      <c r="G102" s="110"/>
      <c r="H102" s="110"/>
      <c r="I102" s="110"/>
      <c r="J102" s="111"/>
      <c r="K102" s="111">
        <v>14</v>
      </c>
    </row>
    <row r="103" spans="2:12" ht="25.5" customHeight="1" x14ac:dyDescent="0.25">
      <c r="B103" s="108"/>
      <c r="C103" s="337"/>
      <c r="D103" s="337"/>
      <c r="E103" s="113"/>
      <c r="F103" s="113"/>
      <c r="G103" s="113"/>
      <c r="H103" s="113"/>
      <c r="I103" s="113"/>
      <c r="J103" s="114"/>
      <c r="K103" s="114">
        <v>15</v>
      </c>
    </row>
    <row r="104" spans="2:12" ht="25.5" customHeight="1" thickBot="1" x14ac:dyDescent="0.3">
      <c r="B104" s="257">
        <f>SUM(B89:B103)</f>
        <v>0</v>
      </c>
      <c r="C104" s="332" t="s">
        <v>906</v>
      </c>
      <c r="D104" s="252"/>
      <c r="E104" s="253"/>
      <c r="F104" s="253"/>
      <c r="G104" s="253"/>
      <c r="H104" s="253"/>
      <c r="I104" s="253"/>
      <c r="J104" s="254"/>
      <c r="K104" s="254"/>
      <c r="L104" s="269"/>
    </row>
    <row r="105" spans="2:12" ht="21.75" thickTop="1" x14ac:dyDescent="0.25">
      <c r="B105" s="115"/>
      <c r="C105" s="252"/>
      <c r="D105" s="115"/>
      <c r="E105" s="116"/>
      <c r="F105" s="116"/>
      <c r="G105" s="116"/>
      <c r="H105" s="116"/>
      <c r="I105" s="116"/>
      <c r="J105" s="117"/>
      <c r="K105" s="117"/>
    </row>
    <row r="106" spans="2:12" ht="21.75" thickBot="1" x14ac:dyDescent="0.3">
      <c r="B106" s="258">
        <f>+B50+B68+B86+B104</f>
        <v>0</v>
      </c>
      <c r="C106" s="72" t="s">
        <v>907</v>
      </c>
      <c r="D106" s="115"/>
      <c r="E106" s="116"/>
      <c r="F106" s="116"/>
      <c r="G106" s="116"/>
      <c r="H106" s="116"/>
      <c r="I106" s="116"/>
      <c r="J106" s="117"/>
      <c r="K106" s="117"/>
    </row>
    <row r="107" spans="2:12" ht="21.75" thickTop="1" x14ac:dyDescent="0.25">
      <c r="B107" s="115"/>
      <c r="C107" s="115"/>
      <c r="D107" s="115"/>
      <c r="E107" s="116"/>
      <c r="F107" s="116"/>
      <c r="G107" s="116"/>
      <c r="H107" s="116"/>
      <c r="I107" s="116"/>
      <c r="J107" s="117"/>
      <c r="K107" s="117"/>
    </row>
  </sheetData>
  <sheetProtection algorithmName="SHA-512" hashValue="vWyetLav9EnGTvJsDyg31XX/zi4gOIEWO8fgOq+5lGN/Z6LMkhXetbizGKX1h6sBXITLrIiBpFBPYcBZH2raGQ==" saltValue="tvCnztc/jAYCMvTMsL/0iw==" spinCount="100000" sheet="1" objects="1" scenarios="1" insertRows="0"/>
  <dataConsolidate/>
  <mergeCells count="1">
    <mergeCell ref="B3:K3"/>
  </mergeCells>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5</vt:i4>
      </vt:variant>
    </vt:vector>
  </HeadingPairs>
  <TitlesOfParts>
    <vt:vector size="14" baseType="lpstr">
      <vt:lpstr>Mauloomath (1)</vt:lpstr>
      <vt:lpstr>Mauloomath (2)</vt:lpstr>
      <vt:lpstr>Form 10A (Domestic PSIP)</vt:lpstr>
      <vt:lpstr>From 10B (Dom PSIP Recrrent)</vt:lpstr>
      <vt:lpstr>Form 10C (Dom PSIP Summary)</vt:lpstr>
      <vt:lpstr>Form10D (Domestic PSIP Writeup)</vt:lpstr>
      <vt:lpstr>Form 10E (Extra Budt-summary)</vt:lpstr>
      <vt:lpstr>Form 10F (Additional Info)</vt:lpstr>
      <vt:lpstr>Form 10G (Completed Projects)</vt:lpstr>
      <vt:lpstr>'Form10D (Domestic PSIP Writeup)'!Print_Area</vt:lpstr>
      <vt:lpstr>'From 10B (Dom PSIP Recrrent)'!Print_Area</vt:lpstr>
      <vt:lpstr>'Mauloomath (2)'!Print_Area</vt:lpstr>
      <vt:lpstr>'Mauloomath (2)'!Print_Titles</vt:lpstr>
      <vt:lpstr>Status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Ali Rameez Hassan</dc:creator>
  <cp:lastModifiedBy>ALI RASHEED IBRAHIM</cp:lastModifiedBy>
  <cp:lastPrinted>2015-05-20T07:28:49Z</cp:lastPrinted>
  <dcterms:created xsi:type="dcterms:W3CDTF">2014-05-26T09:25:04Z</dcterms:created>
  <dcterms:modified xsi:type="dcterms:W3CDTF">2016-07-11T09:16:13Z</dcterms:modified>
</cp:coreProperties>
</file>